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3.xml" ContentType="application/vnd.openxmlformats-officedocument.drawing+xml"/>
  <Override PartName="/xl/tables/table11.xml" ContentType="application/vnd.openxmlformats-officedocument.spreadsheetml.table+xml"/>
  <Override PartName="/xl/drawings/drawing14.xml" ContentType="application/vnd.openxmlformats-officedocument.drawing+xml"/>
  <Override PartName="/xl/tables/table12.xml" ContentType="application/vnd.openxmlformats-officedocument.spreadsheetml.table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omments3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4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PREFEITURAS 2026\11 - PORTO BELO\XXX-2026 - ACESSOS BR 101\2 - REVISÃO 01\DOCUMENTOS\"/>
    </mc:Choice>
  </mc:AlternateContent>
  <xr:revisionPtr revIDLastSave="0" documentId="13_ncr:1_{52F9E012-DA55-4A4D-BEDF-FC2A35D5B026}" xr6:coauthVersionLast="47" xr6:coauthVersionMax="47" xr10:uidLastSave="{00000000-0000-0000-0000-000000000000}"/>
  <bookViews>
    <workbookView xWindow="-28920" yWindow="-30" windowWidth="29040" windowHeight="15720" tabRatio="875" activeTab="4" xr2:uid="{00000000-000D-0000-FFFF-FFFF00000000}"/>
  </bookViews>
  <sheets>
    <sheet name="DADOS DE ENTRADA 2026" sheetId="1" r:id="rId1"/>
    <sheet name="BDI" sheetId="93" r:id="rId2"/>
    <sheet name="ORÇAMENTO" sheetId="2" r:id="rId3"/>
    <sheet name="CROFF" sheetId="5" r:id="rId4"/>
    <sheet name="MEMORIAL" sheetId="4" r:id="rId5"/>
    <sheet name="COMPOSIÇÕES - INFRA" sheetId="126" r:id="rId6"/>
    <sheet name="COTAÇÕES - INFRA" sheetId="120" r:id="rId7"/>
    <sheet name="COMP - MOB-DESMOB ASF" sheetId="139" r:id="rId8"/>
    <sheet name="EAI" sheetId="143" r:id="rId9"/>
    <sheet name="RR-2C" sheetId="144" r:id="rId10"/>
    <sheet name="CAP 50-70" sheetId="140" r:id="rId11"/>
    <sheet name="TERRAPLENAGEM" sheetId="136" state="hidden" r:id="rId12"/>
    <sheet name="DRENAGEM" sheetId="141" state="hidden" r:id="rId13"/>
    <sheet name="Tabela - Galeria" sheetId="134" state="hidden" r:id="rId14"/>
    <sheet name="SARJETA TRIANGULAR DE CONCRETO" sheetId="142" state="hidden" r:id="rId15"/>
    <sheet name="QUANTIDADES-TUBO CONC" sheetId="130" state="hidden" r:id="rId16"/>
    <sheet name="CURVA ABC" sheetId="129" r:id="rId17"/>
    <sheet name="ORÇAMENTO BALTEC" sheetId="149" state="hidden" r:id="rId18"/>
    <sheet name="MEMORIAL BALTEC" sheetId="150" state="hidden" r:id="rId19"/>
    <sheet name="COTAÇÕES  BALTEC" sheetId="151" state="hidden" r:id="rId20"/>
    <sheet name="ORÇAMENTO BRITACOM" sheetId="152" state="hidden" r:id="rId21"/>
    <sheet name="MEMORIAL britacom" sheetId="153" state="hidden" r:id="rId22"/>
    <sheet name="COTAÇÕES  BRITACOM" sheetId="154" state="hidden" r:id="rId23"/>
    <sheet name="PV'S E CL'S" sheetId="145" state="hidden" r:id="rId24"/>
    <sheet name="DRENAGEM-ANTIGA" sheetId="9" state="hidden" r:id="rId25"/>
    <sheet name="DRENAGEM-ANTIGA 2" sheetId="133" state="hidden" r:id="rId26"/>
    <sheet name="QUANTIDADES-CASAN-ANTIGA" sheetId="138" state="hidden" r:id="rId27"/>
    <sheet name="DRENAGEM-PEAD" sheetId="137" state="hidden" r:id="rId28"/>
    <sheet name="QUANTIDADES-PEAD" sheetId="127" state="hidden" r:id="rId29"/>
    <sheet name="SARJETA TRIANGULAR-ANTIGA" sheetId="135" state="hidden" r:id="rId30"/>
    <sheet name="SARJETA TRAP " sheetId="132" state="hidden" r:id="rId31"/>
  </sheets>
  <definedNames>
    <definedName name="_xlnm._FilterDatabase" localSheetId="10" hidden="1">'CAP 50-70'!$A$11:$M$34</definedName>
    <definedName name="_xlnm._FilterDatabase" localSheetId="5" hidden="1">'COMPOSIÇÕES - INFRA'!$A$1:$K$12</definedName>
    <definedName name="_xlnm._FilterDatabase" localSheetId="8" hidden="1">EAI!$A$11:$M$13</definedName>
    <definedName name="_xlnm._FilterDatabase" localSheetId="26" hidden="1">'QUANTIDADES-CASAN-ANTIGA'!$E$9:$AC$16</definedName>
    <definedName name="_xlnm._FilterDatabase" localSheetId="28" hidden="1">'QUANTIDADES-PEAD'!$E$9:$AD$16</definedName>
    <definedName name="_xlnm._FilterDatabase" localSheetId="15" hidden="1">'QUANTIDADES-TUBO CONC'!$E$9:$AH$16</definedName>
    <definedName name="_xlnm._FilterDatabase" localSheetId="9" hidden="1">'RR-2C'!$A$11:$M$13</definedName>
    <definedName name="_xlnm.Print_Area" localSheetId="1">BDI!$A$1:$I$83</definedName>
    <definedName name="_xlnm.Print_Area" localSheetId="10">'CAP 50-70'!$A$1:$L$60</definedName>
    <definedName name="_xlnm.Print_Area" localSheetId="7">'COMP - MOB-DESMOB ASF'!$A$1:$L$53</definedName>
    <definedName name="_xlnm.Print_Area" localSheetId="5">'COMPOSIÇÕES - INFRA'!$A$1:$K$96</definedName>
    <definedName name="_xlnm.Print_Area" localSheetId="19">'COTAÇÕES  BALTEC'!$A$1:$F$360</definedName>
    <definedName name="_xlnm.Print_Area" localSheetId="22">'COTAÇÕES  BRITACOM'!$A$1:$F$360</definedName>
    <definedName name="_xlnm.Print_Area" localSheetId="6">'COTAÇÕES - INFRA'!$A$1:$F$354</definedName>
    <definedName name="_xlnm.Print_Area" localSheetId="3">CROFF!$A$1:$J$118</definedName>
    <definedName name="_xlnm.Print_Area" localSheetId="16">'CURVA ABC'!$A$1:$M$113</definedName>
    <definedName name="_xlnm.Print_Area" localSheetId="12">DRENAGEM!$B$1:$AG$108</definedName>
    <definedName name="_xlnm.Print_Area" localSheetId="24">'DRENAGEM-ANTIGA'!$A$1:$O$44</definedName>
    <definedName name="_xlnm.Print_Area" localSheetId="25">'DRENAGEM-ANTIGA 2'!$A$1:$AD$57</definedName>
    <definedName name="_xlnm.Print_Area" localSheetId="27">'DRENAGEM-PEAD'!$A$1:$AJ$46</definedName>
    <definedName name="_xlnm.Print_Area" localSheetId="8">EAI!$A$1:$L$39</definedName>
    <definedName name="_xlnm.Print_Area" localSheetId="4">MEMORIAL!$A$1:$H$130</definedName>
    <definedName name="_xlnm.Print_Area" localSheetId="18">'MEMORIAL BALTEC'!$A$1:$H$124</definedName>
    <definedName name="_xlnm.Print_Area" localSheetId="21">'MEMORIAL britacom'!$A$1:$H$124</definedName>
    <definedName name="_xlnm.Print_Area" localSheetId="2">ORÇAMENTO!$A$1:$K$119</definedName>
    <definedName name="_xlnm.Print_Area" localSheetId="17">'ORÇAMENTO BALTEC'!$A$1:$K$113</definedName>
    <definedName name="_xlnm.Print_Area" localSheetId="20">'ORÇAMENTO BRITACOM'!$A$1:$K$113</definedName>
    <definedName name="_xlnm.Print_Area" localSheetId="26">'QUANTIDADES-CASAN-ANTIGA'!$A$2:$AC$1025</definedName>
    <definedName name="_xlnm.Print_Area" localSheetId="28">'QUANTIDADES-PEAD'!$A$2:$AD$1025</definedName>
    <definedName name="_xlnm.Print_Area" localSheetId="15">'QUANTIDADES-TUBO CONC'!$A$2:$AJ$1095</definedName>
    <definedName name="_xlnm.Print_Area" localSheetId="9">'RR-2C'!$A$1:$L$39</definedName>
    <definedName name="_xlnm.Print_Area" localSheetId="30">'SARJETA TRAP '!$A$1:$AF$58</definedName>
    <definedName name="_xlnm.Print_Area" localSheetId="14">'SARJETA TRIANGULAR DE CONCRETO'!$A$1:$AN$76</definedName>
    <definedName name="_xlnm.Print_Area" localSheetId="29">'SARJETA TRIANGULAR-ANTIGA'!$A$1:$AF$42</definedName>
    <definedName name="_xlnm.Print_Area" localSheetId="11">TERRAPLENAGEM!$A$1:$R$139</definedName>
    <definedName name="_xlnm.Database" localSheetId="10">TEXT([0]!DATA_SINAPI,"mm-aaaa")</definedName>
    <definedName name="_xlnm.Database" localSheetId="7">TEXT([0]!DATA_SINAPI,"mm-aaaa")</definedName>
    <definedName name="_xlnm.Database" localSheetId="12">TEXT([0]!DATA_SINAPI,"mm-aaaa")</definedName>
    <definedName name="_xlnm.Database" localSheetId="25">TEXT([0]!DATA_SINAPI,"mm-aaaa")</definedName>
    <definedName name="_xlnm.Database" localSheetId="27">TEXT([0]!DATA_SINAPI,"mm-aaaa")</definedName>
    <definedName name="_xlnm.Database" localSheetId="8">TEXT([0]!DATA_SINAPI,"mm-aaaa")</definedName>
    <definedName name="_xlnm.Database" localSheetId="26">TEXT([0]!Import.DataBase,"mm-aaaa")</definedName>
    <definedName name="_xlnm.Database" localSheetId="28">TEXT(Import.DataBase,"mm-aaaa")</definedName>
    <definedName name="_xlnm.Database" localSheetId="15">TEXT([0]!Import.DataBase,"mm-aaaa")</definedName>
    <definedName name="_xlnm.Database" localSheetId="9">TEXT([0]!DATA_SINAPI,"mm-aaaa")</definedName>
    <definedName name="_xlnm.Database" localSheetId="30">TEXT([0]!DATA_SINAPI,"mm-aaaa")</definedName>
    <definedName name="_xlnm.Database" localSheetId="14">TEXT([0]!DATA_SINAPI,"mm-aaaa")</definedName>
    <definedName name="_xlnm.Database" localSheetId="29">TEXT([0]!DATA_SINAPI,"mm-aaaa")</definedName>
    <definedName name="_xlnm.Database" localSheetId="13">TEXT([0]!DATA_SINAPI,"mm-aaaa")</definedName>
    <definedName name="_xlnm.Database" localSheetId="11">TEXT([0]!DATA_SINAPI,"mm-aaaa")</definedName>
    <definedName name="_xlnm.Database">TEXT(DATA_SINAPI,"mm-aaaa")</definedName>
    <definedName name="BDI_MATERIAIS">'DADOS DE ENTRADA 2026'!$B$16</definedName>
    <definedName name="BDI_MATERIAL_E_MÃO_DE_OBRA">'DADOS DE ENTRADA 2026'!$B$15</definedName>
    <definedName name="CONT_TEC">ORÇAMENTO!#REF!</definedName>
    <definedName name="CREA_TÉCNICO">'DADOS DE ENTRADA 2026'!$D$23:$G$26</definedName>
    <definedName name="DATA_PROJETO">'DADOS DE ENTRADA 2026'!$B$9</definedName>
    <definedName name="DATA_SICRO">'DADOS DE ENTRADA 2026'!$B$11</definedName>
    <definedName name="DATA_SINAPI">'DADOS DE ENTRADA 2026'!$B$10</definedName>
    <definedName name="DATA_TABELA_REFERÊNCIA">'DADOS DE ENTRADA 2026'!$B$12</definedName>
    <definedName name="DRENAGEM_PLUVIAL" localSheetId="2">ORÇAMENTO!#REF!</definedName>
    <definedName name="DRENAGEM_PLUVIAL" localSheetId="17">'ORÇAMENTO BALTEC'!#REF!</definedName>
    <definedName name="DRENAGEM_PLUVIAL" localSheetId="20">'ORÇAMENTO BRITACOM'!#REF!</definedName>
    <definedName name="EQUIP_URB" localSheetId="2">ORÇAMENTO!#REF!</definedName>
    <definedName name="EQUIP_URB" localSheetId="17">'ORÇAMENTO BALTEC'!#REF!</definedName>
    <definedName name="EQUIP_URB" localSheetId="20">'ORÇAMENTO BRITACOM'!#REF!</definedName>
    <definedName name="FORMA_DE_PESQUISA" localSheetId="19">'COTAÇÕES  BALTEC'!$A$76:$F$76</definedName>
    <definedName name="FORMA_DE_PESQUISA" localSheetId="22">'COTAÇÕES  BRITACOM'!$A$76:$F$76</definedName>
    <definedName name="FORMA_DE_PESQUISA">'COTAÇÕES - INFRA'!$A$76:$F$76</definedName>
    <definedName name="FORNECEDORES" localSheetId="19">'COTAÇÕES  BALTEC'!$A$9:$A$75</definedName>
    <definedName name="FORNECEDORES" localSheetId="22">'COTAÇÕES  BRITACOM'!$A$9:$A$75</definedName>
    <definedName name="FORNECEDORES">'COTAÇÕES - INFRA'!$A$9:$A$75</definedName>
    <definedName name="INTENSIDADE_CHUVA" localSheetId="25">'DRENAGEM-ANTIGA 2'!$P$31</definedName>
    <definedName name="INTENSIDADE_CHUVA" localSheetId="27">'DRENAGEM-PEAD'!$P$31</definedName>
    <definedName name="INTENSIDADE_CHUVA" localSheetId="30">'SARJETA TRAP '!$G$44</definedName>
    <definedName name="INTENSIDADE_CHUVA" localSheetId="29">'SARJETA TRIANGULAR-ANTIGA'!$G$27</definedName>
    <definedName name="INTENSIDADE_CHUVA">'DRENAGEM-ANTIGA'!$K$30</definedName>
    <definedName name="LARGURA_CONTRIB_1" localSheetId="30">'SARJETA TRAP '!$AD$44</definedName>
    <definedName name="LARGURA_CONTRIB_1" localSheetId="29">'SARJETA TRIANGULAR-ANTIGA'!$AD$27</definedName>
    <definedName name="LARGURA_CONTRIB_2" localSheetId="30">'SARJETA TRAP '!$AF$44</definedName>
    <definedName name="LARGURA_CONTRIB_2" localSheetId="29">'SARJETA TRIANGULAR-ANTIGA'!$AF$27</definedName>
    <definedName name="LOCALIZAÇÃO">'DADOS DE ENTRADA 2026'!$B$8</definedName>
    <definedName name="METRO2">ORÇAMENTO!$F$80</definedName>
    <definedName name="MUNICÍPIO">'DADOS DE ENTRADA 2026'!$D$7:$D$17</definedName>
    <definedName name="NCOMPOSICOES">48</definedName>
    <definedName name="NCOTACOES">2</definedName>
    <definedName name="NEMPRESAS">3</definedName>
    <definedName name="NINDICES">1</definedName>
    <definedName name="NOME_TÉCNICO_1">'DADOS DE ENTRADA 2026'!$B$13</definedName>
    <definedName name="NOME_TÉCNICO_2">'DADOS DE ENTRADA 2026'!$B$17</definedName>
    <definedName name="NOME_TÉCNICO_3">'DADOS DE ENTRADA 2026'!$B$18</definedName>
    <definedName name="NumerEmpresa">3</definedName>
    <definedName name="NumerIndice">1</definedName>
    <definedName name="PAV_CALÇADA" localSheetId="2">ORÇAMENTO!#REF!</definedName>
    <definedName name="PAV_CALÇADA" localSheetId="17">'ORÇAMENTO BALTEC'!#REF!</definedName>
    <definedName name="PAV_CALÇADA" localSheetId="20">'ORÇAMENTO BRITACOM'!#REF!</definedName>
    <definedName name="PAV_PISTA" localSheetId="2">ORÇAMENTO!$J$36:$J$56</definedName>
    <definedName name="PAV_PISTA" localSheetId="17">'ORÇAMENTO BALTEC'!$J$42:$J$62</definedName>
    <definedName name="PAV_PISTA" localSheetId="20">'ORÇAMENTO BRITACOM'!$J$42:$J$62</definedName>
    <definedName name="PERC_CALÇADA" localSheetId="2">ORÇAMENTO!#REF!</definedName>
    <definedName name="PERC_CALÇADA" localSheetId="17">'ORÇAMENTO BALTEC'!#REF!</definedName>
    <definedName name="PERC_CALÇADA" localSheetId="20">'ORÇAMENTO BRITACOM'!#REF!</definedName>
    <definedName name="PERC_CONT_TEC">ORÇAMENTO!#REF!</definedName>
    <definedName name="PERC_DREN_PLUVIAL" localSheetId="2">ORÇAMENTO!#REF!</definedName>
    <definedName name="PERC_DREN_PLUVIAL" localSheetId="17">'ORÇAMENTO BALTEC'!#REF!</definedName>
    <definedName name="PERC_DREN_PLUVIAL" localSheetId="20">'ORÇAMENTO BRITACOM'!#REF!</definedName>
    <definedName name="PERC_ELEVADA" localSheetId="2">ORÇAMENTO!#REF!</definedName>
    <definedName name="PERC_ELEVADA" localSheetId="17">'ORÇAMENTO BALTEC'!#REF!</definedName>
    <definedName name="PERC_ELEVADA" localSheetId="20">'ORÇAMENTO BRITACOM'!#REF!</definedName>
    <definedName name="PERC_EQUIP_URB">ORÇAMENTO!#REF!</definedName>
    <definedName name="PERC_PISTA" localSheetId="2">ORÇAMENTO!$K$29</definedName>
    <definedName name="PERC_PISTA" localSheetId="17">'ORÇAMENTO BALTEC'!$K$36</definedName>
    <definedName name="PERC_PISTA" localSheetId="20">'ORÇAMENTO BRITACOM'!$K$36</definedName>
    <definedName name="PERC_SERV_INICIAIS" localSheetId="2">ORÇAMENTO!$K$9</definedName>
    <definedName name="PERC_SERV_INICIAIS" localSheetId="17">'ORÇAMENTO BALTEC'!$K$9</definedName>
    <definedName name="PERC_SERV_INICIAIS" localSheetId="20">'ORÇAMENTO BRITACOM'!$K$9</definedName>
    <definedName name="PERC_SIN_OBRA">ORÇAMENTO!$K$21</definedName>
    <definedName name="PERC_SIN_VIÁRIA" localSheetId="2">ORÇAMENTO!$K$58</definedName>
    <definedName name="PERC_SIN_VIÁRIA" localSheetId="17">'ORÇAMENTO BALTEC'!$K$64</definedName>
    <definedName name="PERC_SIN_VIÁRIA" localSheetId="20">'ORÇAMENTO BRITACOM'!$K$64</definedName>
    <definedName name="PERC_TERRA">ORÇAMENTO!#REF!</definedName>
    <definedName name="PREÇO_METRO2">ORÇAMENTO!$I$80</definedName>
    <definedName name="PREFEITURA_MUNICIPAL">'DADOS DE ENTRADA 2026'!$B$22</definedName>
    <definedName name="PREFEITX">'DADOS DE ENTRADA 2026'!$B$14</definedName>
    <definedName name="PREFEITX_MUNICÍPIO">'DADOS DE ENTRADA 2026'!$D$7:$E$17</definedName>
    <definedName name="PROFISSÃO_RESP_TÉCNICO">'DADOS DE ENTRADA 2026'!$E$29:$E$33</definedName>
    <definedName name="PROFISSÃO_TÉCNICO_1">'DADOS DE ENTRADA 2026'!$B$25</definedName>
    <definedName name="PROFISSÃO_TÉCNICO_2">'DADOS DE ENTRADA 2026'!$B$26</definedName>
    <definedName name="PROFISSÃO_TÉCNICO_3">'DADOS DE ENTRADA 2026'!$B$27</definedName>
    <definedName name="PROJETO">'DADOS DE ENTRADA 2026'!$B$7</definedName>
    <definedName name="QQ_REFERÊNCIA" comment="PODE SER QUALQUER REFERÊNCIA QUE SEJA ACEITA PELA PARTE QUE APROVA">'DADOS DE ENTRADA 2026'!$A$12</definedName>
    <definedName name="RESPONSÁVEL_TÉCNICO">'DADOS DE ENTRADA 2026'!$D$23:$D$26</definedName>
    <definedName name="RESPONSÁVEL_TÉCNICO_3">'DADOS DE ENTRADA 2026'!$B$18</definedName>
    <definedName name="RUGOSIDADE_STRIKLER">'SARJETA TRIANGULAR DE CONCRETO'!$AL$33</definedName>
    <definedName name="RUGOSIDADE_TUBO" localSheetId="12">DRENAGEM!$W$65</definedName>
    <definedName name="RUGOSIDADE_TUBO" localSheetId="25">'DRENAGEM-ANTIGA 2'!$T$31</definedName>
    <definedName name="RUGOSIDADE_TUBO" localSheetId="27">'DRENAGEM-PEAD'!$V$31</definedName>
    <definedName name="RUGOSIDADE_TUBO" localSheetId="30">'SARJETA TRAP '!$Q$44</definedName>
    <definedName name="RUGOSIDADE_TUBO" localSheetId="29">'SARJETA TRIANGULAR-ANTIGA'!$Q$27</definedName>
    <definedName name="RUGOSIDADE_TUBO">'DRENAGEM-ANTIGA'!$O$30</definedName>
    <definedName name="SENHAGT" hidden="1">"PM2CAIXA"</definedName>
    <definedName name="SERVIÇOS_INICIAIS" localSheetId="2">ORÇAMENTO!$J$10:$J$19</definedName>
    <definedName name="SERVIÇOS_INICIAIS" localSheetId="17">'ORÇAMENTO BALTEC'!$J$10:$J$18</definedName>
    <definedName name="SERVIÇOS_INICIAIS" localSheetId="20">'ORÇAMENTO BRITACOM'!$J$10:$J$18</definedName>
    <definedName name="SICRO">'DADOS DE ENTRADA 2026'!$A$11</definedName>
    <definedName name="SIN_OBRA">ORÇAMENTO!$J$22:$J$27</definedName>
    <definedName name="SIN_VIÁRIA" localSheetId="2">ORÇAMENTO!$J$59:$J$78</definedName>
    <definedName name="SIN_VIÁRIA" localSheetId="17">'ORÇAMENTO BALTEC'!$J$65:$J$72</definedName>
    <definedName name="SIN_VIÁRIA" localSheetId="20">'ORÇAMENTO BRITACOM'!$J$65:$J$72</definedName>
    <definedName name="SINAPI">'DADOS DE ENTRADA 2026'!$A$10</definedName>
    <definedName name="TEMPO_RETORNO">DRENAGEM!$P$65</definedName>
    <definedName name="TEMPO_RETORNO_SARJETA">'SARJETA TRIANGULAR DE CONCRETO'!$R$33</definedName>
    <definedName name="TERRAPLENAGEM">ORÇAMENTO!#REF!</definedName>
    <definedName name="TIPO_DE_OBRA">BDI!$N$85:$V$85</definedName>
    <definedName name="TIPOORCAMENTO" localSheetId="27" hidden="1">IF(VALUE(#REF!)=2,"Licitado","Proposto")</definedName>
    <definedName name="TIPOORCAMENTO" localSheetId="30" hidden="1">IF(VALUE(#REF!)=2,"Licitado","Proposto")</definedName>
    <definedName name="TIPOORCAMENTO" localSheetId="14" hidden="1">IF(VALUE(#REF!)=2,"Licitado","Proposto")</definedName>
    <definedName name="TIPOORCAMENTO" localSheetId="29" hidden="1">IF(VALUE(#REF!)=2,"Licitado","Proposto")</definedName>
    <definedName name="TIPOORCAMENTO" localSheetId="13" hidden="1">IF(VALUE(#REF!)=2,"Licitado","Proposto")</definedName>
    <definedName name="TIPOORCAMENTO" hidden="1">IF(VALUE(#REF!)=2,"Licitado","Proposto")</definedName>
    <definedName name="TipoOrçamento">"BASE"</definedName>
    <definedName name="_xlnm.Print_Titles" localSheetId="1">BDI!$1:$12</definedName>
    <definedName name="_xlnm.Print_Titles" localSheetId="10">'CAP 50-70'!$1:$10</definedName>
    <definedName name="_xlnm.Print_Titles" localSheetId="7">'COMP - MOB-DESMOB ASF'!$1:$11</definedName>
    <definedName name="_xlnm.Print_Titles" localSheetId="5">'COMPOSIÇÕES - INFRA'!$1:$8</definedName>
    <definedName name="_xlnm.Print_Titles" localSheetId="19">'COTAÇÕES  BALTEC'!$1:$7</definedName>
    <definedName name="_xlnm.Print_Titles" localSheetId="22">'COTAÇÕES  BRITACOM'!$1:$7</definedName>
    <definedName name="_xlnm.Print_Titles" localSheetId="6">'COTAÇÕES - INFRA'!$1:$7</definedName>
    <definedName name="_xlnm.Print_Titles" localSheetId="3">CROFF!$1:$10</definedName>
    <definedName name="_xlnm.Print_Titles" localSheetId="16">'CURVA ABC'!$1:$8</definedName>
    <definedName name="_xlnm.Print_Titles" localSheetId="12">DRENAGEM!$1:$10</definedName>
    <definedName name="_xlnm.Print_Titles" localSheetId="24">'DRENAGEM-ANTIGA'!$1:$9</definedName>
    <definedName name="_xlnm.Print_Titles" localSheetId="25">'DRENAGEM-ANTIGA 2'!$1:$9</definedName>
    <definedName name="_xlnm.Print_Titles" localSheetId="27">'DRENAGEM-PEAD'!$1:$9</definedName>
    <definedName name="_xlnm.Print_Titles" localSheetId="8">EAI!$1:$10</definedName>
    <definedName name="_xlnm.Print_Titles" localSheetId="4">MEMORIAL!$1:$8</definedName>
    <definedName name="_xlnm.Print_Titles" localSheetId="18">'MEMORIAL BALTEC'!$1:$8</definedName>
    <definedName name="_xlnm.Print_Titles" localSheetId="21">'MEMORIAL britacom'!$1:$8</definedName>
    <definedName name="_xlnm.Print_Titles" localSheetId="2">ORÇAMENTO!$1:$8</definedName>
    <definedName name="_xlnm.Print_Titles" localSheetId="17">'ORÇAMENTO BALTEC'!$1:$8</definedName>
    <definedName name="_xlnm.Print_Titles" localSheetId="20">'ORÇAMENTO BRITACOM'!$1:$8</definedName>
    <definedName name="_xlnm.Print_Titles" localSheetId="26">'QUANTIDADES-CASAN-ANTIGA'!$2:$16</definedName>
    <definedName name="_xlnm.Print_Titles" localSheetId="28">'QUANTIDADES-PEAD'!$2:$16</definedName>
    <definedName name="_xlnm.Print_Titles" localSheetId="15">'QUANTIDADES-TUBO CONC'!$2:$16</definedName>
    <definedName name="_xlnm.Print_Titles" localSheetId="9">'RR-2C'!$1:$10</definedName>
    <definedName name="_xlnm.Print_Titles" localSheetId="30">'SARJETA TRAP '!$1:$10</definedName>
    <definedName name="_xlnm.Print_Titles" localSheetId="14">'SARJETA TRIANGULAR DE CONCRETO'!$1:$10</definedName>
    <definedName name="_xlnm.Print_Titles" localSheetId="29">'SARJETA TRIANGULAR-ANTIGA'!$1:$10</definedName>
    <definedName name="_xlnm.Print_Titles" localSheetId="11">TERRAPLENAGEM!$1:$9</definedName>
    <definedName name="TOTAL_CALÇADA" localSheetId="2">ORÇAMENTO!#REF!</definedName>
    <definedName name="TOTAL_CALÇADA" localSheetId="17">'ORÇAMENTO BALTEC'!#REF!</definedName>
    <definedName name="TOTAL_CALÇADA" localSheetId="20">'ORÇAMENTO BRITACOM'!#REF!</definedName>
    <definedName name="TOTAL_CONT_TEC">ORÇAMENTO!#REF!</definedName>
    <definedName name="TOTAL_DREN_PLUVIAL" localSheetId="2">ORÇAMENTO!#REF!</definedName>
    <definedName name="TOTAL_DREN_PLUVIAL" localSheetId="17">'ORÇAMENTO BALTEC'!#REF!</definedName>
    <definedName name="TOTAL_DREN_PLUVIAL" localSheetId="20">'ORÇAMENTO BRITACOM'!#REF!</definedName>
    <definedName name="TOTAL_ELEVADA" localSheetId="2">ORÇAMENTO!#REF!</definedName>
    <definedName name="TOTAL_ELEVADA" localSheetId="17">'ORÇAMENTO BALTEC'!#REF!</definedName>
    <definedName name="TOTAL_ELEVADA" localSheetId="20">'ORÇAMENTO BRITACOM'!#REF!</definedName>
    <definedName name="TOTAL_EQUIP_URB" localSheetId="2">ORÇAMENTO!#REF!</definedName>
    <definedName name="TOTAL_EQUIP_URB" localSheetId="17">'ORÇAMENTO BALTEC'!#REF!</definedName>
    <definedName name="TOTAL_EQUIP_URB" localSheetId="20">'ORÇAMENTO BRITACOM'!#REF!</definedName>
    <definedName name="TOTAL_ORÇ_EST" localSheetId="10">'CAP 50-70'!$K$420</definedName>
    <definedName name="TOTAL_ORÇ_EST" localSheetId="8">EAI!$K$399</definedName>
    <definedName name="TOTAL_ORÇ_EST" localSheetId="2">ORÇAMENTO!$J$80</definedName>
    <definedName name="TOTAL_ORÇ_EST" localSheetId="17">'ORÇAMENTO BALTEC'!$J$74</definedName>
    <definedName name="TOTAL_ORÇ_EST" localSheetId="20">'ORÇAMENTO BRITACOM'!$J$74</definedName>
    <definedName name="TOTAL_ORÇ_EST" localSheetId="9">'RR-2C'!$K$399</definedName>
    <definedName name="TOTAL_PERC" localSheetId="2">ORÇAMENTO!$K$80</definedName>
    <definedName name="TOTAL_PERC" localSheetId="17">'ORÇAMENTO BALTEC'!$K$74</definedName>
    <definedName name="TOTAL_PERC" localSheetId="20">'ORÇAMENTO BRITACOM'!$K$74</definedName>
    <definedName name="TOTAL_PISTA" localSheetId="2">ORÇAMENTO!$J$29</definedName>
    <definedName name="TOTAL_PISTA" localSheetId="17">'ORÇAMENTO BALTEC'!$J$36</definedName>
    <definedName name="TOTAL_PISTA" localSheetId="20">'ORÇAMENTO BRITACOM'!$J$36</definedName>
    <definedName name="TOTAL_SERV_INICIAIS" localSheetId="2">ORÇAMENTO!$J$9</definedName>
    <definedName name="TOTAL_SERV_INICIAIS" localSheetId="17">'ORÇAMENTO BALTEC'!$J$9</definedName>
    <definedName name="TOTAL_SERV_INICIAIS" localSheetId="20">'ORÇAMENTO BRITACOM'!$J$9</definedName>
    <definedName name="TOTAL_SIN_OBRA">ORÇAMENTO!$J$21</definedName>
    <definedName name="TOTAL_SIN_VIÁRIA" localSheetId="2">ORÇAMENTO!$J$58</definedName>
    <definedName name="TOTAL_SIN_VIÁRIA" localSheetId="17">'ORÇAMENTO BALTEC'!$J$64</definedName>
    <definedName name="TOTAL_SIN_VIÁRIA" localSheetId="20">'ORÇAMENTO BRITACOM'!$J$64</definedName>
    <definedName name="TOTAL_TERRA">ORÇAMENTO!#REF!</definedName>
    <definedName name="TRAV_ELEVADA" localSheetId="2">ORÇAMENTO!#REF!</definedName>
    <definedName name="TRAV_ELEVADA" localSheetId="17">'ORÇAMENTO BALTEC'!#REF!</definedName>
    <definedName name="TRAV_ELEVADA" localSheetId="20">'ORÇAMENTO BRITACOM'!#REF!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5" i="129" l="1"/>
  <c r="M55" i="129" s="1"/>
  <c r="L34" i="129"/>
  <c r="M34" i="129" s="1"/>
  <c r="L35" i="129"/>
  <c r="L36" i="129" s="1"/>
  <c r="M35" i="129"/>
  <c r="L11" i="129"/>
  <c r="M11" i="129" s="1"/>
  <c r="D32" i="4"/>
  <c r="D31" i="4"/>
  <c r="D38" i="4" s="1"/>
  <c r="D30" i="4"/>
  <c r="F61" i="2"/>
  <c r="F62" i="2"/>
  <c r="F67" i="2"/>
  <c r="D62" i="4"/>
  <c r="D61" i="4"/>
  <c r="D60" i="4"/>
  <c r="D77" i="4"/>
  <c r="F73" i="2"/>
  <c r="F72" i="2"/>
  <c r="C73" i="4"/>
  <c r="C72" i="4"/>
  <c r="A71" i="4"/>
  <c r="B71" i="4"/>
  <c r="A72" i="4"/>
  <c r="B72" i="4"/>
  <c r="A73" i="4"/>
  <c r="B73" i="4"/>
  <c r="A67" i="4"/>
  <c r="B67" i="4"/>
  <c r="C67" i="4"/>
  <c r="A61" i="4"/>
  <c r="B61" i="4"/>
  <c r="C61" i="4"/>
  <c r="A62" i="4"/>
  <c r="B62" i="4"/>
  <c r="C62" i="4"/>
  <c r="H73" i="2"/>
  <c r="I73" i="2" s="1"/>
  <c r="J73" i="2" s="1"/>
  <c r="H72" i="2"/>
  <c r="I72" i="2" s="1"/>
  <c r="J72" i="2" s="1"/>
  <c r="D73" i="2"/>
  <c r="A73" i="2" a="1"/>
  <c r="A73" i="2" s="1"/>
  <c r="A72" i="2" a="1"/>
  <c r="A72" i="2" s="1"/>
  <c r="A76" i="2" a="1"/>
  <c r="A76" i="2"/>
  <c r="A74" i="2" a="1"/>
  <c r="A74" i="2" s="1"/>
  <c r="A71" i="2" a="1"/>
  <c r="A71" i="2"/>
  <c r="D72" i="2"/>
  <c r="D67" i="2"/>
  <c r="D62" i="2"/>
  <c r="D61" i="2"/>
  <c r="L56" i="129" l="1"/>
  <c r="M36" i="129"/>
  <c r="L37" i="129"/>
  <c r="L12" i="129"/>
  <c r="D40" i="4"/>
  <c r="L57" i="129" l="1"/>
  <c r="M56" i="129"/>
  <c r="M37" i="129"/>
  <c r="L38" i="129"/>
  <c r="M12" i="129"/>
  <c r="L13" i="129"/>
  <c r="F66" i="2"/>
  <c r="F31" i="2"/>
  <c r="F43" i="2"/>
  <c r="F12" i="2"/>
  <c r="F13" i="2"/>
  <c r="F14" i="2"/>
  <c r="F15" i="2"/>
  <c r="F16" i="2"/>
  <c r="F17" i="2"/>
  <c r="I30" i="126"/>
  <c r="I31" i="126"/>
  <c r="M49" i="152"/>
  <c r="G54" i="152"/>
  <c r="G53" i="152"/>
  <c r="G51" i="152"/>
  <c r="G50" i="152"/>
  <c r="G48" i="152"/>
  <c r="G47" i="152"/>
  <c r="M49" i="149"/>
  <c r="G48" i="149"/>
  <c r="G47" i="149"/>
  <c r="G54" i="149"/>
  <c r="G53" i="149"/>
  <c r="G51" i="149"/>
  <c r="G50" i="149"/>
  <c r="F247" i="120"/>
  <c r="F253" i="154"/>
  <c r="F251" i="154" s="1"/>
  <c r="F247" i="154"/>
  <c r="A359" i="154"/>
  <c r="D353" i="154"/>
  <c r="A353" i="154"/>
  <c r="D342" i="154"/>
  <c r="A342" i="154"/>
  <c r="A331" i="154"/>
  <c r="B321" i="154"/>
  <c r="B320" i="154"/>
  <c r="B319" i="154"/>
  <c r="F317" i="154"/>
  <c r="B315" i="154"/>
  <c r="B314" i="154"/>
  <c r="B313" i="154"/>
  <c r="F311" i="154"/>
  <c r="B309" i="154"/>
  <c r="B308" i="154"/>
  <c r="B307" i="154"/>
  <c r="F305" i="154"/>
  <c r="F303" i="154"/>
  <c r="B303" i="154"/>
  <c r="F302" i="154"/>
  <c r="B302" i="154"/>
  <c r="F301" i="154"/>
  <c r="F299" i="154" s="1"/>
  <c r="B301" i="154"/>
  <c r="B297" i="154"/>
  <c r="B296" i="154"/>
  <c r="B295" i="154"/>
  <c r="F293" i="154"/>
  <c r="B290" i="154"/>
  <c r="B289" i="154"/>
  <c r="F287" i="154"/>
  <c r="B285" i="154"/>
  <c r="B284" i="154"/>
  <c r="B283" i="154"/>
  <c r="F281" i="154"/>
  <c r="B279" i="154"/>
  <c r="B278" i="154"/>
  <c r="B277" i="154"/>
  <c r="F275" i="154"/>
  <c r="B273" i="154"/>
  <c r="B272" i="154"/>
  <c r="B271" i="154"/>
  <c r="F269" i="154"/>
  <c r="B267" i="154"/>
  <c r="B266" i="154"/>
  <c r="B265" i="154"/>
  <c r="F263" i="154"/>
  <c r="B261" i="154"/>
  <c r="B260" i="154"/>
  <c r="B259" i="154"/>
  <c r="F257" i="154"/>
  <c r="B255" i="154"/>
  <c r="B254" i="154"/>
  <c r="B253" i="154"/>
  <c r="B249" i="154"/>
  <c r="B248" i="154"/>
  <c r="B247" i="154"/>
  <c r="F245" i="154"/>
  <c r="B243" i="154"/>
  <c r="B242" i="154"/>
  <c r="F241" i="154"/>
  <c r="B241" i="154"/>
  <c r="F239" i="154"/>
  <c r="B237" i="154"/>
  <c r="B236" i="154"/>
  <c r="F235" i="154"/>
  <c r="F233" i="154" s="1"/>
  <c r="B235" i="154"/>
  <c r="B231" i="154"/>
  <c r="B230" i="154"/>
  <c r="F229" i="154"/>
  <c r="B229" i="154"/>
  <c r="B225" i="154"/>
  <c r="B224" i="154"/>
  <c r="F223" i="154"/>
  <c r="B223" i="154"/>
  <c r="B219" i="154"/>
  <c r="B218" i="154"/>
  <c r="B217" i="154"/>
  <c r="F215" i="154"/>
  <c r="B214" i="154"/>
  <c r="B213" i="154"/>
  <c r="B212" i="154"/>
  <c r="F210" i="154"/>
  <c r="B208" i="154"/>
  <c r="B207" i="154"/>
  <c r="B206" i="154"/>
  <c r="F204" i="154"/>
  <c r="B202" i="154"/>
  <c r="B201" i="154"/>
  <c r="B200" i="154"/>
  <c r="F198" i="154"/>
  <c r="B196" i="154"/>
  <c r="B195" i="154"/>
  <c r="B194" i="154"/>
  <c r="F192" i="154"/>
  <c r="B190" i="154"/>
  <c r="B189" i="154"/>
  <c r="B188" i="154"/>
  <c r="F186" i="154"/>
  <c r="B184" i="154"/>
  <c r="B183" i="154"/>
  <c r="B182" i="154"/>
  <c r="F180" i="154"/>
  <c r="B178" i="154"/>
  <c r="B177" i="154"/>
  <c r="B176" i="154"/>
  <c r="F174" i="154"/>
  <c r="B172" i="154"/>
  <c r="B171" i="154"/>
  <c r="B170" i="154"/>
  <c r="F168" i="154"/>
  <c r="B166" i="154"/>
  <c r="B165" i="154"/>
  <c r="B164" i="154"/>
  <c r="F162" i="154"/>
  <c r="B160" i="154"/>
  <c r="B159" i="154"/>
  <c r="B158" i="154"/>
  <c r="F156" i="154"/>
  <c r="B154" i="154"/>
  <c r="B153" i="154"/>
  <c r="B152" i="154"/>
  <c r="F150" i="154"/>
  <c r="B148" i="154"/>
  <c r="B147" i="154"/>
  <c r="B146" i="154"/>
  <c r="F144" i="154"/>
  <c r="B142" i="154"/>
  <c r="B141" i="154"/>
  <c r="B140" i="154"/>
  <c r="F138" i="154"/>
  <c r="B136" i="154"/>
  <c r="B135" i="154"/>
  <c r="B134" i="154"/>
  <c r="F132" i="154"/>
  <c r="B130" i="154"/>
  <c r="F129" i="154"/>
  <c r="B129" i="154"/>
  <c r="F128" i="154"/>
  <c r="B128" i="154"/>
  <c r="F126" i="154"/>
  <c r="C126" i="154"/>
  <c r="B124" i="154"/>
  <c r="B123" i="154"/>
  <c r="B122" i="154"/>
  <c r="F120" i="154"/>
  <c r="B118" i="154"/>
  <c r="B117" i="154"/>
  <c r="B116" i="154"/>
  <c r="F114" i="154"/>
  <c r="B112" i="154"/>
  <c r="B111" i="154"/>
  <c r="B110" i="154"/>
  <c r="F108" i="154"/>
  <c r="B106" i="154"/>
  <c r="B105" i="154"/>
  <c r="B104" i="154"/>
  <c r="F102" i="154"/>
  <c r="B100" i="154"/>
  <c r="B99" i="154"/>
  <c r="B98" i="154"/>
  <c r="F96" i="154"/>
  <c r="B94" i="154"/>
  <c r="B93" i="154"/>
  <c r="F91" i="154"/>
  <c r="B89" i="154"/>
  <c r="B88" i="154"/>
  <c r="B87" i="154"/>
  <c r="F85" i="154"/>
  <c r="B83" i="154"/>
  <c r="B82" i="154"/>
  <c r="B81" i="154"/>
  <c r="F79" i="154"/>
  <c r="C69" i="154"/>
  <c r="A7" i="154"/>
  <c r="A6" i="154"/>
  <c r="A4" i="154"/>
  <c r="A1" i="154"/>
  <c r="F50" i="152"/>
  <c r="F51" i="152"/>
  <c r="F52" i="152"/>
  <c r="F53" i="152"/>
  <c r="F54" i="152"/>
  <c r="F55" i="152"/>
  <c r="F56" i="152"/>
  <c r="F57" i="152"/>
  <c r="F58" i="152"/>
  <c r="F59" i="152"/>
  <c r="F60" i="152"/>
  <c r="F61" i="152"/>
  <c r="F62" i="152"/>
  <c r="F49" i="152"/>
  <c r="D62" i="153"/>
  <c r="D55" i="153"/>
  <c r="C123" i="153"/>
  <c r="C117" i="153"/>
  <c r="C111" i="153"/>
  <c r="A103" i="153"/>
  <c r="C100" i="153"/>
  <c r="C94" i="153"/>
  <c r="A86" i="153"/>
  <c r="C83" i="153"/>
  <c r="A75" i="153"/>
  <c r="C72" i="153"/>
  <c r="B72" i="153"/>
  <c r="A72" i="153"/>
  <c r="B71" i="153"/>
  <c r="A71" i="153"/>
  <c r="D70" i="153"/>
  <c r="C70" i="153"/>
  <c r="B70" i="153"/>
  <c r="A70" i="153"/>
  <c r="D69" i="153"/>
  <c r="C69" i="153"/>
  <c r="B69" i="153"/>
  <c r="A69" i="153"/>
  <c r="D68" i="153"/>
  <c r="C68" i="153"/>
  <c r="B68" i="153"/>
  <c r="A68" i="153"/>
  <c r="D67" i="153"/>
  <c r="C67" i="153"/>
  <c r="B67" i="153"/>
  <c r="A67" i="153"/>
  <c r="D66" i="153"/>
  <c r="C66" i="153"/>
  <c r="B66" i="153"/>
  <c r="A66" i="153"/>
  <c r="B65" i="153"/>
  <c r="A65" i="153"/>
  <c r="B64" i="153"/>
  <c r="A64" i="153"/>
  <c r="C62" i="153"/>
  <c r="B62" i="153"/>
  <c r="A62" i="153"/>
  <c r="C61" i="153"/>
  <c r="B61" i="153"/>
  <c r="A61" i="153"/>
  <c r="C60" i="153"/>
  <c r="B60" i="153"/>
  <c r="A60" i="153"/>
  <c r="D59" i="153"/>
  <c r="C59" i="153"/>
  <c r="B59" i="153"/>
  <c r="A59" i="153"/>
  <c r="C58" i="153"/>
  <c r="B58" i="153"/>
  <c r="A58" i="153"/>
  <c r="C57" i="153"/>
  <c r="B57" i="153"/>
  <c r="A57" i="153"/>
  <c r="D56" i="153"/>
  <c r="D57" i="153" s="1"/>
  <c r="D58" i="153" s="1"/>
  <c r="C56" i="153"/>
  <c r="B56" i="153"/>
  <c r="A56" i="153"/>
  <c r="C55" i="153"/>
  <c r="B55" i="153"/>
  <c r="A55" i="153"/>
  <c r="C54" i="153"/>
  <c r="B54" i="153"/>
  <c r="A54" i="153"/>
  <c r="C53" i="153"/>
  <c r="B53" i="153"/>
  <c r="A53" i="153"/>
  <c r="D52" i="153"/>
  <c r="D53" i="153" s="1"/>
  <c r="D54" i="153" s="1"/>
  <c r="C52" i="153"/>
  <c r="B52" i="153"/>
  <c r="A52" i="153"/>
  <c r="D51" i="153"/>
  <c r="C51" i="153"/>
  <c r="B51" i="153"/>
  <c r="A51" i="153"/>
  <c r="D50" i="153"/>
  <c r="C50" i="153"/>
  <c r="B50" i="153"/>
  <c r="A50" i="153"/>
  <c r="J49" i="153"/>
  <c r="C49" i="153"/>
  <c r="B49" i="153"/>
  <c r="A49" i="153"/>
  <c r="C48" i="153"/>
  <c r="B48" i="153"/>
  <c r="A48" i="153"/>
  <c r="D47" i="153"/>
  <c r="D48" i="153" s="1"/>
  <c r="C47" i="153"/>
  <c r="B47" i="153"/>
  <c r="A47" i="153"/>
  <c r="D46" i="153"/>
  <c r="C46" i="153"/>
  <c r="B46" i="153"/>
  <c r="A46" i="153"/>
  <c r="C45" i="153"/>
  <c r="B45" i="153"/>
  <c r="A45" i="153"/>
  <c r="D44" i="153"/>
  <c r="D45" i="153" s="1"/>
  <c r="C44" i="153"/>
  <c r="B44" i="153"/>
  <c r="A44" i="153"/>
  <c r="J43" i="153"/>
  <c r="D43" i="153"/>
  <c r="C43" i="153"/>
  <c r="B43" i="153"/>
  <c r="A43" i="153"/>
  <c r="D42" i="153"/>
  <c r="C42" i="153"/>
  <c r="B42" i="153"/>
  <c r="A42" i="153"/>
  <c r="J41" i="153"/>
  <c r="C41" i="153"/>
  <c r="B41" i="153"/>
  <c r="A41" i="153"/>
  <c r="D40" i="153"/>
  <c r="D41" i="153" s="1"/>
  <c r="C40" i="153"/>
  <c r="B40" i="153"/>
  <c r="A40" i="153"/>
  <c r="D39" i="153"/>
  <c r="C39" i="153"/>
  <c r="B39" i="153"/>
  <c r="A39" i="153"/>
  <c r="C38" i="153"/>
  <c r="B38" i="153"/>
  <c r="A38" i="153"/>
  <c r="D37" i="153"/>
  <c r="C37" i="153"/>
  <c r="B37" i="153"/>
  <c r="A37" i="153"/>
  <c r="B36" i="153"/>
  <c r="A36" i="153"/>
  <c r="D34" i="153"/>
  <c r="C34" i="153"/>
  <c r="B34" i="153"/>
  <c r="A34" i="153"/>
  <c r="D33" i="153"/>
  <c r="C33" i="153"/>
  <c r="B33" i="153"/>
  <c r="A33" i="153"/>
  <c r="D32" i="153"/>
  <c r="C32" i="153"/>
  <c r="B32" i="153"/>
  <c r="A32" i="153"/>
  <c r="D31" i="153"/>
  <c r="C31" i="153"/>
  <c r="B31" i="153"/>
  <c r="A31" i="153"/>
  <c r="D30" i="153"/>
  <c r="C30" i="153"/>
  <c r="B30" i="153"/>
  <c r="A30" i="153"/>
  <c r="D29" i="153"/>
  <c r="C29" i="153"/>
  <c r="B29" i="153"/>
  <c r="A29" i="153"/>
  <c r="B28" i="153"/>
  <c r="A28" i="153"/>
  <c r="C26" i="153"/>
  <c r="B26" i="153"/>
  <c r="A26" i="153"/>
  <c r="J25" i="153"/>
  <c r="C25" i="153"/>
  <c r="B25" i="153"/>
  <c r="A25" i="153"/>
  <c r="C24" i="153"/>
  <c r="B24" i="153"/>
  <c r="A24" i="153"/>
  <c r="L23" i="153"/>
  <c r="C23" i="153"/>
  <c r="B23" i="153"/>
  <c r="A23" i="153"/>
  <c r="L22" i="153"/>
  <c r="C22" i="153"/>
  <c r="B22" i="153"/>
  <c r="A22" i="153"/>
  <c r="L21" i="153"/>
  <c r="D21" i="153"/>
  <c r="D25" i="153" s="1"/>
  <c r="C21" i="153"/>
  <c r="B21" i="153"/>
  <c r="A21" i="153"/>
  <c r="B20" i="153"/>
  <c r="A20" i="153"/>
  <c r="C18" i="153"/>
  <c r="B18" i="153"/>
  <c r="A18" i="153"/>
  <c r="C17" i="153"/>
  <c r="B17" i="153"/>
  <c r="A17" i="153"/>
  <c r="D16" i="153"/>
  <c r="C16" i="153"/>
  <c r="B16" i="153"/>
  <c r="A16" i="153"/>
  <c r="C15" i="153"/>
  <c r="B15" i="153"/>
  <c r="A15" i="153"/>
  <c r="C14" i="153"/>
  <c r="B14" i="153"/>
  <c r="A14" i="153"/>
  <c r="C13" i="153"/>
  <c r="B13" i="153"/>
  <c r="A13" i="153"/>
  <c r="C12" i="153"/>
  <c r="B12" i="153"/>
  <c r="A12" i="153"/>
  <c r="D11" i="153"/>
  <c r="C11" i="153"/>
  <c r="B11" i="153"/>
  <c r="A11" i="153"/>
  <c r="D10" i="153"/>
  <c r="C10" i="153"/>
  <c r="B10" i="153"/>
  <c r="A10" i="153"/>
  <c r="B9" i="153"/>
  <c r="A9" i="153"/>
  <c r="A7" i="153"/>
  <c r="A6" i="153"/>
  <c r="A4" i="153"/>
  <c r="A1" i="153"/>
  <c r="D112" i="152"/>
  <c r="F106" i="152"/>
  <c r="D106" i="152"/>
  <c r="A98" i="152"/>
  <c r="F95" i="152"/>
  <c r="D95" i="152"/>
  <c r="A87" i="152"/>
  <c r="E84" i="152"/>
  <c r="A76" i="152"/>
  <c r="K74" i="152"/>
  <c r="J74" i="152"/>
  <c r="F72" i="152"/>
  <c r="D72" i="152"/>
  <c r="A71" i="152" a="1"/>
  <c r="A71" i="152" s="1"/>
  <c r="A72" i="152" s="1" a="1"/>
  <c r="A72" i="152" s="1"/>
  <c r="F70" i="152"/>
  <c r="D70" i="152"/>
  <c r="F69" i="152"/>
  <c r="D69" i="152"/>
  <c r="F68" i="152"/>
  <c r="D68" i="152"/>
  <c r="F67" i="152"/>
  <c r="D67" i="152"/>
  <c r="F66" i="152"/>
  <c r="D66" i="152"/>
  <c r="A65" i="152" a="1"/>
  <c r="A65" i="152" s="1"/>
  <c r="A66" i="152" s="1" a="1"/>
  <c r="A66" i="152" s="1"/>
  <c r="D62" i="152"/>
  <c r="E61" i="152"/>
  <c r="D61" i="152"/>
  <c r="C61" i="152"/>
  <c r="G60" i="152"/>
  <c r="E60" i="152"/>
  <c r="D60" i="152"/>
  <c r="C60" i="152"/>
  <c r="D59" i="152"/>
  <c r="G58" i="152"/>
  <c r="E58" i="152"/>
  <c r="D58" i="152"/>
  <c r="C58" i="152"/>
  <c r="G57" i="152"/>
  <c r="E57" i="152"/>
  <c r="D57" i="152"/>
  <c r="C57" i="152"/>
  <c r="D56" i="152"/>
  <c r="D55" i="152"/>
  <c r="E54" i="152"/>
  <c r="D54" i="152"/>
  <c r="C54" i="152"/>
  <c r="E53" i="152"/>
  <c r="D53" i="152"/>
  <c r="C53" i="152"/>
  <c r="D52" i="152"/>
  <c r="E51" i="152"/>
  <c r="D51" i="152"/>
  <c r="C51" i="152"/>
  <c r="E50" i="152"/>
  <c r="D50" i="152"/>
  <c r="C50" i="152"/>
  <c r="D49" i="152"/>
  <c r="F48" i="152"/>
  <c r="E48" i="152"/>
  <c r="D48" i="152"/>
  <c r="C48" i="152"/>
  <c r="F47" i="152"/>
  <c r="E47" i="152"/>
  <c r="D47" i="152"/>
  <c r="C47" i="152"/>
  <c r="F46" i="152"/>
  <c r="D46" i="152"/>
  <c r="F45" i="152"/>
  <c r="D45" i="152"/>
  <c r="F44" i="152"/>
  <c r="D44" i="152"/>
  <c r="F43" i="152"/>
  <c r="D43" i="152"/>
  <c r="F42" i="152"/>
  <c r="D42" i="152"/>
  <c r="F41" i="152"/>
  <c r="D41" i="152"/>
  <c r="F40" i="152"/>
  <c r="D40" i="152"/>
  <c r="G39" i="152"/>
  <c r="F39" i="152"/>
  <c r="E39" i="152"/>
  <c r="D39" i="152"/>
  <c r="C39" i="152"/>
  <c r="F38" i="152"/>
  <c r="F37" i="152"/>
  <c r="D37" i="152"/>
  <c r="A37" i="152" a="1"/>
  <c r="A37" i="152" s="1"/>
  <c r="F34" i="152"/>
  <c r="D34" i="152"/>
  <c r="F33" i="152"/>
  <c r="D33" i="152"/>
  <c r="F32" i="152"/>
  <c r="D32" i="152"/>
  <c r="F31" i="152"/>
  <c r="D31" i="152"/>
  <c r="F30" i="152"/>
  <c r="D30" i="152"/>
  <c r="F29" i="152"/>
  <c r="D29" i="152"/>
  <c r="A29" i="152" a="1"/>
  <c r="A29" i="152" s="1"/>
  <c r="G26" i="152"/>
  <c r="F26" i="152"/>
  <c r="E26" i="152"/>
  <c r="D26" i="152"/>
  <c r="C26" i="152"/>
  <c r="G25" i="152"/>
  <c r="F25" i="152"/>
  <c r="E25" i="152"/>
  <c r="D25" i="152"/>
  <c r="C25" i="152"/>
  <c r="G24" i="152"/>
  <c r="F24" i="152"/>
  <c r="E24" i="152"/>
  <c r="D24" i="152"/>
  <c r="C24" i="152"/>
  <c r="G23" i="152"/>
  <c r="F23" i="152"/>
  <c r="E23" i="152"/>
  <c r="D23" i="152"/>
  <c r="C23" i="152"/>
  <c r="G22" i="152"/>
  <c r="F22" i="152"/>
  <c r="E22" i="152"/>
  <c r="D22" i="152"/>
  <c r="C22" i="152"/>
  <c r="G21" i="152"/>
  <c r="F21" i="152"/>
  <c r="E21" i="152"/>
  <c r="D21" i="152"/>
  <c r="C21" i="152"/>
  <c r="A21" i="152" a="1"/>
  <c r="A21" i="152" s="1"/>
  <c r="J20" i="152"/>
  <c r="G18" i="152"/>
  <c r="F18" i="152"/>
  <c r="E18" i="152"/>
  <c r="D18" i="152"/>
  <c r="C18" i="152"/>
  <c r="F17" i="152"/>
  <c r="D17" i="152"/>
  <c r="G14" i="152"/>
  <c r="F14" i="152"/>
  <c r="E14" i="152"/>
  <c r="D14" i="152"/>
  <c r="C14" i="152"/>
  <c r="F13" i="152"/>
  <c r="F12" i="152"/>
  <c r="E12" i="152"/>
  <c r="D12" i="152"/>
  <c r="C12" i="152"/>
  <c r="F11" i="152"/>
  <c r="H10" i="152"/>
  <c r="I10" i="152" s="1"/>
  <c r="J10" i="152" s="1"/>
  <c r="F10" i="152"/>
  <c r="A10" i="152" a="1"/>
  <c r="A10" i="152" s="1"/>
  <c r="P8" i="152"/>
  <c r="O8" i="152"/>
  <c r="N8" i="152"/>
  <c r="A7" i="152"/>
  <c r="K6" i="152"/>
  <c r="H50" i="152" s="1"/>
  <c r="G6" i="152"/>
  <c r="H56" i="152" s="1"/>
  <c r="I56" i="152" s="1"/>
  <c r="J56" i="152" s="1"/>
  <c r="A6" i="152"/>
  <c r="K4" i="152"/>
  <c r="J4" i="152"/>
  <c r="I4" i="152"/>
  <c r="H4" i="152"/>
  <c r="G4" i="152"/>
  <c r="F4" i="152"/>
  <c r="A4" i="152"/>
  <c r="A1" i="152"/>
  <c r="D56" i="150"/>
  <c r="F49" i="149"/>
  <c r="D64" i="4"/>
  <c r="F64" i="2" s="1"/>
  <c r="F60" i="2"/>
  <c r="B73" i="5"/>
  <c r="L73" i="5"/>
  <c r="B74" i="5"/>
  <c r="L74" i="5"/>
  <c r="L65" i="5"/>
  <c r="L66" i="5"/>
  <c r="B67" i="5"/>
  <c r="L68" i="5"/>
  <c r="B69" i="5"/>
  <c r="B70" i="5"/>
  <c r="B71" i="5"/>
  <c r="L71" i="5"/>
  <c r="B72" i="5"/>
  <c r="B78" i="4"/>
  <c r="E75" i="2"/>
  <c r="C75" i="4" s="1"/>
  <c r="G78" i="2"/>
  <c r="E78" i="2"/>
  <c r="C78" i="4" s="1"/>
  <c r="C78" i="2"/>
  <c r="F78" i="2"/>
  <c r="I57" i="126"/>
  <c r="I56" i="126"/>
  <c r="I55" i="126"/>
  <c r="D69" i="4"/>
  <c r="F69" i="2" s="1"/>
  <c r="B68" i="4"/>
  <c r="C69" i="4"/>
  <c r="A70" i="2" a="1"/>
  <c r="A70" i="2" s="1"/>
  <c r="A78" i="2" s="1" a="1"/>
  <c r="A78" i="2" s="1"/>
  <c r="A68" i="2" a="1"/>
  <c r="A68" i="2" s="1"/>
  <c r="A67" i="5" s="1"/>
  <c r="D69" i="2"/>
  <c r="B68" i="5" s="1"/>
  <c r="F75" i="2"/>
  <c r="B70" i="4"/>
  <c r="B74" i="4"/>
  <c r="B75" i="4"/>
  <c r="C75" i="2"/>
  <c r="A59" i="2" a="1"/>
  <c r="A59" i="2" s="1"/>
  <c r="A60" i="2" s="1" a="1"/>
  <c r="A60" i="2" s="1"/>
  <c r="M57" i="129" l="1"/>
  <c r="L58" i="129"/>
  <c r="M38" i="129"/>
  <c r="L39" i="129"/>
  <c r="L14" i="129"/>
  <c r="M13" i="129"/>
  <c r="A66" i="5"/>
  <c r="B69" i="4"/>
  <c r="A72" i="5"/>
  <c r="A68" i="4"/>
  <c r="A69" i="5"/>
  <c r="A74" i="5"/>
  <c r="A78" i="4"/>
  <c r="H62" i="152"/>
  <c r="I62" i="152" s="1"/>
  <c r="H66" i="152"/>
  <c r="I66" i="152" s="1"/>
  <c r="J66" i="152" s="1"/>
  <c r="K66" i="152" s="1"/>
  <c r="F221" i="154"/>
  <c r="F227" i="154"/>
  <c r="K20" i="152"/>
  <c r="H54" i="152"/>
  <c r="H26" i="152"/>
  <c r="I26" i="152" s="1"/>
  <c r="J26" i="152" s="1"/>
  <c r="K26" i="152" s="1"/>
  <c r="D60" i="153"/>
  <c r="D61" i="153" s="1"/>
  <c r="I47" i="152"/>
  <c r="J47" i="152" s="1"/>
  <c r="K47" i="152" s="1"/>
  <c r="H58" i="152"/>
  <c r="I58" i="152" s="1"/>
  <c r="J58" i="152" s="1"/>
  <c r="K58" i="152" s="1"/>
  <c r="H13" i="152"/>
  <c r="I13" i="152" s="1"/>
  <c r="J13" i="152" s="1"/>
  <c r="K13" i="152" s="1"/>
  <c r="H14" i="152"/>
  <c r="I14" i="152" s="1"/>
  <c r="J14" i="152" s="1"/>
  <c r="K14" i="152" s="1"/>
  <c r="H21" i="152"/>
  <c r="I21" i="152" s="1"/>
  <c r="J21" i="152" s="1"/>
  <c r="K21" i="152" s="1"/>
  <c r="H44" i="152"/>
  <c r="I44" i="152" s="1"/>
  <c r="J44" i="152" s="1"/>
  <c r="K44" i="152" s="1"/>
  <c r="H60" i="152"/>
  <c r="I60" i="152" s="1"/>
  <c r="J60" i="152" s="1"/>
  <c r="H24" i="152"/>
  <c r="I24" i="152" s="1"/>
  <c r="J24" i="152" s="1"/>
  <c r="K24" i="152" s="1"/>
  <c r="H30" i="152"/>
  <c r="I30" i="152" s="1"/>
  <c r="H47" i="152"/>
  <c r="H53" i="152"/>
  <c r="I53" i="152" s="1"/>
  <c r="J53" i="152" s="1"/>
  <c r="H23" i="152"/>
  <c r="H39" i="152"/>
  <c r="I39" i="152" s="1"/>
  <c r="J39" i="152" s="1"/>
  <c r="K39" i="152" s="1"/>
  <c r="I23" i="152"/>
  <c r="J23" i="152" s="1"/>
  <c r="K23" i="152" s="1"/>
  <c r="I50" i="152"/>
  <c r="J50" i="152" s="1"/>
  <c r="K50" i="152" s="1"/>
  <c r="H51" i="152"/>
  <c r="I51" i="152" s="1"/>
  <c r="J51" i="152" s="1"/>
  <c r="K51" i="152" s="1"/>
  <c r="J7" i="152"/>
  <c r="K56" i="152"/>
  <c r="H12" i="152"/>
  <c r="J62" i="152"/>
  <c r="M62" i="152" s="1"/>
  <c r="J30" i="152"/>
  <c r="K30" i="152" s="1"/>
  <c r="I18" i="152"/>
  <c r="J18" i="152" s="1"/>
  <c r="K18" i="152" s="1"/>
  <c r="K10" i="152"/>
  <c r="H69" i="152"/>
  <c r="I69" i="152" s="1"/>
  <c r="J69" i="152" s="1"/>
  <c r="H72" i="152"/>
  <c r="I72" i="152" s="1"/>
  <c r="J72" i="152" s="1"/>
  <c r="K72" i="152" s="1"/>
  <c r="H33" i="152"/>
  <c r="I33" i="152" s="1"/>
  <c r="J33" i="152" s="1"/>
  <c r="K33" i="152" s="1"/>
  <c r="H37" i="152"/>
  <c r="I37" i="152" s="1"/>
  <c r="J37" i="152" s="1"/>
  <c r="H42" i="152"/>
  <c r="I42" i="152" s="1"/>
  <c r="J42" i="152" s="1"/>
  <c r="K42" i="152" s="1"/>
  <c r="H49" i="152"/>
  <c r="I49" i="152" s="1"/>
  <c r="J49" i="152" s="1"/>
  <c r="H15" i="152"/>
  <c r="I15" i="152" s="1"/>
  <c r="J15" i="152" s="1"/>
  <c r="K15" i="152" s="1"/>
  <c r="H45" i="152"/>
  <c r="I45" i="152" s="1"/>
  <c r="J45" i="152" s="1"/>
  <c r="K45" i="152" s="1"/>
  <c r="H59" i="152"/>
  <c r="I59" i="152" s="1"/>
  <c r="J59" i="152" s="1"/>
  <c r="H67" i="152"/>
  <c r="I67" i="152" s="1"/>
  <c r="J67" i="152" s="1"/>
  <c r="K67" i="152" s="1"/>
  <c r="F74" i="152"/>
  <c r="H18" i="152"/>
  <c r="H31" i="152"/>
  <c r="I31" i="152" s="1"/>
  <c r="J31" i="152" s="1"/>
  <c r="K31" i="152" s="1"/>
  <c r="H40" i="152"/>
  <c r="I40" i="152" s="1"/>
  <c r="J40" i="152" s="1"/>
  <c r="K40" i="152" s="1"/>
  <c r="H55" i="152"/>
  <c r="I55" i="152" s="1"/>
  <c r="J55" i="152" s="1"/>
  <c r="H57" i="152"/>
  <c r="I57" i="152" s="1"/>
  <c r="J57" i="152" s="1"/>
  <c r="K57" i="152" s="1"/>
  <c r="H11" i="152"/>
  <c r="I11" i="152" s="1"/>
  <c r="J11" i="152" s="1"/>
  <c r="H16" i="152"/>
  <c r="I16" i="152" s="1"/>
  <c r="J16" i="152" s="1"/>
  <c r="K16" i="152" s="1"/>
  <c r="H25" i="152"/>
  <c r="I25" i="152" s="1"/>
  <c r="J25" i="152" s="1"/>
  <c r="K25" i="152" s="1"/>
  <c r="H38" i="152"/>
  <c r="I38" i="152" s="1"/>
  <c r="J38" i="152" s="1"/>
  <c r="K38" i="152" s="1"/>
  <c r="H70" i="152"/>
  <c r="I70" i="152" s="1"/>
  <c r="J70" i="152" s="1"/>
  <c r="K70" i="152" s="1"/>
  <c r="H34" i="152"/>
  <c r="I34" i="152" s="1"/>
  <c r="J34" i="152" s="1"/>
  <c r="K34" i="152" s="1"/>
  <c r="H43" i="152"/>
  <c r="I43" i="152" s="1"/>
  <c r="J43" i="152" s="1"/>
  <c r="K43" i="152" s="1"/>
  <c r="H61" i="152"/>
  <c r="H29" i="152"/>
  <c r="I29" i="152" s="1"/>
  <c r="J29" i="152" s="1"/>
  <c r="K29" i="152" s="1"/>
  <c r="H46" i="152"/>
  <c r="I46" i="152" s="1"/>
  <c r="J46" i="152" s="1"/>
  <c r="K46" i="152" s="1"/>
  <c r="H52" i="152"/>
  <c r="I52" i="152" s="1"/>
  <c r="J52" i="152" s="1"/>
  <c r="H68" i="152"/>
  <c r="I68" i="152" s="1"/>
  <c r="J68" i="152" s="1"/>
  <c r="K68" i="152" s="1"/>
  <c r="H22" i="152"/>
  <c r="I22" i="152" s="1"/>
  <c r="J22" i="152" s="1"/>
  <c r="K22" i="152" s="1"/>
  <c r="H32" i="152"/>
  <c r="I32" i="152" s="1"/>
  <c r="J32" i="152" s="1"/>
  <c r="K32" i="152" s="1"/>
  <c r="H41" i="152"/>
  <c r="I41" i="152" s="1"/>
  <c r="J41" i="152" s="1"/>
  <c r="K41" i="152" s="1"/>
  <c r="H48" i="152"/>
  <c r="I48" i="152" s="1"/>
  <c r="J48" i="152" s="1"/>
  <c r="K48" i="152" s="1"/>
  <c r="H17" i="152"/>
  <c r="I17" i="152" s="1"/>
  <c r="J17" i="152" s="1"/>
  <c r="K17" i="152" s="1"/>
  <c r="A70" i="4"/>
  <c r="A70" i="5"/>
  <c r="L59" i="129" l="1"/>
  <c r="M58" i="129"/>
  <c r="M39" i="129"/>
  <c r="L40" i="129"/>
  <c r="M14" i="129"/>
  <c r="L15" i="129"/>
  <c r="K62" i="152"/>
  <c r="M60" i="152"/>
  <c r="K60" i="152"/>
  <c r="K11" i="152"/>
  <c r="K49" i="152"/>
  <c r="K69" i="152"/>
  <c r="J64" i="152"/>
  <c r="K64" i="152" s="1"/>
  <c r="M55" i="152"/>
  <c r="K55" i="152"/>
  <c r="M53" i="152"/>
  <c r="K53" i="152"/>
  <c r="K37" i="152"/>
  <c r="K52" i="152"/>
  <c r="M52" i="152"/>
  <c r="M59" i="152"/>
  <c r="K59" i="152"/>
  <c r="A75" i="2" a="1"/>
  <c r="A75" i="2" s="1"/>
  <c r="A74" i="4"/>
  <c r="M59" i="129" l="1"/>
  <c r="L60" i="129"/>
  <c r="M40" i="129"/>
  <c r="L41" i="129"/>
  <c r="M15" i="129"/>
  <c r="L16" i="129"/>
  <c r="A75" i="4"/>
  <c r="A71" i="5"/>
  <c r="B13" i="144"/>
  <c r="B12" i="144"/>
  <c r="B11" i="144"/>
  <c r="B13" i="143"/>
  <c r="B12" i="143"/>
  <c r="B11" i="143"/>
  <c r="B34" i="140"/>
  <c r="B33" i="140"/>
  <c r="B32" i="140"/>
  <c r="B31" i="140"/>
  <c r="B30" i="140"/>
  <c r="B29" i="140"/>
  <c r="B28" i="140"/>
  <c r="B27" i="140"/>
  <c r="B26" i="140"/>
  <c r="B25" i="140"/>
  <c r="B24" i="140"/>
  <c r="B23" i="140"/>
  <c r="B22" i="140"/>
  <c r="B21" i="140"/>
  <c r="B20" i="140"/>
  <c r="B19" i="140"/>
  <c r="B18" i="140"/>
  <c r="B17" i="140"/>
  <c r="B16" i="140"/>
  <c r="B15" i="140"/>
  <c r="B14" i="140"/>
  <c r="B13" i="140"/>
  <c r="B12" i="140"/>
  <c r="B11" i="140"/>
  <c r="D53" i="4"/>
  <c r="F53" i="2" s="1"/>
  <c r="D50" i="4"/>
  <c r="F50" i="2" s="1"/>
  <c r="I43" i="126"/>
  <c r="K43" i="126" s="1"/>
  <c r="I42" i="126"/>
  <c r="K42" i="126" s="1"/>
  <c r="I37" i="126"/>
  <c r="K37" i="126" s="1"/>
  <c r="I36" i="126"/>
  <c r="K36" i="126" s="1"/>
  <c r="H12" i="126"/>
  <c r="C12" i="126"/>
  <c r="B12" i="126"/>
  <c r="H11" i="126"/>
  <c r="C11" i="126"/>
  <c r="B11" i="126"/>
  <c r="H31" i="126"/>
  <c r="H30" i="126"/>
  <c r="C31" i="126"/>
  <c r="C30" i="126"/>
  <c r="B31" i="126"/>
  <c r="B30" i="126"/>
  <c r="K45" i="126"/>
  <c r="C45" i="126"/>
  <c r="K44" i="126"/>
  <c r="C44" i="126"/>
  <c r="C39" i="126"/>
  <c r="C38" i="126"/>
  <c r="K52" i="126"/>
  <c r="K51" i="126"/>
  <c r="K50" i="126"/>
  <c r="K49" i="126"/>
  <c r="K48" i="126"/>
  <c r="K39" i="126"/>
  <c r="K38" i="126"/>
  <c r="N43" i="126"/>
  <c r="P46" i="126" s="1"/>
  <c r="P48" i="126"/>
  <c r="P47" i="126"/>
  <c r="N42" i="126"/>
  <c r="P45" i="126" s="1"/>
  <c r="N41" i="126"/>
  <c r="P44" i="126" s="1"/>
  <c r="D66" i="2"/>
  <c r="B66" i="5" s="1"/>
  <c r="D65" i="2"/>
  <c r="B65" i="5" s="1"/>
  <c r="D64" i="2"/>
  <c r="D63" i="2"/>
  <c r="D60" i="2"/>
  <c r="M60" i="129" l="1"/>
  <c r="L61" i="129"/>
  <c r="M41" i="129"/>
  <c r="L42" i="129"/>
  <c r="M16" i="129"/>
  <c r="L17" i="129"/>
  <c r="K47" i="126"/>
  <c r="G75" i="2" s="1"/>
  <c r="K41" i="126"/>
  <c r="J31" i="126" s="1"/>
  <c r="K35" i="126"/>
  <c r="J30" i="126" s="1"/>
  <c r="K30" i="126" s="1"/>
  <c r="L13" i="5"/>
  <c r="L14" i="5"/>
  <c r="L15" i="5"/>
  <c r="L16" i="5"/>
  <c r="L17" i="5"/>
  <c r="L18" i="5"/>
  <c r="L19" i="5"/>
  <c r="L20" i="5"/>
  <c r="L21" i="5"/>
  <c r="L22" i="5"/>
  <c r="L24" i="5"/>
  <c r="L25" i="5"/>
  <c r="L26" i="5"/>
  <c r="L27" i="5"/>
  <c r="L28" i="5"/>
  <c r="L29" i="5"/>
  <c r="L30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1" i="5"/>
  <c r="L62" i="5"/>
  <c r="L63" i="5"/>
  <c r="L64" i="5"/>
  <c r="L12" i="5"/>
  <c r="D27" i="4"/>
  <c r="F27" i="2" s="1"/>
  <c r="D26" i="4"/>
  <c r="F26" i="2" s="1"/>
  <c r="D25" i="4"/>
  <c r="F25" i="2" s="1"/>
  <c r="D24" i="4"/>
  <c r="F24" i="2" s="1"/>
  <c r="D23" i="4"/>
  <c r="F23" i="2" s="1"/>
  <c r="D22" i="4"/>
  <c r="F38" i="2"/>
  <c r="D30" i="2"/>
  <c r="B37" i="5"/>
  <c r="M61" i="129" l="1"/>
  <c r="L62" i="129"/>
  <c r="L43" i="129"/>
  <c r="M42" i="129"/>
  <c r="M17" i="129"/>
  <c r="L18" i="129"/>
  <c r="K31" i="126"/>
  <c r="K29" i="126" s="1"/>
  <c r="J12" i="126" s="1"/>
  <c r="M62" i="129" l="1"/>
  <c r="L63" i="129"/>
  <c r="L44" i="129"/>
  <c r="M43" i="129"/>
  <c r="M18" i="129"/>
  <c r="L19" i="129"/>
  <c r="C25" i="126"/>
  <c r="C24" i="126"/>
  <c r="J19" i="4"/>
  <c r="B16" i="4"/>
  <c r="C16" i="4"/>
  <c r="B18" i="5"/>
  <c r="F40" i="2"/>
  <c r="D36" i="4"/>
  <c r="F36" i="2" s="1"/>
  <c r="F32" i="2"/>
  <c r="D35" i="4"/>
  <c r="F35" i="2" s="1"/>
  <c r="B35" i="4"/>
  <c r="C35" i="4"/>
  <c r="A30" i="2" a="1"/>
  <c r="A69" i="2" s="1" a="1"/>
  <c r="A69" i="2" s="1"/>
  <c r="A10" i="2" a="1"/>
  <c r="E15" i="2"/>
  <c r="C15" i="4" s="1"/>
  <c r="D15" i="2"/>
  <c r="B15" i="4" s="1"/>
  <c r="C15" i="2"/>
  <c r="F77" i="2"/>
  <c r="D65" i="4"/>
  <c r="F65" i="2" s="1"/>
  <c r="D63" i="4"/>
  <c r="F63" i="2" s="1"/>
  <c r="A359" i="151"/>
  <c r="D353" i="151"/>
  <c r="A353" i="151"/>
  <c r="D342" i="151"/>
  <c r="A342" i="151"/>
  <c r="A331" i="151"/>
  <c r="B321" i="151"/>
  <c r="B320" i="151"/>
  <c r="B319" i="151"/>
  <c r="F317" i="151"/>
  <c r="B315" i="151"/>
  <c r="B314" i="151"/>
  <c r="B313" i="151"/>
  <c r="F311" i="151"/>
  <c r="B309" i="151"/>
  <c r="B308" i="151"/>
  <c r="B307" i="151"/>
  <c r="F305" i="151"/>
  <c r="F303" i="151"/>
  <c r="B303" i="151"/>
  <c r="F302" i="151"/>
  <c r="B302" i="151"/>
  <c r="F301" i="151"/>
  <c r="F299" i="151" s="1"/>
  <c r="B301" i="151"/>
  <c r="B297" i="151"/>
  <c r="B296" i="151"/>
  <c r="B295" i="151"/>
  <c r="F293" i="151"/>
  <c r="B290" i="151"/>
  <c r="B289" i="151"/>
  <c r="F287" i="151"/>
  <c r="B285" i="151"/>
  <c r="B284" i="151"/>
  <c r="B283" i="151"/>
  <c r="F281" i="151"/>
  <c r="B279" i="151"/>
  <c r="B278" i="151"/>
  <c r="B277" i="151"/>
  <c r="F275" i="151"/>
  <c r="B273" i="151"/>
  <c r="B272" i="151"/>
  <c r="B271" i="151"/>
  <c r="F269" i="151"/>
  <c r="B267" i="151"/>
  <c r="B266" i="151"/>
  <c r="B265" i="151"/>
  <c r="F263" i="151"/>
  <c r="B261" i="151"/>
  <c r="B260" i="151"/>
  <c r="B259" i="151"/>
  <c r="F257" i="151"/>
  <c r="B255" i="151"/>
  <c r="B254" i="151"/>
  <c r="B253" i="151"/>
  <c r="B249" i="151"/>
  <c r="B248" i="151"/>
  <c r="F247" i="151"/>
  <c r="B247" i="151"/>
  <c r="B243" i="151"/>
  <c r="B242" i="151"/>
  <c r="B241" i="151"/>
  <c r="B237" i="151"/>
  <c r="B236" i="151"/>
  <c r="F235" i="151"/>
  <c r="F233" i="151" s="1"/>
  <c r="B235" i="151"/>
  <c r="B231" i="151"/>
  <c r="B230" i="151"/>
  <c r="B229" i="151"/>
  <c r="B225" i="151"/>
  <c r="B224" i="151"/>
  <c r="B223" i="151"/>
  <c r="B219" i="151"/>
  <c r="B218" i="151"/>
  <c r="B217" i="151"/>
  <c r="F215" i="151"/>
  <c r="B214" i="151"/>
  <c r="B213" i="151"/>
  <c r="B212" i="151"/>
  <c r="F210" i="151"/>
  <c r="B208" i="151"/>
  <c r="B207" i="151"/>
  <c r="B206" i="151"/>
  <c r="F204" i="151"/>
  <c r="B202" i="151"/>
  <c r="B201" i="151"/>
  <c r="B200" i="151"/>
  <c r="F198" i="151"/>
  <c r="B196" i="151"/>
  <c r="B195" i="151"/>
  <c r="B194" i="151"/>
  <c r="F192" i="151"/>
  <c r="B190" i="151"/>
  <c r="B189" i="151"/>
  <c r="B188" i="151"/>
  <c r="F186" i="151"/>
  <c r="B184" i="151"/>
  <c r="B183" i="151"/>
  <c r="B182" i="151"/>
  <c r="F180" i="151"/>
  <c r="B178" i="151"/>
  <c r="B177" i="151"/>
  <c r="B176" i="151"/>
  <c r="F174" i="151"/>
  <c r="B172" i="151"/>
  <c r="B171" i="151"/>
  <c r="B170" i="151"/>
  <c r="F168" i="151"/>
  <c r="B166" i="151"/>
  <c r="B165" i="151"/>
  <c r="B164" i="151"/>
  <c r="F162" i="151"/>
  <c r="B160" i="151"/>
  <c r="B159" i="151"/>
  <c r="B158" i="151"/>
  <c r="F156" i="151"/>
  <c r="B154" i="151"/>
  <c r="B153" i="151"/>
  <c r="B152" i="151"/>
  <c r="F150" i="151"/>
  <c r="B148" i="151"/>
  <c r="B147" i="151"/>
  <c r="B146" i="151"/>
  <c r="F144" i="151"/>
  <c r="B142" i="151"/>
  <c r="B141" i="151"/>
  <c r="B140" i="151"/>
  <c r="F138" i="151"/>
  <c r="B136" i="151"/>
  <c r="B135" i="151"/>
  <c r="B134" i="151"/>
  <c r="F132" i="151"/>
  <c r="B130" i="151"/>
  <c r="F129" i="151"/>
  <c r="B129" i="151"/>
  <c r="F128" i="151"/>
  <c r="B128" i="151"/>
  <c r="F126" i="151"/>
  <c r="C126" i="151"/>
  <c r="B124" i="151"/>
  <c r="B123" i="151"/>
  <c r="B122" i="151"/>
  <c r="F120" i="151"/>
  <c r="B118" i="151"/>
  <c r="B117" i="151"/>
  <c r="B116" i="151"/>
  <c r="F114" i="151"/>
  <c r="B112" i="151"/>
  <c r="B111" i="151"/>
  <c r="B110" i="151"/>
  <c r="F108" i="151"/>
  <c r="B106" i="151"/>
  <c r="B105" i="151"/>
  <c r="B104" i="151"/>
  <c r="F102" i="151"/>
  <c r="B100" i="151"/>
  <c r="B99" i="151"/>
  <c r="B98" i="151"/>
  <c r="F96" i="151"/>
  <c r="B94" i="151"/>
  <c r="B93" i="151"/>
  <c r="F91" i="151"/>
  <c r="B89" i="151"/>
  <c r="B88" i="151"/>
  <c r="B87" i="151"/>
  <c r="F85" i="151"/>
  <c r="B83" i="151"/>
  <c r="B82" i="151"/>
  <c r="B81" i="151"/>
  <c r="F79" i="151"/>
  <c r="C69" i="151"/>
  <c r="A7" i="151"/>
  <c r="A6" i="151"/>
  <c r="A4" i="151"/>
  <c r="A1" i="151"/>
  <c r="J49" i="150"/>
  <c r="C123" i="150"/>
  <c r="C117" i="150"/>
  <c r="C111" i="150"/>
  <c r="A103" i="150"/>
  <c r="C100" i="150"/>
  <c r="C94" i="150"/>
  <c r="A86" i="150"/>
  <c r="C83" i="150"/>
  <c r="A75" i="150"/>
  <c r="C72" i="150"/>
  <c r="B71" i="150"/>
  <c r="D70" i="150"/>
  <c r="C70" i="150"/>
  <c r="D69" i="150"/>
  <c r="F69" i="149" s="1"/>
  <c r="C69" i="150"/>
  <c r="D68" i="150"/>
  <c r="C68" i="150"/>
  <c r="D67" i="150"/>
  <c r="C67" i="150"/>
  <c r="D66" i="150"/>
  <c r="F66" i="149" s="1"/>
  <c r="C66" i="150"/>
  <c r="B65" i="150"/>
  <c r="B64" i="150"/>
  <c r="A64" i="150"/>
  <c r="C62" i="150"/>
  <c r="C59" i="150"/>
  <c r="F56" i="149"/>
  <c r="C56" i="150"/>
  <c r="C55" i="150"/>
  <c r="D52" i="150"/>
  <c r="D55" i="150" s="1"/>
  <c r="F55" i="149" s="1"/>
  <c r="C52" i="150"/>
  <c r="D50" i="150"/>
  <c r="F50" i="149" s="1"/>
  <c r="C49" i="150"/>
  <c r="D47" i="150"/>
  <c r="D48" i="150" s="1"/>
  <c r="F48" i="149" s="1"/>
  <c r="D46" i="150"/>
  <c r="C46" i="150"/>
  <c r="C45" i="150"/>
  <c r="D44" i="150"/>
  <c r="D45" i="150" s="1"/>
  <c r="F45" i="149" s="1"/>
  <c r="C44" i="150"/>
  <c r="B44" i="150"/>
  <c r="J43" i="150"/>
  <c r="D43" i="150"/>
  <c r="F43" i="149" s="1"/>
  <c r="C43" i="150"/>
  <c r="D42" i="150"/>
  <c r="C42" i="150"/>
  <c r="J41" i="150"/>
  <c r="C41" i="150"/>
  <c r="C40" i="150"/>
  <c r="A40" i="150"/>
  <c r="D39" i="150"/>
  <c r="F39" i="149" s="1"/>
  <c r="C38" i="150"/>
  <c r="B38" i="150"/>
  <c r="D37" i="150"/>
  <c r="C37" i="150"/>
  <c r="B36" i="150"/>
  <c r="A36" i="150"/>
  <c r="D34" i="150"/>
  <c r="C34" i="150"/>
  <c r="B34" i="150"/>
  <c r="A34" i="150"/>
  <c r="D33" i="150"/>
  <c r="C33" i="150"/>
  <c r="D32" i="150"/>
  <c r="C32" i="150"/>
  <c r="D31" i="150"/>
  <c r="C31" i="150"/>
  <c r="D30" i="150"/>
  <c r="C30" i="150"/>
  <c r="B30" i="150"/>
  <c r="A30" i="150"/>
  <c r="D29" i="150"/>
  <c r="C29" i="150"/>
  <c r="B28" i="150"/>
  <c r="A28" i="150"/>
  <c r="J25" i="150"/>
  <c r="L23" i="150"/>
  <c r="L22" i="150"/>
  <c r="L21" i="150"/>
  <c r="B20" i="150"/>
  <c r="A20" i="150"/>
  <c r="C17" i="150"/>
  <c r="D16" i="150"/>
  <c r="C16" i="150"/>
  <c r="B16" i="150"/>
  <c r="C15" i="150"/>
  <c r="B15" i="150"/>
  <c r="A14" i="150"/>
  <c r="C13" i="150"/>
  <c r="B13" i="150"/>
  <c r="D11" i="150"/>
  <c r="C11" i="150"/>
  <c r="B11" i="150"/>
  <c r="D10" i="150"/>
  <c r="C10" i="150"/>
  <c r="B10" i="150"/>
  <c r="B9" i="150"/>
  <c r="A9" i="150"/>
  <c r="A7" i="150"/>
  <c r="A6" i="150"/>
  <c r="A4" i="150"/>
  <c r="A1" i="150"/>
  <c r="D112" i="149"/>
  <c r="F106" i="149"/>
  <c r="D106" i="149"/>
  <c r="A98" i="149"/>
  <c r="F95" i="149"/>
  <c r="D95" i="149"/>
  <c r="A87" i="149"/>
  <c r="E84" i="149"/>
  <c r="A76" i="149"/>
  <c r="K74" i="149"/>
  <c r="F74" i="149"/>
  <c r="F72" i="149"/>
  <c r="D72" i="149"/>
  <c r="B72" i="150" s="1"/>
  <c r="A71" i="149" a="1"/>
  <c r="A71" i="149" s="1"/>
  <c r="F70" i="149"/>
  <c r="D70" i="149"/>
  <c r="B70" i="150" s="1"/>
  <c r="D69" i="149"/>
  <c r="B69" i="150" s="1"/>
  <c r="F68" i="149"/>
  <c r="D68" i="149"/>
  <c r="B68" i="150" s="1"/>
  <c r="F67" i="149"/>
  <c r="D67" i="149"/>
  <c r="B67" i="150" s="1"/>
  <c r="D66" i="149"/>
  <c r="B66" i="150" s="1"/>
  <c r="A65" i="149" a="1"/>
  <c r="A65" i="149" s="1"/>
  <c r="D62" i="149"/>
  <c r="B62" i="150" s="1"/>
  <c r="E61" i="149"/>
  <c r="C61" i="150" s="1"/>
  <c r="D61" i="149"/>
  <c r="B61" i="150" s="1"/>
  <c r="C61" i="149"/>
  <c r="E60" i="149"/>
  <c r="C60" i="150" s="1"/>
  <c r="D60" i="149"/>
  <c r="B60" i="150" s="1"/>
  <c r="C60" i="149"/>
  <c r="D59" i="149"/>
  <c r="B59" i="150" s="1"/>
  <c r="E58" i="149"/>
  <c r="C58" i="150" s="1"/>
  <c r="D58" i="149"/>
  <c r="B58" i="150" s="1"/>
  <c r="C58" i="149"/>
  <c r="E57" i="149"/>
  <c r="C57" i="150" s="1"/>
  <c r="D57" i="149"/>
  <c r="B57" i="150" s="1"/>
  <c r="C57" i="149"/>
  <c r="D56" i="149"/>
  <c r="B56" i="150" s="1"/>
  <c r="D55" i="149"/>
  <c r="B55" i="150" s="1"/>
  <c r="E54" i="149"/>
  <c r="C54" i="150" s="1"/>
  <c r="D54" i="149"/>
  <c r="B54" i="150" s="1"/>
  <c r="C54" i="149"/>
  <c r="H53" i="149"/>
  <c r="E53" i="149"/>
  <c r="C53" i="150" s="1"/>
  <c r="D53" i="149"/>
  <c r="B53" i="150" s="1"/>
  <c r="C53" i="149"/>
  <c r="D52" i="149"/>
  <c r="B52" i="150" s="1"/>
  <c r="E51" i="149"/>
  <c r="C51" i="150" s="1"/>
  <c r="D51" i="149"/>
  <c r="B51" i="150" s="1"/>
  <c r="C51" i="149"/>
  <c r="E50" i="149"/>
  <c r="C50" i="150" s="1"/>
  <c r="D50" i="149"/>
  <c r="B50" i="150" s="1"/>
  <c r="C50" i="149"/>
  <c r="D49" i="149"/>
  <c r="B49" i="150" s="1"/>
  <c r="E48" i="149"/>
  <c r="C48" i="150" s="1"/>
  <c r="D48" i="149"/>
  <c r="B48" i="150" s="1"/>
  <c r="C48" i="149"/>
  <c r="H47" i="149"/>
  <c r="F47" i="149"/>
  <c r="E47" i="149"/>
  <c r="C47" i="150" s="1"/>
  <c r="D47" i="149"/>
  <c r="B47" i="150" s="1"/>
  <c r="C47" i="149"/>
  <c r="F46" i="149"/>
  <c r="D46" i="149"/>
  <c r="B46" i="150" s="1"/>
  <c r="D45" i="149"/>
  <c r="B45" i="150" s="1"/>
  <c r="F44" i="149"/>
  <c r="D44" i="149"/>
  <c r="D43" i="149"/>
  <c r="B43" i="150" s="1"/>
  <c r="F42" i="149"/>
  <c r="D42" i="149"/>
  <c r="B42" i="150" s="1"/>
  <c r="D41" i="149"/>
  <c r="B41" i="150" s="1"/>
  <c r="D40" i="149"/>
  <c r="B40" i="150" s="1"/>
  <c r="E39" i="149"/>
  <c r="C39" i="150" s="1"/>
  <c r="D39" i="149"/>
  <c r="B39" i="150" s="1"/>
  <c r="C39" i="149"/>
  <c r="F38" i="149"/>
  <c r="F37" i="149"/>
  <c r="D37" i="149"/>
  <c r="B37" i="150" s="1"/>
  <c r="A37" i="149" a="1"/>
  <c r="A47" i="150" s="1"/>
  <c r="F34" i="149"/>
  <c r="D34" i="149"/>
  <c r="F33" i="149"/>
  <c r="D33" i="149"/>
  <c r="B33" i="150" s="1"/>
  <c r="F32" i="149"/>
  <c r="D32" i="149"/>
  <c r="B32" i="150" s="1"/>
  <c r="F31" i="149"/>
  <c r="D31" i="149"/>
  <c r="B31" i="150" s="1"/>
  <c r="H30" i="149"/>
  <c r="I30" i="149" s="1"/>
  <c r="J30" i="149" s="1"/>
  <c r="F30" i="149"/>
  <c r="D30" i="149"/>
  <c r="F29" i="149"/>
  <c r="D29" i="149"/>
  <c r="B29" i="150" s="1"/>
  <c r="A29" i="149" a="1"/>
  <c r="A33" i="150" s="1"/>
  <c r="F26" i="149"/>
  <c r="E26" i="149"/>
  <c r="C26" i="150" s="1"/>
  <c r="D26" i="149"/>
  <c r="B26" i="150" s="1"/>
  <c r="C26" i="149"/>
  <c r="E25" i="149"/>
  <c r="C25" i="150" s="1"/>
  <c r="D25" i="149"/>
  <c r="B25" i="150" s="1"/>
  <c r="C25" i="149"/>
  <c r="F24" i="149"/>
  <c r="E24" i="149"/>
  <c r="C24" i="150" s="1"/>
  <c r="D24" i="149"/>
  <c r="B24" i="150" s="1"/>
  <c r="C24" i="149"/>
  <c r="F23" i="149"/>
  <c r="E23" i="149"/>
  <c r="C23" i="150" s="1"/>
  <c r="D23" i="149"/>
  <c r="B23" i="150" s="1"/>
  <c r="C23" i="149"/>
  <c r="F22" i="149"/>
  <c r="E22" i="149"/>
  <c r="C22" i="150" s="1"/>
  <c r="D22" i="149"/>
  <c r="B22" i="150" s="1"/>
  <c r="C22" i="149"/>
  <c r="E21" i="149"/>
  <c r="C21" i="150" s="1"/>
  <c r="D21" i="149"/>
  <c r="B21" i="150" s="1"/>
  <c r="C21" i="149"/>
  <c r="A21" i="149" a="1"/>
  <c r="A24" i="150" s="1"/>
  <c r="F18" i="149"/>
  <c r="E18" i="149"/>
  <c r="C18" i="150" s="1"/>
  <c r="D18" i="149"/>
  <c r="B18" i="150" s="1"/>
  <c r="C18" i="149"/>
  <c r="F17" i="149"/>
  <c r="D17" i="149"/>
  <c r="B17" i="150" s="1"/>
  <c r="F14" i="149"/>
  <c r="E14" i="149"/>
  <c r="C14" i="150" s="1"/>
  <c r="D14" i="149"/>
  <c r="B14" i="150" s="1"/>
  <c r="C14" i="149"/>
  <c r="F13" i="149"/>
  <c r="F12" i="149"/>
  <c r="E12" i="149"/>
  <c r="C12" i="150" s="1"/>
  <c r="D12" i="149"/>
  <c r="B12" i="150" s="1"/>
  <c r="C12" i="149"/>
  <c r="F11" i="149"/>
  <c r="F10" i="149"/>
  <c r="A10" i="149"/>
  <c r="A10" i="150" s="1"/>
  <c r="A10" i="149" a="1"/>
  <c r="A18" i="150" s="1"/>
  <c r="P8" i="149"/>
  <c r="O8" i="149"/>
  <c r="N8" i="149"/>
  <c r="A7" i="149"/>
  <c r="K6" i="149"/>
  <c r="H14" i="149" s="1"/>
  <c r="G6" i="149"/>
  <c r="H72" i="149" s="1"/>
  <c r="I72" i="149" s="1"/>
  <c r="A6" i="149"/>
  <c r="K4" i="149"/>
  <c r="J4" i="149"/>
  <c r="I4" i="149"/>
  <c r="H4" i="149"/>
  <c r="G4" i="149"/>
  <c r="F4" i="149"/>
  <c r="A4" i="149"/>
  <c r="A1" i="149"/>
  <c r="D56" i="2"/>
  <c r="D49" i="2"/>
  <c r="D39" i="2"/>
  <c r="D37" i="2"/>
  <c r="F241" i="120"/>
  <c r="F223" i="151"/>
  <c r="B19" i="5"/>
  <c r="B20" i="5"/>
  <c r="D18" i="4"/>
  <c r="F18" i="2" s="1"/>
  <c r="C17" i="4"/>
  <c r="C18" i="4"/>
  <c r="C19" i="4"/>
  <c r="B18" i="4"/>
  <c r="B17" i="4"/>
  <c r="D19" i="2"/>
  <c r="B19" i="4" s="1"/>
  <c r="E13" i="144"/>
  <c r="E12" i="144"/>
  <c r="E11" i="144"/>
  <c r="L64" i="129" l="1"/>
  <c r="M63" i="129"/>
  <c r="M44" i="129"/>
  <c r="L45" i="129"/>
  <c r="M19" i="129"/>
  <c r="L20" i="129"/>
  <c r="D19" i="4"/>
  <c r="F19" i="2" s="1"/>
  <c r="A68" i="5"/>
  <c r="A69" i="4"/>
  <c r="H24" i="149"/>
  <c r="H39" i="149"/>
  <c r="H13" i="149"/>
  <c r="I13" i="149" s="1"/>
  <c r="H22" i="149"/>
  <c r="H26" i="149"/>
  <c r="H49" i="149"/>
  <c r="I49" i="149" s="1"/>
  <c r="H37" i="149"/>
  <c r="I37" i="149" s="1"/>
  <c r="J37" i="149" s="1"/>
  <c r="H51" i="149"/>
  <c r="H23" i="149"/>
  <c r="H10" i="149"/>
  <c r="I10" i="149" s="1"/>
  <c r="J10" i="149" s="1"/>
  <c r="D53" i="150"/>
  <c r="F53" i="149" s="1"/>
  <c r="F52" i="149"/>
  <c r="D51" i="150"/>
  <c r="F51" i="149" s="1"/>
  <c r="D59" i="150"/>
  <c r="A10" i="2"/>
  <c r="A13" i="5"/>
  <c r="A15" i="5"/>
  <c r="A16" i="5"/>
  <c r="A14" i="5"/>
  <c r="A19" i="5"/>
  <c r="A21" i="5"/>
  <c r="A17" i="5"/>
  <c r="A18" i="5"/>
  <c r="A20" i="5"/>
  <c r="A30" i="2"/>
  <c r="A37" i="5"/>
  <c r="A16" i="4"/>
  <c r="A15" i="4"/>
  <c r="A35" i="4"/>
  <c r="J72" i="149"/>
  <c r="B17" i="5"/>
  <c r="H12" i="149"/>
  <c r="H33" i="149"/>
  <c r="I33" i="149" s="1"/>
  <c r="J33" i="149" s="1"/>
  <c r="H42" i="149"/>
  <c r="I42" i="149" s="1"/>
  <c r="J42" i="149" s="1"/>
  <c r="H57" i="149"/>
  <c r="H21" i="149"/>
  <c r="F221" i="151"/>
  <c r="F245" i="151"/>
  <c r="A72" i="149" a="1"/>
  <c r="A72" i="149" s="1"/>
  <c r="A72" i="150" s="1"/>
  <c r="A71" i="150"/>
  <c r="J13" i="149"/>
  <c r="A66" i="149" a="1"/>
  <c r="A65" i="150"/>
  <c r="J49" i="149"/>
  <c r="D54" i="150"/>
  <c r="F54" i="149" s="1"/>
  <c r="H15" i="149"/>
  <c r="I15" i="149" s="1"/>
  <c r="J15" i="149" s="1"/>
  <c r="A25" i="150"/>
  <c r="A52" i="150"/>
  <c r="A56" i="150"/>
  <c r="A60" i="150"/>
  <c r="H45" i="149"/>
  <c r="I45" i="149" s="1"/>
  <c r="J45" i="149" s="1"/>
  <c r="H59" i="149"/>
  <c r="I59" i="149" s="1"/>
  <c r="H67" i="149"/>
  <c r="I67" i="149" s="1"/>
  <c r="J67" i="149" s="1"/>
  <c r="A15" i="150"/>
  <c r="A44" i="150"/>
  <c r="A48" i="150"/>
  <c r="H55" i="149"/>
  <c r="I55" i="149" s="1"/>
  <c r="J55" i="149" s="1"/>
  <c r="A31" i="150"/>
  <c r="D40" i="150"/>
  <c r="H31" i="149"/>
  <c r="I31" i="149" s="1"/>
  <c r="J31" i="149" s="1"/>
  <c r="H40" i="149"/>
  <c r="I40" i="149" s="1"/>
  <c r="D21" i="150"/>
  <c r="A41" i="150"/>
  <c r="D60" i="150"/>
  <c r="F60" i="149" s="1"/>
  <c r="H70" i="149"/>
  <c r="I70" i="149" s="1"/>
  <c r="J70" i="149" s="1"/>
  <c r="H11" i="149"/>
  <c r="I11" i="149" s="1"/>
  <c r="J11" i="149" s="1"/>
  <c r="H16" i="149"/>
  <c r="I16" i="149" s="1"/>
  <c r="J16" i="149" s="1"/>
  <c r="H25" i="149"/>
  <c r="A29" i="149"/>
  <c r="A29" i="150" s="1"/>
  <c r="H38" i="149"/>
  <c r="I38" i="149" s="1"/>
  <c r="J38" i="149" s="1"/>
  <c r="A11" i="150"/>
  <c r="A16" i="150"/>
  <c r="A53" i="150"/>
  <c r="A57" i="150"/>
  <c r="A61" i="150"/>
  <c r="H18" i="149"/>
  <c r="H34" i="149"/>
  <c r="I34" i="149" s="1"/>
  <c r="J34" i="149" s="1"/>
  <c r="H43" i="149"/>
  <c r="I43" i="149" s="1"/>
  <c r="J43" i="149" s="1"/>
  <c r="H61" i="149"/>
  <c r="A22" i="150"/>
  <c r="A26" i="150"/>
  <c r="A45" i="150"/>
  <c r="A49" i="150"/>
  <c r="A32" i="150"/>
  <c r="H46" i="149"/>
  <c r="I46" i="149" s="1"/>
  <c r="J46" i="149" s="1"/>
  <c r="H52" i="149"/>
  <c r="I52" i="149" s="1"/>
  <c r="H68" i="149"/>
  <c r="I68" i="149" s="1"/>
  <c r="J68" i="149" s="1"/>
  <c r="D57" i="150"/>
  <c r="F57" i="149" s="1"/>
  <c r="H29" i="149"/>
  <c r="I29" i="149" s="1"/>
  <c r="J29" i="149" s="1"/>
  <c r="H50" i="149"/>
  <c r="A12" i="150"/>
  <c r="A17" i="150"/>
  <c r="A38" i="150"/>
  <c r="A42" i="150"/>
  <c r="A50" i="150"/>
  <c r="A54" i="150"/>
  <c r="A58" i="150"/>
  <c r="A62" i="150"/>
  <c r="H32" i="149"/>
  <c r="I32" i="149" s="1"/>
  <c r="J32" i="149" s="1"/>
  <c r="H41" i="149"/>
  <c r="I41" i="149" s="1"/>
  <c r="H48" i="149"/>
  <c r="H56" i="149"/>
  <c r="I56" i="149" s="1"/>
  <c r="J56" i="149" s="1"/>
  <c r="A23" i="150"/>
  <c r="A46" i="150"/>
  <c r="H17" i="149"/>
  <c r="I17" i="149" s="1"/>
  <c r="J17" i="149" s="1"/>
  <c r="A21" i="149"/>
  <c r="A21" i="150" s="1"/>
  <c r="H44" i="149"/>
  <c r="I44" i="149" s="1"/>
  <c r="J44" i="149" s="1"/>
  <c r="H54" i="149"/>
  <c r="H58" i="149"/>
  <c r="H60" i="149"/>
  <c r="H66" i="149"/>
  <c r="I66" i="149" s="1"/>
  <c r="J66" i="149" s="1"/>
  <c r="A13" i="150"/>
  <c r="A39" i="150"/>
  <c r="A37" i="149"/>
  <c r="A37" i="150" s="1"/>
  <c r="H62" i="149"/>
  <c r="I62" i="149" s="1"/>
  <c r="A43" i="150"/>
  <c r="A51" i="150"/>
  <c r="A55" i="150"/>
  <c r="A59" i="150"/>
  <c r="H69" i="149"/>
  <c r="I69" i="149" s="1"/>
  <c r="J69" i="149" s="1"/>
  <c r="B21" i="5"/>
  <c r="A17" i="4"/>
  <c r="A18" i="4"/>
  <c r="A14" i="4"/>
  <c r="A19" i="4"/>
  <c r="B33" i="5"/>
  <c r="L65" i="129" l="1"/>
  <c r="M65" i="129" s="1"/>
  <c r="M64" i="129"/>
  <c r="M45" i="129"/>
  <c r="L46" i="129"/>
  <c r="M20" i="129"/>
  <c r="L21" i="129"/>
  <c r="F59" i="149"/>
  <c r="D62" i="150"/>
  <c r="F62" i="149" s="1"/>
  <c r="J62" i="149" s="1"/>
  <c r="M62" i="149" s="1"/>
  <c r="J59" i="149"/>
  <c r="M59" i="149" s="1"/>
  <c r="J64" i="149"/>
  <c r="D41" i="150"/>
  <c r="F41" i="149" s="1"/>
  <c r="J41" i="149" s="1"/>
  <c r="F40" i="149"/>
  <c r="J40" i="149" s="1"/>
  <c r="F21" i="149"/>
  <c r="D25" i="150"/>
  <c r="F25" i="149" s="1"/>
  <c r="D58" i="150"/>
  <c r="F58" i="149" s="1"/>
  <c r="A69" i="150"/>
  <c r="A68" i="150"/>
  <c r="A66" i="149"/>
  <c r="A66" i="150" s="1"/>
  <c r="A67" i="150"/>
  <c r="A70" i="150"/>
  <c r="J52" i="149"/>
  <c r="M55" i="149"/>
  <c r="D61" i="150"/>
  <c r="F61" i="149" s="1"/>
  <c r="M46" i="129" l="1"/>
  <c r="L47" i="129"/>
  <c r="L22" i="129"/>
  <c r="M21" i="129"/>
  <c r="M52" i="149"/>
  <c r="B31" i="4"/>
  <c r="C31" i="4"/>
  <c r="C33" i="4"/>
  <c r="C34" i="4"/>
  <c r="D34" i="2"/>
  <c r="D33" i="2"/>
  <c r="E32" i="2"/>
  <c r="C32" i="4" s="1"/>
  <c r="D32" i="2"/>
  <c r="C32" i="2"/>
  <c r="L48" i="129" l="1"/>
  <c r="M47" i="129"/>
  <c r="M22" i="129"/>
  <c r="L23" i="129"/>
  <c r="D37" i="4"/>
  <c r="F37" i="2" s="1"/>
  <c r="D39" i="4"/>
  <c r="F39" i="2" s="1"/>
  <c r="D33" i="4"/>
  <c r="F33" i="2" s="1"/>
  <c r="B32" i="4"/>
  <c r="B34" i="5"/>
  <c r="B33" i="4"/>
  <c r="B35" i="5"/>
  <c r="A33" i="5"/>
  <c r="A34" i="5"/>
  <c r="A35" i="5"/>
  <c r="A36" i="5"/>
  <c r="B34" i="4"/>
  <c r="B36" i="5"/>
  <c r="A33" i="4"/>
  <c r="A32" i="4"/>
  <c r="A31" i="4"/>
  <c r="A34" i="4"/>
  <c r="L49" i="129" l="1"/>
  <c r="M48" i="129"/>
  <c r="M23" i="129"/>
  <c r="L24" i="129"/>
  <c r="D34" i="4"/>
  <c r="F34" i="2" s="1"/>
  <c r="D11" i="4"/>
  <c r="F11" i="2" s="1"/>
  <c r="D10" i="4"/>
  <c r="B61" i="5"/>
  <c r="A58" i="5"/>
  <c r="M49" i="129" l="1"/>
  <c r="L50" i="129"/>
  <c r="M24" i="129"/>
  <c r="L25" i="129"/>
  <c r="J36" i="139"/>
  <c r="F80" i="2"/>
  <c r="I74" i="152" s="1"/>
  <c r="F30" i="2"/>
  <c r="A77" i="2" a="1"/>
  <c r="A77" i="2" s="1"/>
  <c r="A73" i="5" s="1"/>
  <c r="C30" i="4"/>
  <c r="E14" i="2"/>
  <c r="C14" i="4" s="1"/>
  <c r="D14" i="2"/>
  <c r="C14" i="2"/>
  <c r="L51" i="129" l="1"/>
  <c r="M50" i="129"/>
  <c r="L26" i="129"/>
  <c r="M25" i="129"/>
  <c r="A65" i="5"/>
  <c r="B16" i="5"/>
  <c r="B14" i="4"/>
  <c r="A39" i="5"/>
  <c r="A55" i="5"/>
  <c r="A43" i="5"/>
  <c r="A44" i="5"/>
  <c r="A51" i="5"/>
  <c r="A52" i="5"/>
  <c r="A38" i="5"/>
  <c r="A40" i="5"/>
  <c r="A56" i="5"/>
  <c r="A45" i="5"/>
  <c r="A47" i="5"/>
  <c r="A49" i="5"/>
  <c r="A54" i="5"/>
  <c r="A41" i="5"/>
  <c r="A57" i="5"/>
  <c r="A42" i="5"/>
  <c r="A46" i="5"/>
  <c r="A50" i="5"/>
  <c r="A53" i="5"/>
  <c r="A48" i="5"/>
  <c r="B30" i="4"/>
  <c r="B32" i="5"/>
  <c r="L52" i="129" l="1"/>
  <c r="M51" i="129"/>
  <c r="L27" i="129"/>
  <c r="M26" i="129"/>
  <c r="A30" i="4"/>
  <c r="A32" i="5"/>
  <c r="D46" i="2"/>
  <c r="K55" i="126"/>
  <c r="K57" i="126"/>
  <c r="K56" i="126"/>
  <c r="M52" i="129" l="1"/>
  <c r="L53" i="129"/>
  <c r="L28" i="129"/>
  <c r="M27" i="129"/>
  <c r="K54" i="126"/>
  <c r="M53" i="129" l="1"/>
  <c r="L54" i="129"/>
  <c r="M54" i="129" s="1"/>
  <c r="M28" i="129"/>
  <c r="L29" i="129"/>
  <c r="H9" i="145"/>
  <c r="B109" i="120"/>
  <c r="B108" i="120"/>
  <c r="F106" i="120"/>
  <c r="B99" i="120"/>
  <c r="B98" i="120"/>
  <c r="F96" i="120"/>
  <c r="L30" i="129" l="1"/>
  <c r="M29" i="129"/>
  <c r="G23" i="149"/>
  <c r="I23" i="149" s="1"/>
  <c r="J23" i="149" s="1"/>
  <c r="G21" i="149"/>
  <c r="I21" i="149" s="1"/>
  <c r="J21" i="149" s="1"/>
  <c r="M30" i="129" l="1"/>
  <c r="L31" i="129"/>
  <c r="B213" i="120"/>
  <c r="B212" i="120"/>
  <c r="F210" i="120"/>
  <c r="G26" i="149" s="1"/>
  <c r="I26" i="149" s="1"/>
  <c r="J26" i="149" s="1"/>
  <c r="M31" i="129" l="1"/>
  <c r="L32" i="129"/>
  <c r="B12" i="5"/>
  <c r="B13" i="5"/>
  <c r="F10" i="2"/>
  <c r="M32" i="129" l="1"/>
  <c r="L33" i="129"/>
  <c r="M33" i="129" s="1"/>
  <c r="B10" i="4"/>
  <c r="C10" i="4"/>
  <c r="B11" i="4"/>
  <c r="C11" i="4"/>
  <c r="I16" i="126"/>
  <c r="I15" i="126"/>
  <c r="A11" i="4" l="1"/>
  <c r="N77" i="136"/>
  <c r="O77" i="136"/>
  <c r="P77" i="136"/>
  <c r="Q77" i="136"/>
  <c r="N61" i="136"/>
  <c r="O61" i="136"/>
  <c r="P61" i="136"/>
  <c r="Q61" i="136"/>
  <c r="N35" i="136"/>
  <c r="O35" i="136"/>
  <c r="P35" i="136"/>
  <c r="Q35" i="136"/>
  <c r="N23" i="136"/>
  <c r="P23" i="136"/>
  <c r="Q23" i="136"/>
  <c r="A12" i="5" l="1"/>
  <c r="A10" i="4"/>
  <c r="M23" i="136"/>
  <c r="G85" i="136"/>
  <c r="G84" i="136"/>
  <c r="G83" i="136"/>
  <c r="G82" i="136"/>
  <c r="G81" i="136"/>
  <c r="G80" i="136"/>
  <c r="G79" i="136"/>
  <c r="G78" i="136"/>
  <c r="G77" i="136"/>
  <c r="M77" i="136" s="1"/>
  <c r="G70" i="136"/>
  <c r="G69" i="136"/>
  <c r="G68" i="136"/>
  <c r="G67" i="136"/>
  <c r="G66" i="136"/>
  <c r="G65" i="136"/>
  <c r="G64" i="136"/>
  <c r="G63" i="136"/>
  <c r="G62" i="136"/>
  <c r="G61" i="136"/>
  <c r="M61" i="136" s="1"/>
  <c r="G43" i="136"/>
  <c r="G42" i="136"/>
  <c r="G41" i="136"/>
  <c r="G40" i="136"/>
  <c r="G39" i="136"/>
  <c r="G38" i="136"/>
  <c r="G37" i="136"/>
  <c r="G36" i="136"/>
  <c r="G35" i="136"/>
  <c r="M35" i="136" s="1"/>
  <c r="L11" i="136"/>
  <c r="G30" i="136"/>
  <c r="G29" i="136"/>
  <c r="G28" i="136"/>
  <c r="G27" i="136"/>
  <c r="G26" i="136"/>
  <c r="G11" i="136"/>
  <c r="G21" i="136" s="1"/>
  <c r="M11" i="136" l="1"/>
  <c r="G33" i="136"/>
  <c r="G59" i="136"/>
  <c r="G75" i="136"/>
  <c r="G93" i="136"/>
  <c r="G95" i="136" l="1"/>
  <c r="J24" i="139" l="1"/>
  <c r="E24" i="139"/>
  <c r="L24" i="139" l="1"/>
  <c r="F124" i="120" l="1"/>
  <c r="F123" i="120"/>
  <c r="C121" i="120"/>
  <c r="H7" i="145" l="1"/>
  <c r="H6" i="145"/>
  <c r="H5" i="145"/>
  <c r="H4" i="145"/>
  <c r="D26" i="145"/>
  <c r="D15" i="145"/>
  <c r="H3" i="145" s="1"/>
  <c r="D14" i="145"/>
  <c r="H8" i="145" s="1"/>
  <c r="F63" i="130" l="1"/>
  <c r="D64" i="130" s="1"/>
  <c r="F61" i="130"/>
  <c r="F64" i="130" s="1"/>
  <c r="D60" i="130"/>
  <c r="D61" i="130"/>
  <c r="D59" i="130"/>
  <c r="D52" i="130"/>
  <c r="D53" i="130"/>
  <c r="D51" i="130"/>
  <c r="D50" i="130"/>
  <c r="F44" i="130"/>
  <c r="F46" i="130" s="1"/>
  <c r="D47" i="130" s="1"/>
  <c r="D42" i="130"/>
  <c r="D41" i="130"/>
  <c r="F35" i="130"/>
  <c r="D40" i="130" s="1"/>
  <c r="D35" i="130"/>
  <c r="F33" i="130"/>
  <c r="F37" i="130" s="1"/>
  <c r="D31" i="130"/>
  <c r="D28" i="130"/>
  <c r="D20" i="130"/>
  <c r="D21" i="130"/>
  <c r="D22" i="130"/>
  <c r="D23" i="130"/>
  <c r="D24" i="130"/>
  <c r="D19" i="130"/>
  <c r="M19" i="130"/>
  <c r="M20" i="130"/>
  <c r="M21" i="130"/>
  <c r="M22" i="130"/>
  <c r="M23" i="130"/>
  <c r="M24" i="130"/>
  <c r="M27" i="130"/>
  <c r="M28" i="130"/>
  <c r="M31" i="130"/>
  <c r="M33" i="130"/>
  <c r="M34" i="130"/>
  <c r="M35" i="130"/>
  <c r="M37" i="130"/>
  <c r="M40" i="130"/>
  <c r="M41" i="130"/>
  <c r="M42" i="130"/>
  <c r="M44" i="130"/>
  <c r="M46" i="130"/>
  <c r="M47" i="130"/>
  <c r="M50" i="130"/>
  <c r="M51" i="130"/>
  <c r="M52" i="130"/>
  <c r="M53" i="130"/>
  <c r="N54" i="130"/>
  <c r="N55" i="130"/>
  <c r="M56" i="130"/>
  <c r="N57" i="130"/>
  <c r="M58" i="130"/>
  <c r="M59" i="130"/>
  <c r="M60" i="130"/>
  <c r="M61" i="130"/>
  <c r="M63" i="130"/>
  <c r="R63" i="130" s="1"/>
  <c r="M64" i="130"/>
  <c r="I40" i="130"/>
  <c r="I41" i="130"/>
  <c r="I42" i="130"/>
  <c r="I46" i="130"/>
  <c r="I47" i="130"/>
  <c r="I50" i="130"/>
  <c r="I51" i="130"/>
  <c r="I52" i="130"/>
  <c r="I53" i="130"/>
  <c r="K53" i="130" s="1"/>
  <c r="L54" i="130"/>
  <c r="V55" i="130"/>
  <c r="I58" i="130"/>
  <c r="I63" i="130"/>
  <c r="V63" i="130" s="1"/>
  <c r="I64" i="130"/>
  <c r="B53" i="130"/>
  <c r="C53" i="130"/>
  <c r="G53" i="130"/>
  <c r="V53" i="130"/>
  <c r="H54" i="130"/>
  <c r="A55" i="130"/>
  <c r="H55" i="130"/>
  <c r="L55" i="130"/>
  <c r="R55" i="130"/>
  <c r="A56" i="130"/>
  <c r="B56" i="130"/>
  <c r="C56" i="130"/>
  <c r="E56" i="130"/>
  <c r="G56" i="130"/>
  <c r="H57" i="130"/>
  <c r="A58" i="130"/>
  <c r="B58" i="130"/>
  <c r="C58" i="130"/>
  <c r="E58" i="130"/>
  <c r="G58" i="130"/>
  <c r="B59" i="130"/>
  <c r="C59" i="130"/>
  <c r="N59" i="130" s="1"/>
  <c r="E59" i="130"/>
  <c r="G59" i="130"/>
  <c r="B60" i="130"/>
  <c r="C60" i="130"/>
  <c r="G60" i="130"/>
  <c r="B61" i="130"/>
  <c r="C61" i="130"/>
  <c r="N61" i="130" s="1"/>
  <c r="G61" i="130"/>
  <c r="H62" i="130"/>
  <c r="K62" i="130"/>
  <c r="L62" i="130"/>
  <c r="N62" i="130"/>
  <c r="R62" i="130"/>
  <c r="V62" i="130"/>
  <c r="A63" i="130"/>
  <c r="B63" i="130"/>
  <c r="C63" i="130"/>
  <c r="E63" i="130"/>
  <c r="G63" i="130"/>
  <c r="B64" i="130"/>
  <c r="C64" i="130"/>
  <c r="G64" i="130"/>
  <c r="N65" i="130"/>
  <c r="H65" i="130"/>
  <c r="K65" i="130"/>
  <c r="L65" i="130"/>
  <c r="R65" i="130"/>
  <c r="V65" i="130"/>
  <c r="H66" i="130"/>
  <c r="K66" i="130"/>
  <c r="L66" i="130"/>
  <c r="N66" i="130"/>
  <c r="R66" i="130"/>
  <c r="V66" i="130"/>
  <c r="N67" i="130"/>
  <c r="H67" i="130"/>
  <c r="K67" i="130"/>
  <c r="L67" i="130"/>
  <c r="R67" i="130"/>
  <c r="V67" i="130"/>
  <c r="H68" i="130"/>
  <c r="K68" i="130"/>
  <c r="L68" i="130"/>
  <c r="N68" i="130"/>
  <c r="R68" i="130"/>
  <c r="V68" i="130"/>
  <c r="H69" i="130"/>
  <c r="K69" i="130"/>
  <c r="L69" i="130"/>
  <c r="R69" i="130"/>
  <c r="V69" i="130"/>
  <c r="H70" i="130"/>
  <c r="K70" i="130"/>
  <c r="L70" i="130"/>
  <c r="N70" i="130"/>
  <c r="R70" i="130"/>
  <c r="V70" i="130"/>
  <c r="H71" i="130"/>
  <c r="K71" i="130"/>
  <c r="L71" i="130"/>
  <c r="N71" i="130"/>
  <c r="R71" i="130"/>
  <c r="V71" i="130"/>
  <c r="H72" i="130"/>
  <c r="K72" i="130"/>
  <c r="L72" i="130"/>
  <c r="N72" i="130"/>
  <c r="R72" i="130"/>
  <c r="V72" i="130"/>
  <c r="A49" i="130"/>
  <c r="B50" i="130"/>
  <c r="C50" i="130"/>
  <c r="G50" i="130"/>
  <c r="B51" i="130"/>
  <c r="C51" i="130"/>
  <c r="G51" i="130"/>
  <c r="B52" i="130"/>
  <c r="C52" i="130"/>
  <c r="G52" i="130"/>
  <c r="B19" i="130"/>
  <c r="C19" i="130"/>
  <c r="E19" i="130"/>
  <c r="G19" i="130"/>
  <c r="B20" i="130"/>
  <c r="C20" i="130"/>
  <c r="G20" i="130"/>
  <c r="B21" i="130"/>
  <c r="C21" i="130"/>
  <c r="E21" i="130"/>
  <c r="G21" i="130"/>
  <c r="B22" i="130"/>
  <c r="C22" i="130"/>
  <c r="G22" i="130"/>
  <c r="B23" i="130"/>
  <c r="C23" i="130"/>
  <c r="G23" i="130"/>
  <c r="B24" i="130"/>
  <c r="C24" i="130"/>
  <c r="G24" i="130"/>
  <c r="A26" i="130"/>
  <c r="A27" i="130"/>
  <c r="B27" i="130"/>
  <c r="C27" i="130"/>
  <c r="E27" i="130"/>
  <c r="G27" i="130"/>
  <c r="B28" i="130"/>
  <c r="C28" i="130"/>
  <c r="G28" i="130"/>
  <c r="A30" i="130"/>
  <c r="B31" i="130"/>
  <c r="C31" i="130"/>
  <c r="G31" i="130"/>
  <c r="A33" i="130"/>
  <c r="B33" i="130"/>
  <c r="C33" i="130"/>
  <c r="E33" i="130"/>
  <c r="G33" i="130"/>
  <c r="B34" i="130"/>
  <c r="C34" i="130"/>
  <c r="E34" i="130"/>
  <c r="G34" i="130"/>
  <c r="B35" i="130"/>
  <c r="C35" i="130"/>
  <c r="A37" i="130"/>
  <c r="B37" i="130"/>
  <c r="C37" i="130"/>
  <c r="E37" i="130"/>
  <c r="G37" i="130"/>
  <c r="A39" i="130"/>
  <c r="B40" i="130"/>
  <c r="C40" i="130"/>
  <c r="G40" i="130"/>
  <c r="B41" i="130"/>
  <c r="C41" i="130"/>
  <c r="G41" i="130"/>
  <c r="B42" i="130"/>
  <c r="C42" i="130"/>
  <c r="G42" i="130"/>
  <c r="A44" i="130"/>
  <c r="B44" i="130"/>
  <c r="C44" i="130"/>
  <c r="E44" i="130"/>
  <c r="G44" i="130"/>
  <c r="B46" i="130"/>
  <c r="C46" i="130"/>
  <c r="G46" i="130"/>
  <c r="B47" i="130"/>
  <c r="C47" i="130"/>
  <c r="G47" i="130"/>
  <c r="M18" i="130"/>
  <c r="I18" i="130"/>
  <c r="G18" i="130"/>
  <c r="E18" i="130"/>
  <c r="C18" i="130"/>
  <c r="B18" i="130"/>
  <c r="A18" i="130"/>
  <c r="A17" i="130"/>
  <c r="D41" i="4"/>
  <c r="F41" i="2" s="1"/>
  <c r="E55" i="2"/>
  <c r="D55" i="2"/>
  <c r="C55" i="2"/>
  <c r="E54" i="2"/>
  <c r="D54" i="2"/>
  <c r="C54" i="2"/>
  <c r="E48" i="2"/>
  <c r="D48" i="2"/>
  <c r="C48" i="2"/>
  <c r="E47" i="2"/>
  <c r="D47" i="2"/>
  <c r="C47" i="2"/>
  <c r="E52" i="2"/>
  <c r="D52" i="2"/>
  <c r="C52" i="2"/>
  <c r="E51" i="2"/>
  <c r="D51" i="2"/>
  <c r="C51" i="2"/>
  <c r="E45" i="2"/>
  <c r="D45" i="2"/>
  <c r="C45" i="2"/>
  <c r="E44" i="2"/>
  <c r="D44" i="2"/>
  <c r="C44" i="2"/>
  <c r="E42" i="2"/>
  <c r="C42" i="4" s="1"/>
  <c r="D42" i="2"/>
  <c r="C42" i="2"/>
  <c r="E41" i="2"/>
  <c r="D41" i="2"/>
  <c r="C41" i="2"/>
  <c r="B225" i="120"/>
  <c r="B224" i="120"/>
  <c r="B223" i="120"/>
  <c r="B219" i="120"/>
  <c r="B218" i="120"/>
  <c r="B217" i="120"/>
  <c r="B231" i="120"/>
  <c r="B230" i="120"/>
  <c r="B229" i="120"/>
  <c r="B237" i="120"/>
  <c r="B236" i="120"/>
  <c r="B235" i="120"/>
  <c r="B243" i="120"/>
  <c r="B242" i="120"/>
  <c r="B241" i="120"/>
  <c r="F229" i="120"/>
  <c r="A66" i="144"/>
  <c r="G60" i="144"/>
  <c r="A60" i="144"/>
  <c r="G49" i="144"/>
  <c r="A49" i="144"/>
  <c r="A38" i="144"/>
  <c r="I13" i="144"/>
  <c r="I12" i="144"/>
  <c r="I11" i="144"/>
  <c r="F11" i="144"/>
  <c r="D11" i="144"/>
  <c r="A7" i="144"/>
  <c r="A6" i="144"/>
  <c r="A4" i="144"/>
  <c r="F217" i="120"/>
  <c r="I13" i="143"/>
  <c r="I12" i="143"/>
  <c r="I11" i="143"/>
  <c r="I34" i="140"/>
  <c r="I33" i="140"/>
  <c r="I32" i="140"/>
  <c r="I31" i="140"/>
  <c r="I30" i="140"/>
  <c r="I29" i="140"/>
  <c r="I28" i="140"/>
  <c r="I27" i="140"/>
  <c r="I26" i="140"/>
  <c r="I25" i="140"/>
  <c r="I24" i="140"/>
  <c r="I23" i="140"/>
  <c r="I22" i="140"/>
  <c r="I21" i="140"/>
  <c r="I20" i="140"/>
  <c r="I19" i="140"/>
  <c r="I18" i="140"/>
  <c r="I17" i="140"/>
  <c r="I16" i="140"/>
  <c r="I15" i="140"/>
  <c r="I14" i="140"/>
  <c r="I13" i="140"/>
  <c r="I12" i="140"/>
  <c r="I11" i="140"/>
  <c r="D11" i="143"/>
  <c r="A66" i="143"/>
  <c r="G60" i="143"/>
  <c r="A60" i="143"/>
  <c r="G49" i="143"/>
  <c r="A49" i="143"/>
  <c r="A38" i="143"/>
  <c r="F11" i="143"/>
  <c r="A7" i="143"/>
  <c r="A6" i="143"/>
  <c r="A4" i="143"/>
  <c r="F229" i="151" l="1"/>
  <c r="F227" i="151" s="1"/>
  <c r="F241" i="151"/>
  <c r="F239" i="151" s="1"/>
  <c r="D44" i="4"/>
  <c r="F44" i="2" s="1"/>
  <c r="D42" i="4"/>
  <c r="F42" i="2" s="1"/>
  <c r="F235" i="120"/>
  <c r="F233" i="120" s="1"/>
  <c r="K63" i="130"/>
  <c r="N53" i="130"/>
  <c r="F223" i="120"/>
  <c r="F221" i="120" s="1"/>
  <c r="I48" i="149" s="1"/>
  <c r="J48" i="149" s="1"/>
  <c r="N56" i="130"/>
  <c r="N63" i="130"/>
  <c r="P68" i="130"/>
  <c r="AH68" i="130" s="1"/>
  <c r="O65" i="130"/>
  <c r="H63" i="130"/>
  <c r="N64" i="130"/>
  <c r="O68" i="130"/>
  <c r="H58" i="130"/>
  <c r="R53" i="130"/>
  <c r="O70" i="130"/>
  <c r="O72" i="130"/>
  <c r="H56" i="130"/>
  <c r="O71" i="130"/>
  <c r="O66" i="130"/>
  <c r="F227" i="120"/>
  <c r="F215" i="120"/>
  <c r="I47" i="149" s="1"/>
  <c r="J47" i="149" s="1"/>
  <c r="H59" i="130"/>
  <c r="K64" i="130"/>
  <c r="W71" i="130"/>
  <c r="B42" i="4"/>
  <c r="B44" i="5"/>
  <c r="A42" i="4"/>
  <c r="D34" i="130"/>
  <c r="W72" i="130"/>
  <c r="P65" i="130"/>
  <c r="Q65" i="130" s="1"/>
  <c r="S65" i="130" s="1"/>
  <c r="W68" i="130"/>
  <c r="O62" i="130"/>
  <c r="O54" i="130"/>
  <c r="R57" i="130"/>
  <c r="W55" i="130"/>
  <c r="K58" i="130"/>
  <c r="V54" i="130"/>
  <c r="O55" i="130"/>
  <c r="K55" i="130"/>
  <c r="P55" i="130" s="1"/>
  <c r="R58" i="130"/>
  <c r="V64" i="130"/>
  <c r="K54" i="130"/>
  <c r="V58" i="130"/>
  <c r="R54" i="130"/>
  <c r="R64" i="130"/>
  <c r="L57" i="130"/>
  <c r="O57" i="130" s="1"/>
  <c r="P62" i="130"/>
  <c r="AH62" i="130" s="1"/>
  <c r="V57" i="130"/>
  <c r="K57" i="130"/>
  <c r="W62" i="130"/>
  <c r="P70" i="130"/>
  <c r="AH70" i="130" s="1"/>
  <c r="O67" i="130"/>
  <c r="W66" i="130"/>
  <c r="P67" i="130"/>
  <c r="Q67" i="130" s="1"/>
  <c r="S67" i="130" s="1"/>
  <c r="P72" i="130"/>
  <c r="Q72" i="130" s="1"/>
  <c r="S72" i="130" s="1"/>
  <c r="P69" i="130"/>
  <c r="Q69" i="130" s="1"/>
  <c r="S69" i="130" s="1"/>
  <c r="X69" i="130" s="1"/>
  <c r="P66" i="130"/>
  <c r="T66" i="130" s="1"/>
  <c r="U66" i="130" s="1"/>
  <c r="W69" i="130"/>
  <c r="W65" i="130"/>
  <c r="P71" i="130"/>
  <c r="T71" i="130" s="1"/>
  <c r="U71" i="130" s="1"/>
  <c r="W70" i="130"/>
  <c r="N69" i="130"/>
  <c r="O69" i="130" s="1"/>
  <c r="W67" i="130"/>
  <c r="N60" i="130"/>
  <c r="N58" i="130"/>
  <c r="D46" i="4"/>
  <c r="F46" i="2" s="1"/>
  <c r="G57" i="149" l="1"/>
  <c r="I57" i="149" s="1"/>
  <c r="J57" i="149" s="1"/>
  <c r="I50" i="149"/>
  <c r="J50" i="149" s="1"/>
  <c r="G58" i="149"/>
  <c r="I58" i="149" s="1"/>
  <c r="J58" i="149" s="1"/>
  <c r="I51" i="149"/>
  <c r="J51" i="149" s="1"/>
  <c r="D49" i="4"/>
  <c r="F49" i="2" s="1"/>
  <c r="D45" i="4"/>
  <c r="F45" i="2" s="1"/>
  <c r="D51" i="4"/>
  <c r="F51" i="2" s="1"/>
  <c r="D47" i="4"/>
  <c r="F47" i="2" s="1"/>
  <c r="G41" i="2"/>
  <c r="G42" i="2"/>
  <c r="P63" i="130"/>
  <c r="AH63" i="130" s="1"/>
  <c r="G45" i="2"/>
  <c r="G52" i="2"/>
  <c r="Q68" i="130"/>
  <c r="S68" i="130" s="1"/>
  <c r="X68" i="130" s="1"/>
  <c r="X67" i="130"/>
  <c r="T68" i="130"/>
  <c r="U68" i="130" s="1"/>
  <c r="AH67" i="130"/>
  <c r="P58" i="130"/>
  <c r="Q58" i="130" s="1"/>
  <c r="AH66" i="130"/>
  <c r="Q66" i="130"/>
  <c r="S66" i="130" s="1"/>
  <c r="X66" i="130" s="1"/>
  <c r="P57" i="130"/>
  <c r="AH57" i="130" s="1"/>
  <c r="T72" i="130"/>
  <c r="U72" i="130" s="1"/>
  <c r="AH65" i="130"/>
  <c r="AH69" i="130"/>
  <c r="G51" i="2"/>
  <c r="G44" i="2"/>
  <c r="F239" i="120"/>
  <c r="T70" i="130"/>
  <c r="U70" i="130" s="1"/>
  <c r="T65" i="130"/>
  <c r="U65" i="130" s="1"/>
  <c r="X65" i="130"/>
  <c r="Q70" i="130"/>
  <c r="S70" i="130" s="1"/>
  <c r="X70" i="130" s="1"/>
  <c r="T69" i="130"/>
  <c r="U69" i="130" s="1"/>
  <c r="AH72" i="130"/>
  <c r="P54" i="130"/>
  <c r="T54" i="130" s="1"/>
  <c r="U54" i="130" s="1"/>
  <c r="T62" i="130"/>
  <c r="U62" i="130" s="1"/>
  <c r="W54" i="130"/>
  <c r="Q57" i="130"/>
  <c r="S57" i="130" s="1"/>
  <c r="X57" i="130" s="1"/>
  <c r="Q55" i="130"/>
  <c r="S55" i="130" s="1"/>
  <c r="X55" i="130" s="1"/>
  <c r="AH55" i="130"/>
  <c r="T55" i="130"/>
  <c r="U55" i="130" s="1"/>
  <c r="Q62" i="130"/>
  <c r="S62" i="130" s="1"/>
  <c r="AI62" i="130" s="1"/>
  <c r="W57" i="130"/>
  <c r="T67" i="130"/>
  <c r="U67" i="130" s="1"/>
  <c r="AH71" i="130"/>
  <c r="Q71" i="130"/>
  <c r="S71" i="130" s="1"/>
  <c r="Y71" i="130" s="1"/>
  <c r="X72" i="130"/>
  <c r="G60" i="149" l="1"/>
  <c r="I60" i="149" s="1"/>
  <c r="J60" i="149" s="1"/>
  <c r="M60" i="149" s="1"/>
  <c r="I53" i="149"/>
  <c r="J53" i="149" s="1"/>
  <c r="D56" i="4"/>
  <c r="F56" i="2" s="1"/>
  <c r="D52" i="4"/>
  <c r="F52" i="2" s="1"/>
  <c r="D48" i="4"/>
  <c r="F48" i="2" s="1"/>
  <c r="Q63" i="130"/>
  <c r="Y66" i="130"/>
  <c r="Z66" i="130" s="1"/>
  <c r="AI66" i="130" s="1"/>
  <c r="AH58" i="130"/>
  <c r="T57" i="130"/>
  <c r="U57" i="130" s="1"/>
  <c r="Y68" i="130"/>
  <c r="Z68" i="130" s="1"/>
  <c r="Y72" i="130"/>
  <c r="Z72" i="130" s="1"/>
  <c r="G54" i="2"/>
  <c r="G47" i="2"/>
  <c r="AH54" i="130"/>
  <c r="Q54" i="130"/>
  <c r="S54" i="130" s="1"/>
  <c r="X54" i="130" s="1"/>
  <c r="X71" i="130"/>
  <c r="AA71" i="130" s="1"/>
  <c r="AB71" i="130" s="1"/>
  <c r="AC71" i="130" s="1"/>
  <c r="AE71" i="130" s="1"/>
  <c r="AG71" i="130" s="1"/>
  <c r="AJ59" i="130"/>
  <c r="D54" i="4"/>
  <c r="F54" i="2" s="1"/>
  <c r="Y70" i="130"/>
  <c r="AA70" i="130" s="1"/>
  <c r="AB70" i="130" s="1"/>
  <c r="AC70" i="130" s="1"/>
  <c r="AE70" i="130" s="1"/>
  <c r="AG70" i="130" s="1"/>
  <c r="Y65" i="130"/>
  <c r="AA65" i="130" s="1"/>
  <c r="AB65" i="130" s="1"/>
  <c r="AC65" i="130" s="1"/>
  <c r="AE65" i="130" s="1"/>
  <c r="AG65" i="130" s="1"/>
  <c r="Y69" i="130"/>
  <c r="Z69" i="130" s="1"/>
  <c r="AJ69" i="130" s="1"/>
  <c r="AJ58" i="130"/>
  <c r="X62" i="130"/>
  <c r="AA62" i="130" s="1"/>
  <c r="AB62" i="130" s="1"/>
  <c r="AC62" i="130" s="1"/>
  <c r="AE62" i="130" s="1"/>
  <c r="AG62" i="130" s="1"/>
  <c r="AJ62" i="130"/>
  <c r="AA57" i="130"/>
  <c r="AB57" i="130" s="1"/>
  <c r="AC57" i="130" s="1"/>
  <c r="AE57" i="130" s="1"/>
  <c r="AG57" i="130" s="1"/>
  <c r="AI56" i="130"/>
  <c r="AI59" i="130"/>
  <c r="Y67" i="130"/>
  <c r="Z71" i="130"/>
  <c r="AI58" i="130"/>
  <c r="H17" i="130"/>
  <c r="K17" i="130"/>
  <c r="L17" i="130"/>
  <c r="N17" i="130"/>
  <c r="R17" i="130"/>
  <c r="V17" i="130"/>
  <c r="N20" i="130"/>
  <c r="H21" i="130"/>
  <c r="N21" i="130"/>
  <c r="N22" i="130"/>
  <c r="N23" i="130"/>
  <c r="N24" i="130"/>
  <c r="H25" i="130"/>
  <c r="K25" i="130"/>
  <c r="L25" i="130"/>
  <c r="N25" i="130"/>
  <c r="R25" i="130"/>
  <c r="V25" i="130"/>
  <c r="H26" i="130"/>
  <c r="K26" i="130"/>
  <c r="L26" i="130"/>
  <c r="N26" i="130"/>
  <c r="R26" i="130"/>
  <c r="V26" i="130"/>
  <c r="H27" i="130"/>
  <c r="N27" i="130"/>
  <c r="N28" i="130"/>
  <c r="H29" i="130"/>
  <c r="K29" i="130"/>
  <c r="L29" i="130"/>
  <c r="N29" i="130"/>
  <c r="R29" i="130"/>
  <c r="V29" i="130"/>
  <c r="H30" i="130"/>
  <c r="K30" i="130"/>
  <c r="L30" i="130"/>
  <c r="N30" i="130"/>
  <c r="R30" i="130"/>
  <c r="V30" i="130"/>
  <c r="N31" i="130"/>
  <c r="H32" i="130"/>
  <c r="K32" i="130"/>
  <c r="L32" i="130"/>
  <c r="N32" i="130"/>
  <c r="R32" i="130"/>
  <c r="V32" i="130"/>
  <c r="H33" i="130"/>
  <c r="N33" i="130"/>
  <c r="H34" i="130"/>
  <c r="N34" i="130"/>
  <c r="N35" i="130"/>
  <c r="H36" i="130"/>
  <c r="K36" i="130"/>
  <c r="L36" i="130"/>
  <c r="N36" i="130"/>
  <c r="R36" i="130"/>
  <c r="V36" i="130"/>
  <c r="H37" i="130"/>
  <c r="N37" i="130"/>
  <c r="H38" i="130"/>
  <c r="K38" i="130"/>
  <c r="L38" i="130"/>
  <c r="N38" i="130"/>
  <c r="R38" i="130"/>
  <c r="V38" i="130"/>
  <c r="H39" i="130"/>
  <c r="K39" i="130"/>
  <c r="L39" i="130"/>
  <c r="N39" i="130"/>
  <c r="R39" i="130"/>
  <c r="V39" i="130"/>
  <c r="K40" i="130"/>
  <c r="N40" i="130"/>
  <c r="R40" i="130"/>
  <c r="V40" i="130"/>
  <c r="K41" i="130"/>
  <c r="N41" i="130"/>
  <c r="R41" i="130"/>
  <c r="V41" i="130"/>
  <c r="K42" i="130"/>
  <c r="N42" i="130"/>
  <c r="R42" i="130"/>
  <c r="V42" i="130"/>
  <c r="H43" i="130"/>
  <c r="K43" i="130"/>
  <c r="L43" i="130"/>
  <c r="N43" i="130"/>
  <c r="R43" i="130"/>
  <c r="V43" i="130"/>
  <c r="H44" i="130"/>
  <c r="N44" i="130"/>
  <c r="H45" i="130"/>
  <c r="K45" i="130"/>
  <c r="L45" i="130"/>
  <c r="N45" i="130"/>
  <c r="R45" i="130"/>
  <c r="V45" i="130"/>
  <c r="K46" i="130"/>
  <c r="N46" i="130"/>
  <c r="R46" i="130"/>
  <c r="V46" i="130"/>
  <c r="K47" i="130"/>
  <c r="N47" i="130"/>
  <c r="R47" i="130"/>
  <c r="V47" i="130"/>
  <c r="H48" i="130"/>
  <c r="K48" i="130"/>
  <c r="L48" i="130"/>
  <c r="N48" i="130"/>
  <c r="R48" i="130"/>
  <c r="V48" i="130"/>
  <c r="H49" i="130"/>
  <c r="K49" i="130"/>
  <c r="L49" i="130"/>
  <c r="N49" i="130"/>
  <c r="R49" i="130"/>
  <c r="V49" i="130"/>
  <c r="K50" i="130"/>
  <c r="N50" i="130"/>
  <c r="R50" i="130"/>
  <c r="V50" i="130"/>
  <c r="K51" i="130"/>
  <c r="N51" i="130"/>
  <c r="R51" i="130"/>
  <c r="V51" i="130"/>
  <c r="K52" i="130"/>
  <c r="N52" i="130"/>
  <c r="R52" i="130"/>
  <c r="V52" i="130"/>
  <c r="H73" i="130"/>
  <c r="K73" i="130"/>
  <c r="L73" i="130"/>
  <c r="N73" i="130"/>
  <c r="R73" i="130"/>
  <c r="V73" i="130"/>
  <c r="H74" i="130"/>
  <c r="K74" i="130"/>
  <c r="L74" i="130"/>
  <c r="N74" i="130"/>
  <c r="R74" i="130"/>
  <c r="V74" i="130"/>
  <c r="H75" i="130"/>
  <c r="K75" i="130"/>
  <c r="L75" i="130"/>
  <c r="N75" i="130"/>
  <c r="R75" i="130"/>
  <c r="V75" i="130"/>
  <c r="H76" i="130"/>
  <c r="K76" i="130"/>
  <c r="L76" i="130"/>
  <c r="N76" i="130"/>
  <c r="R76" i="130"/>
  <c r="V76" i="130"/>
  <c r="H77" i="130"/>
  <c r="K77" i="130"/>
  <c r="L77" i="130"/>
  <c r="N77" i="130"/>
  <c r="R77" i="130"/>
  <c r="V77" i="130"/>
  <c r="H78" i="130"/>
  <c r="K78" i="130"/>
  <c r="L78" i="130"/>
  <c r="N78" i="130"/>
  <c r="R78" i="130"/>
  <c r="V78" i="130"/>
  <c r="H79" i="130"/>
  <c r="K79" i="130"/>
  <c r="L79" i="130"/>
  <c r="N79" i="130"/>
  <c r="R79" i="130"/>
  <c r="V79" i="130"/>
  <c r="H80" i="130"/>
  <c r="K80" i="130"/>
  <c r="L80" i="130"/>
  <c r="N80" i="130"/>
  <c r="R80" i="130"/>
  <c r="V80" i="130"/>
  <c r="H81" i="130"/>
  <c r="K81" i="130"/>
  <c r="L81" i="130"/>
  <c r="N81" i="130"/>
  <c r="R81" i="130"/>
  <c r="V81" i="130"/>
  <c r="H82" i="130"/>
  <c r="K82" i="130"/>
  <c r="L82" i="130"/>
  <c r="N82" i="130"/>
  <c r="R82" i="130"/>
  <c r="V82" i="130"/>
  <c r="H83" i="130"/>
  <c r="K83" i="130"/>
  <c r="L83" i="130"/>
  <c r="N83" i="130"/>
  <c r="R83" i="130"/>
  <c r="V83" i="130"/>
  <c r="H84" i="130"/>
  <c r="K84" i="130"/>
  <c r="L84" i="130"/>
  <c r="N84" i="130"/>
  <c r="R84" i="130"/>
  <c r="V84" i="130"/>
  <c r="H85" i="130"/>
  <c r="K85" i="130"/>
  <c r="L85" i="130"/>
  <c r="N85" i="130"/>
  <c r="R85" i="130"/>
  <c r="V85" i="130"/>
  <c r="H86" i="130"/>
  <c r="K86" i="130"/>
  <c r="L86" i="130"/>
  <c r="N86" i="130"/>
  <c r="R86" i="130"/>
  <c r="V86" i="130"/>
  <c r="H87" i="130"/>
  <c r="K87" i="130"/>
  <c r="L87" i="130"/>
  <c r="N87" i="130"/>
  <c r="R87" i="130"/>
  <c r="V87" i="130"/>
  <c r="H88" i="130"/>
  <c r="K88" i="130"/>
  <c r="L88" i="130"/>
  <c r="N88" i="130"/>
  <c r="R88" i="130"/>
  <c r="V88" i="130"/>
  <c r="H89" i="130"/>
  <c r="K89" i="130"/>
  <c r="L89" i="130"/>
  <c r="N89" i="130"/>
  <c r="R89" i="130"/>
  <c r="V89" i="130"/>
  <c r="H90" i="130"/>
  <c r="K90" i="130"/>
  <c r="L90" i="130"/>
  <c r="N90" i="130"/>
  <c r="R90" i="130"/>
  <c r="V90" i="130"/>
  <c r="H91" i="130"/>
  <c r="K91" i="130"/>
  <c r="L91" i="130"/>
  <c r="N91" i="130"/>
  <c r="R91" i="130"/>
  <c r="V91" i="130"/>
  <c r="H92" i="130"/>
  <c r="K92" i="130"/>
  <c r="L92" i="130"/>
  <c r="N92" i="130"/>
  <c r="R92" i="130"/>
  <c r="V92" i="130"/>
  <c r="H93" i="130"/>
  <c r="K93" i="130"/>
  <c r="L93" i="130"/>
  <c r="N93" i="130"/>
  <c r="R93" i="130"/>
  <c r="V93" i="130"/>
  <c r="H94" i="130"/>
  <c r="K94" i="130"/>
  <c r="L94" i="130"/>
  <c r="N94" i="130"/>
  <c r="R94" i="130"/>
  <c r="V94" i="130"/>
  <c r="H95" i="130"/>
  <c r="K95" i="130"/>
  <c r="L95" i="130"/>
  <c r="N95" i="130"/>
  <c r="R95" i="130"/>
  <c r="V95" i="130"/>
  <c r="H96" i="130"/>
  <c r="K96" i="130"/>
  <c r="L96" i="130"/>
  <c r="N96" i="130"/>
  <c r="R96" i="130"/>
  <c r="V96" i="130"/>
  <c r="H97" i="130"/>
  <c r="K97" i="130"/>
  <c r="L97" i="130"/>
  <c r="N97" i="130"/>
  <c r="R97" i="130"/>
  <c r="V97" i="130"/>
  <c r="H98" i="130"/>
  <c r="K98" i="130"/>
  <c r="L98" i="130"/>
  <c r="N98" i="130"/>
  <c r="R98" i="130"/>
  <c r="V98" i="130"/>
  <c r="H99" i="130"/>
  <c r="K99" i="130"/>
  <c r="L99" i="130"/>
  <c r="N99" i="130"/>
  <c r="R99" i="130"/>
  <c r="V99" i="130"/>
  <c r="H100" i="130"/>
  <c r="K100" i="130"/>
  <c r="L100" i="130"/>
  <c r="N100" i="130"/>
  <c r="R100" i="130"/>
  <c r="V100" i="130"/>
  <c r="H101" i="130"/>
  <c r="K101" i="130"/>
  <c r="L101" i="130"/>
  <c r="N101" i="130"/>
  <c r="R101" i="130"/>
  <c r="V101" i="130"/>
  <c r="H102" i="130"/>
  <c r="K102" i="130"/>
  <c r="L102" i="130"/>
  <c r="N102" i="130"/>
  <c r="R102" i="130"/>
  <c r="V102" i="130"/>
  <c r="H103" i="130"/>
  <c r="K103" i="130"/>
  <c r="L103" i="130"/>
  <c r="N103" i="130"/>
  <c r="R103" i="130"/>
  <c r="V103" i="130"/>
  <c r="H104" i="130"/>
  <c r="K104" i="130"/>
  <c r="L104" i="130"/>
  <c r="N104" i="130"/>
  <c r="R104" i="130"/>
  <c r="V104" i="130"/>
  <c r="H105" i="130"/>
  <c r="K105" i="130"/>
  <c r="L105" i="130"/>
  <c r="N105" i="130"/>
  <c r="R105" i="130"/>
  <c r="V105" i="130"/>
  <c r="H106" i="130"/>
  <c r="K106" i="130"/>
  <c r="L106" i="130"/>
  <c r="N106" i="130"/>
  <c r="R106" i="130"/>
  <c r="V106" i="130"/>
  <c r="H107" i="130"/>
  <c r="K107" i="130"/>
  <c r="L107" i="130"/>
  <c r="N107" i="130"/>
  <c r="R107" i="130"/>
  <c r="V107" i="130"/>
  <c r="H108" i="130"/>
  <c r="K108" i="130"/>
  <c r="L108" i="130"/>
  <c r="N108" i="130"/>
  <c r="R108" i="130"/>
  <c r="V108" i="130"/>
  <c r="H109" i="130"/>
  <c r="K109" i="130"/>
  <c r="L109" i="130"/>
  <c r="N109" i="130"/>
  <c r="R109" i="130"/>
  <c r="V109" i="130"/>
  <c r="H110" i="130"/>
  <c r="K110" i="130"/>
  <c r="L110" i="130"/>
  <c r="N110" i="130"/>
  <c r="R110" i="130"/>
  <c r="V110" i="130"/>
  <c r="H111" i="130"/>
  <c r="K111" i="130"/>
  <c r="L111" i="130"/>
  <c r="N111" i="130"/>
  <c r="R111" i="130"/>
  <c r="V111" i="130"/>
  <c r="H112" i="130"/>
  <c r="K112" i="130"/>
  <c r="L112" i="130"/>
  <c r="N112" i="130"/>
  <c r="R112" i="130"/>
  <c r="V112" i="130"/>
  <c r="H113" i="130"/>
  <c r="K113" i="130"/>
  <c r="L113" i="130"/>
  <c r="N113" i="130"/>
  <c r="R113" i="130"/>
  <c r="V113" i="130"/>
  <c r="H114" i="130"/>
  <c r="K114" i="130"/>
  <c r="L114" i="130"/>
  <c r="N114" i="130"/>
  <c r="R114" i="130"/>
  <c r="V114" i="130"/>
  <c r="H115" i="130"/>
  <c r="K115" i="130"/>
  <c r="L115" i="130"/>
  <c r="N115" i="130"/>
  <c r="R115" i="130"/>
  <c r="V115" i="130"/>
  <c r="H116" i="130"/>
  <c r="K116" i="130"/>
  <c r="L116" i="130"/>
  <c r="N116" i="130"/>
  <c r="R116" i="130"/>
  <c r="V116" i="130"/>
  <c r="H117" i="130"/>
  <c r="K117" i="130"/>
  <c r="L117" i="130"/>
  <c r="N117" i="130"/>
  <c r="R117" i="130"/>
  <c r="V117" i="130"/>
  <c r="H118" i="130"/>
  <c r="K118" i="130"/>
  <c r="L118" i="130"/>
  <c r="N118" i="130"/>
  <c r="R118" i="130"/>
  <c r="V118" i="130"/>
  <c r="H119" i="130"/>
  <c r="K119" i="130"/>
  <c r="L119" i="130"/>
  <c r="N119" i="130"/>
  <c r="R119" i="130"/>
  <c r="V119" i="130"/>
  <c r="H120" i="130"/>
  <c r="K120" i="130"/>
  <c r="L120" i="130"/>
  <c r="N120" i="130"/>
  <c r="R120" i="130"/>
  <c r="V120" i="130"/>
  <c r="H121" i="130"/>
  <c r="K121" i="130"/>
  <c r="L121" i="130"/>
  <c r="N121" i="130"/>
  <c r="R121" i="130"/>
  <c r="V121" i="130"/>
  <c r="H122" i="130"/>
  <c r="K122" i="130"/>
  <c r="L122" i="130"/>
  <c r="N122" i="130"/>
  <c r="R122" i="130"/>
  <c r="V122" i="130"/>
  <c r="H123" i="130"/>
  <c r="K123" i="130"/>
  <c r="L123" i="130"/>
  <c r="N123" i="130"/>
  <c r="R123" i="130"/>
  <c r="V123" i="130"/>
  <c r="H124" i="130"/>
  <c r="K124" i="130"/>
  <c r="L124" i="130"/>
  <c r="N124" i="130"/>
  <c r="R124" i="130"/>
  <c r="V124" i="130"/>
  <c r="H125" i="130"/>
  <c r="K125" i="130"/>
  <c r="L125" i="130"/>
  <c r="N125" i="130"/>
  <c r="R125" i="130"/>
  <c r="V125" i="130"/>
  <c r="H126" i="130"/>
  <c r="K126" i="130"/>
  <c r="L126" i="130"/>
  <c r="N126" i="130"/>
  <c r="R126" i="130"/>
  <c r="V126" i="130"/>
  <c r="H127" i="130"/>
  <c r="K127" i="130"/>
  <c r="L127" i="130"/>
  <c r="N127" i="130"/>
  <c r="R127" i="130"/>
  <c r="V127" i="130"/>
  <c r="H128" i="130"/>
  <c r="K128" i="130"/>
  <c r="L128" i="130"/>
  <c r="N128" i="130"/>
  <c r="R128" i="130"/>
  <c r="V128" i="130"/>
  <c r="H129" i="130"/>
  <c r="K129" i="130"/>
  <c r="L129" i="130"/>
  <c r="N129" i="130"/>
  <c r="R129" i="130"/>
  <c r="V129" i="130"/>
  <c r="H130" i="130"/>
  <c r="K130" i="130"/>
  <c r="L130" i="130"/>
  <c r="N130" i="130"/>
  <c r="R130" i="130"/>
  <c r="V130" i="130"/>
  <c r="H131" i="130"/>
  <c r="K131" i="130"/>
  <c r="L131" i="130"/>
  <c r="N131" i="130"/>
  <c r="R131" i="130"/>
  <c r="V131" i="130"/>
  <c r="H132" i="130"/>
  <c r="K132" i="130"/>
  <c r="L132" i="130"/>
  <c r="N132" i="130"/>
  <c r="R132" i="130"/>
  <c r="V132" i="130"/>
  <c r="H133" i="130"/>
  <c r="K133" i="130"/>
  <c r="L133" i="130"/>
  <c r="N133" i="130"/>
  <c r="R133" i="130"/>
  <c r="V133" i="130"/>
  <c r="H134" i="130"/>
  <c r="K134" i="130"/>
  <c r="L134" i="130"/>
  <c r="N134" i="130"/>
  <c r="R134" i="130"/>
  <c r="V134" i="130"/>
  <c r="H135" i="130"/>
  <c r="K135" i="130"/>
  <c r="L135" i="130"/>
  <c r="N135" i="130"/>
  <c r="R135" i="130"/>
  <c r="V135" i="130"/>
  <c r="H136" i="130"/>
  <c r="K136" i="130"/>
  <c r="L136" i="130"/>
  <c r="N136" i="130"/>
  <c r="R136" i="130"/>
  <c r="V136" i="130"/>
  <c r="H137" i="130"/>
  <c r="K137" i="130"/>
  <c r="L137" i="130"/>
  <c r="N137" i="130"/>
  <c r="R137" i="130"/>
  <c r="V137" i="130"/>
  <c r="H138" i="130"/>
  <c r="K138" i="130"/>
  <c r="L138" i="130"/>
  <c r="N138" i="130"/>
  <c r="R138" i="130"/>
  <c r="V138" i="130"/>
  <c r="H139" i="130"/>
  <c r="K139" i="130"/>
  <c r="L139" i="130"/>
  <c r="N139" i="130"/>
  <c r="R139" i="130"/>
  <c r="V139" i="130"/>
  <c r="H140" i="130"/>
  <c r="K140" i="130"/>
  <c r="L140" i="130"/>
  <c r="N140" i="130"/>
  <c r="R140" i="130"/>
  <c r="V140" i="130"/>
  <c r="H141" i="130"/>
  <c r="K141" i="130"/>
  <c r="L141" i="130"/>
  <c r="N141" i="130"/>
  <c r="R141" i="130"/>
  <c r="V141" i="130"/>
  <c r="H142" i="130"/>
  <c r="K142" i="130"/>
  <c r="L142" i="130"/>
  <c r="N142" i="130"/>
  <c r="R142" i="130"/>
  <c r="V142" i="130"/>
  <c r="H143" i="130"/>
  <c r="K143" i="130"/>
  <c r="L143" i="130"/>
  <c r="N143" i="130"/>
  <c r="R143" i="130"/>
  <c r="V143" i="130"/>
  <c r="H144" i="130"/>
  <c r="K144" i="130"/>
  <c r="L144" i="130"/>
  <c r="N144" i="130"/>
  <c r="R144" i="130"/>
  <c r="V144" i="130"/>
  <c r="H145" i="130"/>
  <c r="K145" i="130"/>
  <c r="L145" i="130"/>
  <c r="N145" i="130"/>
  <c r="R145" i="130"/>
  <c r="V145" i="130"/>
  <c r="H146" i="130"/>
  <c r="K146" i="130"/>
  <c r="L146" i="130"/>
  <c r="N146" i="130"/>
  <c r="R146" i="130"/>
  <c r="V146" i="130"/>
  <c r="H147" i="130"/>
  <c r="K147" i="130"/>
  <c r="L147" i="130"/>
  <c r="N147" i="130"/>
  <c r="R147" i="130"/>
  <c r="V147" i="130"/>
  <c r="H148" i="130"/>
  <c r="K148" i="130"/>
  <c r="L148" i="130"/>
  <c r="N148" i="130"/>
  <c r="R148" i="130"/>
  <c r="V148" i="130"/>
  <c r="H149" i="130"/>
  <c r="K149" i="130"/>
  <c r="L149" i="130"/>
  <c r="N149" i="130"/>
  <c r="R149" i="130"/>
  <c r="V149" i="130"/>
  <c r="H150" i="130"/>
  <c r="K150" i="130"/>
  <c r="L150" i="130"/>
  <c r="N150" i="130"/>
  <c r="R150" i="130"/>
  <c r="V150" i="130"/>
  <c r="H151" i="130"/>
  <c r="K151" i="130"/>
  <c r="L151" i="130"/>
  <c r="N151" i="130"/>
  <c r="R151" i="130"/>
  <c r="V151" i="130"/>
  <c r="H152" i="130"/>
  <c r="K152" i="130"/>
  <c r="L152" i="130"/>
  <c r="N152" i="130"/>
  <c r="R152" i="130"/>
  <c r="V152" i="130"/>
  <c r="H153" i="130"/>
  <c r="K153" i="130"/>
  <c r="L153" i="130"/>
  <c r="N153" i="130"/>
  <c r="R153" i="130"/>
  <c r="V153" i="130"/>
  <c r="H154" i="130"/>
  <c r="K154" i="130"/>
  <c r="L154" i="130"/>
  <c r="N154" i="130"/>
  <c r="R154" i="130"/>
  <c r="V154" i="130"/>
  <c r="H155" i="130"/>
  <c r="K155" i="130"/>
  <c r="L155" i="130"/>
  <c r="N155" i="130"/>
  <c r="R155" i="130"/>
  <c r="V155" i="130"/>
  <c r="H156" i="130"/>
  <c r="K156" i="130"/>
  <c r="L156" i="130"/>
  <c r="N156" i="130"/>
  <c r="R156" i="130"/>
  <c r="V156" i="130"/>
  <c r="H157" i="130"/>
  <c r="K157" i="130"/>
  <c r="L157" i="130"/>
  <c r="N157" i="130"/>
  <c r="R157" i="130"/>
  <c r="V157" i="130"/>
  <c r="H158" i="130"/>
  <c r="K158" i="130"/>
  <c r="L158" i="130"/>
  <c r="N158" i="130"/>
  <c r="R158" i="130"/>
  <c r="V158" i="130"/>
  <c r="H159" i="130"/>
  <c r="K159" i="130"/>
  <c r="L159" i="130"/>
  <c r="N159" i="130"/>
  <c r="R159" i="130"/>
  <c r="V159" i="130"/>
  <c r="H160" i="130"/>
  <c r="K160" i="130"/>
  <c r="L160" i="130"/>
  <c r="N160" i="130"/>
  <c r="R160" i="130"/>
  <c r="V160" i="130"/>
  <c r="H161" i="130"/>
  <c r="K161" i="130"/>
  <c r="L161" i="130"/>
  <c r="N161" i="130"/>
  <c r="R161" i="130"/>
  <c r="V161" i="130"/>
  <c r="H162" i="130"/>
  <c r="K162" i="130"/>
  <c r="L162" i="130"/>
  <c r="N162" i="130"/>
  <c r="R162" i="130"/>
  <c r="V162" i="130"/>
  <c r="H163" i="130"/>
  <c r="K163" i="130"/>
  <c r="L163" i="130"/>
  <c r="N163" i="130"/>
  <c r="R163" i="130"/>
  <c r="V163" i="130"/>
  <c r="H164" i="130"/>
  <c r="K164" i="130"/>
  <c r="L164" i="130"/>
  <c r="N164" i="130"/>
  <c r="R164" i="130"/>
  <c r="V164" i="130"/>
  <c r="H165" i="130"/>
  <c r="K165" i="130"/>
  <c r="L165" i="130"/>
  <c r="N165" i="130"/>
  <c r="R165" i="130"/>
  <c r="V165" i="130"/>
  <c r="H166" i="130"/>
  <c r="K166" i="130"/>
  <c r="L166" i="130"/>
  <c r="N166" i="130"/>
  <c r="R166" i="130"/>
  <c r="V166" i="130"/>
  <c r="H167" i="130"/>
  <c r="K167" i="130"/>
  <c r="L167" i="130"/>
  <c r="N167" i="130"/>
  <c r="R167" i="130"/>
  <c r="V167" i="130"/>
  <c r="H168" i="130"/>
  <c r="K168" i="130"/>
  <c r="L168" i="130"/>
  <c r="N168" i="130"/>
  <c r="R168" i="130"/>
  <c r="V168" i="130"/>
  <c r="H169" i="130"/>
  <c r="K169" i="130"/>
  <c r="L169" i="130"/>
  <c r="N169" i="130"/>
  <c r="R169" i="130"/>
  <c r="V169" i="130"/>
  <c r="H170" i="130"/>
  <c r="K170" i="130"/>
  <c r="L170" i="130"/>
  <c r="N170" i="130"/>
  <c r="R170" i="130"/>
  <c r="V170" i="130"/>
  <c r="H171" i="130"/>
  <c r="K171" i="130"/>
  <c r="L171" i="130"/>
  <c r="N171" i="130"/>
  <c r="R171" i="130"/>
  <c r="V171" i="130"/>
  <c r="H172" i="130"/>
  <c r="K172" i="130"/>
  <c r="L172" i="130"/>
  <c r="N172" i="130"/>
  <c r="R172" i="130"/>
  <c r="V172" i="130"/>
  <c r="H173" i="130"/>
  <c r="K173" i="130"/>
  <c r="L173" i="130"/>
  <c r="N173" i="130"/>
  <c r="R173" i="130"/>
  <c r="V173" i="130"/>
  <c r="H174" i="130"/>
  <c r="K174" i="130"/>
  <c r="L174" i="130"/>
  <c r="N174" i="130"/>
  <c r="R174" i="130"/>
  <c r="V174" i="130"/>
  <c r="H175" i="130"/>
  <c r="K175" i="130"/>
  <c r="L175" i="130"/>
  <c r="N175" i="130"/>
  <c r="R175" i="130"/>
  <c r="V175" i="130"/>
  <c r="H176" i="130"/>
  <c r="K176" i="130"/>
  <c r="L176" i="130"/>
  <c r="N176" i="130"/>
  <c r="R176" i="130"/>
  <c r="V176" i="130"/>
  <c r="H177" i="130"/>
  <c r="K177" i="130"/>
  <c r="L177" i="130"/>
  <c r="N177" i="130"/>
  <c r="R177" i="130"/>
  <c r="V177" i="130"/>
  <c r="H178" i="130"/>
  <c r="K178" i="130"/>
  <c r="L178" i="130"/>
  <c r="N178" i="130"/>
  <c r="R178" i="130"/>
  <c r="V178" i="130"/>
  <c r="H179" i="130"/>
  <c r="K179" i="130"/>
  <c r="L179" i="130"/>
  <c r="N179" i="130"/>
  <c r="R179" i="130"/>
  <c r="V179" i="130"/>
  <c r="H180" i="130"/>
  <c r="K180" i="130"/>
  <c r="L180" i="130"/>
  <c r="N180" i="130"/>
  <c r="R180" i="130"/>
  <c r="V180" i="130"/>
  <c r="H181" i="130"/>
  <c r="K181" i="130"/>
  <c r="L181" i="130"/>
  <c r="N181" i="130"/>
  <c r="R181" i="130"/>
  <c r="V181" i="130"/>
  <c r="H182" i="130"/>
  <c r="K182" i="130"/>
  <c r="L182" i="130"/>
  <c r="N182" i="130"/>
  <c r="R182" i="130"/>
  <c r="V182" i="130"/>
  <c r="H183" i="130"/>
  <c r="K183" i="130"/>
  <c r="L183" i="130"/>
  <c r="N183" i="130"/>
  <c r="R183" i="130"/>
  <c r="V183" i="130"/>
  <c r="H184" i="130"/>
  <c r="K184" i="130"/>
  <c r="L184" i="130"/>
  <c r="N184" i="130"/>
  <c r="R184" i="130"/>
  <c r="V184" i="130"/>
  <c r="H185" i="130"/>
  <c r="K185" i="130"/>
  <c r="L185" i="130"/>
  <c r="N185" i="130"/>
  <c r="R185" i="130"/>
  <c r="V185" i="130"/>
  <c r="H186" i="130"/>
  <c r="K186" i="130"/>
  <c r="L186" i="130"/>
  <c r="N186" i="130"/>
  <c r="R186" i="130"/>
  <c r="V186" i="130"/>
  <c r="H187" i="130"/>
  <c r="K187" i="130"/>
  <c r="L187" i="130"/>
  <c r="N187" i="130"/>
  <c r="R187" i="130"/>
  <c r="V187" i="130"/>
  <c r="H188" i="130"/>
  <c r="K188" i="130"/>
  <c r="L188" i="130"/>
  <c r="N188" i="130"/>
  <c r="R188" i="130"/>
  <c r="V188" i="130"/>
  <c r="H189" i="130"/>
  <c r="K189" i="130"/>
  <c r="L189" i="130"/>
  <c r="N189" i="130"/>
  <c r="R189" i="130"/>
  <c r="V189" i="130"/>
  <c r="H190" i="130"/>
  <c r="K190" i="130"/>
  <c r="L190" i="130"/>
  <c r="N190" i="130"/>
  <c r="R190" i="130"/>
  <c r="V190" i="130"/>
  <c r="H191" i="130"/>
  <c r="K191" i="130"/>
  <c r="L191" i="130"/>
  <c r="N191" i="130"/>
  <c r="R191" i="130"/>
  <c r="V191" i="130"/>
  <c r="H192" i="130"/>
  <c r="K192" i="130"/>
  <c r="L192" i="130"/>
  <c r="N192" i="130"/>
  <c r="R192" i="130"/>
  <c r="V192" i="130"/>
  <c r="H193" i="130"/>
  <c r="K193" i="130"/>
  <c r="L193" i="130"/>
  <c r="N193" i="130"/>
  <c r="R193" i="130"/>
  <c r="V193" i="130"/>
  <c r="H194" i="130"/>
  <c r="K194" i="130"/>
  <c r="L194" i="130"/>
  <c r="N194" i="130"/>
  <c r="R194" i="130"/>
  <c r="V194" i="130"/>
  <c r="H195" i="130"/>
  <c r="K195" i="130"/>
  <c r="L195" i="130"/>
  <c r="N195" i="130"/>
  <c r="R195" i="130"/>
  <c r="V195" i="130"/>
  <c r="H196" i="130"/>
  <c r="K196" i="130"/>
  <c r="L196" i="130"/>
  <c r="N196" i="130"/>
  <c r="R196" i="130"/>
  <c r="V196" i="130"/>
  <c r="H197" i="130"/>
  <c r="K197" i="130"/>
  <c r="L197" i="130"/>
  <c r="N197" i="130"/>
  <c r="R197" i="130"/>
  <c r="V197" i="130"/>
  <c r="H198" i="130"/>
  <c r="K198" i="130"/>
  <c r="L198" i="130"/>
  <c r="N198" i="130"/>
  <c r="R198" i="130"/>
  <c r="V198" i="130"/>
  <c r="H199" i="130"/>
  <c r="K199" i="130"/>
  <c r="L199" i="130"/>
  <c r="N199" i="130"/>
  <c r="R199" i="130"/>
  <c r="V199" i="130"/>
  <c r="H200" i="130"/>
  <c r="K200" i="130"/>
  <c r="L200" i="130"/>
  <c r="N200" i="130"/>
  <c r="R200" i="130"/>
  <c r="V200" i="130"/>
  <c r="H201" i="130"/>
  <c r="K201" i="130"/>
  <c r="L201" i="130"/>
  <c r="N201" i="130"/>
  <c r="R201" i="130"/>
  <c r="V201" i="130"/>
  <c r="H202" i="130"/>
  <c r="K202" i="130"/>
  <c r="L202" i="130"/>
  <c r="N202" i="130"/>
  <c r="R202" i="130"/>
  <c r="V202" i="130"/>
  <c r="H203" i="130"/>
  <c r="K203" i="130"/>
  <c r="L203" i="130"/>
  <c r="N203" i="130"/>
  <c r="R203" i="130"/>
  <c r="V203" i="130"/>
  <c r="H204" i="130"/>
  <c r="K204" i="130"/>
  <c r="L204" i="130"/>
  <c r="N204" i="130"/>
  <c r="R204" i="130"/>
  <c r="V204" i="130"/>
  <c r="H205" i="130"/>
  <c r="K205" i="130"/>
  <c r="L205" i="130"/>
  <c r="N205" i="130"/>
  <c r="R205" i="130"/>
  <c r="V205" i="130"/>
  <c r="H206" i="130"/>
  <c r="K206" i="130"/>
  <c r="L206" i="130"/>
  <c r="N206" i="130"/>
  <c r="R206" i="130"/>
  <c r="V206" i="130"/>
  <c r="H207" i="130"/>
  <c r="K207" i="130"/>
  <c r="L207" i="130"/>
  <c r="N207" i="130"/>
  <c r="R207" i="130"/>
  <c r="V207" i="130"/>
  <c r="H208" i="130"/>
  <c r="K208" i="130"/>
  <c r="L208" i="130"/>
  <c r="N208" i="130"/>
  <c r="R208" i="130"/>
  <c r="V208" i="130"/>
  <c r="H209" i="130"/>
  <c r="K209" i="130"/>
  <c r="L209" i="130"/>
  <c r="N209" i="130"/>
  <c r="R209" i="130"/>
  <c r="V209" i="130"/>
  <c r="H210" i="130"/>
  <c r="K210" i="130"/>
  <c r="L210" i="130"/>
  <c r="N210" i="130"/>
  <c r="R210" i="130"/>
  <c r="V210" i="130"/>
  <c r="H211" i="130"/>
  <c r="K211" i="130"/>
  <c r="L211" i="130"/>
  <c r="N211" i="130"/>
  <c r="R211" i="130"/>
  <c r="V211" i="130"/>
  <c r="H212" i="130"/>
  <c r="K212" i="130"/>
  <c r="L212" i="130"/>
  <c r="N212" i="130"/>
  <c r="R212" i="130"/>
  <c r="V212" i="130"/>
  <c r="H213" i="130"/>
  <c r="K213" i="130"/>
  <c r="L213" i="130"/>
  <c r="N213" i="130"/>
  <c r="R213" i="130"/>
  <c r="V213" i="130"/>
  <c r="H214" i="130"/>
  <c r="K214" i="130"/>
  <c r="L214" i="130"/>
  <c r="N214" i="130"/>
  <c r="R214" i="130"/>
  <c r="V214" i="130"/>
  <c r="H215" i="130"/>
  <c r="K215" i="130"/>
  <c r="L215" i="130"/>
  <c r="N215" i="130"/>
  <c r="R215" i="130"/>
  <c r="V215" i="130"/>
  <c r="H216" i="130"/>
  <c r="K216" i="130"/>
  <c r="L216" i="130"/>
  <c r="N216" i="130"/>
  <c r="R216" i="130"/>
  <c r="V216" i="130"/>
  <c r="H217" i="130"/>
  <c r="K217" i="130"/>
  <c r="L217" i="130"/>
  <c r="N217" i="130"/>
  <c r="R217" i="130"/>
  <c r="V217" i="130"/>
  <c r="H218" i="130"/>
  <c r="K218" i="130"/>
  <c r="L218" i="130"/>
  <c r="N218" i="130"/>
  <c r="R218" i="130"/>
  <c r="V218" i="130"/>
  <c r="H219" i="130"/>
  <c r="K219" i="130"/>
  <c r="L219" i="130"/>
  <c r="N219" i="130"/>
  <c r="R219" i="130"/>
  <c r="V219" i="130"/>
  <c r="H220" i="130"/>
  <c r="K220" i="130"/>
  <c r="L220" i="130"/>
  <c r="N220" i="130"/>
  <c r="R220" i="130"/>
  <c r="V220" i="130"/>
  <c r="H221" i="130"/>
  <c r="K221" i="130"/>
  <c r="L221" i="130"/>
  <c r="N221" i="130"/>
  <c r="R221" i="130"/>
  <c r="V221" i="130"/>
  <c r="H222" i="130"/>
  <c r="K222" i="130"/>
  <c r="L222" i="130"/>
  <c r="N222" i="130"/>
  <c r="R222" i="130"/>
  <c r="V222" i="130"/>
  <c r="H223" i="130"/>
  <c r="K223" i="130"/>
  <c r="L223" i="130"/>
  <c r="N223" i="130"/>
  <c r="R223" i="130"/>
  <c r="V223" i="130"/>
  <c r="H224" i="130"/>
  <c r="K224" i="130"/>
  <c r="L224" i="130"/>
  <c r="N224" i="130"/>
  <c r="R224" i="130"/>
  <c r="V224" i="130"/>
  <c r="H225" i="130"/>
  <c r="K225" i="130"/>
  <c r="L225" i="130"/>
  <c r="N225" i="130"/>
  <c r="R225" i="130"/>
  <c r="V225" i="130"/>
  <c r="H226" i="130"/>
  <c r="K226" i="130"/>
  <c r="L226" i="130"/>
  <c r="N226" i="130"/>
  <c r="R226" i="130"/>
  <c r="V226" i="130"/>
  <c r="H227" i="130"/>
  <c r="K227" i="130"/>
  <c r="L227" i="130"/>
  <c r="N227" i="130"/>
  <c r="R227" i="130"/>
  <c r="V227" i="130"/>
  <c r="H228" i="130"/>
  <c r="K228" i="130"/>
  <c r="L228" i="130"/>
  <c r="N228" i="130"/>
  <c r="R228" i="130"/>
  <c r="V228" i="130"/>
  <c r="H229" i="130"/>
  <c r="K229" i="130"/>
  <c r="L229" i="130"/>
  <c r="N229" i="130"/>
  <c r="R229" i="130"/>
  <c r="V229" i="130"/>
  <c r="H230" i="130"/>
  <c r="K230" i="130"/>
  <c r="L230" i="130"/>
  <c r="N230" i="130"/>
  <c r="R230" i="130"/>
  <c r="V230" i="130"/>
  <c r="H231" i="130"/>
  <c r="K231" i="130"/>
  <c r="L231" i="130"/>
  <c r="N231" i="130"/>
  <c r="R231" i="130"/>
  <c r="V231" i="130"/>
  <c r="H232" i="130"/>
  <c r="K232" i="130"/>
  <c r="L232" i="130"/>
  <c r="N232" i="130"/>
  <c r="R232" i="130"/>
  <c r="V232" i="130"/>
  <c r="H233" i="130"/>
  <c r="K233" i="130"/>
  <c r="L233" i="130"/>
  <c r="N233" i="130"/>
  <c r="R233" i="130"/>
  <c r="V233" i="130"/>
  <c r="H234" i="130"/>
  <c r="K234" i="130"/>
  <c r="L234" i="130"/>
  <c r="N234" i="130"/>
  <c r="R234" i="130"/>
  <c r="V234" i="130"/>
  <c r="H235" i="130"/>
  <c r="K235" i="130"/>
  <c r="L235" i="130"/>
  <c r="N235" i="130"/>
  <c r="R235" i="130"/>
  <c r="V235" i="130"/>
  <c r="H236" i="130"/>
  <c r="K236" i="130"/>
  <c r="L236" i="130"/>
  <c r="N236" i="130"/>
  <c r="R236" i="130"/>
  <c r="V236" i="130"/>
  <c r="H237" i="130"/>
  <c r="K237" i="130"/>
  <c r="L237" i="130"/>
  <c r="N237" i="130"/>
  <c r="R237" i="130"/>
  <c r="V237" i="130"/>
  <c r="H238" i="130"/>
  <c r="K238" i="130"/>
  <c r="L238" i="130"/>
  <c r="N238" i="130"/>
  <c r="R238" i="130"/>
  <c r="V238" i="130"/>
  <c r="H239" i="130"/>
  <c r="K239" i="130"/>
  <c r="L239" i="130"/>
  <c r="N239" i="130"/>
  <c r="R239" i="130"/>
  <c r="V239" i="130"/>
  <c r="H240" i="130"/>
  <c r="K240" i="130"/>
  <c r="L240" i="130"/>
  <c r="N240" i="130"/>
  <c r="R240" i="130"/>
  <c r="V240" i="130"/>
  <c r="H241" i="130"/>
  <c r="K241" i="130"/>
  <c r="L241" i="130"/>
  <c r="N241" i="130"/>
  <c r="R241" i="130"/>
  <c r="V241" i="130"/>
  <c r="H242" i="130"/>
  <c r="K242" i="130"/>
  <c r="L242" i="130"/>
  <c r="N242" i="130"/>
  <c r="R242" i="130"/>
  <c r="V242" i="130"/>
  <c r="H243" i="130"/>
  <c r="K243" i="130"/>
  <c r="L243" i="130"/>
  <c r="N243" i="130"/>
  <c r="R243" i="130"/>
  <c r="V243" i="130"/>
  <c r="H244" i="130"/>
  <c r="K244" i="130"/>
  <c r="L244" i="130"/>
  <c r="N244" i="130"/>
  <c r="R244" i="130"/>
  <c r="V244" i="130"/>
  <c r="H245" i="130"/>
  <c r="K245" i="130"/>
  <c r="L245" i="130"/>
  <c r="N245" i="130"/>
  <c r="R245" i="130"/>
  <c r="V245" i="130"/>
  <c r="H246" i="130"/>
  <c r="K246" i="130"/>
  <c r="L246" i="130"/>
  <c r="N246" i="130"/>
  <c r="R246" i="130"/>
  <c r="V246" i="130"/>
  <c r="H247" i="130"/>
  <c r="K247" i="130"/>
  <c r="L247" i="130"/>
  <c r="N247" i="130"/>
  <c r="R247" i="130"/>
  <c r="V247" i="130"/>
  <c r="H248" i="130"/>
  <c r="K248" i="130"/>
  <c r="L248" i="130"/>
  <c r="N248" i="130"/>
  <c r="R248" i="130"/>
  <c r="V248" i="130"/>
  <c r="H249" i="130"/>
  <c r="K249" i="130"/>
  <c r="L249" i="130"/>
  <c r="N249" i="130"/>
  <c r="R249" i="130"/>
  <c r="V249" i="130"/>
  <c r="H250" i="130"/>
  <c r="K250" i="130"/>
  <c r="L250" i="130"/>
  <c r="N250" i="130"/>
  <c r="R250" i="130"/>
  <c r="V250" i="130"/>
  <c r="H251" i="130"/>
  <c r="K251" i="130"/>
  <c r="L251" i="130"/>
  <c r="N251" i="130"/>
  <c r="R251" i="130"/>
  <c r="V251" i="130"/>
  <c r="H252" i="130"/>
  <c r="K252" i="130"/>
  <c r="L252" i="130"/>
  <c r="N252" i="130"/>
  <c r="R252" i="130"/>
  <c r="V252" i="130"/>
  <c r="H253" i="130"/>
  <c r="K253" i="130"/>
  <c r="L253" i="130"/>
  <c r="N253" i="130"/>
  <c r="R253" i="130"/>
  <c r="V253" i="130"/>
  <c r="H254" i="130"/>
  <c r="K254" i="130"/>
  <c r="L254" i="130"/>
  <c r="N254" i="130"/>
  <c r="R254" i="130"/>
  <c r="V254" i="130"/>
  <c r="H255" i="130"/>
  <c r="K255" i="130"/>
  <c r="L255" i="130"/>
  <c r="N255" i="130"/>
  <c r="R255" i="130"/>
  <c r="V255" i="130"/>
  <c r="H256" i="130"/>
  <c r="K256" i="130"/>
  <c r="L256" i="130"/>
  <c r="N256" i="130"/>
  <c r="R256" i="130"/>
  <c r="V256" i="130"/>
  <c r="H257" i="130"/>
  <c r="K257" i="130"/>
  <c r="L257" i="130"/>
  <c r="N257" i="130"/>
  <c r="R257" i="130"/>
  <c r="V257" i="130"/>
  <c r="H258" i="130"/>
  <c r="K258" i="130"/>
  <c r="L258" i="130"/>
  <c r="N258" i="130"/>
  <c r="R258" i="130"/>
  <c r="V258" i="130"/>
  <c r="H259" i="130"/>
  <c r="K259" i="130"/>
  <c r="L259" i="130"/>
  <c r="N259" i="130"/>
  <c r="R259" i="130"/>
  <c r="V259" i="130"/>
  <c r="H260" i="130"/>
  <c r="K260" i="130"/>
  <c r="L260" i="130"/>
  <c r="N260" i="130"/>
  <c r="R260" i="130"/>
  <c r="V260" i="130"/>
  <c r="H261" i="130"/>
  <c r="K261" i="130"/>
  <c r="L261" i="130"/>
  <c r="N261" i="130"/>
  <c r="R261" i="130"/>
  <c r="V261" i="130"/>
  <c r="H262" i="130"/>
  <c r="K262" i="130"/>
  <c r="L262" i="130"/>
  <c r="N262" i="130"/>
  <c r="R262" i="130"/>
  <c r="V262" i="130"/>
  <c r="H263" i="130"/>
  <c r="K263" i="130"/>
  <c r="L263" i="130"/>
  <c r="N263" i="130"/>
  <c r="R263" i="130"/>
  <c r="V263" i="130"/>
  <c r="H264" i="130"/>
  <c r="K264" i="130"/>
  <c r="L264" i="130"/>
  <c r="N264" i="130"/>
  <c r="R264" i="130"/>
  <c r="V264" i="130"/>
  <c r="H265" i="130"/>
  <c r="K265" i="130"/>
  <c r="L265" i="130"/>
  <c r="N265" i="130"/>
  <c r="R265" i="130"/>
  <c r="V265" i="130"/>
  <c r="H266" i="130"/>
  <c r="K266" i="130"/>
  <c r="L266" i="130"/>
  <c r="N266" i="130"/>
  <c r="R266" i="130"/>
  <c r="V266" i="130"/>
  <c r="H267" i="130"/>
  <c r="K267" i="130"/>
  <c r="L267" i="130"/>
  <c r="N267" i="130"/>
  <c r="R267" i="130"/>
  <c r="V267" i="130"/>
  <c r="H268" i="130"/>
  <c r="K268" i="130"/>
  <c r="L268" i="130"/>
  <c r="N268" i="130"/>
  <c r="R268" i="130"/>
  <c r="V268" i="130"/>
  <c r="H269" i="130"/>
  <c r="K269" i="130"/>
  <c r="L269" i="130"/>
  <c r="N269" i="130"/>
  <c r="R269" i="130"/>
  <c r="V269" i="130"/>
  <c r="H270" i="130"/>
  <c r="K270" i="130"/>
  <c r="L270" i="130"/>
  <c r="N270" i="130"/>
  <c r="R270" i="130"/>
  <c r="V270" i="130"/>
  <c r="H271" i="130"/>
  <c r="K271" i="130"/>
  <c r="L271" i="130"/>
  <c r="N271" i="130"/>
  <c r="R271" i="130"/>
  <c r="V271" i="130"/>
  <c r="H272" i="130"/>
  <c r="K272" i="130"/>
  <c r="L272" i="130"/>
  <c r="N272" i="130"/>
  <c r="R272" i="130"/>
  <c r="V272" i="130"/>
  <c r="H273" i="130"/>
  <c r="K273" i="130"/>
  <c r="L273" i="130"/>
  <c r="N273" i="130"/>
  <c r="R273" i="130"/>
  <c r="V273" i="130"/>
  <c r="H274" i="130"/>
  <c r="K274" i="130"/>
  <c r="L274" i="130"/>
  <c r="N274" i="130"/>
  <c r="R274" i="130"/>
  <c r="V274" i="130"/>
  <c r="H275" i="130"/>
  <c r="K275" i="130"/>
  <c r="L275" i="130"/>
  <c r="N275" i="130"/>
  <c r="R275" i="130"/>
  <c r="V275" i="130"/>
  <c r="H276" i="130"/>
  <c r="K276" i="130"/>
  <c r="L276" i="130"/>
  <c r="N276" i="130"/>
  <c r="R276" i="130"/>
  <c r="V276" i="130"/>
  <c r="H277" i="130"/>
  <c r="K277" i="130"/>
  <c r="L277" i="130"/>
  <c r="N277" i="130"/>
  <c r="R277" i="130"/>
  <c r="V277" i="130"/>
  <c r="H278" i="130"/>
  <c r="K278" i="130"/>
  <c r="L278" i="130"/>
  <c r="N278" i="130"/>
  <c r="R278" i="130"/>
  <c r="V278" i="130"/>
  <c r="H279" i="130"/>
  <c r="K279" i="130"/>
  <c r="L279" i="130"/>
  <c r="N279" i="130"/>
  <c r="R279" i="130"/>
  <c r="V279" i="130"/>
  <c r="H280" i="130"/>
  <c r="K280" i="130"/>
  <c r="L280" i="130"/>
  <c r="N280" i="130"/>
  <c r="R280" i="130"/>
  <c r="V280" i="130"/>
  <c r="H281" i="130"/>
  <c r="K281" i="130"/>
  <c r="L281" i="130"/>
  <c r="N281" i="130"/>
  <c r="R281" i="130"/>
  <c r="V281" i="130"/>
  <c r="H282" i="130"/>
  <c r="K282" i="130"/>
  <c r="L282" i="130"/>
  <c r="N282" i="130"/>
  <c r="R282" i="130"/>
  <c r="V282" i="130"/>
  <c r="H283" i="130"/>
  <c r="K283" i="130"/>
  <c r="L283" i="130"/>
  <c r="N283" i="130"/>
  <c r="R283" i="130"/>
  <c r="V283" i="130"/>
  <c r="H284" i="130"/>
  <c r="K284" i="130"/>
  <c r="L284" i="130"/>
  <c r="N284" i="130"/>
  <c r="R284" i="130"/>
  <c r="V284" i="130"/>
  <c r="H285" i="130"/>
  <c r="K285" i="130"/>
  <c r="L285" i="130"/>
  <c r="N285" i="130"/>
  <c r="R285" i="130"/>
  <c r="V285" i="130"/>
  <c r="H286" i="130"/>
  <c r="K286" i="130"/>
  <c r="L286" i="130"/>
  <c r="N286" i="130"/>
  <c r="R286" i="130"/>
  <c r="V286" i="130"/>
  <c r="H287" i="130"/>
  <c r="K287" i="130"/>
  <c r="L287" i="130"/>
  <c r="N287" i="130"/>
  <c r="R287" i="130"/>
  <c r="V287" i="130"/>
  <c r="H288" i="130"/>
  <c r="K288" i="130"/>
  <c r="L288" i="130"/>
  <c r="N288" i="130"/>
  <c r="R288" i="130"/>
  <c r="V288" i="130"/>
  <c r="H289" i="130"/>
  <c r="K289" i="130"/>
  <c r="L289" i="130"/>
  <c r="N289" i="130"/>
  <c r="R289" i="130"/>
  <c r="V289" i="130"/>
  <c r="H290" i="130"/>
  <c r="K290" i="130"/>
  <c r="L290" i="130"/>
  <c r="N290" i="130"/>
  <c r="R290" i="130"/>
  <c r="V290" i="130"/>
  <c r="H291" i="130"/>
  <c r="K291" i="130"/>
  <c r="L291" i="130"/>
  <c r="N291" i="130"/>
  <c r="R291" i="130"/>
  <c r="V291" i="130"/>
  <c r="H292" i="130"/>
  <c r="K292" i="130"/>
  <c r="L292" i="130"/>
  <c r="N292" i="130"/>
  <c r="R292" i="130"/>
  <c r="V292" i="130"/>
  <c r="H293" i="130"/>
  <c r="K293" i="130"/>
  <c r="L293" i="130"/>
  <c r="N293" i="130"/>
  <c r="R293" i="130"/>
  <c r="V293" i="130"/>
  <c r="H294" i="130"/>
  <c r="K294" i="130"/>
  <c r="L294" i="130"/>
  <c r="N294" i="130"/>
  <c r="R294" i="130"/>
  <c r="V294" i="130"/>
  <c r="H295" i="130"/>
  <c r="K295" i="130"/>
  <c r="L295" i="130"/>
  <c r="N295" i="130"/>
  <c r="R295" i="130"/>
  <c r="V295" i="130"/>
  <c r="H296" i="130"/>
  <c r="K296" i="130"/>
  <c r="L296" i="130"/>
  <c r="N296" i="130"/>
  <c r="R296" i="130"/>
  <c r="V296" i="130"/>
  <c r="H297" i="130"/>
  <c r="K297" i="130"/>
  <c r="L297" i="130"/>
  <c r="N297" i="130"/>
  <c r="R297" i="130"/>
  <c r="V297" i="130"/>
  <c r="H298" i="130"/>
  <c r="K298" i="130"/>
  <c r="L298" i="130"/>
  <c r="N298" i="130"/>
  <c r="R298" i="130"/>
  <c r="V298" i="130"/>
  <c r="H299" i="130"/>
  <c r="K299" i="130"/>
  <c r="L299" i="130"/>
  <c r="N299" i="130"/>
  <c r="R299" i="130"/>
  <c r="V299" i="130"/>
  <c r="H300" i="130"/>
  <c r="K300" i="130"/>
  <c r="L300" i="130"/>
  <c r="N300" i="130"/>
  <c r="R300" i="130"/>
  <c r="V300" i="130"/>
  <c r="H301" i="130"/>
  <c r="K301" i="130"/>
  <c r="L301" i="130"/>
  <c r="N301" i="130"/>
  <c r="R301" i="130"/>
  <c r="V301" i="130"/>
  <c r="H302" i="130"/>
  <c r="K302" i="130"/>
  <c r="L302" i="130"/>
  <c r="N302" i="130"/>
  <c r="R302" i="130"/>
  <c r="V302" i="130"/>
  <c r="H303" i="130"/>
  <c r="K303" i="130"/>
  <c r="L303" i="130"/>
  <c r="N303" i="130"/>
  <c r="R303" i="130"/>
  <c r="V303" i="130"/>
  <c r="H304" i="130"/>
  <c r="K304" i="130"/>
  <c r="L304" i="130"/>
  <c r="N304" i="130"/>
  <c r="R304" i="130"/>
  <c r="V304" i="130"/>
  <c r="H305" i="130"/>
  <c r="K305" i="130"/>
  <c r="L305" i="130"/>
  <c r="N305" i="130"/>
  <c r="R305" i="130"/>
  <c r="V305" i="130"/>
  <c r="H306" i="130"/>
  <c r="K306" i="130"/>
  <c r="L306" i="130"/>
  <c r="N306" i="130"/>
  <c r="R306" i="130"/>
  <c r="V306" i="130"/>
  <c r="H307" i="130"/>
  <c r="K307" i="130"/>
  <c r="L307" i="130"/>
  <c r="N307" i="130"/>
  <c r="R307" i="130"/>
  <c r="V307" i="130"/>
  <c r="H308" i="130"/>
  <c r="K308" i="130"/>
  <c r="L308" i="130"/>
  <c r="N308" i="130"/>
  <c r="R308" i="130"/>
  <c r="V308" i="130"/>
  <c r="H309" i="130"/>
  <c r="K309" i="130"/>
  <c r="L309" i="130"/>
  <c r="N309" i="130"/>
  <c r="R309" i="130"/>
  <c r="V309" i="130"/>
  <c r="H310" i="130"/>
  <c r="K310" i="130"/>
  <c r="L310" i="130"/>
  <c r="N310" i="130"/>
  <c r="R310" i="130"/>
  <c r="V310" i="130"/>
  <c r="H311" i="130"/>
  <c r="K311" i="130"/>
  <c r="L311" i="130"/>
  <c r="N311" i="130"/>
  <c r="R311" i="130"/>
  <c r="V311" i="130"/>
  <c r="H312" i="130"/>
  <c r="K312" i="130"/>
  <c r="L312" i="130"/>
  <c r="N312" i="130"/>
  <c r="R312" i="130"/>
  <c r="V312" i="130"/>
  <c r="H313" i="130"/>
  <c r="K313" i="130"/>
  <c r="L313" i="130"/>
  <c r="N313" i="130"/>
  <c r="R313" i="130"/>
  <c r="V313" i="130"/>
  <c r="H314" i="130"/>
  <c r="K314" i="130"/>
  <c r="L314" i="130"/>
  <c r="N314" i="130"/>
  <c r="R314" i="130"/>
  <c r="V314" i="130"/>
  <c r="H315" i="130"/>
  <c r="K315" i="130"/>
  <c r="L315" i="130"/>
  <c r="N315" i="130"/>
  <c r="R315" i="130"/>
  <c r="V315" i="130"/>
  <c r="H316" i="130"/>
  <c r="K316" i="130"/>
  <c r="L316" i="130"/>
  <c r="N316" i="130"/>
  <c r="R316" i="130"/>
  <c r="V316" i="130"/>
  <c r="H317" i="130"/>
  <c r="K317" i="130"/>
  <c r="L317" i="130"/>
  <c r="N317" i="130"/>
  <c r="R317" i="130"/>
  <c r="V317" i="130"/>
  <c r="H318" i="130"/>
  <c r="K318" i="130"/>
  <c r="L318" i="130"/>
  <c r="N318" i="130"/>
  <c r="R318" i="130"/>
  <c r="V318" i="130"/>
  <c r="H319" i="130"/>
  <c r="K319" i="130"/>
  <c r="L319" i="130"/>
  <c r="N319" i="130"/>
  <c r="R319" i="130"/>
  <c r="V319" i="130"/>
  <c r="H320" i="130"/>
  <c r="K320" i="130"/>
  <c r="L320" i="130"/>
  <c r="N320" i="130"/>
  <c r="R320" i="130"/>
  <c r="V320" i="130"/>
  <c r="H321" i="130"/>
  <c r="K321" i="130"/>
  <c r="L321" i="130"/>
  <c r="N321" i="130"/>
  <c r="R321" i="130"/>
  <c r="V321" i="130"/>
  <c r="H322" i="130"/>
  <c r="K322" i="130"/>
  <c r="L322" i="130"/>
  <c r="N322" i="130"/>
  <c r="R322" i="130"/>
  <c r="V322" i="130"/>
  <c r="H323" i="130"/>
  <c r="K323" i="130"/>
  <c r="L323" i="130"/>
  <c r="N323" i="130"/>
  <c r="R323" i="130"/>
  <c r="V323" i="130"/>
  <c r="H324" i="130"/>
  <c r="K324" i="130"/>
  <c r="L324" i="130"/>
  <c r="N324" i="130"/>
  <c r="R324" i="130"/>
  <c r="V324" i="130"/>
  <c r="H325" i="130"/>
  <c r="K325" i="130"/>
  <c r="L325" i="130"/>
  <c r="N325" i="130"/>
  <c r="R325" i="130"/>
  <c r="V325" i="130"/>
  <c r="H326" i="130"/>
  <c r="K326" i="130"/>
  <c r="L326" i="130"/>
  <c r="N326" i="130"/>
  <c r="R326" i="130"/>
  <c r="V326" i="130"/>
  <c r="H327" i="130"/>
  <c r="K327" i="130"/>
  <c r="L327" i="130"/>
  <c r="N327" i="130"/>
  <c r="R327" i="130"/>
  <c r="V327" i="130"/>
  <c r="H328" i="130"/>
  <c r="K328" i="130"/>
  <c r="L328" i="130"/>
  <c r="N328" i="130"/>
  <c r="R328" i="130"/>
  <c r="V328" i="130"/>
  <c r="H329" i="130"/>
  <c r="K329" i="130"/>
  <c r="L329" i="130"/>
  <c r="N329" i="130"/>
  <c r="R329" i="130"/>
  <c r="V329" i="130"/>
  <c r="H330" i="130"/>
  <c r="K330" i="130"/>
  <c r="L330" i="130"/>
  <c r="N330" i="130"/>
  <c r="R330" i="130"/>
  <c r="V330" i="130"/>
  <c r="H331" i="130"/>
  <c r="K331" i="130"/>
  <c r="L331" i="130"/>
  <c r="N331" i="130"/>
  <c r="R331" i="130"/>
  <c r="V331" i="130"/>
  <c r="H332" i="130"/>
  <c r="K332" i="130"/>
  <c r="L332" i="130"/>
  <c r="N332" i="130"/>
  <c r="R332" i="130"/>
  <c r="V332" i="130"/>
  <c r="H333" i="130"/>
  <c r="K333" i="130"/>
  <c r="L333" i="130"/>
  <c r="N333" i="130"/>
  <c r="R333" i="130"/>
  <c r="V333" i="130"/>
  <c r="H334" i="130"/>
  <c r="K334" i="130"/>
  <c r="L334" i="130"/>
  <c r="N334" i="130"/>
  <c r="R334" i="130"/>
  <c r="V334" i="130"/>
  <c r="H335" i="130"/>
  <c r="K335" i="130"/>
  <c r="L335" i="130"/>
  <c r="N335" i="130"/>
  <c r="R335" i="130"/>
  <c r="V335" i="130"/>
  <c r="H336" i="130"/>
  <c r="K336" i="130"/>
  <c r="L336" i="130"/>
  <c r="N336" i="130"/>
  <c r="R336" i="130"/>
  <c r="V336" i="130"/>
  <c r="H337" i="130"/>
  <c r="K337" i="130"/>
  <c r="L337" i="130"/>
  <c r="N337" i="130"/>
  <c r="R337" i="130"/>
  <c r="V337" i="130"/>
  <c r="H338" i="130"/>
  <c r="K338" i="130"/>
  <c r="L338" i="130"/>
  <c r="N338" i="130"/>
  <c r="R338" i="130"/>
  <c r="V338" i="130"/>
  <c r="H339" i="130"/>
  <c r="K339" i="130"/>
  <c r="L339" i="130"/>
  <c r="N339" i="130"/>
  <c r="R339" i="130"/>
  <c r="V339" i="130"/>
  <c r="H340" i="130"/>
  <c r="K340" i="130"/>
  <c r="L340" i="130"/>
  <c r="N340" i="130"/>
  <c r="R340" i="130"/>
  <c r="V340" i="130"/>
  <c r="H341" i="130"/>
  <c r="K341" i="130"/>
  <c r="L341" i="130"/>
  <c r="N341" i="130"/>
  <c r="R341" i="130"/>
  <c r="V341" i="130"/>
  <c r="H342" i="130"/>
  <c r="K342" i="130"/>
  <c r="L342" i="130"/>
  <c r="N342" i="130"/>
  <c r="R342" i="130"/>
  <c r="V342" i="130"/>
  <c r="H343" i="130"/>
  <c r="K343" i="130"/>
  <c r="L343" i="130"/>
  <c r="N343" i="130"/>
  <c r="R343" i="130"/>
  <c r="V343" i="130"/>
  <c r="H344" i="130"/>
  <c r="K344" i="130"/>
  <c r="L344" i="130"/>
  <c r="N344" i="130"/>
  <c r="R344" i="130"/>
  <c r="V344" i="130"/>
  <c r="H345" i="130"/>
  <c r="K345" i="130"/>
  <c r="L345" i="130"/>
  <c r="N345" i="130"/>
  <c r="R345" i="130"/>
  <c r="V345" i="130"/>
  <c r="H346" i="130"/>
  <c r="K346" i="130"/>
  <c r="L346" i="130"/>
  <c r="N346" i="130"/>
  <c r="R346" i="130"/>
  <c r="V346" i="130"/>
  <c r="H347" i="130"/>
  <c r="K347" i="130"/>
  <c r="L347" i="130"/>
  <c r="N347" i="130"/>
  <c r="R347" i="130"/>
  <c r="V347" i="130"/>
  <c r="H348" i="130"/>
  <c r="K348" i="130"/>
  <c r="L348" i="130"/>
  <c r="N348" i="130"/>
  <c r="R348" i="130"/>
  <c r="V348" i="130"/>
  <c r="H349" i="130"/>
  <c r="K349" i="130"/>
  <c r="L349" i="130"/>
  <c r="N349" i="130"/>
  <c r="R349" i="130"/>
  <c r="V349" i="130"/>
  <c r="H350" i="130"/>
  <c r="K350" i="130"/>
  <c r="L350" i="130"/>
  <c r="N350" i="130"/>
  <c r="R350" i="130"/>
  <c r="V350" i="130"/>
  <c r="H351" i="130"/>
  <c r="K351" i="130"/>
  <c r="L351" i="130"/>
  <c r="N351" i="130"/>
  <c r="R351" i="130"/>
  <c r="V351" i="130"/>
  <c r="H352" i="130"/>
  <c r="K352" i="130"/>
  <c r="L352" i="130"/>
  <c r="N352" i="130"/>
  <c r="R352" i="130"/>
  <c r="V352" i="130"/>
  <c r="H353" i="130"/>
  <c r="K353" i="130"/>
  <c r="L353" i="130"/>
  <c r="N353" i="130"/>
  <c r="R353" i="130"/>
  <c r="V353" i="130"/>
  <c r="H354" i="130"/>
  <c r="K354" i="130"/>
  <c r="L354" i="130"/>
  <c r="N354" i="130"/>
  <c r="R354" i="130"/>
  <c r="V354" i="130"/>
  <c r="H355" i="130"/>
  <c r="K355" i="130"/>
  <c r="L355" i="130"/>
  <c r="N355" i="130"/>
  <c r="R355" i="130"/>
  <c r="V355" i="130"/>
  <c r="H356" i="130"/>
  <c r="K356" i="130"/>
  <c r="L356" i="130"/>
  <c r="N356" i="130"/>
  <c r="R356" i="130"/>
  <c r="V356" i="130"/>
  <c r="H357" i="130"/>
  <c r="K357" i="130"/>
  <c r="L357" i="130"/>
  <c r="N357" i="130"/>
  <c r="R357" i="130"/>
  <c r="V357" i="130"/>
  <c r="H358" i="130"/>
  <c r="K358" i="130"/>
  <c r="L358" i="130"/>
  <c r="N358" i="130"/>
  <c r="R358" i="130"/>
  <c r="V358" i="130"/>
  <c r="H359" i="130"/>
  <c r="K359" i="130"/>
  <c r="L359" i="130"/>
  <c r="N359" i="130"/>
  <c r="R359" i="130"/>
  <c r="V359" i="130"/>
  <c r="H360" i="130"/>
  <c r="K360" i="130"/>
  <c r="L360" i="130"/>
  <c r="N360" i="130"/>
  <c r="R360" i="130"/>
  <c r="V360" i="130"/>
  <c r="H361" i="130"/>
  <c r="K361" i="130"/>
  <c r="L361" i="130"/>
  <c r="N361" i="130"/>
  <c r="R361" i="130"/>
  <c r="V361" i="130"/>
  <c r="H362" i="130"/>
  <c r="K362" i="130"/>
  <c r="L362" i="130"/>
  <c r="N362" i="130"/>
  <c r="R362" i="130"/>
  <c r="V362" i="130"/>
  <c r="H363" i="130"/>
  <c r="K363" i="130"/>
  <c r="L363" i="130"/>
  <c r="N363" i="130"/>
  <c r="R363" i="130"/>
  <c r="V363" i="130"/>
  <c r="H364" i="130"/>
  <c r="K364" i="130"/>
  <c r="L364" i="130"/>
  <c r="N364" i="130"/>
  <c r="R364" i="130"/>
  <c r="V364" i="130"/>
  <c r="H365" i="130"/>
  <c r="K365" i="130"/>
  <c r="L365" i="130"/>
  <c r="N365" i="130"/>
  <c r="R365" i="130"/>
  <c r="V365" i="130"/>
  <c r="H366" i="130"/>
  <c r="K366" i="130"/>
  <c r="L366" i="130"/>
  <c r="N366" i="130"/>
  <c r="R366" i="130"/>
  <c r="V366" i="130"/>
  <c r="H367" i="130"/>
  <c r="K367" i="130"/>
  <c r="L367" i="130"/>
  <c r="N367" i="130"/>
  <c r="R367" i="130"/>
  <c r="V367" i="130"/>
  <c r="H368" i="130"/>
  <c r="K368" i="130"/>
  <c r="L368" i="130"/>
  <c r="N368" i="130"/>
  <c r="R368" i="130"/>
  <c r="V368" i="130"/>
  <c r="H369" i="130"/>
  <c r="K369" i="130"/>
  <c r="L369" i="130"/>
  <c r="N369" i="130"/>
  <c r="R369" i="130"/>
  <c r="V369" i="130"/>
  <c r="H370" i="130"/>
  <c r="K370" i="130"/>
  <c r="L370" i="130"/>
  <c r="N370" i="130"/>
  <c r="R370" i="130"/>
  <c r="V370" i="130"/>
  <c r="H371" i="130"/>
  <c r="K371" i="130"/>
  <c r="L371" i="130"/>
  <c r="N371" i="130"/>
  <c r="R371" i="130"/>
  <c r="V371" i="130"/>
  <c r="H372" i="130"/>
  <c r="K372" i="130"/>
  <c r="L372" i="130"/>
  <c r="N372" i="130"/>
  <c r="R372" i="130"/>
  <c r="V372" i="130"/>
  <c r="H373" i="130"/>
  <c r="K373" i="130"/>
  <c r="L373" i="130"/>
  <c r="N373" i="130"/>
  <c r="R373" i="130"/>
  <c r="V373" i="130"/>
  <c r="H374" i="130"/>
  <c r="K374" i="130"/>
  <c r="L374" i="130"/>
  <c r="N374" i="130"/>
  <c r="R374" i="130"/>
  <c r="V374" i="130"/>
  <c r="H375" i="130"/>
  <c r="K375" i="130"/>
  <c r="L375" i="130"/>
  <c r="N375" i="130"/>
  <c r="R375" i="130"/>
  <c r="V375" i="130"/>
  <c r="H376" i="130"/>
  <c r="K376" i="130"/>
  <c r="L376" i="130"/>
  <c r="N376" i="130"/>
  <c r="R376" i="130"/>
  <c r="V376" i="130"/>
  <c r="H377" i="130"/>
  <c r="K377" i="130"/>
  <c r="L377" i="130"/>
  <c r="N377" i="130"/>
  <c r="R377" i="130"/>
  <c r="V377" i="130"/>
  <c r="H378" i="130"/>
  <c r="K378" i="130"/>
  <c r="L378" i="130"/>
  <c r="N378" i="130"/>
  <c r="R378" i="130"/>
  <c r="V378" i="130"/>
  <c r="H379" i="130"/>
  <c r="K379" i="130"/>
  <c r="L379" i="130"/>
  <c r="N379" i="130"/>
  <c r="R379" i="130"/>
  <c r="V379" i="130"/>
  <c r="H380" i="130"/>
  <c r="K380" i="130"/>
  <c r="L380" i="130"/>
  <c r="N380" i="130"/>
  <c r="R380" i="130"/>
  <c r="V380" i="130"/>
  <c r="H381" i="130"/>
  <c r="K381" i="130"/>
  <c r="L381" i="130"/>
  <c r="N381" i="130"/>
  <c r="R381" i="130"/>
  <c r="V381" i="130"/>
  <c r="H382" i="130"/>
  <c r="K382" i="130"/>
  <c r="L382" i="130"/>
  <c r="N382" i="130"/>
  <c r="R382" i="130"/>
  <c r="V382" i="130"/>
  <c r="H383" i="130"/>
  <c r="K383" i="130"/>
  <c r="L383" i="130"/>
  <c r="N383" i="130"/>
  <c r="R383" i="130"/>
  <c r="V383" i="130"/>
  <c r="H384" i="130"/>
  <c r="K384" i="130"/>
  <c r="L384" i="130"/>
  <c r="N384" i="130"/>
  <c r="R384" i="130"/>
  <c r="V384" i="130"/>
  <c r="H385" i="130"/>
  <c r="K385" i="130"/>
  <c r="L385" i="130"/>
  <c r="N385" i="130"/>
  <c r="R385" i="130"/>
  <c r="V385" i="130"/>
  <c r="H386" i="130"/>
  <c r="K386" i="130"/>
  <c r="L386" i="130"/>
  <c r="N386" i="130"/>
  <c r="R386" i="130"/>
  <c r="V386" i="130"/>
  <c r="H387" i="130"/>
  <c r="K387" i="130"/>
  <c r="L387" i="130"/>
  <c r="N387" i="130"/>
  <c r="R387" i="130"/>
  <c r="V387" i="130"/>
  <c r="H388" i="130"/>
  <c r="K388" i="130"/>
  <c r="L388" i="130"/>
  <c r="N388" i="130"/>
  <c r="R388" i="130"/>
  <c r="V388" i="130"/>
  <c r="H389" i="130"/>
  <c r="K389" i="130"/>
  <c r="L389" i="130"/>
  <c r="N389" i="130"/>
  <c r="R389" i="130"/>
  <c r="V389" i="130"/>
  <c r="H390" i="130"/>
  <c r="K390" i="130"/>
  <c r="L390" i="130"/>
  <c r="N390" i="130"/>
  <c r="R390" i="130"/>
  <c r="V390" i="130"/>
  <c r="H391" i="130"/>
  <c r="K391" i="130"/>
  <c r="L391" i="130"/>
  <c r="N391" i="130"/>
  <c r="R391" i="130"/>
  <c r="V391" i="130"/>
  <c r="H392" i="130"/>
  <c r="K392" i="130"/>
  <c r="L392" i="130"/>
  <c r="N392" i="130"/>
  <c r="R392" i="130"/>
  <c r="V392" i="130"/>
  <c r="H393" i="130"/>
  <c r="K393" i="130"/>
  <c r="L393" i="130"/>
  <c r="N393" i="130"/>
  <c r="R393" i="130"/>
  <c r="V393" i="130"/>
  <c r="H394" i="130"/>
  <c r="K394" i="130"/>
  <c r="L394" i="130"/>
  <c r="N394" i="130"/>
  <c r="R394" i="130"/>
  <c r="V394" i="130"/>
  <c r="H395" i="130"/>
  <c r="K395" i="130"/>
  <c r="L395" i="130"/>
  <c r="N395" i="130"/>
  <c r="R395" i="130"/>
  <c r="V395" i="130"/>
  <c r="H396" i="130"/>
  <c r="K396" i="130"/>
  <c r="L396" i="130"/>
  <c r="N396" i="130"/>
  <c r="R396" i="130"/>
  <c r="V396" i="130"/>
  <c r="H397" i="130"/>
  <c r="K397" i="130"/>
  <c r="L397" i="130"/>
  <c r="N397" i="130"/>
  <c r="R397" i="130"/>
  <c r="V397" i="130"/>
  <c r="H398" i="130"/>
  <c r="K398" i="130"/>
  <c r="L398" i="130"/>
  <c r="N398" i="130"/>
  <c r="R398" i="130"/>
  <c r="V398" i="130"/>
  <c r="H399" i="130"/>
  <c r="K399" i="130"/>
  <c r="L399" i="130"/>
  <c r="N399" i="130"/>
  <c r="R399" i="130"/>
  <c r="V399" i="130"/>
  <c r="H400" i="130"/>
  <c r="K400" i="130"/>
  <c r="L400" i="130"/>
  <c r="N400" i="130"/>
  <c r="R400" i="130"/>
  <c r="V400" i="130"/>
  <c r="H401" i="130"/>
  <c r="K401" i="130"/>
  <c r="L401" i="130"/>
  <c r="N401" i="130"/>
  <c r="R401" i="130"/>
  <c r="V401" i="130"/>
  <c r="H402" i="130"/>
  <c r="K402" i="130"/>
  <c r="L402" i="130"/>
  <c r="N402" i="130"/>
  <c r="R402" i="130"/>
  <c r="V402" i="130"/>
  <c r="H403" i="130"/>
  <c r="K403" i="130"/>
  <c r="L403" i="130"/>
  <c r="N403" i="130"/>
  <c r="R403" i="130"/>
  <c r="V403" i="130"/>
  <c r="H404" i="130"/>
  <c r="K404" i="130"/>
  <c r="L404" i="130"/>
  <c r="N404" i="130"/>
  <c r="R404" i="130"/>
  <c r="V404" i="130"/>
  <c r="H405" i="130"/>
  <c r="K405" i="130"/>
  <c r="L405" i="130"/>
  <c r="N405" i="130"/>
  <c r="R405" i="130"/>
  <c r="V405" i="130"/>
  <c r="H406" i="130"/>
  <c r="K406" i="130"/>
  <c r="L406" i="130"/>
  <c r="N406" i="130"/>
  <c r="R406" i="130"/>
  <c r="V406" i="130"/>
  <c r="H407" i="130"/>
  <c r="K407" i="130"/>
  <c r="L407" i="130"/>
  <c r="N407" i="130"/>
  <c r="R407" i="130"/>
  <c r="V407" i="130"/>
  <c r="H408" i="130"/>
  <c r="K408" i="130"/>
  <c r="L408" i="130"/>
  <c r="N408" i="130"/>
  <c r="R408" i="130"/>
  <c r="V408" i="130"/>
  <c r="H409" i="130"/>
  <c r="K409" i="130"/>
  <c r="L409" i="130"/>
  <c r="N409" i="130"/>
  <c r="R409" i="130"/>
  <c r="V409" i="130"/>
  <c r="H410" i="130"/>
  <c r="K410" i="130"/>
  <c r="L410" i="130"/>
  <c r="N410" i="130"/>
  <c r="R410" i="130"/>
  <c r="V410" i="130"/>
  <c r="H411" i="130"/>
  <c r="K411" i="130"/>
  <c r="L411" i="130"/>
  <c r="N411" i="130"/>
  <c r="R411" i="130"/>
  <c r="V411" i="130"/>
  <c r="H412" i="130"/>
  <c r="K412" i="130"/>
  <c r="L412" i="130"/>
  <c r="N412" i="130"/>
  <c r="R412" i="130"/>
  <c r="V412" i="130"/>
  <c r="H413" i="130"/>
  <c r="K413" i="130"/>
  <c r="L413" i="130"/>
  <c r="N413" i="130"/>
  <c r="R413" i="130"/>
  <c r="V413" i="130"/>
  <c r="H414" i="130"/>
  <c r="K414" i="130"/>
  <c r="L414" i="130"/>
  <c r="N414" i="130"/>
  <c r="R414" i="130"/>
  <c r="V414" i="130"/>
  <c r="H415" i="130"/>
  <c r="K415" i="130"/>
  <c r="L415" i="130"/>
  <c r="N415" i="130"/>
  <c r="R415" i="130"/>
  <c r="V415" i="130"/>
  <c r="H416" i="130"/>
  <c r="K416" i="130"/>
  <c r="L416" i="130"/>
  <c r="N416" i="130"/>
  <c r="R416" i="130"/>
  <c r="V416" i="130"/>
  <c r="H417" i="130"/>
  <c r="K417" i="130"/>
  <c r="L417" i="130"/>
  <c r="N417" i="130"/>
  <c r="R417" i="130"/>
  <c r="V417" i="130"/>
  <c r="H418" i="130"/>
  <c r="K418" i="130"/>
  <c r="L418" i="130"/>
  <c r="N418" i="130"/>
  <c r="R418" i="130"/>
  <c r="V418" i="130"/>
  <c r="H419" i="130"/>
  <c r="K419" i="130"/>
  <c r="L419" i="130"/>
  <c r="N419" i="130"/>
  <c r="R419" i="130"/>
  <c r="V419" i="130"/>
  <c r="H420" i="130"/>
  <c r="K420" i="130"/>
  <c r="L420" i="130"/>
  <c r="N420" i="130"/>
  <c r="R420" i="130"/>
  <c r="V420" i="130"/>
  <c r="H421" i="130"/>
  <c r="K421" i="130"/>
  <c r="L421" i="130"/>
  <c r="N421" i="130"/>
  <c r="R421" i="130"/>
  <c r="V421" i="130"/>
  <c r="H422" i="130"/>
  <c r="K422" i="130"/>
  <c r="L422" i="130"/>
  <c r="N422" i="130"/>
  <c r="R422" i="130"/>
  <c r="V422" i="130"/>
  <c r="H423" i="130"/>
  <c r="K423" i="130"/>
  <c r="L423" i="130"/>
  <c r="N423" i="130"/>
  <c r="R423" i="130"/>
  <c r="V423" i="130"/>
  <c r="H424" i="130"/>
  <c r="K424" i="130"/>
  <c r="L424" i="130"/>
  <c r="N424" i="130"/>
  <c r="R424" i="130"/>
  <c r="V424" i="130"/>
  <c r="H425" i="130"/>
  <c r="K425" i="130"/>
  <c r="L425" i="130"/>
  <c r="N425" i="130"/>
  <c r="R425" i="130"/>
  <c r="V425" i="130"/>
  <c r="H426" i="130"/>
  <c r="K426" i="130"/>
  <c r="L426" i="130"/>
  <c r="N426" i="130"/>
  <c r="R426" i="130"/>
  <c r="V426" i="130"/>
  <c r="H427" i="130"/>
  <c r="K427" i="130"/>
  <c r="L427" i="130"/>
  <c r="N427" i="130"/>
  <c r="R427" i="130"/>
  <c r="V427" i="130"/>
  <c r="H428" i="130"/>
  <c r="K428" i="130"/>
  <c r="L428" i="130"/>
  <c r="N428" i="130"/>
  <c r="R428" i="130"/>
  <c r="V428" i="130"/>
  <c r="H429" i="130"/>
  <c r="K429" i="130"/>
  <c r="L429" i="130"/>
  <c r="N429" i="130"/>
  <c r="R429" i="130"/>
  <c r="V429" i="130"/>
  <c r="H430" i="130"/>
  <c r="K430" i="130"/>
  <c r="L430" i="130"/>
  <c r="N430" i="130"/>
  <c r="R430" i="130"/>
  <c r="V430" i="130"/>
  <c r="H431" i="130"/>
  <c r="K431" i="130"/>
  <c r="L431" i="130"/>
  <c r="N431" i="130"/>
  <c r="R431" i="130"/>
  <c r="V431" i="130"/>
  <c r="H432" i="130"/>
  <c r="K432" i="130"/>
  <c r="L432" i="130"/>
  <c r="N432" i="130"/>
  <c r="R432" i="130"/>
  <c r="V432" i="130"/>
  <c r="H433" i="130"/>
  <c r="K433" i="130"/>
  <c r="L433" i="130"/>
  <c r="N433" i="130"/>
  <c r="R433" i="130"/>
  <c r="V433" i="130"/>
  <c r="H434" i="130"/>
  <c r="K434" i="130"/>
  <c r="L434" i="130"/>
  <c r="N434" i="130"/>
  <c r="R434" i="130"/>
  <c r="V434" i="130"/>
  <c r="H435" i="130"/>
  <c r="K435" i="130"/>
  <c r="L435" i="130"/>
  <c r="N435" i="130"/>
  <c r="R435" i="130"/>
  <c r="V435" i="130"/>
  <c r="H436" i="130"/>
  <c r="K436" i="130"/>
  <c r="L436" i="130"/>
  <c r="N436" i="130"/>
  <c r="R436" i="130"/>
  <c r="V436" i="130"/>
  <c r="H437" i="130"/>
  <c r="K437" i="130"/>
  <c r="L437" i="130"/>
  <c r="N437" i="130"/>
  <c r="R437" i="130"/>
  <c r="V437" i="130"/>
  <c r="H438" i="130"/>
  <c r="K438" i="130"/>
  <c r="L438" i="130"/>
  <c r="N438" i="130"/>
  <c r="R438" i="130"/>
  <c r="V438" i="130"/>
  <c r="H439" i="130"/>
  <c r="K439" i="130"/>
  <c r="L439" i="130"/>
  <c r="N439" i="130"/>
  <c r="R439" i="130"/>
  <c r="V439" i="130"/>
  <c r="H440" i="130"/>
  <c r="K440" i="130"/>
  <c r="L440" i="130"/>
  <c r="N440" i="130"/>
  <c r="R440" i="130"/>
  <c r="V440" i="130"/>
  <c r="H441" i="130"/>
  <c r="K441" i="130"/>
  <c r="L441" i="130"/>
  <c r="N441" i="130"/>
  <c r="R441" i="130"/>
  <c r="V441" i="130"/>
  <c r="H442" i="130"/>
  <c r="K442" i="130"/>
  <c r="L442" i="130"/>
  <c r="N442" i="130"/>
  <c r="R442" i="130"/>
  <c r="V442" i="130"/>
  <c r="H443" i="130"/>
  <c r="K443" i="130"/>
  <c r="L443" i="130"/>
  <c r="N443" i="130"/>
  <c r="R443" i="130"/>
  <c r="V443" i="130"/>
  <c r="H444" i="130"/>
  <c r="K444" i="130"/>
  <c r="L444" i="130"/>
  <c r="N444" i="130"/>
  <c r="R444" i="130"/>
  <c r="V444" i="130"/>
  <c r="H445" i="130"/>
  <c r="K445" i="130"/>
  <c r="L445" i="130"/>
  <c r="N445" i="130"/>
  <c r="R445" i="130"/>
  <c r="V445" i="130"/>
  <c r="H446" i="130"/>
  <c r="K446" i="130"/>
  <c r="L446" i="130"/>
  <c r="N446" i="130"/>
  <c r="R446" i="130"/>
  <c r="V446" i="130"/>
  <c r="H447" i="130"/>
  <c r="K447" i="130"/>
  <c r="L447" i="130"/>
  <c r="N447" i="130"/>
  <c r="R447" i="130"/>
  <c r="V447" i="130"/>
  <c r="H448" i="130"/>
  <c r="K448" i="130"/>
  <c r="L448" i="130"/>
  <c r="N448" i="130"/>
  <c r="R448" i="130"/>
  <c r="V448" i="130"/>
  <c r="H449" i="130"/>
  <c r="K449" i="130"/>
  <c r="L449" i="130"/>
  <c r="N449" i="130"/>
  <c r="R449" i="130"/>
  <c r="V449" i="130"/>
  <c r="H450" i="130"/>
  <c r="K450" i="130"/>
  <c r="L450" i="130"/>
  <c r="N450" i="130"/>
  <c r="R450" i="130"/>
  <c r="V450" i="130"/>
  <c r="H451" i="130"/>
  <c r="K451" i="130"/>
  <c r="L451" i="130"/>
  <c r="N451" i="130"/>
  <c r="R451" i="130"/>
  <c r="V451" i="130"/>
  <c r="H452" i="130"/>
  <c r="K452" i="130"/>
  <c r="L452" i="130"/>
  <c r="N452" i="130"/>
  <c r="R452" i="130"/>
  <c r="V452" i="130"/>
  <c r="H453" i="130"/>
  <c r="K453" i="130"/>
  <c r="L453" i="130"/>
  <c r="N453" i="130"/>
  <c r="R453" i="130"/>
  <c r="V453" i="130"/>
  <c r="H454" i="130"/>
  <c r="K454" i="130"/>
  <c r="L454" i="130"/>
  <c r="N454" i="130"/>
  <c r="R454" i="130"/>
  <c r="V454" i="130"/>
  <c r="H455" i="130"/>
  <c r="K455" i="130"/>
  <c r="L455" i="130"/>
  <c r="N455" i="130"/>
  <c r="R455" i="130"/>
  <c r="V455" i="130"/>
  <c r="H456" i="130"/>
  <c r="K456" i="130"/>
  <c r="L456" i="130"/>
  <c r="N456" i="130"/>
  <c r="R456" i="130"/>
  <c r="V456" i="130"/>
  <c r="H457" i="130"/>
  <c r="K457" i="130"/>
  <c r="L457" i="130"/>
  <c r="N457" i="130"/>
  <c r="R457" i="130"/>
  <c r="V457" i="130"/>
  <c r="H458" i="130"/>
  <c r="K458" i="130"/>
  <c r="L458" i="130"/>
  <c r="N458" i="130"/>
  <c r="R458" i="130"/>
  <c r="V458" i="130"/>
  <c r="H459" i="130"/>
  <c r="K459" i="130"/>
  <c r="L459" i="130"/>
  <c r="N459" i="130"/>
  <c r="R459" i="130"/>
  <c r="V459" i="130"/>
  <c r="H460" i="130"/>
  <c r="K460" i="130"/>
  <c r="L460" i="130"/>
  <c r="N460" i="130"/>
  <c r="R460" i="130"/>
  <c r="V460" i="130"/>
  <c r="H461" i="130"/>
  <c r="K461" i="130"/>
  <c r="L461" i="130"/>
  <c r="N461" i="130"/>
  <c r="R461" i="130"/>
  <c r="V461" i="130"/>
  <c r="H462" i="130"/>
  <c r="K462" i="130"/>
  <c r="L462" i="130"/>
  <c r="N462" i="130"/>
  <c r="R462" i="130"/>
  <c r="V462" i="130"/>
  <c r="H463" i="130"/>
  <c r="K463" i="130"/>
  <c r="L463" i="130"/>
  <c r="N463" i="130"/>
  <c r="R463" i="130"/>
  <c r="V463" i="130"/>
  <c r="H464" i="130"/>
  <c r="K464" i="130"/>
  <c r="L464" i="130"/>
  <c r="N464" i="130"/>
  <c r="R464" i="130"/>
  <c r="V464" i="130"/>
  <c r="H465" i="130"/>
  <c r="K465" i="130"/>
  <c r="L465" i="130"/>
  <c r="N465" i="130"/>
  <c r="R465" i="130"/>
  <c r="V465" i="130"/>
  <c r="H466" i="130"/>
  <c r="K466" i="130"/>
  <c r="L466" i="130"/>
  <c r="N466" i="130"/>
  <c r="R466" i="130"/>
  <c r="V466" i="130"/>
  <c r="H467" i="130"/>
  <c r="K467" i="130"/>
  <c r="L467" i="130"/>
  <c r="N467" i="130"/>
  <c r="R467" i="130"/>
  <c r="V467" i="130"/>
  <c r="H468" i="130"/>
  <c r="K468" i="130"/>
  <c r="L468" i="130"/>
  <c r="N468" i="130"/>
  <c r="R468" i="130"/>
  <c r="V468" i="130"/>
  <c r="H469" i="130"/>
  <c r="K469" i="130"/>
  <c r="L469" i="130"/>
  <c r="N469" i="130"/>
  <c r="R469" i="130"/>
  <c r="V469" i="130"/>
  <c r="H470" i="130"/>
  <c r="K470" i="130"/>
  <c r="L470" i="130"/>
  <c r="N470" i="130"/>
  <c r="R470" i="130"/>
  <c r="V470" i="130"/>
  <c r="H471" i="130"/>
  <c r="K471" i="130"/>
  <c r="L471" i="130"/>
  <c r="N471" i="130"/>
  <c r="R471" i="130"/>
  <c r="V471" i="130"/>
  <c r="H472" i="130"/>
  <c r="K472" i="130"/>
  <c r="L472" i="130"/>
  <c r="N472" i="130"/>
  <c r="R472" i="130"/>
  <c r="V472" i="130"/>
  <c r="H473" i="130"/>
  <c r="K473" i="130"/>
  <c r="L473" i="130"/>
  <c r="N473" i="130"/>
  <c r="R473" i="130"/>
  <c r="V473" i="130"/>
  <c r="H474" i="130"/>
  <c r="K474" i="130"/>
  <c r="L474" i="130"/>
  <c r="N474" i="130"/>
  <c r="R474" i="130"/>
  <c r="V474" i="130"/>
  <c r="H475" i="130"/>
  <c r="K475" i="130"/>
  <c r="L475" i="130"/>
  <c r="N475" i="130"/>
  <c r="R475" i="130"/>
  <c r="V475" i="130"/>
  <c r="H476" i="130"/>
  <c r="K476" i="130"/>
  <c r="L476" i="130"/>
  <c r="N476" i="130"/>
  <c r="R476" i="130"/>
  <c r="V476" i="130"/>
  <c r="H477" i="130"/>
  <c r="K477" i="130"/>
  <c r="L477" i="130"/>
  <c r="N477" i="130"/>
  <c r="R477" i="130"/>
  <c r="V477" i="130"/>
  <c r="H478" i="130"/>
  <c r="K478" i="130"/>
  <c r="L478" i="130"/>
  <c r="N478" i="130"/>
  <c r="R478" i="130"/>
  <c r="V478" i="130"/>
  <c r="H479" i="130"/>
  <c r="K479" i="130"/>
  <c r="L479" i="130"/>
  <c r="N479" i="130"/>
  <c r="R479" i="130"/>
  <c r="V479" i="130"/>
  <c r="H480" i="130"/>
  <c r="K480" i="130"/>
  <c r="L480" i="130"/>
  <c r="N480" i="130"/>
  <c r="R480" i="130"/>
  <c r="V480" i="130"/>
  <c r="H481" i="130"/>
  <c r="K481" i="130"/>
  <c r="L481" i="130"/>
  <c r="N481" i="130"/>
  <c r="R481" i="130"/>
  <c r="V481" i="130"/>
  <c r="H482" i="130"/>
  <c r="K482" i="130"/>
  <c r="L482" i="130"/>
  <c r="N482" i="130"/>
  <c r="R482" i="130"/>
  <c r="V482" i="130"/>
  <c r="H483" i="130"/>
  <c r="K483" i="130"/>
  <c r="L483" i="130"/>
  <c r="N483" i="130"/>
  <c r="R483" i="130"/>
  <c r="V483" i="130"/>
  <c r="H484" i="130"/>
  <c r="K484" i="130"/>
  <c r="L484" i="130"/>
  <c r="N484" i="130"/>
  <c r="R484" i="130"/>
  <c r="V484" i="130"/>
  <c r="H485" i="130"/>
  <c r="K485" i="130"/>
  <c r="L485" i="130"/>
  <c r="N485" i="130"/>
  <c r="R485" i="130"/>
  <c r="V485" i="130"/>
  <c r="H486" i="130"/>
  <c r="K486" i="130"/>
  <c r="L486" i="130"/>
  <c r="N486" i="130"/>
  <c r="R486" i="130"/>
  <c r="V486" i="130"/>
  <c r="H487" i="130"/>
  <c r="K487" i="130"/>
  <c r="L487" i="130"/>
  <c r="N487" i="130"/>
  <c r="R487" i="130"/>
  <c r="V487" i="130"/>
  <c r="H488" i="130"/>
  <c r="K488" i="130"/>
  <c r="L488" i="130"/>
  <c r="N488" i="130"/>
  <c r="R488" i="130"/>
  <c r="V488" i="130"/>
  <c r="H489" i="130"/>
  <c r="K489" i="130"/>
  <c r="L489" i="130"/>
  <c r="N489" i="130"/>
  <c r="R489" i="130"/>
  <c r="V489" i="130"/>
  <c r="H490" i="130"/>
  <c r="K490" i="130"/>
  <c r="L490" i="130"/>
  <c r="N490" i="130"/>
  <c r="R490" i="130"/>
  <c r="V490" i="130"/>
  <c r="H491" i="130"/>
  <c r="K491" i="130"/>
  <c r="L491" i="130"/>
  <c r="N491" i="130"/>
  <c r="R491" i="130"/>
  <c r="V491" i="130"/>
  <c r="H492" i="130"/>
  <c r="K492" i="130"/>
  <c r="L492" i="130"/>
  <c r="N492" i="130"/>
  <c r="R492" i="130"/>
  <c r="V492" i="130"/>
  <c r="H493" i="130"/>
  <c r="K493" i="130"/>
  <c r="L493" i="130"/>
  <c r="N493" i="130"/>
  <c r="R493" i="130"/>
  <c r="V493" i="130"/>
  <c r="H494" i="130"/>
  <c r="K494" i="130"/>
  <c r="L494" i="130"/>
  <c r="N494" i="130"/>
  <c r="R494" i="130"/>
  <c r="V494" i="130"/>
  <c r="H495" i="130"/>
  <c r="K495" i="130"/>
  <c r="L495" i="130"/>
  <c r="N495" i="130"/>
  <c r="R495" i="130"/>
  <c r="V495" i="130"/>
  <c r="H496" i="130"/>
  <c r="K496" i="130"/>
  <c r="L496" i="130"/>
  <c r="N496" i="130"/>
  <c r="R496" i="130"/>
  <c r="V496" i="130"/>
  <c r="H497" i="130"/>
  <c r="K497" i="130"/>
  <c r="L497" i="130"/>
  <c r="N497" i="130"/>
  <c r="R497" i="130"/>
  <c r="V497" i="130"/>
  <c r="H498" i="130"/>
  <c r="K498" i="130"/>
  <c r="L498" i="130"/>
  <c r="N498" i="130"/>
  <c r="R498" i="130"/>
  <c r="V498" i="130"/>
  <c r="H499" i="130"/>
  <c r="K499" i="130"/>
  <c r="L499" i="130"/>
  <c r="N499" i="130"/>
  <c r="R499" i="130"/>
  <c r="V499" i="130"/>
  <c r="H500" i="130"/>
  <c r="K500" i="130"/>
  <c r="L500" i="130"/>
  <c r="N500" i="130"/>
  <c r="R500" i="130"/>
  <c r="V500" i="130"/>
  <c r="H501" i="130"/>
  <c r="K501" i="130"/>
  <c r="L501" i="130"/>
  <c r="N501" i="130"/>
  <c r="R501" i="130"/>
  <c r="V501" i="130"/>
  <c r="H502" i="130"/>
  <c r="K502" i="130"/>
  <c r="L502" i="130"/>
  <c r="N502" i="130"/>
  <c r="R502" i="130"/>
  <c r="V502" i="130"/>
  <c r="H503" i="130"/>
  <c r="K503" i="130"/>
  <c r="L503" i="130"/>
  <c r="N503" i="130"/>
  <c r="R503" i="130"/>
  <c r="V503" i="130"/>
  <c r="H504" i="130"/>
  <c r="K504" i="130"/>
  <c r="L504" i="130"/>
  <c r="N504" i="130"/>
  <c r="R504" i="130"/>
  <c r="V504" i="130"/>
  <c r="H505" i="130"/>
  <c r="K505" i="130"/>
  <c r="L505" i="130"/>
  <c r="N505" i="130"/>
  <c r="R505" i="130"/>
  <c r="V505" i="130"/>
  <c r="H506" i="130"/>
  <c r="K506" i="130"/>
  <c r="L506" i="130"/>
  <c r="N506" i="130"/>
  <c r="R506" i="130"/>
  <c r="V506" i="130"/>
  <c r="H507" i="130"/>
  <c r="K507" i="130"/>
  <c r="L507" i="130"/>
  <c r="N507" i="130"/>
  <c r="R507" i="130"/>
  <c r="V507" i="130"/>
  <c r="H508" i="130"/>
  <c r="K508" i="130"/>
  <c r="L508" i="130"/>
  <c r="N508" i="130"/>
  <c r="R508" i="130"/>
  <c r="V508" i="130"/>
  <c r="H509" i="130"/>
  <c r="K509" i="130"/>
  <c r="L509" i="130"/>
  <c r="N509" i="130"/>
  <c r="R509" i="130"/>
  <c r="V509" i="130"/>
  <c r="H510" i="130"/>
  <c r="K510" i="130"/>
  <c r="L510" i="130"/>
  <c r="N510" i="130"/>
  <c r="R510" i="130"/>
  <c r="V510" i="130"/>
  <c r="H511" i="130"/>
  <c r="K511" i="130"/>
  <c r="L511" i="130"/>
  <c r="N511" i="130"/>
  <c r="R511" i="130"/>
  <c r="V511" i="130"/>
  <c r="H512" i="130"/>
  <c r="K512" i="130"/>
  <c r="L512" i="130"/>
  <c r="N512" i="130"/>
  <c r="R512" i="130"/>
  <c r="V512" i="130"/>
  <c r="H513" i="130"/>
  <c r="K513" i="130"/>
  <c r="L513" i="130"/>
  <c r="N513" i="130"/>
  <c r="R513" i="130"/>
  <c r="V513" i="130"/>
  <c r="H514" i="130"/>
  <c r="K514" i="130"/>
  <c r="L514" i="130"/>
  <c r="N514" i="130"/>
  <c r="R514" i="130"/>
  <c r="V514" i="130"/>
  <c r="H515" i="130"/>
  <c r="K515" i="130"/>
  <c r="L515" i="130"/>
  <c r="N515" i="130"/>
  <c r="R515" i="130"/>
  <c r="V515" i="130"/>
  <c r="H516" i="130"/>
  <c r="K516" i="130"/>
  <c r="L516" i="130"/>
  <c r="N516" i="130"/>
  <c r="R516" i="130"/>
  <c r="V516" i="130"/>
  <c r="H517" i="130"/>
  <c r="K517" i="130"/>
  <c r="L517" i="130"/>
  <c r="N517" i="130"/>
  <c r="R517" i="130"/>
  <c r="V517" i="130"/>
  <c r="H518" i="130"/>
  <c r="K518" i="130"/>
  <c r="L518" i="130"/>
  <c r="N518" i="130"/>
  <c r="R518" i="130"/>
  <c r="V518" i="130"/>
  <c r="H519" i="130"/>
  <c r="K519" i="130"/>
  <c r="L519" i="130"/>
  <c r="N519" i="130"/>
  <c r="R519" i="130"/>
  <c r="V519" i="130"/>
  <c r="H520" i="130"/>
  <c r="K520" i="130"/>
  <c r="L520" i="130"/>
  <c r="N520" i="130"/>
  <c r="R520" i="130"/>
  <c r="V520" i="130"/>
  <c r="H521" i="130"/>
  <c r="K521" i="130"/>
  <c r="L521" i="130"/>
  <c r="N521" i="130"/>
  <c r="R521" i="130"/>
  <c r="V521" i="130"/>
  <c r="H522" i="130"/>
  <c r="K522" i="130"/>
  <c r="L522" i="130"/>
  <c r="N522" i="130"/>
  <c r="R522" i="130"/>
  <c r="V522" i="130"/>
  <c r="H523" i="130"/>
  <c r="K523" i="130"/>
  <c r="L523" i="130"/>
  <c r="N523" i="130"/>
  <c r="R523" i="130"/>
  <c r="V523" i="130"/>
  <c r="H524" i="130"/>
  <c r="K524" i="130"/>
  <c r="L524" i="130"/>
  <c r="N524" i="130"/>
  <c r="R524" i="130"/>
  <c r="V524" i="130"/>
  <c r="H525" i="130"/>
  <c r="K525" i="130"/>
  <c r="L525" i="130"/>
  <c r="N525" i="130"/>
  <c r="R525" i="130"/>
  <c r="V525" i="130"/>
  <c r="H526" i="130"/>
  <c r="K526" i="130"/>
  <c r="L526" i="130"/>
  <c r="N526" i="130"/>
  <c r="R526" i="130"/>
  <c r="V526" i="130"/>
  <c r="H527" i="130"/>
  <c r="K527" i="130"/>
  <c r="L527" i="130"/>
  <c r="N527" i="130"/>
  <c r="R527" i="130"/>
  <c r="V527" i="130"/>
  <c r="H528" i="130"/>
  <c r="K528" i="130"/>
  <c r="L528" i="130"/>
  <c r="N528" i="130"/>
  <c r="R528" i="130"/>
  <c r="V528" i="130"/>
  <c r="H529" i="130"/>
  <c r="K529" i="130"/>
  <c r="L529" i="130"/>
  <c r="N529" i="130"/>
  <c r="R529" i="130"/>
  <c r="V529" i="130"/>
  <c r="H530" i="130"/>
  <c r="K530" i="130"/>
  <c r="L530" i="130"/>
  <c r="N530" i="130"/>
  <c r="R530" i="130"/>
  <c r="V530" i="130"/>
  <c r="H531" i="130"/>
  <c r="K531" i="130"/>
  <c r="L531" i="130"/>
  <c r="N531" i="130"/>
  <c r="R531" i="130"/>
  <c r="V531" i="130"/>
  <c r="H532" i="130"/>
  <c r="K532" i="130"/>
  <c r="L532" i="130"/>
  <c r="N532" i="130"/>
  <c r="R532" i="130"/>
  <c r="V532" i="130"/>
  <c r="H533" i="130"/>
  <c r="K533" i="130"/>
  <c r="L533" i="130"/>
  <c r="N533" i="130"/>
  <c r="R533" i="130"/>
  <c r="V533" i="130"/>
  <c r="H534" i="130"/>
  <c r="K534" i="130"/>
  <c r="L534" i="130"/>
  <c r="N534" i="130"/>
  <c r="R534" i="130"/>
  <c r="V534" i="130"/>
  <c r="H535" i="130"/>
  <c r="K535" i="130"/>
  <c r="L535" i="130"/>
  <c r="N535" i="130"/>
  <c r="R535" i="130"/>
  <c r="V535" i="130"/>
  <c r="H536" i="130"/>
  <c r="K536" i="130"/>
  <c r="L536" i="130"/>
  <c r="N536" i="130"/>
  <c r="R536" i="130"/>
  <c r="V536" i="130"/>
  <c r="H537" i="130"/>
  <c r="K537" i="130"/>
  <c r="L537" i="130"/>
  <c r="N537" i="130"/>
  <c r="R537" i="130"/>
  <c r="V537" i="130"/>
  <c r="H538" i="130"/>
  <c r="K538" i="130"/>
  <c r="L538" i="130"/>
  <c r="N538" i="130"/>
  <c r="R538" i="130"/>
  <c r="V538" i="130"/>
  <c r="H539" i="130"/>
  <c r="K539" i="130"/>
  <c r="L539" i="130"/>
  <c r="N539" i="130"/>
  <c r="R539" i="130"/>
  <c r="V539" i="130"/>
  <c r="H540" i="130"/>
  <c r="K540" i="130"/>
  <c r="L540" i="130"/>
  <c r="N540" i="130"/>
  <c r="R540" i="130"/>
  <c r="V540" i="130"/>
  <c r="H541" i="130"/>
  <c r="K541" i="130"/>
  <c r="L541" i="130"/>
  <c r="N541" i="130"/>
  <c r="R541" i="130"/>
  <c r="V541" i="130"/>
  <c r="H542" i="130"/>
  <c r="K542" i="130"/>
  <c r="L542" i="130"/>
  <c r="N542" i="130"/>
  <c r="R542" i="130"/>
  <c r="V542" i="130"/>
  <c r="H543" i="130"/>
  <c r="K543" i="130"/>
  <c r="L543" i="130"/>
  <c r="N543" i="130"/>
  <c r="R543" i="130"/>
  <c r="V543" i="130"/>
  <c r="H544" i="130"/>
  <c r="K544" i="130"/>
  <c r="L544" i="130"/>
  <c r="N544" i="130"/>
  <c r="R544" i="130"/>
  <c r="V544" i="130"/>
  <c r="H545" i="130"/>
  <c r="K545" i="130"/>
  <c r="L545" i="130"/>
  <c r="N545" i="130"/>
  <c r="R545" i="130"/>
  <c r="V545" i="130"/>
  <c r="H546" i="130"/>
  <c r="K546" i="130"/>
  <c r="L546" i="130"/>
  <c r="N546" i="130"/>
  <c r="R546" i="130"/>
  <c r="V546" i="130"/>
  <c r="H547" i="130"/>
  <c r="K547" i="130"/>
  <c r="L547" i="130"/>
  <c r="N547" i="130"/>
  <c r="R547" i="130"/>
  <c r="V547" i="130"/>
  <c r="H548" i="130"/>
  <c r="K548" i="130"/>
  <c r="L548" i="130"/>
  <c r="N548" i="130"/>
  <c r="R548" i="130"/>
  <c r="V548" i="130"/>
  <c r="H549" i="130"/>
  <c r="K549" i="130"/>
  <c r="L549" i="130"/>
  <c r="N549" i="130"/>
  <c r="R549" i="130"/>
  <c r="V549" i="130"/>
  <c r="H550" i="130"/>
  <c r="K550" i="130"/>
  <c r="L550" i="130"/>
  <c r="N550" i="130"/>
  <c r="R550" i="130"/>
  <c r="V550" i="130"/>
  <c r="H551" i="130"/>
  <c r="K551" i="130"/>
  <c r="L551" i="130"/>
  <c r="N551" i="130"/>
  <c r="R551" i="130"/>
  <c r="V551" i="130"/>
  <c r="H552" i="130"/>
  <c r="K552" i="130"/>
  <c r="L552" i="130"/>
  <c r="N552" i="130"/>
  <c r="R552" i="130"/>
  <c r="V552" i="130"/>
  <c r="H553" i="130"/>
  <c r="K553" i="130"/>
  <c r="L553" i="130"/>
  <c r="N553" i="130"/>
  <c r="R553" i="130"/>
  <c r="V553" i="130"/>
  <c r="H554" i="130"/>
  <c r="K554" i="130"/>
  <c r="L554" i="130"/>
  <c r="N554" i="130"/>
  <c r="R554" i="130"/>
  <c r="V554" i="130"/>
  <c r="H555" i="130"/>
  <c r="K555" i="130"/>
  <c r="L555" i="130"/>
  <c r="N555" i="130"/>
  <c r="R555" i="130"/>
  <c r="V555" i="130"/>
  <c r="H556" i="130"/>
  <c r="K556" i="130"/>
  <c r="L556" i="130"/>
  <c r="N556" i="130"/>
  <c r="R556" i="130"/>
  <c r="V556" i="130"/>
  <c r="H557" i="130"/>
  <c r="K557" i="130"/>
  <c r="L557" i="130"/>
  <c r="N557" i="130"/>
  <c r="R557" i="130"/>
  <c r="V557" i="130"/>
  <c r="H558" i="130"/>
  <c r="K558" i="130"/>
  <c r="L558" i="130"/>
  <c r="N558" i="130"/>
  <c r="R558" i="130"/>
  <c r="V558" i="130"/>
  <c r="H559" i="130"/>
  <c r="K559" i="130"/>
  <c r="L559" i="130"/>
  <c r="N559" i="130"/>
  <c r="R559" i="130"/>
  <c r="V559" i="130"/>
  <c r="H560" i="130"/>
  <c r="K560" i="130"/>
  <c r="L560" i="130"/>
  <c r="N560" i="130"/>
  <c r="R560" i="130"/>
  <c r="V560" i="130"/>
  <c r="H561" i="130"/>
  <c r="K561" i="130"/>
  <c r="L561" i="130"/>
  <c r="N561" i="130"/>
  <c r="R561" i="130"/>
  <c r="V561" i="130"/>
  <c r="H562" i="130"/>
  <c r="K562" i="130"/>
  <c r="L562" i="130"/>
  <c r="N562" i="130"/>
  <c r="R562" i="130"/>
  <c r="V562" i="130"/>
  <c r="H563" i="130"/>
  <c r="K563" i="130"/>
  <c r="L563" i="130"/>
  <c r="N563" i="130"/>
  <c r="R563" i="130"/>
  <c r="V563" i="130"/>
  <c r="H564" i="130"/>
  <c r="K564" i="130"/>
  <c r="L564" i="130"/>
  <c r="N564" i="130"/>
  <c r="R564" i="130"/>
  <c r="V564" i="130"/>
  <c r="H565" i="130"/>
  <c r="K565" i="130"/>
  <c r="L565" i="130"/>
  <c r="N565" i="130"/>
  <c r="R565" i="130"/>
  <c r="V565" i="130"/>
  <c r="H566" i="130"/>
  <c r="K566" i="130"/>
  <c r="L566" i="130"/>
  <c r="N566" i="130"/>
  <c r="R566" i="130"/>
  <c r="V566" i="130"/>
  <c r="H567" i="130"/>
  <c r="K567" i="130"/>
  <c r="L567" i="130"/>
  <c r="N567" i="130"/>
  <c r="R567" i="130"/>
  <c r="V567" i="130"/>
  <c r="H568" i="130"/>
  <c r="K568" i="130"/>
  <c r="L568" i="130"/>
  <c r="N568" i="130"/>
  <c r="R568" i="130"/>
  <c r="V568" i="130"/>
  <c r="H569" i="130"/>
  <c r="K569" i="130"/>
  <c r="L569" i="130"/>
  <c r="N569" i="130"/>
  <c r="R569" i="130"/>
  <c r="V569" i="130"/>
  <c r="H570" i="130"/>
  <c r="K570" i="130"/>
  <c r="L570" i="130"/>
  <c r="N570" i="130"/>
  <c r="R570" i="130"/>
  <c r="V570" i="130"/>
  <c r="H571" i="130"/>
  <c r="K571" i="130"/>
  <c r="L571" i="130"/>
  <c r="N571" i="130"/>
  <c r="R571" i="130"/>
  <c r="V571" i="130"/>
  <c r="H572" i="130"/>
  <c r="K572" i="130"/>
  <c r="L572" i="130"/>
  <c r="N572" i="130"/>
  <c r="R572" i="130"/>
  <c r="V572" i="130"/>
  <c r="H573" i="130"/>
  <c r="K573" i="130"/>
  <c r="L573" i="130"/>
  <c r="N573" i="130"/>
  <c r="R573" i="130"/>
  <c r="V573" i="130"/>
  <c r="H574" i="130"/>
  <c r="K574" i="130"/>
  <c r="L574" i="130"/>
  <c r="N574" i="130"/>
  <c r="R574" i="130"/>
  <c r="V574" i="130"/>
  <c r="H575" i="130"/>
  <c r="K575" i="130"/>
  <c r="L575" i="130"/>
  <c r="N575" i="130"/>
  <c r="R575" i="130"/>
  <c r="V575" i="130"/>
  <c r="H576" i="130"/>
  <c r="K576" i="130"/>
  <c r="L576" i="130"/>
  <c r="N576" i="130"/>
  <c r="R576" i="130"/>
  <c r="V576" i="130"/>
  <c r="H577" i="130"/>
  <c r="K577" i="130"/>
  <c r="L577" i="130"/>
  <c r="N577" i="130"/>
  <c r="R577" i="130"/>
  <c r="V577" i="130"/>
  <c r="H578" i="130"/>
  <c r="K578" i="130"/>
  <c r="L578" i="130"/>
  <c r="N578" i="130"/>
  <c r="R578" i="130"/>
  <c r="V578" i="130"/>
  <c r="H579" i="130"/>
  <c r="K579" i="130"/>
  <c r="L579" i="130"/>
  <c r="N579" i="130"/>
  <c r="R579" i="130"/>
  <c r="V579" i="130"/>
  <c r="H580" i="130"/>
  <c r="K580" i="130"/>
  <c r="L580" i="130"/>
  <c r="N580" i="130"/>
  <c r="R580" i="130"/>
  <c r="V580" i="130"/>
  <c r="H581" i="130"/>
  <c r="K581" i="130"/>
  <c r="L581" i="130"/>
  <c r="N581" i="130"/>
  <c r="R581" i="130"/>
  <c r="V581" i="130"/>
  <c r="H582" i="130"/>
  <c r="K582" i="130"/>
  <c r="L582" i="130"/>
  <c r="N582" i="130"/>
  <c r="R582" i="130"/>
  <c r="V582" i="130"/>
  <c r="H583" i="130"/>
  <c r="K583" i="130"/>
  <c r="L583" i="130"/>
  <c r="N583" i="130"/>
  <c r="R583" i="130"/>
  <c r="V583" i="130"/>
  <c r="H584" i="130"/>
  <c r="K584" i="130"/>
  <c r="L584" i="130"/>
  <c r="N584" i="130"/>
  <c r="R584" i="130"/>
  <c r="V584" i="130"/>
  <c r="H585" i="130"/>
  <c r="K585" i="130"/>
  <c r="L585" i="130"/>
  <c r="N585" i="130"/>
  <c r="R585" i="130"/>
  <c r="V585" i="130"/>
  <c r="H586" i="130"/>
  <c r="K586" i="130"/>
  <c r="L586" i="130"/>
  <c r="N586" i="130"/>
  <c r="R586" i="130"/>
  <c r="V586" i="130"/>
  <c r="H587" i="130"/>
  <c r="K587" i="130"/>
  <c r="L587" i="130"/>
  <c r="N587" i="130"/>
  <c r="R587" i="130"/>
  <c r="V587" i="130"/>
  <c r="H588" i="130"/>
  <c r="K588" i="130"/>
  <c r="L588" i="130"/>
  <c r="N588" i="130"/>
  <c r="R588" i="130"/>
  <c r="V588" i="130"/>
  <c r="H589" i="130"/>
  <c r="K589" i="130"/>
  <c r="L589" i="130"/>
  <c r="N589" i="130"/>
  <c r="R589" i="130"/>
  <c r="V589" i="130"/>
  <c r="H590" i="130"/>
  <c r="K590" i="130"/>
  <c r="L590" i="130"/>
  <c r="N590" i="130"/>
  <c r="R590" i="130"/>
  <c r="V590" i="130"/>
  <c r="H591" i="130"/>
  <c r="K591" i="130"/>
  <c r="L591" i="130"/>
  <c r="N591" i="130"/>
  <c r="R591" i="130"/>
  <c r="V591" i="130"/>
  <c r="H592" i="130"/>
  <c r="K592" i="130"/>
  <c r="L592" i="130"/>
  <c r="N592" i="130"/>
  <c r="R592" i="130"/>
  <c r="V592" i="130"/>
  <c r="H593" i="130"/>
  <c r="K593" i="130"/>
  <c r="L593" i="130"/>
  <c r="N593" i="130"/>
  <c r="R593" i="130"/>
  <c r="V593" i="130"/>
  <c r="H594" i="130"/>
  <c r="K594" i="130"/>
  <c r="L594" i="130"/>
  <c r="N594" i="130"/>
  <c r="R594" i="130"/>
  <c r="V594" i="130"/>
  <c r="H595" i="130"/>
  <c r="K595" i="130"/>
  <c r="L595" i="130"/>
  <c r="N595" i="130"/>
  <c r="R595" i="130"/>
  <c r="V595" i="130"/>
  <c r="H596" i="130"/>
  <c r="K596" i="130"/>
  <c r="L596" i="130"/>
  <c r="N596" i="130"/>
  <c r="R596" i="130"/>
  <c r="V596" i="130"/>
  <c r="H597" i="130"/>
  <c r="K597" i="130"/>
  <c r="L597" i="130"/>
  <c r="N597" i="130"/>
  <c r="R597" i="130"/>
  <c r="V597" i="130"/>
  <c r="H598" i="130"/>
  <c r="K598" i="130"/>
  <c r="L598" i="130"/>
  <c r="N598" i="130"/>
  <c r="R598" i="130"/>
  <c r="V598" i="130"/>
  <c r="H599" i="130"/>
  <c r="K599" i="130"/>
  <c r="L599" i="130"/>
  <c r="N599" i="130"/>
  <c r="R599" i="130"/>
  <c r="V599" i="130"/>
  <c r="H600" i="130"/>
  <c r="K600" i="130"/>
  <c r="L600" i="130"/>
  <c r="N600" i="130"/>
  <c r="R600" i="130"/>
  <c r="V600" i="130"/>
  <c r="H601" i="130"/>
  <c r="K601" i="130"/>
  <c r="L601" i="130"/>
  <c r="N601" i="130"/>
  <c r="R601" i="130"/>
  <c r="V601" i="130"/>
  <c r="H602" i="130"/>
  <c r="K602" i="130"/>
  <c r="L602" i="130"/>
  <c r="N602" i="130"/>
  <c r="R602" i="130"/>
  <c r="V602" i="130"/>
  <c r="H603" i="130"/>
  <c r="K603" i="130"/>
  <c r="L603" i="130"/>
  <c r="N603" i="130"/>
  <c r="R603" i="130"/>
  <c r="V603" i="130"/>
  <c r="H604" i="130"/>
  <c r="K604" i="130"/>
  <c r="L604" i="130"/>
  <c r="N604" i="130"/>
  <c r="R604" i="130"/>
  <c r="V604" i="130"/>
  <c r="H605" i="130"/>
  <c r="K605" i="130"/>
  <c r="L605" i="130"/>
  <c r="N605" i="130"/>
  <c r="R605" i="130"/>
  <c r="V605" i="130"/>
  <c r="H606" i="130"/>
  <c r="K606" i="130"/>
  <c r="L606" i="130"/>
  <c r="N606" i="130"/>
  <c r="R606" i="130"/>
  <c r="V606" i="130"/>
  <c r="H607" i="130"/>
  <c r="K607" i="130"/>
  <c r="L607" i="130"/>
  <c r="N607" i="130"/>
  <c r="R607" i="130"/>
  <c r="V607" i="130"/>
  <c r="H608" i="130"/>
  <c r="K608" i="130"/>
  <c r="L608" i="130"/>
  <c r="N608" i="130"/>
  <c r="R608" i="130"/>
  <c r="V608" i="130"/>
  <c r="H609" i="130"/>
  <c r="K609" i="130"/>
  <c r="L609" i="130"/>
  <c r="N609" i="130"/>
  <c r="R609" i="130"/>
  <c r="V609" i="130"/>
  <c r="H610" i="130"/>
  <c r="K610" i="130"/>
  <c r="L610" i="130"/>
  <c r="N610" i="130"/>
  <c r="R610" i="130"/>
  <c r="V610" i="130"/>
  <c r="H611" i="130"/>
  <c r="K611" i="130"/>
  <c r="L611" i="130"/>
  <c r="N611" i="130"/>
  <c r="R611" i="130"/>
  <c r="V611" i="130"/>
  <c r="H612" i="130"/>
  <c r="K612" i="130"/>
  <c r="L612" i="130"/>
  <c r="N612" i="130"/>
  <c r="R612" i="130"/>
  <c r="V612" i="130"/>
  <c r="H613" i="130"/>
  <c r="K613" i="130"/>
  <c r="L613" i="130"/>
  <c r="N613" i="130"/>
  <c r="R613" i="130"/>
  <c r="V613" i="130"/>
  <c r="H614" i="130"/>
  <c r="K614" i="130"/>
  <c r="L614" i="130"/>
  <c r="N614" i="130"/>
  <c r="R614" i="130"/>
  <c r="V614" i="130"/>
  <c r="H615" i="130"/>
  <c r="K615" i="130"/>
  <c r="L615" i="130"/>
  <c r="N615" i="130"/>
  <c r="R615" i="130"/>
  <c r="V615" i="130"/>
  <c r="H616" i="130"/>
  <c r="K616" i="130"/>
  <c r="L616" i="130"/>
  <c r="N616" i="130"/>
  <c r="R616" i="130"/>
  <c r="V616" i="130"/>
  <c r="H617" i="130"/>
  <c r="K617" i="130"/>
  <c r="L617" i="130"/>
  <c r="N617" i="130"/>
  <c r="R617" i="130"/>
  <c r="V617" i="130"/>
  <c r="H618" i="130"/>
  <c r="K618" i="130"/>
  <c r="L618" i="130"/>
  <c r="N618" i="130"/>
  <c r="R618" i="130"/>
  <c r="V618" i="130"/>
  <c r="H619" i="130"/>
  <c r="K619" i="130"/>
  <c r="L619" i="130"/>
  <c r="N619" i="130"/>
  <c r="R619" i="130"/>
  <c r="V619" i="130"/>
  <c r="H620" i="130"/>
  <c r="K620" i="130"/>
  <c r="L620" i="130"/>
  <c r="N620" i="130"/>
  <c r="R620" i="130"/>
  <c r="V620" i="130"/>
  <c r="H621" i="130"/>
  <c r="K621" i="130"/>
  <c r="L621" i="130"/>
  <c r="N621" i="130"/>
  <c r="R621" i="130"/>
  <c r="V621" i="130"/>
  <c r="H622" i="130"/>
  <c r="K622" i="130"/>
  <c r="L622" i="130"/>
  <c r="N622" i="130"/>
  <c r="R622" i="130"/>
  <c r="V622" i="130"/>
  <c r="H623" i="130"/>
  <c r="K623" i="130"/>
  <c r="L623" i="130"/>
  <c r="N623" i="130"/>
  <c r="R623" i="130"/>
  <c r="V623" i="130"/>
  <c r="H624" i="130"/>
  <c r="K624" i="130"/>
  <c r="L624" i="130"/>
  <c r="N624" i="130"/>
  <c r="R624" i="130"/>
  <c r="V624" i="130"/>
  <c r="H625" i="130"/>
  <c r="K625" i="130"/>
  <c r="L625" i="130"/>
  <c r="N625" i="130"/>
  <c r="R625" i="130"/>
  <c r="V625" i="130"/>
  <c r="H626" i="130"/>
  <c r="K626" i="130"/>
  <c r="L626" i="130"/>
  <c r="N626" i="130"/>
  <c r="R626" i="130"/>
  <c r="V626" i="130"/>
  <c r="H627" i="130"/>
  <c r="K627" i="130"/>
  <c r="L627" i="130"/>
  <c r="N627" i="130"/>
  <c r="R627" i="130"/>
  <c r="V627" i="130"/>
  <c r="H628" i="130"/>
  <c r="K628" i="130"/>
  <c r="L628" i="130"/>
  <c r="N628" i="130"/>
  <c r="R628" i="130"/>
  <c r="V628" i="130"/>
  <c r="H629" i="130"/>
  <c r="K629" i="130"/>
  <c r="L629" i="130"/>
  <c r="N629" i="130"/>
  <c r="R629" i="130"/>
  <c r="V629" i="130"/>
  <c r="H630" i="130"/>
  <c r="K630" i="130"/>
  <c r="L630" i="130"/>
  <c r="N630" i="130"/>
  <c r="R630" i="130"/>
  <c r="V630" i="130"/>
  <c r="H631" i="130"/>
  <c r="K631" i="130"/>
  <c r="L631" i="130"/>
  <c r="N631" i="130"/>
  <c r="R631" i="130"/>
  <c r="V631" i="130"/>
  <c r="H632" i="130"/>
  <c r="K632" i="130"/>
  <c r="L632" i="130"/>
  <c r="N632" i="130"/>
  <c r="R632" i="130"/>
  <c r="V632" i="130"/>
  <c r="H633" i="130"/>
  <c r="K633" i="130"/>
  <c r="L633" i="130"/>
  <c r="N633" i="130"/>
  <c r="R633" i="130"/>
  <c r="V633" i="130"/>
  <c r="H634" i="130"/>
  <c r="K634" i="130"/>
  <c r="L634" i="130"/>
  <c r="N634" i="130"/>
  <c r="R634" i="130"/>
  <c r="V634" i="130"/>
  <c r="H635" i="130"/>
  <c r="K635" i="130"/>
  <c r="L635" i="130"/>
  <c r="N635" i="130"/>
  <c r="R635" i="130"/>
  <c r="V635" i="130"/>
  <c r="H636" i="130"/>
  <c r="K636" i="130"/>
  <c r="L636" i="130"/>
  <c r="N636" i="130"/>
  <c r="R636" i="130"/>
  <c r="V636" i="130"/>
  <c r="H637" i="130"/>
  <c r="K637" i="130"/>
  <c r="L637" i="130"/>
  <c r="N637" i="130"/>
  <c r="R637" i="130"/>
  <c r="V637" i="130"/>
  <c r="H638" i="130"/>
  <c r="K638" i="130"/>
  <c r="L638" i="130"/>
  <c r="N638" i="130"/>
  <c r="R638" i="130"/>
  <c r="V638" i="130"/>
  <c r="H639" i="130"/>
  <c r="K639" i="130"/>
  <c r="L639" i="130"/>
  <c r="N639" i="130"/>
  <c r="R639" i="130"/>
  <c r="V639" i="130"/>
  <c r="H640" i="130"/>
  <c r="K640" i="130"/>
  <c r="L640" i="130"/>
  <c r="N640" i="130"/>
  <c r="R640" i="130"/>
  <c r="V640" i="130"/>
  <c r="H641" i="130"/>
  <c r="K641" i="130"/>
  <c r="L641" i="130"/>
  <c r="N641" i="130"/>
  <c r="R641" i="130"/>
  <c r="V641" i="130"/>
  <c r="H642" i="130"/>
  <c r="K642" i="130"/>
  <c r="L642" i="130"/>
  <c r="N642" i="130"/>
  <c r="R642" i="130"/>
  <c r="V642" i="130"/>
  <c r="H643" i="130"/>
  <c r="K643" i="130"/>
  <c r="L643" i="130"/>
  <c r="N643" i="130"/>
  <c r="R643" i="130"/>
  <c r="V643" i="130"/>
  <c r="H644" i="130"/>
  <c r="K644" i="130"/>
  <c r="L644" i="130"/>
  <c r="N644" i="130"/>
  <c r="R644" i="130"/>
  <c r="V644" i="130"/>
  <c r="H645" i="130"/>
  <c r="K645" i="130"/>
  <c r="L645" i="130"/>
  <c r="N645" i="130"/>
  <c r="R645" i="130"/>
  <c r="V645" i="130"/>
  <c r="H646" i="130"/>
  <c r="K646" i="130"/>
  <c r="L646" i="130"/>
  <c r="N646" i="130"/>
  <c r="R646" i="130"/>
  <c r="V646" i="130"/>
  <c r="H647" i="130"/>
  <c r="K647" i="130"/>
  <c r="L647" i="130"/>
  <c r="N647" i="130"/>
  <c r="R647" i="130"/>
  <c r="V647" i="130"/>
  <c r="H648" i="130"/>
  <c r="K648" i="130"/>
  <c r="L648" i="130"/>
  <c r="N648" i="130"/>
  <c r="R648" i="130"/>
  <c r="V648" i="130"/>
  <c r="H649" i="130"/>
  <c r="K649" i="130"/>
  <c r="L649" i="130"/>
  <c r="N649" i="130"/>
  <c r="R649" i="130"/>
  <c r="V649" i="130"/>
  <c r="H650" i="130"/>
  <c r="K650" i="130"/>
  <c r="L650" i="130"/>
  <c r="N650" i="130"/>
  <c r="R650" i="130"/>
  <c r="V650" i="130"/>
  <c r="H651" i="130"/>
  <c r="K651" i="130"/>
  <c r="L651" i="130"/>
  <c r="N651" i="130"/>
  <c r="R651" i="130"/>
  <c r="V651" i="130"/>
  <c r="H652" i="130"/>
  <c r="K652" i="130"/>
  <c r="L652" i="130"/>
  <c r="N652" i="130"/>
  <c r="R652" i="130"/>
  <c r="V652" i="130"/>
  <c r="H653" i="130"/>
  <c r="K653" i="130"/>
  <c r="L653" i="130"/>
  <c r="N653" i="130"/>
  <c r="R653" i="130"/>
  <c r="V653" i="130"/>
  <c r="H654" i="130"/>
  <c r="K654" i="130"/>
  <c r="L654" i="130"/>
  <c r="N654" i="130"/>
  <c r="R654" i="130"/>
  <c r="V654" i="130"/>
  <c r="H655" i="130"/>
  <c r="K655" i="130"/>
  <c r="L655" i="130"/>
  <c r="N655" i="130"/>
  <c r="R655" i="130"/>
  <c r="V655" i="130"/>
  <c r="H656" i="130"/>
  <c r="K656" i="130"/>
  <c r="L656" i="130"/>
  <c r="N656" i="130"/>
  <c r="R656" i="130"/>
  <c r="V656" i="130"/>
  <c r="H657" i="130"/>
  <c r="K657" i="130"/>
  <c r="L657" i="130"/>
  <c r="N657" i="130"/>
  <c r="R657" i="130"/>
  <c r="V657" i="130"/>
  <c r="H658" i="130"/>
  <c r="K658" i="130"/>
  <c r="L658" i="130"/>
  <c r="N658" i="130"/>
  <c r="R658" i="130"/>
  <c r="V658" i="130"/>
  <c r="H659" i="130"/>
  <c r="K659" i="130"/>
  <c r="L659" i="130"/>
  <c r="N659" i="130"/>
  <c r="R659" i="130"/>
  <c r="V659" i="130"/>
  <c r="H660" i="130"/>
  <c r="K660" i="130"/>
  <c r="L660" i="130"/>
  <c r="N660" i="130"/>
  <c r="R660" i="130"/>
  <c r="V660" i="130"/>
  <c r="H661" i="130"/>
  <c r="K661" i="130"/>
  <c r="L661" i="130"/>
  <c r="N661" i="130"/>
  <c r="R661" i="130"/>
  <c r="V661" i="130"/>
  <c r="H662" i="130"/>
  <c r="K662" i="130"/>
  <c r="L662" i="130"/>
  <c r="N662" i="130"/>
  <c r="R662" i="130"/>
  <c r="V662" i="130"/>
  <c r="H663" i="130"/>
  <c r="K663" i="130"/>
  <c r="L663" i="130"/>
  <c r="N663" i="130"/>
  <c r="R663" i="130"/>
  <c r="V663" i="130"/>
  <c r="H664" i="130"/>
  <c r="K664" i="130"/>
  <c r="L664" i="130"/>
  <c r="N664" i="130"/>
  <c r="R664" i="130"/>
  <c r="V664" i="130"/>
  <c r="H665" i="130"/>
  <c r="K665" i="130"/>
  <c r="L665" i="130"/>
  <c r="N665" i="130"/>
  <c r="R665" i="130"/>
  <c r="V665" i="130"/>
  <c r="H666" i="130"/>
  <c r="K666" i="130"/>
  <c r="L666" i="130"/>
  <c r="N666" i="130"/>
  <c r="R666" i="130"/>
  <c r="V666" i="130"/>
  <c r="H667" i="130"/>
  <c r="K667" i="130"/>
  <c r="L667" i="130"/>
  <c r="N667" i="130"/>
  <c r="R667" i="130"/>
  <c r="V667" i="130"/>
  <c r="H668" i="130"/>
  <c r="K668" i="130"/>
  <c r="L668" i="130"/>
  <c r="N668" i="130"/>
  <c r="R668" i="130"/>
  <c r="V668" i="130"/>
  <c r="H669" i="130"/>
  <c r="K669" i="130"/>
  <c r="L669" i="130"/>
  <c r="N669" i="130"/>
  <c r="R669" i="130"/>
  <c r="V669" i="130"/>
  <c r="H670" i="130"/>
  <c r="K670" i="130"/>
  <c r="L670" i="130"/>
  <c r="N670" i="130"/>
  <c r="R670" i="130"/>
  <c r="V670" i="130"/>
  <c r="H671" i="130"/>
  <c r="K671" i="130"/>
  <c r="L671" i="130"/>
  <c r="N671" i="130"/>
  <c r="R671" i="130"/>
  <c r="V671" i="130"/>
  <c r="H672" i="130"/>
  <c r="K672" i="130"/>
  <c r="L672" i="130"/>
  <c r="N672" i="130"/>
  <c r="R672" i="130"/>
  <c r="V672" i="130"/>
  <c r="H673" i="130"/>
  <c r="K673" i="130"/>
  <c r="L673" i="130"/>
  <c r="N673" i="130"/>
  <c r="R673" i="130"/>
  <c r="V673" i="130"/>
  <c r="H674" i="130"/>
  <c r="K674" i="130"/>
  <c r="L674" i="130"/>
  <c r="N674" i="130"/>
  <c r="R674" i="130"/>
  <c r="V674" i="130"/>
  <c r="H675" i="130"/>
  <c r="K675" i="130"/>
  <c r="L675" i="130"/>
  <c r="N675" i="130"/>
  <c r="R675" i="130"/>
  <c r="V675" i="130"/>
  <c r="H676" i="130"/>
  <c r="K676" i="130"/>
  <c r="L676" i="130"/>
  <c r="N676" i="130"/>
  <c r="R676" i="130"/>
  <c r="V676" i="130"/>
  <c r="H677" i="130"/>
  <c r="K677" i="130"/>
  <c r="L677" i="130"/>
  <c r="N677" i="130"/>
  <c r="R677" i="130"/>
  <c r="V677" i="130"/>
  <c r="H678" i="130"/>
  <c r="K678" i="130"/>
  <c r="L678" i="130"/>
  <c r="N678" i="130"/>
  <c r="R678" i="130"/>
  <c r="V678" i="130"/>
  <c r="H679" i="130"/>
  <c r="K679" i="130"/>
  <c r="L679" i="130"/>
  <c r="N679" i="130"/>
  <c r="R679" i="130"/>
  <c r="V679" i="130"/>
  <c r="H680" i="130"/>
  <c r="K680" i="130"/>
  <c r="L680" i="130"/>
  <c r="N680" i="130"/>
  <c r="R680" i="130"/>
  <c r="V680" i="130"/>
  <c r="H681" i="130"/>
  <c r="K681" i="130"/>
  <c r="L681" i="130"/>
  <c r="N681" i="130"/>
  <c r="R681" i="130"/>
  <c r="V681" i="130"/>
  <c r="H682" i="130"/>
  <c r="K682" i="130"/>
  <c r="L682" i="130"/>
  <c r="N682" i="130"/>
  <c r="R682" i="130"/>
  <c r="V682" i="130"/>
  <c r="H683" i="130"/>
  <c r="K683" i="130"/>
  <c r="L683" i="130"/>
  <c r="N683" i="130"/>
  <c r="R683" i="130"/>
  <c r="V683" i="130"/>
  <c r="H684" i="130"/>
  <c r="K684" i="130"/>
  <c r="L684" i="130"/>
  <c r="N684" i="130"/>
  <c r="R684" i="130"/>
  <c r="V684" i="130"/>
  <c r="H685" i="130"/>
  <c r="K685" i="130"/>
  <c r="L685" i="130"/>
  <c r="N685" i="130"/>
  <c r="R685" i="130"/>
  <c r="V685" i="130"/>
  <c r="H686" i="130"/>
  <c r="K686" i="130"/>
  <c r="L686" i="130"/>
  <c r="N686" i="130"/>
  <c r="R686" i="130"/>
  <c r="V686" i="130"/>
  <c r="H687" i="130"/>
  <c r="K687" i="130"/>
  <c r="L687" i="130"/>
  <c r="N687" i="130"/>
  <c r="R687" i="130"/>
  <c r="V687" i="130"/>
  <c r="H688" i="130"/>
  <c r="K688" i="130"/>
  <c r="L688" i="130"/>
  <c r="N688" i="130"/>
  <c r="R688" i="130"/>
  <c r="V688" i="130"/>
  <c r="H689" i="130"/>
  <c r="K689" i="130"/>
  <c r="L689" i="130"/>
  <c r="N689" i="130"/>
  <c r="R689" i="130"/>
  <c r="V689" i="130"/>
  <c r="H690" i="130"/>
  <c r="K690" i="130"/>
  <c r="L690" i="130"/>
  <c r="N690" i="130"/>
  <c r="R690" i="130"/>
  <c r="V690" i="130"/>
  <c r="H691" i="130"/>
  <c r="K691" i="130"/>
  <c r="L691" i="130"/>
  <c r="N691" i="130"/>
  <c r="R691" i="130"/>
  <c r="V691" i="130"/>
  <c r="H692" i="130"/>
  <c r="K692" i="130"/>
  <c r="L692" i="130"/>
  <c r="N692" i="130"/>
  <c r="R692" i="130"/>
  <c r="V692" i="130"/>
  <c r="H693" i="130"/>
  <c r="K693" i="130"/>
  <c r="L693" i="130"/>
  <c r="N693" i="130"/>
  <c r="R693" i="130"/>
  <c r="V693" i="130"/>
  <c r="H694" i="130"/>
  <c r="K694" i="130"/>
  <c r="L694" i="130"/>
  <c r="N694" i="130"/>
  <c r="R694" i="130"/>
  <c r="V694" i="130"/>
  <c r="H695" i="130"/>
  <c r="K695" i="130"/>
  <c r="L695" i="130"/>
  <c r="N695" i="130"/>
  <c r="R695" i="130"/>
  <c r="V695" i="130"/>
  <c r="H696" i="130"/>
  <c r="K696" i="130"/>
  <c r="L696" i="130"/>
  <c r="N696" i="130"/>
  <c r="R696" i="130"/>
  <c r="V696" i="130"/>
  <c r="H697" i="130"/>
  <c r="K697" i="130"/>
  <c r="L697" i="130"/>
  <c r="N697" i="130"/>
  <c r="R697" i="130"/>
  <c r="V697" i="130"/>
  <c r="H698" i="130"/>
  <c r="K698" i="130"/>
  <c r="L698" i="130"/>
  <c r="N698" i="130"/>
  <c r="R698" i="130"/>
  <c r="V698" i="130"/>
  <c r="H699" i="130"/>
  <c r="K699" i="130"/>
  <c r="L699" i="130"/>
  <c r="N699" i="130"/>
  <c r="R699" i="130"/>
  <c r="V699" i="130"/>
  <c r="H700" i="130"/>
  <c r="K700" i="130"/>
  <c r="L700" i="130"/>
  <c r="N700" i="130"/>
  <c r="R700" i="130"/>
  <c r="V700" i="130"/>
  <c r="H701" i="130"/>
  <c r="K701" i="130"/>
  <c r="L701" i="130"/>
  <c r="N701" i="130"/>
  <c r="R701" i="130"/>
  <c r="V701" i="130"/>
  <c r="H702" i="130"/>
  <c r="K702" i="130"/>
  <c r="L702" i="130"/>
  <c r="N702" i="130"/>
  <c r="R702" i="130"/>
  <c r="V702" i="130"/>
  <c r="H703" i="130"/>
  <c r="K703" i="130"/>
  <c r="L703" i="130"/>
  <c r="N703" i="130"/>
  <c r="R703" i="130"/>
  <c r="V703" i="130"/>
  <c r="H704" i="130"/>
  <c r="K704" i="130"/>
  <c r="L704" i="130"/>
  <c r="N704" i="130"/>
  <c r="R704" i="130"/>
  <c r="V704" i="130"/>
  <c r="H705" i="130"/>
  <c r="K705" i="130"/>
  <c r="L705" i="130"/>
  <c r="N705" i="130"/>
  <c r="R705" i="130"/>
  <c r="V705" i="130"/>
  <c r="H706" i="130"/>
  <c r="K706" i="130"/>
  <c r="L706" i="130"/>
  <c r="N706" i="130"/>
  <c r="R706" i="130"/>
  <c r="V706" i="130"/>
  <c r="H707" i="130"/>
  <c r="K707" i="130"/>
  <c r="L707" i="130"/>
  <c r="N707" i="130"/>
  <c r="R707" i="130"/>
  <c r="V707" i="130"/>
  <c r="H708" i="130"/>
  <c r="K708" i="130"/>
  <c r="L708" i="130"/>
  <c r="N708" i="130"/>
  <c r="R708" i="130"/>
  <c r="V708" i="130"/>
  <c r="H709" i="130"/>
  <c r="K709" i="130"/>
  <c r="L709" i="130"/>
  <c r="N709" i="130"/>
  <c r="R709" i="130"/>
  <c r="V709" i="130"/>
  <c r="H710" i="130"/>
  <c r="K710" i="130"/>
  <c r="L710" i="130"/>
  <c r="N710" i="130"/>
  <c r="R710" i="130"/>
  <c r="V710" i="130"/>
  <c r="H711" i="130"/>
  <c r="K711" i="130"/>
  <c r="L711" i="130"/>
  <c r="N711" i="130"/>
  <c r="R711" i="130"/>
  <c r="V711" i="130"/>
  <c r="H712" i="130"/>
  <c r="K712" i="130"/>
  <c r="L712" i="130"/>
  <c r="N712" i="130"/>
  <c r="R712" i="130"/>
  <c r="V712" i="130"/>
  <c r="H713" i="130"/>
  <c r="K713" i="130"/>
  <c r="L713" i="130"/>
  <c r="N713" i="130"/>
  <c r="R713" i="130"/>
  <c r="V713" i="130"/>
  <c r="H714" i="130"/>
  <c r="K714" i="130"/>
  <c r="L714" i="130"/>
  <c r="N714" i="130"/>
  <c r="R714" i="130"/>
  <c r="V714" i="130"/>
  <c r="H715" i="130"/>
  <c r="K715" i="130"/>
  <c r="L715" i="130"/>
  <c r="N715" i="130"/>
  <c r="R715" i="130"/>
  <c r="V715" i="130"/>
  <c r="H716" i="130"/>
  <c r="K716" i="130"/>
  <c r="L716" i="130"/>
  <c r="N716" i="130"/>
  <c r="R716" i="130"/>
  <c r="V716" i="130"/>
  <c r="H717" i="130"/>
  <c r="K717" i="130"/>
  <c r="L717" i="130"/>
  <c r="N717" i="130"/>
  <c r="R717" i="130"/>
  <c r="V717" i="130"/>
  <c r="H718" i="130"/>
  <c r="K718" i="130"/>
  <c r="L718" i="130"/>
  <c r="N718" i="130"/>
  <c r="R718" i="130"/>
  <c r="V718" i="130"/>
  <c r="H719" i="130"/>
  <c r="K719" i="130"/>
  <c r="L719" i="130"/>
  <c r="N719" i="130"/>
  <c r="R719" i="130"/>
  <c r="V719" i="130"/>
  <c r="H720" i="130"/>
  <c r="K720" i="130"/>
  <c r="L720" i="130"/>
  <c r="N720" i="130"/>
  <c r="R720" i="130"/>
  <c r="V720" i="130"/>
  <c r="H721" i="130"/>
  <c r="K721" i="130"/>
  <c r="L721" i="130"/>
  <c r="N721" i="130"/>
  <c r="R721" i="130"/>
  <c r="V721" i="130"/>
  <c r="H722" i="130"/>
  <c r="K722" i="130"/>
  <c r="L722" i="130"/>
  <c r="N722" i="130"/>
  <c r="R722" i="130"/>
  <c r="V722" i="130"/>
  <c r="H723" i="130"/>
  <c r="K723" i="130"/>
  <c r="L723" i="130"/>
  <c r="N723" i="130"/>
  <c r="R723" i="130"/>
  <c r="V723" i="130"/>
  <c r="H724" i="130"/>
  <c r="K724" i="130"/>
  <c r="L724" i="130"/>
  <c r="N724" i="130"/>
  <c r="R724" i="130"/>
  <c r="V724" i="130"/>
  <c r="H725" i="130"/>
  <c r="K725" i="130"/>
  <c r="L725" i="130"/>
  <c r="N725" i="130"/>
  <c r="R725" i="130"/>
  <c r="V725" i="130"/>
  <c r="H726" i="130"/>
  <c r="K726" i="130"/>
  <c r="L726" i="130"/>
  <c r="N726" i="130"/>
  <c r="R726" i="130"/>
  <c r="V726" i="130"/>
  <c r="H727" i="130"/>
  <c r="K727" i="130"/>
  <c r="L727" i="130"/>
  <c r="N727" i="130"/>
  <c r="R727" i="130"/>
  <c r="V727" i="130"/>
  <c r="H728" i="130"/>
  <c r="K728" i="130"/>
  <c r="L728" i="130"/>
  <c r="N728" i="130"/>
  <c r="R728" i="130"/>
  <c r="V728" i="130"/>
  <c r="H729" i="130"/>
  <c r="K729" i="130"/>
  <c r="L729" i="130"/>
  <c r="N729" i="130"/>
  <c r="R729" i="130"/>
  <c r="V729" i="130"/>
  <c r="H730" i="130"/>
  <c r="K730" i="130"/>
  <c r="L730" i="130"/>
  <c r="N730" i="130"/>
  <c r="R730" i="130"/>
  <c r="V730" i="130"/>
  <c r="H731" i="130"/>
  <c r="K731" i="130"/>
  <c r="L731" i="130"/>
  <c r="N731" i="130"/>
  <c r="R731" i="130"/>
  <c r="V731" i="130"/>
  <c r="H732" i="130"/>
  <c r="K732" i="130"/>
  <c r="L732" i="130"/>
  <c r="N732" i="130"/>
  <c r="R732" i="130"/>
  <c r="V732" i="130"/>
  <c r="H733" i="130"/>
  <c r="K733" i="130"/>
  <c r="L733" i="130"/>
  <c r="N733" i="130"/>
  <c r="R733" i="130"/>
  <c r="V733" i="130"/>
  <c r="H734" i="130"/>
  <c r="K734" i="130"/>
  <c r="L734" i="130"/>
  <c r="N734" i="130"/>
  <c r="R734" i="130"/>
  <c r="V734" i="130"/>
  <c r="H735" i="130"/>
  <c r="K735" i="130"/>
  <c r="L735" i="130"/>
  <c r="N735" i="130"/>
  <c r="R735" i="130"/>
  <c r="V735" i="130"/>
  <c r="H736" i="130"/>
  <c r="K736" i="130"/>
  <c r="L736" i="130"/>
  <c r="N736" i="130"/>
  <c r="R736" i="130"/>
  <c r="V736" i="130"/>
  <c r="H737" i="130"/>
  <c r="K737" i="130"/>
  <c r="L737" i="130"/>
  <c r="N737" i="130"/>
  <c r="R737" i="130"/>
  <c r="V737" i="130"/>
  <c r="H738" i="130"/>
  <c r="K738" i="130"/>
  <c r="L738" i="130"/>
  <c r="N738" i="130"/>
  <c r="R738" i="130"/>
  <c r="V738" i="130"/>
  <c r="H739" i="130"/>
  <c r="K739" i="130"/>
  <c r="L739" i="130"/>
  <c r="N739" i="130"/>
  <c r="R739" i="130"/>
  <c r="V739" i="130"/>
  <c r="H740" i="130"/>
  <c r="K740" i="130"/>
  <c r="L740" i="130"/>
  <c r="N740" i="130"/>
  <c r="R740" i="130"/>
  <c r="V740" i="130"/>
  <c r="H741" i="130"/>
  <c r="K741" i="130"/>
  <c r="L741" i="130"/>
  <c r="N741" i="130"/>
  <c r="R741" i="130"/>
  <c r="V741" i="130"/>
  <c r="H742" i="130"/>
  <c r="K742" i="130"/>
  <c r="L742" i="130"/>
  <c r="N742" i="130"/>
  <c r="R742" i="130"/>
  <c r="V742" i="130"/>
  <c r="H743" i="130"/>
  <c r="K743" i="130"/>
  <c r="L743" i="130"/>
  <c r="N743" i="130"/>
  <c r="R743" i="130"/>
  <c r="V743" i="130"/>
  <c r="H744" i="130"/>
  <c r="K744" i="130"/>
  <c r="L744" i="130"/>
  <c r="N744" i="130"/>
  <c r="R744" i="130"/>
  <c r="V744" i="130"/>
  <c r="H745" i="130"/>
  <c r="K745" i="130"/>
  <c r="L745" i="130"/>
  <c r="N745" i="130"/>
  <c r="R745" i="130"/>
  <c r="V745" i="130"/>
  <c r="H746" i="130"/>
  <c r="K746" i="130"/>
  <c r="L746" i="130"/>
  <c r="N746" i="130"/>
  <c r="R746" i="130"/>
  <c r="V746" i="130"/>
  <c r="H747" i="130"/>
  <c r="K747" i="130"/>
  <c r="L747" i="130"/>
  <c r="N747" i="130"/>
  <c r="R747" i="130"/>
  <c r="V747" i="130"/>
  <c r="H748" i="130"/>
  <c r="K748" i="130"/>
  <c r="L748" i="130"/>
  <c r="N748" i="130"/>
  <c r="R748" i="130"/>
  <c r="V748" i="130"/>
  <c r="H749" i="130"/>
  <c r="K749" i="130"/>
  <c r="L749" i="130"/>
  <c r="N749" i="130"/>
  <c r="R749" i="130"/>
  <c r="V749" i="130"/>
  <c r="H750" i="130"/>
  <c r="K750" i="130"/>
  <c r="L750" i="130"/>
  <c r="N750" i="130"/>
  <c r="R750" i="130"/>
  <c r="V750" i="130"/>
  <c r="H751" i="130"/>
  <c r="K751" i="130"/>
  <c r="L751" i="130"/>
  <c r="N751" i="130"/>
  <c r="R751" i="130"/>
  <c r="V751" i="130"/>
  <c r="H752" i="130"/>
  <c r="K752" i="130"/>
  <c r="L752" i="130"/>
  <c r="N752" i="130"/>
  <c r="R752" i="130"/>
  <c r="V752" i="130"/>
  <c r="H753" i="130"/>
  <c r="K753" i="130"/>
  <c r="L753" i="130"/>
  <c r="N753" i="130"/>
  <c r="R753" i="130"/>
  <c r="V753" i="130"/>
  <c r="H754" i="130"/>
  <c r="K754" i="130"/>
  <c r="L754" i="130"/>
  <c r="N754" i="130"/>
  <c r="R754" i="130"/>
  <c r="V754" i="130"/>
  <c r="H755" i="130"/>
  <c r="K755" i="130"/>
  <c r="L755" i="130"/>
  <c r="N755" i="130"/>
  <c r="R755" i="130"/>
  <c r="V755" i="130"/>
  <c r="H756" i="130"/>
  <c r="K756" i="130"/>
  <c r="L756" i="130"/>
  <c r="N756" i="130"/>
  <c r="R756" i="130"/>
  <c r="V756" i="130"/>
  <c r="H757" i="130"/>
  <c r="K757" i="130"/>
  <c r="L757" i="130"/>
  <c r="N757" i="130"/>
  <c r="R757" i="130"/>
  <c r="V757" i="130"/>
  <c r="H758" i="130"/>
  <c r="K758" i="130"/>
  <c r="L758" i="130"/>
  <c r="N758" i="130"/>
  <c r="R758" i="130"/>
  <c r="V758" i="130"/>
  <c r="H759" i="130"/>
  <c r="K759" i="130"/>
  <c r="L759" i="130"/>
  <c r="N759" i="130"/>
  <c r="R759" i="130"/>
  <c r="V759" i="130"/>
  <c r="H760" i="130"/>
  <c r="K760" i="130"/>
  <c r="L760" i="130"/>
  <c r="N760" i="130"/>
  <c r="R760" i="130"/>
  <c r="V760" i="130"/>
  <c r="H761" i="130"/>
  <c r="K761" i="130"/>
  <c r="L761" i="130"/>
  <c r="N761" i="130"/>
  <c r="R761" i="130"/>
  <c r="V761" i="130"/>
  <c r="H762" i="130"/>
  <c r="K762" i="130"/>
  <c r="L762" i="130"/>
  <c r="N762" i="130"/>
  <c r="R762" i="130"/>
  <c r="V762" i="130"/>
  <c r="H763" i="130"/>
  <c r="K763" i="130"/>
  <c r="L763" i="130"/>
  <c r="N763" i="130"/>
  <c r="R763" i="130"/>
  <c r="V763" i="130"/>
  <c r="H764" i="130"/>
  <c r="K764" i="130"/>
  <c r="L764" i="130"/>
  <c r="N764" i="130"/>
  <c r="R764" i="130"/>
  <c r="V764" i="130"/>
  <c r="H765" i="130"/>
  <c r="K765" i="130"/>
  <c r="L765" i="130"/>
  <c r="N765" i="130"/>
  <c r="R765" i="130"/>
  <c r="V765" i="130"/>
  <c r="H766" i="130"/>
  <c r="K766" i="130"/>
  <c r="L766" i="130"/>
  <c r="N766" i="130"/>
  <c r="R766" i="130"/>
  <c r="V766" i="130"/>
  <c r="H767" i="130"/>
  <c r="K767" i="130"/>
  <c r="L767" i="130"/>
  <c r="N767" i="130"/>
  <c r="R767" i="130"/>
  <c r="V767" i="130"/>
  <c r="H768" i="130"/>
  <c r="K768" i="130"/>
  <c r="L768" i="130"/>
  <c r="N768" i="130"/>
  <c r="R768" i="130"/>
  <c r="V768" i="130"/>
  <c r="H769" i="130"/>
  <c r="K769" i="130"/>
  <c r="L769" i="130"/>
  <c r="N769" i="130"/>
  <c r="R769" i="130"/>
  <c r="V769" i="130"/>
  <c r="H770" i="130"/>
  <c r="K770" i="130"/>
  <c r="L770" i="130"/>
  <c r="N770" i="130"/>
  <c r="R770" i="130"/>
  <c r="V770" i="130"/>
  <c r="H771" i="130"/>
  <c r="K771" i="130"/>
  <c r="L771" i="130"/>
  <c r="N771" i="130"/>
  <c r="R771" i="130"/>
  <c r="V771" i="130"/>
  <c r="H772" i="130"/>
  <c r="K772" i="130"/>
  <c r="L772" i="130"/>
  <c r="N772" i="130"/>
  <c r="R772" i="130"/>
  <c r="V772" i="130"/>
  <c r="H773" i="130"/>
  <c r="K773" i="130"/>
  <c r="L773" i="130"/>
  <c r="N773" i="130"/>
  <c r="R773" i="130"/>
  <c r="V773" i="130"/>
  <c r="H774" i="130"/>
  <c r="K774" i="130"/>
  <c r="L774" i="130"/>
  <c r="N774" i="130"/>
  <c r="R774" i="130"/>
  <c r="V774" i="130"/>
  <c r="H775" i="130"/>
  <c r="K775" i="130"/>
  <c r="L775" i="130"/>
  <c r="N775" i="130"/>
  <c r="R775" i="130"/>
  <c r="V775" i="130"/>
  <c r="H776" i="130"/>
  <c r="K776" i="130"/>
  <c r="L776" i="130"/>
  <c r="N776" i="130"/>
  <c r="R776" i="130"/>
  <c r="V776" i="130"/>
  <c r="H777" i="130"/>
  <c r="K777" i="130"/>
  <c r="L777" i="130"/>
  <c r="N777" i="130"/>
  <c r="R777" i="130"/>
  <c r="V777" i="130"/>
  <c r="H778" i="130"/>
  <c r="K778" i="130"/>
  <c r="L778" i="130"/>
  <c r="N778" i="130"/>
  <c r="R778" i="130"/>
  <c r="V778" i="130"/>
  <c r="H779" i="130"/>
  <c r="K779" i="130"/>
  <c r="L779" i="130"/>
  <c r="N779" i="130"/>
  <c r="R779" i="130"/>
  <c r="V779" i="130"/>
  <c r="H780" i="130"/>
  <c r="K780" i="130"/>
  <c r="L780" i="130"/>
  <c r="N780" i="130"/>
  <c r="R780" i="130"/>
  <c r="V780" i="130"/>
  <c r="H781" i="130"/>
  <c r="K781" i="130"/>
  <c r="L781" i="130"/>
  <c r="N781" i="130"/>
  <c r="R781" i="130"/>
  <c r="V781" i="130"/>
  <c r="H782" i="130"/>
  <c r="K782" i="130"/>
  <c r="L782" i="130"/>
  <c r="N782" i="130"/>
  <c r="R782" i="130"/>
  <c r="V782" i="130"/>
  <c r="H783" i="130"/>
  <c r="K783" i="130"/>
  <c r="L783" i="130"/>
  <c r="N783" i="130"/>
  <c r="R783" i="130"/>
  <c r="V783" i="130"/>
  <c r="H784" i="130"/>
  <c r="K784" i="130"/>
  <c r="L784" i="130"/>
  <c r="N784" i="130"/>
  <c r="R784" i="130"/>
  <c r="V784" i="130"/>
  <c r="H785" i="130"/>
  <c r="K785" i="130"/>
  <c r="L785" i="130"/>
  <c r="N785" i="130"/>
  <c r="R785" i="130"/>
  <c r="V785" i="130"/>
  <c r="H786" i="130"/>
  <c r="K786" i="130"/>
  <c r="L786" i="130"/>
  <c r="N786" i="130"/>
  <c r="R786" i="130"/>
  <c r="V786" i="130"/>
  <c r="H787" i="130"/>
  <c r="K787" i="130"/>
  <c r="L787" i="130"/>
  <c r="N787" i="130"/>
  <c r="R787" i="130"/>
  <c r="V787" i="130"/>
  <c r="H788" i="130"/>
  <c r="K788" i="130"/>
  <c r="L788" i="130"/>
  <c r="N788" i="130"/>
  <c r="R788" i="130"/>
  <c r="V788" i="130"/>
  <c r="H789" i="130"/>
  <c r="K789" i="130"/>
  <c r="L789" i="130"/>
  <c r="N789" i="130"/>
  <c r="R789" i="130"/>
  <c r="V789" i="130"/>
  <c r="H790" i="130"/>
  <c r="K790" i="130"/>
  <c r="L790" i="130"/>
  <c r="N790" i="130"/>
  <c r="R790" i="130"/>
  <c r="V790" i="130"/>
  <c r="H791" i="130"/>
  <c r="K791" i="130"/>
  <c r="L791" i="130"/>
  <c r="N791" i="130"/>
  <c r="R791" i="130"/>
  <c r="V791" i="130"/>
  <c r="H792" i="130"/>
  <c r="K792" i="130"/>
  <c r="L792" i="130"/>
  <c r="N792" i="130"/>
  <c r="R792" i="130"/>
  <c r="V792" i="130"/>
  <c r="H793" i="130"/>
  <c r="K793" i="130"/>
  <c r="L793" i="130"/>
  <c r="N793" i="130"/>
  <c r="R793" i="130"/>
  <c r="V793" i="130"/>
  <c r="H794" i="130"/>
  <c r="K794" i="130"/>
  <c r="L794" i="130"/>
  <c r="N794" i="130"/>
  <c r="R794" i="130"/>
  <c r="V794" i="130"/>
  <c r="H795" i="130"/>
  <c r="K795" i="130"/>
  <c r="L795" i="130"/>
  <c r="N795" i="130"/>
  <c r="R795" i="130"/>
  <c r="V795" i="130"/>
  <c r="H796" i="130"/>
  <c r="K796" i="130"/>
  <c r="L796" i="130"/>
  <c r="N796" i="130"/>
  <c r="R796" i="130"/>
  <c r="V796" i="130"/>
  <c r="H797" i="130"/>
  <c r="K797" i="130"/>
  <c r="L797" i="130"/>
  <c r="N797" i="130"/>
  <c r="R797" i="130"/>
  <c r="V797" i="130"/>
  <c r="H798" i="130"/>
  <c r="K798" i="130"/>
  <c r="L798" i="130"/>
  <c r="N798" i="130"/>
  <c r="R798" i="130"/>
  <c r="V798" i="130"/>
  <c r="H799" i="130"/>
  <c r="K799" i="130"/>
  <c r="L799" i="130"/>
  <c r="N799" i="130"/>
  <c r="R799" i="130"/>
  <c r="V799" i="130"/>
  <c r="H800" i="130"/>
  <c r="K800" i="130"/>
  <c r="L800" i="130"/>
  <c r="N800" i="130"/>
  <c r="R800" i="130"/>
  <c r="V800" i="130"/>
  <c r="H801" i="130"/>
  <c r="K801" i="130"/>
  <c r="L801" i="130"/>
  <c r="N801" i="130"/>
  <c r="R801" i="130"/>
  <c r="V801" i="130"/>
  <c r="H802" i="130"/>
  <c r="K802" i="130"/>
  <c r="L802" i="130"/>
  <c r="N802" i="130"/>
  <c r="R802" i="130"/>
  <c r="V802" i="130"/>
  <c r="H803" i="130"/>
  <c r="K803" i="130"/>
  <c r="L803" i="130"/>
  <c r="N803" i="130"/>
  <c r="R803" i="130"/>
  <c r="V803" i="130"/>
  <c r="H804" i="130"/>
  <c r="K804" i="130"/>
  <c r="L804" i="130"/>
  <c r="N804" i="130"/>
  <c r="R804" i="130"/>
  <c r="V804" i="130"/>
  <c r="H805" i="130"/>
  <c r="K805" i="130"/>
  <c r="L805" i="130"/>
  <c r="N805" i="130"/>
  <c r="R805" i="130"/>
  <c r="V805" i="130"/>
  <c r="H806" i="130"/>
  <c r="K806" i="130"/>
  <c r="L806" i="130"/>
  <c r="N806" i="130"/>
  <c r="R806" i="130"/>
  <c r="V806" i="130"/>
  <c r="H807" i="130"/>
  <c r="K807" i="130"/>
  <c r="L807" i="130"/>
  <c r="N807" i="130"/>
  <c r="R807" i="130"/>
  <c r="V807" i="130"/>
  <c r="H808" i="130"/>
  <c r="K808" i="130"/>
  <c r="L808" i="130"/>
  <c r="N808" i="130"/>
  <c r="R808" i="130"/>
  <c r="V808" i="130"/>
  <c r="H809" i="130"/>
  <c r="K809" i="130"/>
  <c r="L809" i="130"/>
  <c r="N809" i="130"/>
  <c r="R809" i="130"/>
  <c r="V809" i="130"/>
  <c r="H810" i="130"/>
  <c r="K810" i="130"/>
  <c r="L810" i="130"/>
  <c r="N810" i="130"/>
  <c r="R810" i="130"/>
  <c r="V810" i="130"/>
  <c r="H811" i="130"/>
  <c r="K811" i="130"/>
  <c r="L811" i="130"/>
  <c r="N811" i="130"/>
  <c r="R811" i="130"/>
  <c r="V811" i="130"/>
  <c r="H812" i="130"/>
  <c r="K812" i="130"/>
  <c r="L812" i="130"/>
  <c r="N812" i="130"/>
  <c r="R812" i="130"/>
  <c r="V812" i="130"/>
  <c r="H813" i="130"/>
  <c r="K813" i="130"/>
  <c r="L813" i="130"/>
  <c r="N813" i="130"/>
  <c r="R813" i="130"/>
  <c r="V813" i="130"/>
  <c r="H814" i="130"/>
  <c r="K814" i="130"/>
  <c r="L814" i="130"/>
  <c r="N814" i="130"/>
  <c r="R814" i="130"/>
  <c r="V814" i="130"/>
  <c r="H815" i="130"/>
  <c r="K815" i="130"/>
  <c r="L815" i="130"/>
  <c r="N815" i="130"/>
  <c r="R815" i="130"/>
  <c r="V815" i="130"/>
  <c r="H816" i="130"/>
  <c r="K816" i="130"/>
  <c r="L816" i="130"/>
  <c r="N816" i="130"/>
  <c r="R816" i="130"/>
  <c r="V816" i="130"/>
  <c r="H817" i="130"/>
  <c r="K817" i="130"/>
  <c r="L817" i="130"/>
  <c r="N817" i="130"/>
  <c r="R817" i="130"/>
  <c r="V817" i="130"/>
  <c r="H818" i="130"/>
  <c r="K818" i="130"/>
  <c r="L818" i="130"/>
  <c r="N818" i="130"/>
  <c r="R818" i="130"/>
  <c r="V818" i="130"/>
  <c r="H819" i="130"/>
  <c r="K819" i="130"/>
  <c r="L819" i="130"/>
  <c r="N819" i="130"/>
  <c r="R819" i="130"/>
  <c r="V819" i="130"/>
  <c r="H820" i="130"/>
  <c r="K820" i="130"/>
  <c r="L820" i="130"/>
  <c r="N820" i="130"/>
  <c r="R820" i="130"/>
  <c r="V820" i="130"/>
  <c r="H821" i="130"/>
  <c r="K821" i="130"/>
  <c r="L821" i="130"/>
  <c r="N821" i="130"/>
  <c r="R821" i="130"/>
  <c r="V821" i="130"/>
  <c r="H822" i="130"/>
  <c r="K822" i="130"/>
  <c r="L822" i="130"/>
  <c r="N822" i="130"/>
  <c r="R822" i="130"/>
  <c r="V822" i="130"/>
  <c r="H823" i="130"/>
  <c r="K823" i="130"/>
  <c r="L823" i="130"/>
  <c r="N823" i="130"/>
  <c r="R823" i="130"/>
  <c r="V823" i="130"/>
  <c r="H824" i="130"/>
  <c r="K824" i="130"/>
  <c r="L824" i="130"/>
  <c r="N824" i="130"/>
  <c r="R824" i="130"/>
  <c r="V824" i="130"/>
  <c r="H825" i="130"/>
  <c r="K825" i="130"/>
  <c r="L825" i="130"/>
  <c r="N825" i="130"/>
  <c r="R825" i="130"/>
  <c r="V825" i="130"/>
  <c r="H826" i="130"/>
  <c r="K826" i="130"/>
  <c r="L826" i="130"/>
  <c r="N826" i="130"/>
  <c r="R826" i="130"/>
  <c r="V826" i="130"/>
  <c r="H827" i="130"/>
  <c r="K827" i="130"/>
  <c r="L827" i="130"/>
  <c r="N827" i="130"/>
  <c r="R827" i="130"/>
  <c r="V827" i="130"/>
  <c r="H828" i="130"/>
  <c r="K828" i="130"/>
  <c r="L828" i="130"/>
  <c r="N828" i="130"/>
  <c r="R828" i="130"/>
  <c r="V828" i="130"/>
  <c r="H829" i="130"/>
  <c r="K829" i="130"/>
  <c r="L829" i="130"/>
  <c r="N829" i="130"/>
  <c r="R829" i="130"/>
  <c r="V829" i="130"/>
  <c r="H830" i="130"/>
  <c r="K830" i="130"/>
  <c r="L830" i="130"/>
  <c r="N830" i="130"/>
  <c r="R830" i="130"/>
  <c r="V830" i="130"/>
  <c r="H831" i="130"/>
  <c r="K831" i="130"/>
  <c r="L831" i="130"/>
  <c r="N831" i="130"/>
  <c r="R831" i="130"/>
  <c r="V831" i="130"/>
  <c r="H832" i="130"/>
  <c r="K832" i="130"/>
  <c r="L832" i="130"/>
  <c r="N832" i="130"/>
  <c r="R832" i="130"/>
  <c r="V832" i="130"/>
  <c r="H833" i="130"/>
  <c r="K833" i="130"/>
  <c r="L833" i="130"/>
  <c r="N833" i="130"/>
  <c r="R833" i="130"/>
  <c r="V833" i="130"/>
  <c r="H834" i="130"/>
  <c r="K834" i="130"/>
  <c r="L834" i="130"/>
  <c r="N834" i="130"/>
  <c r="R834" i="130"/>
  <c r="V834" i="130"/>
  <c r="H835" i="130"/>
  <c r="K835" i="130"/>
  <c r="L835" i="130"/>
  <c r="N835" i="130"/>
  <c r="R835" i="130"/>
  <c r="V835" i="130"/>
  <c r="H836" i="130"/>
  <c r="K836" i="130"/>
  <c r="L836" i="130"/>
  <c r="N836" i="130"/>
  <c r="R836" i="130"/>
  <c r="V836" i="130"/>
  <c r="H837" i="130"/>
  <c r="K837" i="130"/>
  <c r="L837" i="130"/>
  <c r="N837" i="130"/>
  <c r="R837" i="130"/>
  <c r="V837" i="130"/>
  <c r="H838" i="130"/>
  <c r="K838" i="130"/>
  <c r="L838" i="130"/>
  <c r="N838" i="130"/>
  <c r="R838" i="130"/>
  <c r="V838" i="130"/>
  <c r="H839" i="130"/>
  <c r="K839" i="130"/>
  <c r="L839" i="130"/>
  <c r="N839" i="130"/>
  <c r="R839" i="130"/>
  <c r="V839" i="130"/>
  <c r="H840" i="130"/>
  <c r="K840" i="130"/>
  <c r="L840" i="130"/>
  <c r="N840" i="130"/>
  <c r="R840" i="130"/>
  <c r="V840" i="130"/>
  <c r="H841" i="130"/>
  <c r="K841" i="130"/>
  <c r="L841" i="130"/>
  <c r="N841" i="130"/>
  <c r="R841" i="130"/>
  <c r="V841" i="130"/>
  <c r="H842" i="130"/>
  <c r="K842" i="130"/>
  <c r="L842" i="130"/>
  <c r="N842" i="130"/>
  <c r="R842" i="130"/>
  <c r="V842" i="130"/>
  <c r="H843" i="130"/>
  <c r="K843" i="130"/>
  <c r="L843" i="130"/>
  <c r="N843" i="130"/>
  <c r="R843" i="130"/>
  <c r="V843" i="130"/>
  <c r="H844" i="130"/>
  <c r="K844" i="130"/>
  <c r="L844" i="130"/>
  <c r="N844" i="130"/>
  <c r="R844" i="130"/>
  <c r="V844" i="130"/>
  <c r="H845" i="130"/>
  <c r="K845" i="130"/>
  <c r="L845" i="130"/>
  <c r="N845" i="130"/>
  <c r="R845" i="130"/>
  <c r="V845" i="130"/>
  <c r="H846" i="130"/>
  <c r="K846" i="130"/>
  <c r="L846" i="130"/>
  <c r="N846" i="130"/>
  <c r="R846" i="130"/>
  <c r="V846" i="130"/>
  <c r="H847" i="130"/>
  <c r="K847" i="130"/>
  <c r="L847" i="130"/>
  <c r="N847" i="130"/>
  <c r="R847" i="130"/>
  <c r="V847" i="130"/>
  <c r="H848" i="130"/>
  <c r="K848" i="130"/>
  <c r="L848" i="130"/>
  <c r="N848" i="130"/>
  <c r="R848" i="130"/>
  <c r="V848" i="130"/>
  <c r="H849" i="130"/>
  <c r="K849" i="130"/>
  <c r="L849" i="130"/>
  <c r="N849" i="130"/>
  <c r="R849" i="130"/>
  <c r="V849" i="130"/>
  <c r="H850" i="130"/>
  <c r="K850" i="130"/>
  <c r="L850" i="130"/>
  <c r="N850" i="130"/>
  <c r="R850" i="130"/>
  <c r="V850" i="130"/>
  <c r="H851" i="130"/>
  <c r="K851" i="130"/>
  <c r="L851" i="130"/>
  <c r="N851" i="130"/>
  <c r="R851" i="130"/>
  <c r="V851" i="130"/>
  <c r="H852" i="130"/>
  <c r="K852" i="130"/>
  <c r="L852" i="130"/>
  <c r="N852" i="130"/>
  <c r="R852" i="130"/>
  <c r="V852" i="130"/>
  <c r="H853" i="130"/>
  <c r="K853" i="130"/>
  <c r="L853" i="130"/>
  <c r="N853" i="130"/>
  <c r="R853" i="130"/>
  <c r="V853" i="130"/>
  <c r="H854" i="130"/>
  <c r="K854" i="130"/>
  <c r="L854" i="130"/>
  <c r="N854" i="130"/>
  <c r="R854" i="130"/>
  <c r="V854" i="130"/>
  <c r="H855" i="130"/>
  <c r="K855" i="130"/>
  <c r="L855" i="130"/>
  <c r="N855" i="130"/>
  <c r="R855" i="130"/>
  <c r="V855" i="130"/>
  <c r="H856" i="130"/>
  <c r="K856" i="130"/>
  <c r="L856" i="130"/>
  <c r="N856" i="130"/>
  <c r="R856" i="130"/>
  <c r="V856" i="130"/>
  <c r="H857" i="130"/>
  <c r="K857" i="130"/>
  <c r="L857" i="130"/>
  <c r="N857" i="130"/>
  <c r="R857" i="130"/>
  <c r="V857" i="130"/>
  <c r="H858" i="130"/>
  <c r="K858" i="130"/>
  <c r="L858" i="130"/>
  <c r="N858" i="130"/>
  <c r="R858" i="130"/>
  <c r="V858" i="130"/>
  <c r="H859" i="130"/>
  <c r="K859" i="130"/>
  <c r="L859" i="130"/>
  <c r="N859" i="130"/>
  <c r="R859" i="130"/>
  <c r="V859" i="130"/>
  <c r="H860" i="130"/>
  <c r="K860" i="130"/>
  <c r="L860" i="130"/>
  <c r="N860" i="130"/>
  <c r="R860" i="130"/>
  <c r="V860" i="130"/>
  <c r="H861" i="130"/>
  <c r="K861" i="130"/>
  <c r="L861" i="130"/>
  <c r="N861" i="130"/>
  <c r="R861" i="130"/>
  <c r="V861" i="130"/>
  <c r="H862" i="130"/>
  <c r="K862" i="130"/>
  <c r="L862" i="130"/>
  <c r="N862" i="130"/>
  <c r="R862" i="130"/>
  <c r="V862" i="130"/>
  <c r="H863" i="130"/>
  <c r="K863" i="130"/>
  <c r="L863" i="130"/>
  <c r="N863" i="130"/>
  <c r="R863" i="130"/>
  <c r="V863" i="130"/>
  <c r="H864" i="130"/>
  <c r="K864" i="130"/>
  <c r="L864" i="130"/>
  <c r="N864" i="130"/>
  <c r="R864" i="130"/>
  <c r="V864" i="130"/>
  <c r="H865" i="130"/>
  <c r="K865" i="130"/>
  <c r="L865" i="130"/>
  <c r="N865" i="130"/>
  <c r="R865" i="130"/>
  <c r="V865" i="130"/>
  <c r="H866" i="130"/>
  <c r="K866" i="130"/>
  <c r="L866" i="130"/>
  <c r="N866" i="130"/>
  <c r="R866" i="130"/>
  <c r="V866" i="130"/>
  <c r="H867" i="130"/>
  <c r="K867" i="130"/>
  <c r="L867" i="130"/>
  <c r="N867" i="130"/>
  <c r="R867" i="130"/>
  <c r="V867" i="130"/>
  <c r="H868" i="130"/>
  <c r="K868" i="130"/>
  <c r="L868" i="130"/>
  <c r="N868" i="130"/>
  <c r="R868" i="130"/>
  <c r="V868" i="130"/>
  <c r="H869" i="130"/>
  <c r="K869" i="130"/>
  <c r="L869" i="130"/>
  <c r="N869" i="130"/>
  <c r="R869" i="130"/>
  <c r="V869" i="130"/>
  <c r="H870" i="130"/>
  <c r="K870" i="130"/>
  <c r="L870" i="130"/>
  <c r="N870" i="130"/>
  <c r="R870" i="130"/>
  <c r="V870" i="130"/>
  <c r="H871" i="130"/>
  <c r="K871" i="130"/>
  <c r="L871" i="130"/>
  <c r="N871" i="130"/>
  <c r="R871" i="130"/>
  <c r="V871" i="130"/>
  <c r="H872" i="130"/>
  <c r="K872" i="130"/>
  <c r="L872" i="130"/>
  <c r="N872" i="130"/>
  <c r="R872" i="130"/>
  <c r="V872" i="130"/>
  <c r="H873" i="130"/>
  <c r="K873" i="130"/>
  <c r="L873" i="130"/>
  <c r="N873" i="130"/>
  <c r="R873" i="130"/>
  <c r="V873" i="130"/>
  <c r="H874" i="130"/>
  <c r="K874" i="130"/>
  <c r="L874" i="130"/>
  <c r="N874" i="130"/>
  <c r="R874" i="130"/>
  <c r="V874" i="130"/>
  <c r="H875" i="130"/>
  <c r="K875" i="130"/>
  <c r="L875" i="130"/>
  <c r="N875" i="130"/>
  <c r="R875" i="130"/>
  <c r="V875" i="130"/>
  <c r="H876" i="130"/>
  <c r="K876" i="130"/>
  <c r="L876" i="130"/>
  <c r="N876" i="130"/>
  <c r="R876" i="130"/>
  <c r="V876" i="130"/>
  <c r="H877" i="130"/>
  <c r="K877" i="130"/>
  <c r="L877" i="130"/>
  <c r="N877" i="130"/>
  <c r="R877" i="130"/>
  <c r="V877" i="130"/>
  <c r="H878" i="130"/>
  <c r="K878" i="130"/>
  <c r="L878" i="130"/>
  <c r="N878" i="130"/>
  <c r="R878" i="130"/>
  <c r="V878" i="130"/>
  <c r="H879" i="130"/>
  <c r="K879" i="130"/>
  <c r="L879" i="130"/>
  <c r="N879" i="130"/>
  <c r="R879" i="130"/>
  <c r="V879" i="130"/>
  <c r="H880" i="130"/>
  <c r="K880" i="130"/>
  <c r="L880" i="130"/>
  <c r="N880" i="130"/>
  <c r="R880" i="130"/>
  <c r="V880" i="130"/>
  <c r="H881" i="130"/>
  <c r="K881" i="130"/>
  <c r="L881" i="130"/>
  <c r="N881" i="130"/>
  <c r="R881" i="130"/>
  <c r="V881" i="130"/>
  <c r="H882" i="130"/>
  <c r="K882" i="130"/>
  <c r="L882" i="130"/>
  <c r="N882" i="130"/>
  <c r="R882" i="130"/>
  <c r="V882" i="130"/>
  <c r="H883" i="130"/>
  <c r="K883" i="130"/>
  <c r="L883" i="130"/>
  <c r="N883" i="130"/>
  <c r="R883" i="130"/>
  <c r="V883" i="130"/>
  <c r="H884" i="130"/>
  <c r="K884" i="130"/>
  <c r="L884" i="130"/>
  <c r="N884" i="130"/>
  <c r="R884" i="130"/>
  <c r="V884" i="130"/>
  <c r="H885" i="130"/>
  <c r="K885" i="130"/>
  <c r="L885" i="130"/>
  <c r="N885" i="130"/>
  <c r="R885" i="130"/>
  <c r="V885" i="130"/>
  <c r="H886" i="130"/>
  <c r="K886" i="130"/>
  <c r="L886" i="130"/>
  <c r="N886" i="130"/>
  <c r="R886" i="130"/>
  <c r="V886" i="130"/>
  <c r="H887" i="130"/>
  <c r="K887" i="130"/>
  <c r="L887" i="130"/>
  <c r="N887" i="130"/>
  <c r="R887" i="130"/>
  <c r="V887" i="130"/>
  <c r="H888" i="130"/>
  <c r="K888" i="130"/>
  <c r="L888" i="130"/>
  <c r="N888" i="130"/>
  <c r="R888" i="130"/>
  <c r="V888" i="130"/>
  <c r="H889" i="130"/>
  <c r="K889" i="130"/>
  <c r="L889" i="130"/>
  <c r="N889" i="130"/>
  <c r="R889" i="130"/>
  <c r="V889" i="130"/>
  <c r="H890" i="130"/>
  <c r="K890" i="130"/>
  <c r="L890" i="130"/>
  <c r="N890" i="130"/>
  <c r="R890" i="130"/>
  <c r="V890" i="130"/>
  <c r="H891" i="130"/>
  <c r="K891" i="130"/>
  <c r="L891" i="130"/>
  <c r="N891" i="130"/>
  <c r="R891" i="130"/>
  <c r="V891" i="130"/>
  <c r="H892" i="130"/>
  <c r="K892" i="130"/>
  <c r="L892" i="130"/>
  <c r="N892" i="130"/>
  <c r="R892" i="130"/>
  <c r="V892" i="130"/>
  <c r="H893" i="130"/>
  <c r="K893" i="130"/>
  <c r="L893" i="130"/>
  <c r="N893" i="130"/>
  <c r="R893" i="130"/>
  <c r="V893" i="130"/>
  <c r="H894" i="130"/>
  <c r="K894" i="130"/>
  <c r="L894" i="130"/>
  <c r="N894" i="130"/>
  <c r="R894" i="130"/>
  <c r="V894" i="130"/>
  <c r="H895" i="130"/>
  <c r="K895" i="130"/>
  <c r="L895" i="130"/>
  <c r="N895" i="130"/>
  <c r="R895" i="130"/>
  <c r="V895" i="130"/>
  <c r="H896" i="130"/>
  <c r="K896" i="130"/>
  <c r="L896" i="130"/>
  <c r="N896" i="130"/>
  <c r="R896" i="130"/>
  <c r="V896" i="130"/>
  <c r="H897" i="130"/>
  <c r="K897" i="130"/>
  <c r="L897" i="130"/>
  <c r="N897" i="130"/>
  <c r="R897" i="130"/>
  <c r="V897" i="130"/>
  <c r="H898" i="130"/>
  <c r="K898" i="130"/>
  <c r="L898" i="130"/>
  <c r="N898" i="130"/>
  <c r="R898" i="130"/>
  <c r="V898" i="130"/>
  <c r="H899" i="130"/>
  <c r="K899" i="130"/>
  <c r="L899" i="130"/>
  <c r="N899" i="130"/>
  <c r="R899" i="130"/>
  <c r="V899" i="130"/>
  <c r="H900" i="130"/>
  <c r="K900" i="130"/>
  <c r="L900" i="130"/>
  <c r="N900" i="130"/>
  <c r="R900" i="130"/>
  <c r="V900" i="130"/>
  <c r="H901" i="130"/>
  <c r="K901" i="130"/>
  <c r="L901" i="130"/>
  <c r="N901" i="130"/>
  <c r="R901" i="130"/>
  <c r="V901" i="130"/>
  <c r="H902" i="130"/>
  <c r="K902" i="130"/>
  <c r="L902" i="130"/>
  <c r="N902" i="130"/>
  <c r="R902" i="130"/>
  <c r="V902" i="130"/>
  <c r="H903" i="130"/>
  <c r="K903" i="130"/>
  <c r="L903" i="130"/>
  <c r="N903" i="130"/>
  <c r="R903" i="130"/>
  <c r="V903" i="130"/>
  <c r="H904" i="130"/>
  <c r="K904" i="130"/>
  <c r="L904" i="130"/>
  <c r="N904" i="130"/>
  <c r="R904" i="130"/>
  <c r="V904" i="130"/>
  <c r="H905" i="130"/>
  <c r="K905" i="130"/>
  <c r="L905" i="130"/>
  <c r="N905" i="130"/>
  <c r="R905" i="130"/>
  <c r="V905" i="130"/>
  <c r="H906" i="130"/>
  <c r="K906" i="130"/>
  <c r="L906" i="130"/>
  <c r="N906" i="130"/>
  <c r="R906" i="130"/>
  <c r="V906" i="130"/>
  <c r="H907" i="130"/>
  <c r="K907" i="130"/>
  <c r="L907" i="130"/>
  <c r="N907" i="130"/>
  <c r="R907" i="130"/>
  <c r="V907" i="130"/>
  <c r="H908" i="130"/>
  <c r="K908" i="130"/>
  <c r="L908" i="130"/>
  <c r="N908" i="130"/>
  <c r="R908" i="130"/>
  <c r="V908" i="130"/>
  <c r="H909" i="130"/>
  <c r="K909" i="130"/>
  <c r="L909" i="130"/>
  <c r="N909" i="130"/>
  <c r="R909" i="130"/>
  <c r="V909" i="130"/>
  <c r="H910" i="130"/>
  <c r="K910" i="130"/>
  <c r="L910" i="130"/>
  <c r="N910" i="130"/>
  <c r="R910" i="130"/>
  <c r="V910" i="130"/>
  <c r="H911" i="130"/>
  <c r="K911" i="130"/>
  <c r="L911" i="130"/>
  <c r="N911" i="130"/>
  <c r="R911" i="130"/>
  <c r="V911" i="130"/>
  <c r="H912" i="130"/>
  <c r="K912" i="130"/>
  <c r="L912" i="130"/>
  <c r="N912" i="130"/>
  <c r="R912" i="130"/>
  <c r="V912" i="130"/>
  <c r="H913" i="130"/>
  <c r="K913" i="130"/>
  <c r="L913" i="130"/>
  <c r="N913" i="130"/>
  <c r="R913" i="130"/>
  <c r="V913" i="130"/>
  <c r="H914" i="130"/>
  <c r="K914" i="130"/>
  <c r="L914" i="130"/>
  <c r="N914" i="130"/>
  <c r="R914" i="130"/>
  <c r="V914" i="130"/>
  <c r="H915" i="130"/>
  <c r="K915" i="130"/>
  <c r="L915" i="130"/>
  <c r="N915" i="130"/>
  <c r="R915" i="130"/>
  <c r="V915" i="130"/>
  <c r="H916" i="130"/>
  <c r="K916" i="130"/>
  <c r="L916" i="130"/>
  <c r="N916" i="130"/>
  <c r="R916" i="130"/>
  <c r="V916" i="130"/>
  <c r="H917" i="130"/>
  <c r="K917" i="130"/>
  <c r="L917" i="130"/>
  <c r="N917" i="130"/>
  <c r="R917" i="130"/>
  <c r="V917" i="130"/>
  <c r="H918" i="130"/>
  <c r="K918" i="130"/>
  <c r="L918" i="130"/>
  <c r="N918" i="130"/>
  <c r="R918" i="130"/>
  <c r="V918" i="130"/>
  <c r="H919" i="130"/>
  <c r="K919" i="130"/>
  <c r="L919" i="130"/>
  <c r="N919" i="130"/>
  <c r="R919" i="130"/>
  <c r="V919" i="130"/>
  <c r="H920" i="130"/>
  <c r="K920" i="130"/>
  <c r="L920" i="130"/>
  <c r="N920" i="130"/>
  <c r="R920" i="130"/>
  <c r="V920" i="130"/>
  <c r="H921" i="130"/>
  <c r="K921" i="130"/>
  <c r="L921" i="130"/>
  <c r="N921" i="130"/>
  <c r="R921" i="130"/>
  <c r="V921" i="130"/>
  <c r="H922" i="130"/>
  <c r="K922" i="130"/>
  <c r="L922" i="130"/>
  <c r="N922" i="130"/>
  <c r="R922" i="130"/>
  <c r="V922" i="130"/>
  <c r="H923" i="130"/>
  <c r="K923" i="130"/>
  <c r="L923" i="130"/>
  <c r="N923" i="130"/>
  <c r="R923" i="130"/>
  <c r="V923" i="130"/>
  <c r="H924" i="130"/>
  <c r="K924" i="130"/>
  <c r="L924" i="130"/>
  <c r="N924" i="130"/>
  <c r="R924" i="130"/>
  <c r="V924" i="130"/>
  <c r="H925" i="130"/>
  <c r="K925" i="130"/>
  <c r="L925" i="130"/>
  <c r="N925" i="130"/>
  <c r="R925" i="130"/>
  <c r="V925" i="130"/>
  <c r="H926" i="130"/>
  <c r="K926" i="130"/>
  <c r="L926" i="130"/>
  <c r="N926" i="130"/>
  <c r="R926" i="130"/>
  <c r="V926" i="130"/>
  <c r="H927" i="130"/>
  <c r="K927" i="130"/>
  <c r="L927" i="130"/>
  <c r="N927" i="130"/>
  <c r="R927" i="130"/>
  <c r="V927" i="130"/>
  <c r="H928" i="130"/>
  <c r="K928" i="130"/>
  <c r="L928" i="130"/>
  <c r="N928" i="130"/>
  <c r="R928" i="130"/>
  <c r="V928" i="130"/>
  <c r="H929" i="130"/>
  <c r="K929" i="130"/>
  <c r="L929" i="130"/>
  <c r="N929" i="130"/>
  <c r="R929" i="130"/>
  <c r="V929" i="130"/>
  <c r="H930" i="130"/>
  <c r="K930" i="130"/>
  <c r="L930" i="130"/>
  <c r="N930" i="130"/>
  <c r="R930" i="130"/>
  <c r="V930" i="130"/>
  <c r="H931" i="130"/>
  <c r="K931" i="130"/>
  <c r="L931" i="130"/>
  <c r="N931" i="130"/>
  <c r="R931" i="130"/>
  <c r="V931" i="130"/>
  <c r="H932" i="130"/>
  <c r="K932" i="130"/>
  <c r="L932" i="130"/>
  <c r="N932" i="130"/>
  <c r="R932" i="130"/>
  <c r="V932" i="130"/>
  <c r="H933" i="130"/>
  <c r="K933" i="130"/>
  <c r="L933" i="130"/>
  <c r="N933" i="130"/>
  <c r="R933" i="130"/>
  <c r="V933" i="130"/>
  <c r="H934" i="130"/>
  <c r="K934" i="130"/>
  <c r="L934" i="130"/>
  <c r="N934" i="130"/>
  <c r="R934" i="130"/>
  <c r="V934" i="130"/>
  <c r="H935" i="130"/>
  <c r="K935" i="130"/>
  <c r="L935" i="130"/>
  <c r="N935" i="130"/>
  <c r="R935" i="130"/>
  <c r="V935" i="130"/>
  <c r="H936" i="130"/>
  <c r="K936" i="130"/>
  <c r="L936" i="130"/>
  <c r="N936" i="130"/>
  <c r="R936" i="130"/>
  <c r="V936" i="130"/>
  <c r="H937" i="130"/>
  <c r="K937" i="130"/>
  <c r="L937" i="130"/>
  <c r="N937" i="130"/>
  <c r="R937" i="130"/>
  <c r="V937" i="130"/>
  <c r="H938" i="130"/>
  <c r="K938" i="130"/>
  <c r="L938" i="130"/>
  <c r="N938" i="130"/>
  <c r="R938" i="130"/>
  <c r="V938" i="130"/>
  <c r="H939" i="130"/>
  <c r="K939" i="130"/>
  <c r="L939" i="130"/>
  <c r="N939" i="130"/>
  <c r="R939" i="130"/>
  <c r="V939" i="130"/>
  <c r="H940" i="130"/>
  <c r="K940" i="130"/>
  <c r="L940" i="130"/>
  <c r="N940" i="130"/>
  <c r="R940" i="130"/>
  <c r="V940" i="130"/>
  <c r="H941" i="130"/>
  <c r="K941" i="130"/>
  <c r="L941" i="130"/>
  <c r="N941" i="130"/>
  <c r="R941" i="130"/>
  <c r="V941" i="130"/>
  <c r="H942" i="130"/>
  <c r="K942" i="130"/>
  <c r="L942" i="130"/>
  <c r="N942" i="130"/>
  <c r="R942" i="130"/>
  <c r="V942" i="130"/>
  <c r="H943" i="130"/>
  <c r="K943" i="130"/>
  <c r="L943" i="130"/>
  <c r="N943" i="130"/>
  <c r="R943" i="130"/>
  <c r="V943" i="130"/>
  <c r="H944" i="130"/>
  <c r="K944" i="130"/>
  <c r="L944" i="130"/>
  <c r="N944" i="130"/>
  <c r="R944" i="130"/>
  <c r="V944" i="130"/>
  <c r="H945" i="130"/>
  <c r="K945" i="130"/>
  <c r="L945" i="130"/>
  <c r="N945" i="130"/>
  <c r="R945" i="130"/>
  <c r="V945" i="130"/>
  <c r="H946" i="130"/>
  <c r="K946" i="130"/>
  <c r="L946" i="130"/>
  <c r="N946" i="130"/>
  <c r="R946" i="130"/>
  <c r="V946" i="130"/>
  <c r="H947" i="130"/>
  <c r="K947" i="130"/>
  <c r="L947" i="130"/>
  <c r="N947" i="130"/>
  <c r="R947" i="130"/>
  <c r="V947" i="130"/>
  <c r="H948" i="130"/>
  <c r="K948" i="130"/>
  <c r="L948" i="130"/>
  <c r="N948" i="130"/>
  <c r="R948" i="130"/>
  <c r="V948" i="130"/>
  <c r="H949" i="130"/>
  <c r="K949" i="130"/>
  <c r="L949" i="130"/>
  <c r="N949" i="130"/>
  <c r="R949" i="130"/>
  <c r="V949" i="130"/>
  <c r="H950" i="130"/>
  <c r="K950" i="130"/>
  <c r="L950" i="130"/>
  <c r="N950" i="130"/>
  <c r="R950" i="130"/>
  <c r="V950" i="130"/>
  <c r="H951" i="130"/>
  <c r="K951" i="130"/>
  <c r="L951" i="130"/>
  <c r="N951" i="130"/>
  <c r="R951" i="130"/>
  <c r="V951" i="130"/>
  <c r="H952" i="130"/>
  <c r="K952" i="130"/>
  <c r="L952" i="130"/>
  <c r="N952" i="130"/>
  <c r="R952" i="130"/>
  <c r="V952" i="130"/>
  <c r="H953" i="130"/>
  <c r="K953" i="130"/>
  <c r="L953" i="130"/>
  <c r="N953" i="130"/>
  <c r="R953" i="130"/>
  <c r="V953" i="130"/>
  <c r="H954" i="130"/>
  <c r="K954" i="130"/>
  <c r="L954" i="130"/>
  <c r="N954" i="130"/>
  <c r="R954" i="130"/>
  <c r="V954" i="130"/>
  <c r="H955" i="130"/>
  <c r="K955" i="130"/>
  <c r="L955" i="130"/>
  <c r="N955" i="130"/>
  <c r="R955" i="130"/>
  <c r="V955" i="130"/>
  <c r="H956" i="130"/>
  <c r="K956" i="130"/>
  <c r="L956" i="130"/>
  <c r="N956" i="130"/>
  <c r="R956" i="130"/>
  <c r="V956" i="130"/>
  <c r="H957" i="130"/>
  <c r="K957" i="130"/>
  <c r="L957" i="130"/>
  <c r="N957" i="130"/>
  <c r="R957" i="130"/>
  <c r="V957" i="130"/>
  <c r="H958" i="130"/>
  <c r="K958" i="130"/>
  <c r="L958" i="130"/>
  <c r="N958" i="130"/>
  <c r="R958" i="130"/>
  <c r="V958" i="130"/>
  <c r="H959" i="130"/>
  <c r="K959" i="130"/>
  <c r="L959" i="130"/>
  <c r="N959" i="130"/>
  <c r="R959" i="130"/>
  <c r="V959" i="130"/>
  <c r="H960" i="130"/>
  <c r="K960" i="130"/>
  <c r="L960" i="130"/>
  <c r="N960" i="130"/>
  <c r="R960" i="130"/>
  <c r="V960" i="130"/>
  <c r="H961" i="130"/>
  <c r="K961" i="130"/>
  <c r="L961" i="130"/>
  <c r="N961" i="130"/>
  <c r="R961" i="130"/>
  <c r="V961" i="130"/>
  <c r="H962" i="130"/>
  <c r="K962" i="130"/>
  <c r="L962" i="130"/>
  <c r="N962" i="130"/>
  <c r="R962" i="130"/>
  <c r="V962" i="130"/>
  <c r="H963" i="130"/>
  <c r="K963" i="130"/>
  <c r="L963" i="130"/>
  <c r="N963" i="130"/>
  <c r="R963" i="130"/>
  <c r="V963" i="130"/>
  <c r="H964" i="130"/>
  <c r="K964" i="130"/>
  <c r="L964" i="130"/>
  <c r="N964" i="130"/>
  <c r="R964" i="130"/>
  <c r="V964" i="130"/>
  <c r="H965" i="130"/>
  <c r="K965" i="130"/>
  <c r="L965" i="130"/>
  <c r="N965" i="130"/>
  <c r="R965" i="130"/>
  <c r="V965" i="130"/>
  <c r="H966" i="130"/>
  <c r="K966" i="130"/>
  <c r="L966" i="130"/>
  <c r="N966" i="130"/>
  <c r="R966" i="130"/>
  <c r="V966" i="130"/>
  <c r="H967" i="130"/>
  <c r="K967" i="130"/>
  <c r="L967" i="130"/>
  <c r="N967" i="130"/>
  <c r="R967" i="130"/>
  <c r="V967" i="130"/>
  <c r="H968" i="130"/>
  <c r="K968" i="130"/>
  <c r="L968" i="130"/>
  <c r="N968" i="130"/>
  <c r="R968" i="130"/>
  <c r="V968" i="130"/>
  <c r="H969" i="130"/>
  <c r="K969" i="130"/>
  <c r="L969" i="130"/>
  <c r="N969" i="130"/>
  <c r="R969" i="130"/>
  <c r="V969" i="130"/>
  <c r="H970" i="130"/>
  <c r="K970" i="130"/>
  <c r="L970" i="130"/>
  <c r="N970" i="130"/>
  <c r="R970" i="130"/>
  <c r="V970" i="130"/>
  <c r="H971" i="130"/>
  <c r="K971" i="130"/>
  <c r="L971" i="130"/>
  <c r="N971" i="130"/>
  <c r="R971" i="130"/>
  <c r="V971" i="130"/>
  <c r="H972" i="130"/>
  <c r="K972" i="130"/>
  <c r="L972" i="130"/>
  <c r="N972" i="130"/>
  <c r="R972" i="130"/>
  <c r="V972" i="130"/>
  <c r="H973" i="130"/>
  <c r="K973" i="130"/>
  <c r="L973" i="130"/>
  <c r="N973" i="130"/>
  <c r="R973" i="130"/>
  <c r="V973" i="130"/>
  <c r="H974" i="130"/>
  <c r="K974" i="130"/>
  <c r="L974" i="130"/>
  <c r="N974" i="130"/>
  <c r="R974" i="130"/>
  <c r="V974" i="130"/>
  <c r="H975" i="130"/>
  <c r="K975" i="130"/>
  <c r="L975" i="130"/>
  <c r="N975" i="130"/>
  <c r="R975" i="130"/>
  <c r="V975" i="130"/>
  <c r="H976" i="130"/>
  <c r="K976" i="130"/>
  <c r="L976" i="130"/>
  <c r="N976" i="130"/>
  <c r="R976" i="130"/>
  <c r="V976" i="130"/>
  <c r="H977" i="130"/>
  <c r="K977" i="130"/>
  <c r="L977" i="130"/>
  <c r="N977" i="130"/>
  <c r="R977" i="130"/>
  <c r="V977" i="130"/>
  <c r="H978" i="130"/>
  <c r="K978" i="130"/>
  <c r="L978" i="130"/>
  <c r="N978" i="130"/>
  <c r="R978" i="130"/>
  <c r="V978" i="130"/>
  <c r="H979" i="130"/>
  <c r="K979" i="130"/>
  <c r="L979" i="130"/>
  <c r="N979" i="130"/>
  <c r="R979" i="130"/>
  <c r="V979" i="130"/>
  <c r="H980" i="130"/>
  <c r="K980" i="130"/>
  <c r="L980" i="130"/>
  <c r="N980" i="130"/>
  <c r="R980" i="130"/>
  <c r="V980" i="130"/>
  <c r="H981" i="130"/>
  <c r="K981" i="130"/>
  <c r="L981" i="130"/>
  <c r="N981" i="130"/>
  <c r="R981" i="130"/>
  <c r="V981" i="130"/>
  <c r="H982" i="130"/>
  <c r="K982" i="130"/>
  <c r="L982" i="130"/>
  <c r="N982" i="130"/>
  <c r="R982" i="130"/>
  <c r="V982" i="130"/>
  <c r="H983" i="130"/>
  <c r="K983" i="130"/>
  <c r="L983" i="130"/>
  <c r="N983" i="130"/>
  <c r="R983" i="130"/>
  <c r="V983" i="130"/>
  <c r="H984" i="130"/>
  <c r="K984" i="130"/>
  <c r="L984" i="130"/>
  <c r="N984" i="130"/>
  <c r="R984" i="130"/>
  <c r="V984" i="130"/>
  <c r="H985" i="130"/>
  <c r="K985" i="130"/>
  <c r="L985" i="130"/>
  <c r="N985" i="130"/>
  <c r="R985" i="130"/>
  <c r="V985" i="130"/>
  <c r="H986" i="130"/>
  <c r="K986" i="130"/>
  <c r="L986" i="130"/>
  <c r="N986" i="130"/>
  <c r="R986" i="130"/>
  <c r="V986" i="130"/>
  <c r="H987" i="130"/>
  <c r="K987" i="130"/>
  <c r="L987" i="130"/>
  <c r="N987" i="130"/>
  <c r="R987" i="130"/>
  <c r="V987" i="130"/>
  <c r="H988" i="130"/>
  <c r="K988" i="130"/>
  <c r="L988" i="130"/>
  <c r="N988" i="130"/>
  <c r="R988" i="130"/>
  <c r="V988" i="130"/>
  <c r="H989" i="130"/>
  <c r="K989" i="130"/>
  <c r="L989" i="130"/>
  <c r="N989" i="130"/>
  <c r="R989" i="130"/>
  <c r="V989" i="130"/>
  <c r="H990" i="130"/>
  <c r="K990" i="130"/>
  <c r="L990" i="130"/>
  <c r="N990" i="130"/>
  <c r="R990" i="130"/>
  <c r="V990" i="130"/>
  <c r="H991" i="130"/>
  <c r="K991" i="130"/>
  <c r="L991" i="130"/>
  <c r="N991" i="130"/>
  <c r="R991" i="130"/>
  <c r="V991" i="130"/>
  <c r="H992" i="130"/>
  <c r="K992" i="130"/>
  <c r="L992" i="130"/>
  <c r="N992" i="130"/>
  <c r="R992" i="130"/>
  <c r="V992" i="130"/>
  <c r="H993" i="130"/>
  <c r="K993" i="130"/>
  <c r="L993" i="130"/>
  <c r="N993" i="130"/>
  <c r="R993" i="130"/>
  <c r="V993" i="130"/>
  <c r="H994" i="130"/>
  <c r="K994" i="130"/>
  <c r="L994" i="130"/>
  <c r="N994" i="130"/>
  <c r="R994" i="130"/>
  <c r="V994" i="130"/>
  <c r="H995" i="130"/>
  <c r="K995" i="130"/>
  <c r="L995" i="130"/>
  <c r="N995" i="130"/>
  <c r="R995" i="130"/>
  <c r="V995" i="130"/>
  <c r="H996" i="130"/>
  <c r="K996" i="130"/>
  <c r="L996" i="130"/>
  <c r="N996" i="130"/>
  <c r="R996" i="130"/>
  <c r="V996" i="130"/>
  <c r="H997" i="130"/>
  <c r="K997" i="130"/>
  <c r="L997" i="130"/>
  <c r="N997" i="130"/>
  <c r="R997" i="130"/>
  <c r="V997" i="130"/>
  <c r="H998" i="130"/>
  <c r="K998" i="130"/>
  <c r="L998" i="130"/>
  <c r="N998" i="130"/>
  <c r="R998" i="130"/>
  <c r="V998" i="130"/>
  <c r="H999" i="130"/>
  <c r="K999" i="130"/>
  <c r="L999" i="130"/>
  <c r="N999" i="130"/>
  <c r="R999" i="130"/>
  <c r="V999" i="130"/>
  <c r="H1000" i="130"/>
  <c r="K1000" i="130"/>
  <c r="L1000" i="130"/>
  <c r="N1000" i="130"/>
  <c r="R1000" i="130"/>
  <c r="V1000" i="130"/>
  <c r="H1001" i="130"/>
  <c r="K1001" i="130"/>
  <c r="L1001" i="130"/>
  <c r="N1001" i="130"/>
  <c r="R1001" i="130"/>
  <c r="V1001" i="130"/>
  <c r="H1002" i="130"/>
  <c r="K1002" i="130"/>
  <c r="L1002" i="130"/>
  <c r="N1002" i="130"/>
  <c r="R1002" i="130"/>
  <c r="V1002" i="130"/>
  <c r="H1003" i="130"/>
  <c r="K1003" i="130"/>
  <c r="L1003" i="130"/>
  <c r="N1003" i="130"/>
  <c r="R1003" i="130"/>
  <c r="V1003" i="130"/>
  <c r="H1004" i="130"/>
  <c r="K1004" i="130"/>
  <c r="L1004" i="130"/>
  <c r="N1004" i="130"/>
  <c r="R1004" i="130"/>
  <c r="V1004" i="130"/>
  <c r="H1005" i="130"/>
  <c r="K1005" i="130"/>
  <c r="L1005" i="130"/>
  <c r="N1005" i="130"/>
  <c r="R1005" i="130"/>
  <c r="V1005" i="130"/>
  <c r="H1006" i="130"/>
  <c r="K1006" i="130"/>
  <c r="L1006" i="130"/>
  <c r="N1006" i="130"/>
  <c r="R1006" i="130"/>
  <c r="V1006" i="130"/>
  <c r="H1007" i="130"/>
  <c r="K1007" i="130"/>
  <c r="L1007" i="130"/>
  <c r="N1007" i="130"/>
  <c r="R1007" i="130"/>
  <c r="V1007" i="130"/>
  <c r="H1008" i="130"/>
  <c r="K1008" i="130"/>
  <c r="L1008" i="130"/>
  <c r="N1008" i="130"/>
  <c r="R1008" i="130"/>
  <c r="V1008" i="130"/>
  <c r="H1009" i="130"/>
  <c r="K1009" i="130"/>
  <c r="L1009" i="130"/>
  <c r="N1009" i="130"/>
  <c r="R1009" i="130"/>
  <c r="V1009" i="130"/>
  <c r="H1010" i="130"/>
  <c r="K1010" i="130"/>
  <c r="L1010" i="130"/>
  <c r="N1010" i="130"/>
  <c r="R1010" i="130"/>
  <c r="V1010" i="130"/>
  <c r="H1011" i="130"/>
  <c r="K1011" i="130"/>
  <c r="L1011" i="130"/>
  <c r="N1011" i="130"/>
  <c r="R1011" i="130"/>
  <c r="V1011" i="130"/>
  <c r="H1012" i="130"/>
  <c r="K1012" i="130"/>
  <c r="L1012" i="130"/>
  <c r="N1012" i="130"/>
  <c r="R1012" i="130"/>
  <c r="V1012" i="130"/>
  <c r="H1013" i="130"/>
  <c r="K1013" i="130"/>
  <c r="L1013" i="130"/>
  <c r="N1013" i="130"/>
  <c r="R1013" i="130"/>
  <c r="V1013" i="130"/>
  <c r="H1014" i="130"/>
  <c r="K1014" i="130"/>
  <c r="L1014" i="130"/>
  <c r="N1014" i="130"/>
  <c r="R1014" i="130"/>
  <c r="V1014" i="130"/>
  <c r="H1015" i="130"/>
  <c r="K1015" i="130"/>
  <c r="L1015" i="130"/>
  <c r="N1015" i="130"/>
  <c r="R1015" i="130"/>
  <c r="V1015" i="130"/>
  <c r="F22" i="2"/>
  <c r="M53" i="149" l="1"/>
  <c r="D55" i="4"/>
  <c r="F55" i="2" s="1"/>
  <c r="AJ66" i="130"/>
  <c r="AA66" i="130"/>
  <c r="AB66" i="130" s="1"/>
  <c r="AC66" i="130" s="1"/>
  <c r="AE66" i="130" s="1"/>
  <c r="AG66" i="130" s="1"/>
  <c r="AM1027" i="130"/>
  <c r="AO1027" i="130"/>
  <c r="AN1027" i="130"/>
  <c r="AN1029" i="130"/>
  <c r="O807" i="130"/>
  <c r="W32" i="130"/>
  <c r="O743" i="130"/>
  <c r="O599" i="130"/>
  <c r="W114" i="130"/>
  <c r="O751" i="130"/>
  <c r="O711" i="130"/>
  <c r="O472" i="130"/>
  <c r="AJ68" i="130"/>
  <c r="AI68" i="130"/>
  <c r="O506" i="130"/>
  <c r="AA68" i="130"/>
  <c r="AB68" i="130" s="1"/>
  <c r="AC68" i="130" s="1"/>
  <c r="O917" i="130"/>
  <c r="O151" i="130"/>
  <c r="O959" i="130"/>
  <c r="O932" i="130"/>
  <c r="O563" i="130"/>
  <c r="O187" i="130"/>
  <c r="O635" i="130"/>
  <c r="O627" i="130"/>
  <c r="O843" i="130"/>
  <c r="O669" i="130"/>
  <c r="O972" i="130"/>
  <c r="O228" i="130"/>
  <c r="O521" i="130"/>
  <c r="O497" i="130"/>
  <c r="O345" i="130"/>
  <c r="O289" i="130"/>
  <c r="P761" i="130"/>
  <c r="T761" i="130" s="1"/>
  <c r="U761" i="130" s="1"/>
  <c r="W731" i="130"/>
  <c r="O995" i="130"/>
  <c r="O992" i="130"/>
  <c r="O987" i="130"/>
  <c r="O184" i="130"/>
  <c r="W877" i="130"/>
  <c r="O781" i="130"/>
  <c r="O677" i="130"/>
  <c r="O485" i="130"/>
  <c r="O469" i="130"/>
  <c r="O80" i="130"/>
  <c r="O1002" i="130"/>
  <c r="O274" i="130"/>
  <c r="O234" i="130"/>
  <c r="O210" i="130"/>
  <c r="O873" i="130"/>
  <c r="O716" i="130"/>
  <c r="O676" i="130"/>
  <c r="O793" i="130"/>
  <c r="O737" i="130"/>
  <c r="O609" i="130"/>
  <c r="P569" i="130"/>
  <c r="Q569" i="130" s="1"/>
  <c r="S569" i="130" s="1"/>
  <c r="X569" i="130" s="1"/>
  <c r="O294" i="130"/>
  <c r="O912" i="130"/>
  <c r="O443" i="130"/>
  <c r="O347" i="130"/>
  <c r="O307" i="130"/>
  <c r="O155" i="130"/>
  <c r="O957" i="130"/>
  <c r="O853" i="130"/>
  <c r="O632" i="130"/>
  <c r="O240" i="130"/>
  <c r="O232" i="130"/>
  <c r="O216" i="130"/>
  <c r="O208" i="130"/>
  <c r="O1004" i="130"/>
  <c r="O967" i="130"/>
  <c r="O871" i="130"/>
  <c r="O855" i="130"/>
  <c r="O826" i="130"/>
  <c r="O533" i="130"/>
  <c r="O517" i="130"/>
  <c r="W357" i="130"/>
  <c r="W157" i="130"/>
  <c r="W29" i="130"/>
  <c r="O586" i="130"/>
  <c r="O985" i="130"/>
  <c r="O908" i="130"/>
  <c r="O828" i="130"/>
  <c r="O647" i="130"/>
  <c r="O639" i="130"/>
  <c r="O247" i="130"/>
  <c r="O215" i="130"/>
  <c r="O982" i="130"/>
  <c r="O870" i="130"/>
  <c r="O825" i="130"/>
  <c r="W726" i="130"/>
  <c r="O420" i="130"/>
  <c r="O412" i="130"/>
  <c r="O396" i="130"/>
  <c r="O388" i="130"/>
  <c r="O372" i="130"/>
  <c r="O348" i="130"/>
  <c r="O36" i="130"/>
  <c r="O601" i="130"/>
  <c r="O385" i="130"/>
  <c r="O185" i="130"/>
  <c r="O129" i="130"/>
  <c r="P17" i="130"/>
  <c r="AH17" i="130" s="1"/>
  <c r="O699" i="130"/>
  <c r="O518" i="130"/>
  <c r="O973" i="130"/>
  <c r="W310" i="130"/>
  <c r="W198" i="130"/>
  <c r="W166" i="130"/>
  <c r="O997" i="130"/>
  <c r="W934" i="130"/>
  <c r="O753" i="130"/>
  <c r="O721" i="130"/>
  <c r="O652" i="130"/>
  <c r="W543" i="130"/>
  <c r="O349" i="130"/>
  <c r="O277" i="130"/>
  <c r="O168" i="130"/>
  <c r="Z70" i="130"/>
  <c r="AJ70" i="130" s="1"/>
  <c r="O633" i="130"/>
  <c r="W319" i="130"/>
  <c r="O915" i="130"/>
  <c r="O564" i="130"/>
  <c r="O524" i="130"/>
  <c r="P79" i="130"/>
  <c r="T79" i="130" s="1"/>
  <c r="U79" i="130" s="1"/>
  <c r="O978" i="130"/>
  <c r="O739" i="130"/>
  <c r="O553" i="130"/>
  <c r="O529" i="130"/>
  <c r="W327" i="130"/>
  <c r="O271" i="130"/>
  <c r="O263" i="130"/>
  <c r="W207" i="130"/>
  <c r="O175" i="130"/>
  <c r="P164" i="130"/>
  <c r="AH164" i="130" s="1"/>
  <c r="P935" i="130"/>
  <c r="Q935" i="130" s="1"/>
  <c r="S935" i="130" s="1"/>
  <c r="X935" i="130" s="1"/>
  <c r="W800" i="130"/>
  <c r="O712" i="130"/>
  <c r="P624" i="130"/>
  <c r="Q624" i="130" s="1"/>
  <c r="S624" i="130" s="1"/>
  <c r="X624" i="130" s="1"/>
  <c r="O542" i="130"/>
  <c r="P406" i="130"/>
  <c r="AH406" i="130" s="1"/>
  <c r="O401" i="130"/>
  <c r="W364" i="130"/>
  <c r="W337" i="130"/>
  <c r="W252" i="130"/>
  <c r="O236" i="130"/>
  <c r="O196" i="130"/>
  <c r="W188" i="130"/>
  <c r="O1001" i="130"/>
  <c r="O821" i="130"/>
  <c r="O749" i="130"/>
  <c r="O725" i="130"/>
  <c r="W701" i="130"/>
  <c r="O321" i="130"/>
  <c r="O313" i="130"/>
  <c r="O177" i="130"/>
  <c r="O499" i="130"/>
  <c r="O414" i="130"/>
  <c r="O366" i="130"/>
  <c r="W211" i="130"/>
  <c r="O989" i="130"/>
  <c r="O947" i="130"/>
  <c r="O173" i="130"/>
  <c r="W759" i="130"/>
  <c r="O738" i="130"/>
  <c r="O97" i="130"/>
  <c r="W17" i="130"/>
  <c r="O969" i="130"/>
  <c r="O948" i="130"/>
  <c r="P724" i="130"/>
  <c r="Q724" i="130" s="1"/>
  <c r="S724" i="130" s="1"/>
  <c r="O719" i="130"/>
  <c r="O703" i="130"/>
  <c r="O666" i="130"/>
  <c r="W30" i="130"/>
  <c r="O878" i="130"/>
  <c r="W727" i="130"/>
  <c r="O355" i="130"/>
  <c r="W200" i="130"/>
  <c r="O195" i="130"/>
  <c r="O171" i="130"/>
  <c r="O649" i="130"/>
  <c r="O788" i="130"/>
  <c r="W400" i="130"/>
  <c r="P333" i="130"/>
  <c r="AH333" i="130" s="1"/>
  <c r="P253" i="130"/>
  <c r="AH253" i="130" s="1"/>
  <c r="AJ72" i="130"/>
  <c r="AI72" i="130"/>
  <c r="O612" i="130"/>
  <c r="O376" i="130"/>
  <c r="W368" i="130"/>
  <c r="AA72" i="130"/>
  <c r="AB72" i="130" s="1"/>
  <c r="AC72" i="130" s="1"/>
  <c r="O696" i="130"/>
  <c r="O830" i="130"/>
  <c r="O109" i="130"/>
  <c r="O928" i="130"/>
  <c r="O902" i="130"/>
  <c r="P897" i="130"/>
  <c r="Q897" i="130" s="1"/>
  <c r="S897" i="130" s="1"/>
  <c r="X897" i="130" s="1"/>
  <c r="O833" i="130"/>
  <c r="O801" i="130"/>
  <c r="O780" i="130"/>
  <c r="W619" i="130"/>
  <c r="W495" i="130"/>
  <c r="O421" i="130"/>
  <c r="W307" i="130"/>
  <c r="O241" i="130"/>
  <c r="O191" i="130"/>
  <c r="O186" i="130"/>
  <c r="O181" i="130"/>
  <c r="O45" i="130"/>
  <c r="O25" i="130"/>
  <c r="W529" i="130"/>
  <c r="O795" i="130"/>
  <c r="W771" i="130"/>
  <c r="O724" i="130"/>
  <c r="O693" i="130"/>
  <c r="O566" i="130"/>
  <c r="O492" i="130"/>
  <c r="P442" i="130"/>
  <c r="T442" i="130" s="1"/>
  <c r="U442" i="130" s="1"/>
  <c r="W428" i="130"/>
  <c r="W367" i="130"/>
  <c r="O291" i="130"/>
  <c r="W219" i="130"/>
  <c r="O993" i="130"/>
  <c r="O941" i="130"/>
  <c r="O951" i="130"/>
  <c r="O114" i="130"/>
  <c r="W98" i="130"/>
  <c r="O977" i="130"/>
  <c r="O872" i="130"/>
  <c r="O856" i="130"/>
  <c r="O682" i="130"/>
  <c r="O547" i="130"/>
  <c r="O489" i="130"/>
  <c r="O569" i="130"/>
  <c r="P318" i="130"/>
  <c r="Q318" i="130" s="1"/>
  <c r="S318" i="130" s="1"/>
  <c r="W246" i="130"/>
  <c r="W927" i="130"/>
  <c r="W924" i="130"/>
  <c r="W858" i="130"/>
  <c r="O473" i="130"/>
  <c r="W383" i="130"/>
  <c r="W111" i="130"/>
  <c r="W87" i="130"/>
  <c r="O537" i="130"/>
  <c r="O805" i="130"/>
  <c r="O797" i="130"/>
  <c r="W768" i="130"/>
  <c r="O752" i="130"/>
  <c r="O713" i="130"/>
  <c r="O679" i="130"/>
  <c r="O671" i="130"/>
  <c r="P668" i="130"/>
  <c r="T668" i="130" s="1"/>
  <c r="U668" i="130" s="1"/>
  <c r="W623" i="130"/>
  <c r="O592" i="130"/>
  <c r="W356" i="130"/>
  <c r="O351" i="130"/>
  <c r="O285" i="130"/>
  <c r="O261" i="130"/>
  <c r="O924" i="130"/>
  <c r="O245" i="130"/>
  <c r="W150" i="130"/>
  <c r="O76" i="130"/>
  <c r="W43" i="130"/>
  <c r="AA69" i="130"/>
  <c r="AB69" i="130" s="1"/>
  <c r="AC69" i="130" s="1"/>
  <c r="AD69" i="130" s="1"/>
  <c r="AF69" i="130" s="1"/>
  <c r="O278" i="130"/>
  <c r="O117" i="130"/>
  <c r="O979" i="130"/>
  <c r="O911" i="130"/>
  <c r="O850" i="130"/>
  <c r="O692" i="130"/>
  <c r="P641" i="130"/>
  <c r="Q641" i="130" s="1"/>
  <c r="S641" i="130" s="1"/>
  <c r="O623" i="130"/>
  <c r="O597" i="130"/>
  <c r="O549" i="130"/>
  <c r="O462" i="130"/>
  <c r="O335" i="130"/>
  <c r="P314" i="130"/>
  <c r="AH314" i="130" s="1"/>
  <c r="O907" i="130"/>
  <c r="O561" i="130"/>
  <c r="O459" i="130"/>
  <c r="O406" i="130"/>
  <c r="O994" i="130"/>
  <c r="O942" i="130"/>
  <c r="P923" i="130"/>
  <c r="Q923" i="130" s="1"/>
  <c r="S923" i="130" s="1"/>
  <c r="W828" i="130"/>
  <c r="O778" i="130"/>
  <c r="O702" i="130"/>
  <c r="O697" i="130"/>
  <c r="O657" i="130"/>
  <c r="O607" i="130"/>
  <c r="P432" i="130"/>
  <c r="Q432" i="130" s="1"/>
  <c r="S432" i="130" s="1"/>
  <c r="O118" i="130"/>
  <c r="P601" i="130"/>
  <c r="T601" i="130" s="1"/>
  <c r="P490" i="130"/>
  <c r="Q490" i="130" s="1"/>
  <c r="S490" i="130" s="1"/>
  <c r="X490" i="130" s="1"/>
  <c r="O382" i="130"/>
  <c r="W326" i="130"/>
  <c r="P324" i="130"/>
  <c r="AH324" i="130" s="1"/>
  <c r="O846" i="130"/>
  <c r="O954" i="130"/>
  <c r="O611" i="130"/>
  <c r="O939" i="130"/>
  <c r="O746" i="130"/>
  <c r="O284" i="130"/>
  <c r="W231" i="130"/>
  <c r="O207" i="130"/>
  <c r="W176" i="130"/>
  <c r="O160" i="130"/>
  <c r="O1011" i="130"/>
  <c r="P1004" i="130"/>
  <c r="Q1004" i="130" s="1"/>
  <c r="S1004" i="130" s="1"/>
  <c r="O952" i="130"/>
  <c r="O931" i="130"/>
  <c r="O923" i="130"/>
  <c r="W777" i="130"/>
  <c r="O625" i="130"/>
  <c r="O535" i="130"/>
  <c r="W527" i="130"/>
  <c r="W112" i="130"/>
  <c r="P879" i="130"/>
  <c r="Q879" i="130" s="1"/>
  <c r="S879" i="130" s="1"/>
  <c r="O820" i="130"/>
  <c r="O791" i="130"/>
  <c r="O674" i="130"/>
  <c r="O653" i="130"/>
  <c r="O589" i="130"/>
  <c r="O532" i="130"/>
  <c r="P436" i="130"/>
  <c r="Q436" i="130" s="1"/>
  <c r="S436" i="130" s="1"/>
  <c r="X436" i="130" s="1"/>
  <c r="O327" i="130"/>
  <c r="O203" i="130"/>
  <c r="O167" i="130"/>
  <c r="O81" i="130"/>
  <c r="O966" i="130"/>
  <c r="W724" i="130"/>
  <c r="O493" i="130"/>
  <c r="O430" i="130"/>
  <c r="O337" i="130"/>
  <c r="O267" i="130"/>
  <c r="P192" i="130"/>
  <c r="Q192" i="130" s="1"/>
  <c r="S192" i="130" s="1"/>
  <c r="X192" i="130" s="1"/>
  <c r="O122" i="130"/>
  <c r="O981" i="130"/>
  <c r="O887" i="130"/>
  <c r="O742" i="130"/>
  <c r="O729" i="130"/>
  <c r="O519" i="130"/>
  <c r="W485" i="130"/>
  <c r="P430" i="130"/>
  <c r="AH430" i="130" s="1"/>
  <c r="O259" i="130"/>
  <c r="O246" i="130"/>
  <c r="O143" i="130"/>
  <c r="P1000" i="130"/>
  <c r="Q1000" i="130" s="1"/>
  <c r="S1000" i="130" s="1"/>
  <c r="O943" i="130"/>
  <c r="P861" i="130"/>
  <c r="Q861" i="130" s="1"/>
  <c r="S861" i="130" s="1"/>
  <c r="O835" i="130"/>
  <c r="O827" i="130"/>
  <c r="W819" i="130"/>
  <c r="O775" i="130"/>
  <c r="O762" i="130"/>
  <c r="O534" i="130"/>
  <c r="O474" i="130"/>
  <c r="O427" i="130"/>
  <c r="P650" i="130"/>
  <c r="T650" i="130" s="1"/>
  <c r="U650" i="130" s="1"/>
  <c r="P421" i="130"/>
  <c r="T421" i="130" s="1"/>
  <c r="U421" i="130" s="1"/>
  <c r="O393" i="130"/>
  <c r="P230" i="130"/>
  <c r="Q230" i="130" s="1"/>
  <c r="S230" i="130" s="1"/>
  <c r="W957" i="130"/>
  <c r="O845" i="130"/>
  <c r="O840" i="130"/>
  <c r="W751" i="130"/>
  <c r="O736" i="130"/>
  <c r="O701" i="130"/>
  <c r="O673" i="130"/>
  <c r="P585" i="130"/>
  <c r="AH585" i="130" s="1"/>
  <c r="P401" i="130"/>
  <c r="T401" i="130" s="1"/>
  <c r="U401" i="130" s="1"/>
  <c r="O362" i="130"/>
  <c r="P292" i="130"/>
  <c r="Q292" i="130" s="1"/>
  <c r="S292" i="130" s="1"/>
  <c r="X292" i="130" s="1"/>
  <c r="O166" i="130"/>
  <c r="P91" i="130"/>
  <c r="Q91" i="130" s="1"/>
  <c r="P847" i="130"/>
  <c r="Q847" i="130" s="1"/>
  <c r="S847" i="130" s="1"/>
  <c r="O616" i="130"/>
  <c r="W596" i="130"/>
  <c r="O536" i="130"/>
  <c r="W479" i="130"/>
  <c r="P440" i="130"/>
  <c r="Q440" i="130" s="1"/>
  <c r="S440" i="130" s="1"/>
  <c r="O411" i="130"/>
  <c r="P126" i="130"/>
  <c r="Q126" i="130" s="1"/>
  <c r="S126" i="130" s="1"/>
  <c r="O106" i="130"/>
  <c r="O868" i="130"/>
  <c r="W829" i="130"/>
  <c r="O803" i="130"/>
  <c r="O331" i="130"/>
  <c r="P95" i="130"/>
  <c r="AH95" i="130" s="1"/>
  <c r="O937" i="130"/>
  <c r="W929" i="130"/>
  <c r="P726" i="130"/>
  <c r="Q726" i="130" s="1"/>
  <c r="S726" i="130" s="1"/>
  <c r="X726" i="130" s="1"/>
  <c r="O636" i="130"/>
  <c r="O523" i="130"/>
  <c r="O502" i="130"/>
  <c r="O387" i="130"/>
  <c r="W289" i="130"/>
  <c r="O279" i="130"/>
  <c r="O222" i="130"/>
  <c r="P36" i="130"/>
  <c r="T36" i="130" s="1"/>
  <c r="U36" i="130" s="1"/>
  <c r="P904" i="130"/>
  <c r="T904" i="130" s="1"/>
  <c r="U904" i="130" s="1"/>
  <c r="P705" i="130"/>
  <c r="Q705" i="130" s="1"/>
  <c r="S705" i="130" s="1"/>
  <c r="X705" i="130" s="1"/>
  <c r="P600" i="130"/>
  <c r="Q600" i="130" s="1"/>
  <c r="S600" i="130" s="1"/>
  <c r="X600" i="130" s="1"/>
  <c r="O538" i="130"/>
  <c r="W478" i="130"/>
  <c r="O413" i="130"/>
  <c r="O922" i="130"/>
  <c r="P638" i="130"/>
  <c r="Q638" i="130" s="1"/>
  <c r="S638" i="130" s="1"/>
  <c r="W979" i="130"/>
  <c r="P698" i="130"/>
  <c r="AH698" i="130" s="1"/>
  <c r="W669" i="130"/>
  <c r="W540" i="130"/>
  <c r="P515" i="130"/>
  <c r="Q515" i="130" s="1"/>
  <c r="S515" i="130" s="1"/>
  <c r="O418" i="130"/>
  <c r="P353" i="130"/>
  <c r="T353" i="130" s="1"/>
  <c r="U353" i="130" s="1"/>
  <c r="O268" i="130"/>
  <c r="O255" i="130"/>
  <c r="P193" i="130"/>
  <c r="AH193" i="130" s="1"/>
  <c r="O113" i="130"/>
  <c r="W989" i="130"/>
  <c r="P911" i="130"/>
  <c r="Q911" i="130" s="1"/>
  <c r="S911" i="130" s="1"/>
  <c r="P907" i="130"/>
  <c r="AH907" i="130" s="1"/>
  <c r="P826" i="130"/>
  <c r="Q826" i="130" s="1"/>
  <c r="S826" i="130" s="1"/>
  <c r="O818" i="130"/>
  <c r="O763" i="130"/>
  <c r="P685" i="130"/>
  <c r="Q685" i="130" s="1"/>
  <c r="S685" i="130" s="1"/>
  <c r="X685" i="130" s="1"/>
  <c r="P635" i="130"/>
  <c r="Q635" i="130" s="1"/>
  <c r="S635" i="130" s="1"/>
  <c r="W579" i="130"/>
  <c r="P38" i="130"/>
  <c r="Q38" i="130" s="1"/>
  <c r="S38" i="130" s="1"/>
  <c r="X38" i="130" s="1"/>
  <c r="O974" i="130"/>
  <c r="O893" i="130"/>
  <c r="O867" i="130"/>
  <c r="O664" i="130"/>
  <c r="O656" i="130"/>
  <c r="P568" i="130"/>
  <c r="Q568" i="130" s="1"/>
  <c r="S568" i="130" s="1"/>
  <c r="P506" i="130"/>
  <c r="Q506" i="130" s="1"/>
  <c r="S506" i="130" s="1"/>
  <c r="P460" i="130"/>
  <c r="AH460" i="130" s="1"/>
  <c r="P356" i="130"/>
  <c r="Q356" i="130" s="1"/>
  <c r="S356" i="130" s="1"/>
  <c r="O188" i="130"/>
  <c r="O165" i="130"/>
  <c r="P48" i="130"/>
  <c r="Q48" i="130" s="1"/>
  <c r="S48" i="130" s="1"/>
  <c r="W729" i="130"/>
  <c r="W640" i="130"/>
  <c r="AD62" i="130"/>
  <c r="AF62" i="130" s="1"/>
  <c r="AJ56" i="130"/>
  <c r="AJ60" i="130"/>
  <c r="AI60" i="130"/>
  <c r="AD66" i="130"/>
  <c r="AF66" i="130" s="1"/>
  <c r="W890" i="130"/>
  <c r="P757" i="130"/>
  <c r="T757" i="130" s="1"/>
  <c r="U757" i="130" s="1"/>
  <c r="W959" i="130"/>
  <c r="W956" i="130"/>
  <c r="P953" i="130"/>
  <c r="AH953" i="130" s="1"/>
  <c r="AI69" i="130"/>
  <c r="W139" i="130"/>
  <c r="W553" i="130"/>
  <c r="W264" i="130"/>
  <c r="P129" i="130"/>
  <c r="Q129" i="130" s="1"/>
  <c r="S129" i="130" s="1"/>
  <c r="X129" i="130" s="1"/>
  <c r="P883" i="130"/>
  <c r="AH883" i="130" s="1"/>
  <c r="W879" i="130"/>
  <c r="P877" i="130"/>
  <c r="AH877" i="130" s="1"/>
  <c r="P633" i="130"/>
  <c r="Q633" i="130" s="1"/>
  <c r="S633" i="130" s="1"/>
  <c r="W187" i="130"/>
  <c r="W184" i="130"/>
  <c r="P165" i="130"/>
  <c r="T165" i="130" s="1"/>
  <c r="U165" i="130" s="1"/>
  <c r="W74" i="130"/>
  <c r="AI61" i="130"/>
  <c r="P588" i="130"/>
  <c r="T588" i="130" s="1"/>
  <c r="U588" i="130" s="1"/>
  <c r="W103" i="130"/>
  <c r="AI53" i="130"/>
  <c r="W984" i="130"/>
  <c r="P684" i="130"/>
  <c r="AH684" i="130" s="1"/>
  <c r="W671" i="130"/>
  <c r="P533" i="130"/>
  <c r="T533" i="130" s="1"/>
  <c r="U533" i="130" s="1"/>
  <c r="W225" i="130"/>
  <c r="P103" i="130"/>
  <c r="T103" i="130" s="1"/>
  <c r="U103" i="130" s="1"/>
  <c r="P706" i="130"/>
  <c r="Q706" i="130" s="1"/>
  <c r="S706" i="130" s="1"/>
  <c r="P481" i="130"/>
  <c r="Q481" i="130" s="1"/>
  <c r="S481" i="130" s="1"/>
  <c r="X481" i="130" s="1"/>
  <c r="W277" i="130"/>
  <c r="W125" i="130"/>
  <c r="W99" i="130"/>
  <c r="P996" i="130"/>
  <c r="T996" i="130" s="1"/>
  <c r="U996" i="130" s="1"/>
  <c r="W949" i="130"/>
  <c r="W743" i="130"/>
  <c r="W487" i="130"/>
  <c r="W309" i="130"/>
  <c r="W280" i="130"/>
  <c r="W212" i="130"/>
  <c r="P158" i="130"/>
  <c r="T158" i="130" s="1"/>
  <c r="U158" i="130" s="1"/>
  <c r="AD65" i="130"/>
  <c r="AF65" i="130" s="1"/>
  <c r="W824" i="130"/>
  <c r="P798" i="130"/>
  <c r="T798" i="130" s="1"/>
  <c r="U798" i="130" s="1"/>
  <c r="P709" i="130"/>
  <c r="T709" i="130" s="1"/>
  <c r="U709" i="130" s="1"/>
  <c r="Z65" i="130"/>
  <c r="AI65" i="130" s="1"/>
  <c r="P924" i="130"/>
  <c r="Q924" i="130" s="1"/>
  <c r="S924" i="130" s="1"/>
  <c r="W749" i="130"/>
  <c r="P513" i="130"/>
  <c r="AH513" i="130" s="1"/>
  <c r="W490" i="130"/>
  <c r="P383" i="130"/>
  <c r="T383" i="130" s="1"/>
  <c r="U383" i="130" s="1"/>
  <c r="W164" i="130"/>
  <c r="P971" i="130"/>
  <c r="Q971" i="130" s="1"/>
  <c r="S971" i="130" s="1"/>
  <c r="P516" i="130"/>
  <c r="Q516" i="130" s="1"/>
  <c r="S516" i="130" s="1"/>
  <c r="W444" i="130"/>
  <c r="P853" i="130"/>
  <c r="Q853" i="130" s="1"/>
  <c r="S853" i="130" s="1"/>
  <c r="W804" i="130"/>
  <c r="P454" i="130"/>
  <c r="T454" i="130" s="1"/>
  <c r="U454" i="130" s="1"/>
  <c r="P121" i="130"/>
  <c r="Q121" i="130" s="1"/>
  <c r="S121" i="130" s="1"/>
  <c r="X121" i="130" s="1"/>
  <c r="P977" i="130"/>
  <c r="Q977" i="130" s="1"/>
  <c r="S977" i="130" s="1"/>
  <c r="X977" i="130" s="1"/>
  <c r="P856" i="130"/>
  <c r="AH856" i="130" s="1"/>
  <c r="W843" i="130"/>
  <c r="P564" i="130"/>
  <c r="AH564" i="130" s="1"/>
  <c r="W411" i="130"/>
  <c r="W276" i="130"/>
  <c r="P273" i="130"/>
  <c r="Q273" i="130" s="1"/>
  <c r="S273" i="130" s="1"/>
  <c r="AD57" i="130"/>
  <c r="AF57" i="130" s="1"/>
  <c r="P781" i="130"/>
  <c r="AH781" i="130" s="1"/>
  <c r="W593" i="130"/>
  <c r="P590" i="130"/>
  <c r="Q590" i="130" s="1"/>
  <c r="S590" i="130" s="1"/>
  <c r="X590" i="130" s="1"/>
  <c r="W224" i="130"/>
  <c r="W49" i="130"/>
  <c r="P986" i="130"/>
  <c r="T986" i="130" s="1"/>
  <c r="U986" i="130" s="1"/>
  <c r="W560" i="130"/>
  <c r="W499" i="130"/>
  <c r="W285" i="130"/>
  <c r="AJ64" i="130"/>
  <c r="P49" i="130"/>
  <c r="Q49" i="130" s="1"/>
  <c r="S49" i="130" s="1"/>
  <c r="W45" i="130"/>
  <c r="P39" i="130"/>
  <c r="Q39" i="130" s="1"/>
  <c r="S39" i="130" s="1"/>
  <c r="P26" i="130"/>
  <c r="T26" i="130" s="1"/>
  <c r="U26" i="130" s="1"/>
  <c r="O26" i="130"/>
  <c r="P30" i="130"/>
  <c r="T30" i="130" s="1"/>
  <c r="U30" i="130" s="1"/>
  <c r="AA54" i="130"/>
  <c r="AB54" i="130" s="1"/>
  <c r="AC54" i="130" s="1"/>
  <c r="AE54" i="130" s="1"/>
  <c r="AG54" i="130" s="1"/>
  <c r="P32" i="130"/>
  <c r="T32" i="130" s="1"/>
  <c r="U32" i="130" s="1"/>
  <c r="AI54" i="130"/>
  <c r="AJ54" i="130"/>
  <c r="AA55" i="130"/>
  <c r="AB55" i="130" s="1"/>
  <c r="AC55" i="130" s="1"/>
  <c r="AE55" i="130" s="1"/>
  <c r="AG55" i="130" s="1"/>
  <c r="P45" i="130"/>
  <c r="T45" i="130" s="1"/>
  <c r="U45" i="130" s="1"/>
  <c r="P29" i="130"/>
  <c r="AH29" i="130" s="1"/>
  <c r="O687" i="130"/>
  <c r="O617" i="130"/>
  <c r="O183" i="130"/>
  <c r="P148" i="130"/>
  <c r="Q148" i="130" s="1"/>
  <c r="S148" i="130" s="1"/>
  <c r="W138" i="130"/>
  <c r="O138" i="130"/>
  <c r="O1006" i="130"/>
  <c r="W537" i="130"/>
  <c r="P404" i="130"/>
  <c r="Q404" i="130" s="1"/>
  <c r="S404" i="130" s="1"/>
  <c r="P946" i="130"/>
  <c r="T946" i="130" s="1"/>
  <c r="U946" i="130" s="1"/>
  <c r="W902" i="130"/>
  <c r="O642" i="130"/>
  <c r="W432" i="130"/>
  <c r="O422" i="130"/>
  <c r="W997" i="130"/>
  <c r="O876" i="130"/>
  <c r="P876" i="130"/>
  <c r="AH876" i="130" s="1"/>
  <c r="P800" i="130"/>
  <c r="T800" i="130" s="1"/>
  <c r="U800" i="130" s="1"/>
  <c r="O718" i="130"/>
  <c r="W718" i="130"/>
  <c r="O588" i="130"/>
  <c r="W461" i="130"/>
  <c r="O435" i="130"/>
  <c r="P939" i="130"/>
  <c r="T939" i="130" s="1"/>
  <c r="U939" i="130" s="1"/>
  <c r="O866" i="130"/>
  <c r="P727" i="130"/>
  <c r="T727" i="130" s="1"/>
  <c r="O651" i="130"/>
  <c r="O512" i="130"/>
  <c r="P509" i="130"/>
  <c r="Q509" i="130" s="1"/>
  <c r="S509" i="130" s="1"/>
  <c r="W403" i="130"/>
  <c r="W390" i="130"/>
  <c r="W304" i="130"/>
  <c r="W297" i="130"/>
  <c r="P217" i="130"/>
  <c r="P198" i="130"/>
  <c r="Q198" i="130" s="1"/>
  <c r="S198" i="130" s="1"/>
  <c r="P195" i="130"/>
  <c r="Q195" i="130" s="1"/>
  <c r="S195" i="130" s="1"/>
  <c r="P994" i="130"/>
  <c r="AH994" i="130" s="1"/>
  <c r="O929" i="130"/>
  <c r="P908" i="130"/>
  <c r="T908" i="130" s="1"/>
  <c r="U908" i="130" s="1"/>
  <c r="O898" i="130"/>
  <c r="W841" i="130"/>
  <c r="O777" i="130"/>
  <c r="P771" i="130"/>
  <c r="AH771" i="130" s="1"/>
  <c r="W654" i="130"/>
  <c r="O546" i="130"/>
  <c r="O428" i="130"/>
  <c r="P419" i="130"/>
  <c r="T419" i="130" s="1"/>
  <c r="U419" i="130" s="1"/>
  <c r="O339" i="130"/>
  <c r="P304" i="130"/>
  <c r="AH304" i="130" s="1"/>
  <c r="O252" i="130"/>
  <c r="P249" i="130"/>
  <c r="P220" i="130"/>
  <c r="AH220" i="130" s="1"/>
  <c r="W182" i="130"/>
  <c r="P118" i="130"/>
  <c r="P985" i="130"/>
  <c r="Q985" i="130" s="1"/>
  <c r="S985" i="130" s="1"/>
  <c r="W818" i="130"/>
  <c r="P770" i="130"/>
  <c r="AH770" i="130" s="1"/>
  <c r="W764" i="130"/>
  <c r="W679" i="130"/>
  <c r="W597" i="130"/>
  <c r="P594" i="130"/>
  <c r="AH594" i="130" s="1"/>
  <c r="W409" i="130"/>
  <c r="P166" i="130"/>
  <c r="Q166" i="130" s="1"/>
  <c r="S166" i="130" s="1"/>
  <c r="W981" i="130"/>
  <c r="P945" i="130"/>
  <c r="T945" i="130" s="1"/>
  <c r="U945" i="130" s="1"/>
  <c r="W907" i="130"/>
  <c r="P898" i="130"/>
  <c r="W891" i="130"/>
  <c r="P869" i="130"/>
  <c r="Q869" i="130" s="1"/>
  <c r="S869" i="130" s="1"/>
  <c r="X869" i="130" s="1"/>
  <c r="P818" i="130"/>
  <c r="P793" i="130"/>
  <c r="P704" i="130"/>
  <c r="P663" i="130"/>
  <c r="P654" i="130"/>
  <c r="AH654" i="130" s="1"/>
  <c r="O568" i="130"/>
  <c r="P480" i="130"/>
  <c r="AH480" i="130" s="1"/>
  <c r="P451" i="130"/>
  <c r="Q451" i="130" s="1"/>
  <c r="S451" i="130" s="1"/>
  <c r="X451" i="130" s="1"/>
  <c r="W380" i="130"/>
  <c r="P291" i="130"/>
  <c r="Q291" i="130" s="1"/>
  <c r="S291" i="130" s="1"/>
  <c r="W213" i="130"/>
  <c r="P127" i="130"/>
  <c r="AH127" i="130" s="1"/>
  <c r="W105" i="130"/>
  <c r="P960" i="130"/>
  <c r="AH960" i="130" s="1"/>
  <c r="O875" i="130"/>
  <c r="W875" i="130"/>
  <c r="W850" i="130"/>
  <c r="P780" i="130"/>
  <c r="W748" i="130"/>
  <c r="O584" i="130"/>
  <c r="P467" i="130"/>
  <c r="T467" i="130" s="1"/>
  <c r="U467" i="130" s="1"/>
  <c r="O457" i="130"/>
  <c r="P307" i="130"/>
  <c r="O258" i="130"/>
  <c r="W996" i="130"/>
  <c r="O996" i="130"/>
  <c r="O984" i="130"/>
  <c r="P963" i="130"/>
  <c r="T963" i="130" s="1"/>
  <c r="U963" i="130" s="1"/>
  <c r="P951" i="130"/>
  <c r="Q951" i="130" s="1"/>
  <c r="S951" i="130" s="1"/>
  <c r="W574" i="130"/>
  <c r="P571" i="130"/>
  <c r="AH571" i="130" s="1"/>
  <c r="P558" i="130"/>
  <c r="Q558" i="130" s="1"/>
  <c r="S558" i="130" s="1"/>
  <c r="P470" i="130"/>
  <c r="AH470" i="130" s="1"/>
  <c r="O434" i="130"/>
  <c r="W345" i="130"/>
  <c r="P342" i="130"/>
  <c r="T342" i="130" s="1"/>
  <c r="U342" i="130" s="1"/>
  <c r="W178" i="130"/>
  <c r="W149" i="130"/>
  <c r="O146" i="130"/>
  <c r="P1005" i="130"/>
  <c r="W821" i="130"/>
  <c r="P748" i="130"/>
  <c r="O723" i="130"/>
  <c r="O663" i="130"/>
  <c r="P584" i="130"/>
  <c r="T584" i="130" s="1"/>
  <c r="U584" i="130" s="1"/>
  <c r="O479" i="130"/>
  <c r="O476" i="130"/>
  <c r="O367" i="130"/>
  <c r="W267" i="130"/>
  <c r="P197" i="130"/>
  <c r="Q197" i="130" s="1"/>
  <c r="S197" i="130" s="1"/>
  <c r="X197" i="130" s="1"/>
  <c r="P175" i="130"/>
  <c r="Q175" i="130" s="1"/>
  <c r="S175" i="130" s="1"/>
  <c r="O162" i="130"/>
  <c r="O136" i="130"/>
  <c r="P108" i="130"/>
  <c r="T108" i="130" s="1"/>
  <c r="U108" i="130" s="1"/>
  <c r="W481" i="130"/>
  <c r="O481" i="130"/>
  <c r="O709" i="130"/>
  <c r="P541" i="130"/>
  <c r="Q541" i="130" s="1"/>
  <c r="S541" i="130" s="1"/>
  <c r="X541" i="130" s="1"/>
  <c r="W419" i="130"/>
  <c r="O1012" i="130"/>
  <c r="W83" i="130"/>
  <c r="O806" i="130"/>
  <c r="P725" i="130"/>
  <c r="O501" i="130"/>
  <c r="P495" i="130"/>
  <c r="Q495" i="130" s="1"/>
  <c r="S495" i="130" s="1"/>
  <c r="P219" i="130"/>
  <c r="T219" i="130" s="1"/>
  <c r="U219" i="130" s="1"/>
  <c r="Z67" i="130"/>
  <c r="AA67" i="130"/>
  <c r="AB67" i="130" s="1"/>
  <c r="AC67" i="130" s="1"/>
  <c r="AE67" i="130" s="1"/>
  <c r="AG67" i="130" s="1"/>
  <c r="W883" i="130"/>
  <c r="W453" i="130"/>
  <c r="P203" i="130"/>
  <c r="AH203" i="130" s="1"/>
  <c r="P807" i="130"/>
  <c r="AH807" i="130" s="1"/>
  <c r="W607" i="130"/>
  <c r="P576" i="130"/>
  <c r="Q576" i="130" s="1"/>
  <c r="S576" i="130" s="1"/>
  <c r="W699" i="130"/>
  <c r="W410" i="130"/>
  <c r="W256" i="130"/>
  <c r="W189" i="130"/>
  <c r="P90" i="130"/>
  <c r="P455" i="130"/>
  <c r="AH455" i="130" s="1"/>
  <c r="P106" i="130"/>
  <c r="O707" i="130"/>
  <c r="P887" i="130"/>
  <c r="W861" i="130"/>
  <c r="W811" i="130"/>
  <c r="P615" i="130"/>
  <c r="T615" i="130" s="1"/>
  <c r="U615" i="130" s="1"/>
  <c r="O488" i="130"/>
  <c r="O341" i="130"/>
  <c r="O206" i="130"/>
  <c r="O962" i="130"/>
  <c r="P943" i="130"/>
  <c r="T943" i="130" s="1"/>
  <c r="U943" i="130" s="1"/>
  <c r="W874" i="130"/>
  <c r="P867" i="130"/>
  <c r="AH867" i="130" s="1"/>
  <c r="W820" i="130"/>
  <c r="P817" i="130"/>
  <c r="T817" i="130" s="1"/>
  <c r="U817" i="130" s="1"/>
  <c r="W775" i="130"/>
  <c r="O766" i="130"/>
  <c r="P738" i="130"/>
  <c r="W703" i="130"/>
  <c r="P646" i="130"/>
  <c r="W583" i="130"/>
  <c r="O551" i="130"/>
  <c r="P548" i="130"/>
  <c r="Q548" i="130" s="1"/>
  <c r="S548" i="130" s="1"/>
  <c r="W526" i="130"/>
  <c r="P254" i="130"/>
  <c r="Q254" i="130" s="1"/>
  <c r="S254" i="130" s="1"/>
  <c r="O212" i="130"/>
  <c r="W199" i="130"/>
  <c r="W113" i="130"/>
  <c r="W81" i="130"/>
  <c r="P959" i="130"/>
  <c r="Q959" i="130" s="1"/>
  <c r="S959" i="130" s="1"/>
  <c r="O903" i="130"/>
  <c r="W903" i="130"/>
  <c r="P900" i="130"/>
  <c r="AH900" i="130" s="1"/>
  <c r="P871" i="130"/>
  <c r="T871" i="130" s="1"/>
  <c r="U871" i="130" s="1"/>
  <c r="W823" i="130"/>
  <c r="W791" i="130"/>
  <c r="P766" i="130"/>
  <c r="T766" i="130" s="1"/>
  <c r="U766" i="130" s="1"/>
  <c r="P741" i="130"/>
  <c r="P710" i="130"/>
  <c r="O643" i="130"/>
  <c r="W643" i="130"/>
  <c r="W436" i="130"/>
  <c r="W398" i="130"/>
  <c r="W347" i="130"/>
  <c r="P341" i="130"/>
  <c r="Q341" i="130" s="1"/>
  <c r="S341" i="130" s="1"/>
  <c r="X341" i="130" s="1"/>
  <c r="P299" i="130"/>
  <c r="AH299" i="130" s="1"/>
  <c r="P276" i="130"/>
  <c r="AH276" i="130" s="1"/>
  <c r="W215" i="130"/>
  <c r="W1006" i="130"/>
  <c r="O971" i="130"/>
  <c r="P930" i="130"/>
  <c r="Q930" i="130" s="1"/>
  <c r="S930" i="130" s="1"/>
  <c r="O883" i="130"/>
  <c r="P846" i="130"/>
  <c r="AH846" i="130" s="1"/>
  <c r="P801" i="130"/>
  <c r="T801" i="130" s="1"/>
  <c r="W778" i="130"/>
  <c r="O554" i="130"/>
  <c r="P504" i="130"/>
  <c r="W465" i="130"/>
  <c r="O237" i="130"/>
  <c r="P1010" i="130"/>
  <c r="O734" i="130"/>
  <c r="W719" i="130"/>
  <c r="O646" i="130"/>
  <c r="W646" i="130"/>
  <c r="O576" i="130"/>
  <c r="P560" i="130"/>
  <c r="AH560" i="130" s="1"/>
  <c r="O557" i="130"/>
  <c r="P494" i="130"/>
  <c r="T494" i="130" s="1"/>
  <c r="U494" i="130" s="1"/>
  <c r="O407" i="130"/>
  <c r="W350" i="130"/>
  <c r="O276" i="130"/>
  <c r="O164" i="130"/>
  <c r="O965" i="130"/>
  <c r="P913" i="130"/>
  <c r="AH913" i="130" s="1"/>
  <c r="W884" i="130"/>
  <c r="O768" i="130"/>
  <c r="P718" i="130"/>
  <c r="P694" i="130"/>
  <c r="T694" i="130" s="1"/>
  <c r="U694" i="130" s="1"/>
  <c r="P618" i="130"/>
  <c r="Q618" i="130" s="1"/>
  <c r="S618" i="130" s="1"/>
  <c r="O436" i="130"/>
  <c r="W426" i="130"/>
  <c r="W423" i="130"/>
  <c r="W395" i="130"/>
  <c r="O395" i="130"/>
  <c r="P364" i="130"/>
  <c r="Q364" i="130" s="1"/>
  <c r="S364" i="130" s="1"/>
  <c r="P332" i="130"/>
  <c r="T332" i="130" s="1"/>
  <c r="U332" i="130" s="1"/>
  <c r="P313" i="130"/>
  <c r="T313" i="130" s="1"/>
  <c r="U313" i="130" s="1"/>
  <c r="P243" i="130"/>
  <c r="Q243" i="130" s="1"/>
  <c r="S243" i="130" s="1"/>
  <c r="P974" i="130"/>
  <c r="Q974" i="130" s="1"/>
  <c r="S974" i="130" s="1"/>
  <c r="P925" i="130"/>
  <c r="T925" i="130" s="1"/>
  <c r="U925" i="130" s="1"/>
  <c r="O919" i="130"/>
  <c r="P881" i="130"/>
  <c r="T881" i="130" s="1"/>
  <c r="U881" i="130" s="1"/>
  <c r="P819" i="130"/>
  <c r="T819" i="130" s="1"/>
  <c r="P806" i="130"/>
  <c r="Q806" i="130" s="1"/>
  <c r="S806" i="130" s="1"/>
  <c r="P790" i="130"/>
  <c r="AH790" i="130" s="1"/>
  <c r="O783" i="130"/>
  <c r="O771" i="130"/>
  <c r="W721" i="130"/>
  <c r="O706" i="130"/>
  <c r="W690" i="130"/>
  <c r="P674" i="130"/>
  <c r="Q674" i="130" s="1"/>
  <c r="S674" i="130" s="1"/>
  <c r="O662" i="130"/>
  <c r="P655" i="130"/>
  <c r="T655" i="130" s="1"/>
  <c r="U655" i="130" s="1"/>
  <c r="O571" i="130"/>
  <c r="W549" i="130"/>
  <c r="W468" i="130"/>
  <c r="O439" i="130"/>
  <c r="P395" i="130"/>
  <c r="Q395" i="130" s="1"/>
  <c r="S395" i="130" s="1"/>
  <c r="X395" i="130" s="1"/>
  <c r="P382" i="130"/>
  <c r="AH382" i="130" s="1"/>
  <c r="O303" i="130"/>
  <c r="W290" i="130"/>
  <c r="W249" i="130"/>
  <c r="W242" i="130"/>
  <c r="W236" i="130"/>
  <c r="O217" i="130"/>
  <c r="O201" i="130"/>
  <c r="O198" i="130"/>
  <c r="O176" i="130"/>
  <c r="W160" i="130"/>
  <c r="O110" i="130"/>
  <c r="O107" i="130"/>
  <c r="W683" i="130"/>
  <c r="O683" i="130"/>
  <c r="W477" i="130"/>
  <c r="P391" i="130"/>
  <c r="T391" i="130" s="1"/>
  <c r="U391" i="130" s="1"/>
  <c r="W378" i="130"/>
  <c r="O334" i="130"/>
  <c r="P241" i="130"/>
  <c r="AH241" i="130" s="1"/>
  <c r="W235" i="130"/>
  <c r="W232" i="130"/>
  <c r="W954" i="130"/>
  <c r="O861" i="130"/>
  <c r="O811" i="130"/>
  <c r="P808" i="130"/>
  <c r="T808" i="130" s="1"/>
  <c r="U808" i="130" s="1"/>
  <c r="O757" i="130"/>
  <c r="P751" i="130"/>
  <c r="O717" i="130"/>
  <c r="W673" i="130"/>
  <c r="O667" i="130"/>
  <c r="W633" i="130"/>
  <c r="P551" i="130"/>
  <c r="Q551" i="130" s="1"/>
  <c r="S551" i="130" s="1"/>
  <c r="W501" i="130"/>
  <c r="W480" i="130"/>
  <c r="P464" i="130"/>
  <c r="Q464" i="130" s="1"/>
  <c r="S464" i="130" s="1"/>
  <c r="X464" i="130" s="1"/>
  <c r="O375" i="130"/>
  <c r="O283" i="130"/>
  <c r="P267" i="130"/>
  <c r="Q267" i="130" s="1"/>
  <c r="S267" i="130" s="1"/>
  <c r="X267" i="130" s="1"/>
  <c r="W203" i="130"/>
  <c r="O137" i="130"/>
  <c r="W137" i="130"/>
  <c r="O112" i="130"/>
  <c r="W106" i="130"/>
  <c r="W93" i="130"/>
  <c r="W887" i="130"/>
  <c r="W795" i="130"/>
  <c r="P716" i="130"/>
  <c r="AH716" i="130" s="1"/>
  <c r="O691" i="130"/>
  <c r="P474" i="130"/>
  <c r="T474" i="130" s="1"/>
  <c r="P443" i="130"/>
  <c r="P403" i="130"/>
  <c r="P399" i="130"/>
  <c r="AH399" i="130" s="1"/>
  <c r="P343" i="130"/>
  <c r="T343" i="130" s="1"/>
  <c r="U343" i="130" s="1"/>
  <c r="P303" i="130"/>
  <c r="P284" i="130"/>
  <c r="Q284" i="130" s="1"/>
  <c r="S284" i="130" s="1"/>
  <c r="X284" i="130" s="1"/>
  <c r="P234" i="130"/>
  <c r="AH234" i="130" s="1"/>
  <c r="W221" i="130"/>
  <c r="W206" i="130"/>
  <c r="W159" i="130"/>
  <c r="P143" i="130"/>
  <c r="AH143" i="130" s="1"/>
  <c r="P128" i="130"/>
  <c r="Q128" i="130" s="1"/>
  <c r="S128" i="130" s="1"/>
  <c r="P113" i="130"/>
  <c r="AH113" i="130" s="1"/>
  <c r="P980" i="130"/>
  <c r="AH980" i="130" s="1"/>
  <c r="P973" i="130"/>
  <c r="AH973" i="130" s="1"/>
  <c r="O860" i="130"/>
  <c r="O857" i="130"/>
  <c r="O773" i="130"/>
  <c r="O733" i="130"/>
  <c r="O727" i="130"/>
  <c r="P715" i="130"/>
  <c r="W653" i="130"/>
  <c r="O613" i="130"/>
  <c r="P604" i="130"/>
  <c r="T604" i="130" s="1"/>
  <c r="U604" i="130" s="1"/>
  <c r="O449" i="130"/>
  <c r="P280" i="130"/>
  <c r="AH280" i="130" s="1"/>
  <c r="P274" i="130"/>
  <c r="T274" i="130" s="1"/>
  <c r="U274" i="130" s="1"/>
  <c r="O243" i="130"/>
  <c r="P228" i="130"/>
  <c r="AH228" i="130" s="1"/>
  <c r="O221" i="130"/>
  <c r="W197" i="130"/>
  <c r="P137" i="130"/>
  <c r="T137" i="130" s="1"/>
  <c r="U137" i="130" s="1"/>
  <c r="W825" i="130"/>
  <c r="O772" i="130"/>
  <c r="P721" i="130"/>
  <c r="AH721" i="130" s="1"/>
  <c r="O606" i="130"/>
  <c r="W544" i="130"/>
  <c r="P501" i="130"/>
  <c r="P491" i="130"/>
  <c r="P373" i="130"/>
  <c r="P370" i="130"/>
  <c r="P279" i="130"/>
  <c r="T279" i="130" s="1"/>
  <c r="U279" i="130" s="1"/>
  <c r="O264" i="130"/>
  <c r="W202" i="130"/>
  <c r="P187" i="130"/>
  <c r="AH187" i="130" s="1"/>
  <c r="P171" i="130"/>
  <c r="P149" i="130"/>
  <c r="P142" i="130"/>
  <c r="T142" i="130" s="1"/>
  <c r="U142" i="130" s="1"/>
  <c r="P139" i="130"/>
  <c r="Q139" i="130" s="1"/>
  <c r="S139" i="130" s="1"/>
  <c r="P112" i="130"/>
  <c r="AH112" i="130" s="1"/>
  <c r="P109" i="130"/>
  <c r="AH109" i="130" s="1"/>
  <c r="P81" i="130"/>
  <c r="T81" i="130" s="1"/>
  <c r="U81" i="130" s="1"/>
  <c r="P933" i="130"/>
  <c r="Q933" i="130" s="1"/>
  <c r="S933" i="130" s="1"/>
  <c r="P906" i="130"/>
  <c r="T906" i="130" s="1"/>
  <c r="U906" i="130" s="1"/>
  <c r="P889" i="130"/>
  <c r="T889" i="130" s="1"/>
  <c r="U889" i="130" s="1"/>
  <c r="P840" i="130"/>
  <c r="Q840" i="130" s="1"/>
  <c r="S840" i="130" s="1"/>
  <c r="X840" i="130" s="1"/>
  <c r="W834" i="130"/>
  <c r="P813" i="130"/>
  <c r="O747" i="130"/>
  <c r="P744" i="130"/>
  <c r="Q744" i="130" s="1"/>
  <c r="S744" i="130" s="1"/>
  <c r="O726" i="130"/>
  <c r="W547" i="130"/>
  <c r="P544" i="130"/>
  <c r="AH544" i="130" s="1"/>
  <c r="W519" i="130"/>
  <c r="W516" i="130"/>
  <c r="W470" i="130"/>
  <c r="P423" i="130"/>
  <c r="Q423" i="130" s="1"/>
  <c r="S423" i="130" s="1"/>
  <c r="O364" i="130"/>
  <c r="P348" i="130"/>
  <c r="T348" i="130" s="1"/>
  <c r="U348" i="130" s="1"/>
  <c r="P345" i="130"/>
  <c r="T345" i="130" s="1"/>
  <c r="U345" i="130" s="1"/>
  <c r="W323" i="130"/>
  <c r="W314" i="130"/>
  <c r="P308" i="130"/>
  <c r="T308" i="130" s="1"/>
  <c r="U308" i="130" s="1"/>
  <c r="P261" i="130"/>
  <c r="T261" i="130" s="1"/>
  <c r="U261" i="130" s="1"/>
  <c r="P252" i="130"/>
  <c r="Q252" i="130" s="1"/>
  <c r="S252" i="130" s="1"/>
  <c r="O205" i="130"/>
  <c r="P145" i="130"/>
  <c r="T145" i="130" s="1"/>
  <c r="U145" i="130" s="1"/>
  <c r="AD70" i="130"/>
  <c r="AF70" i="130" s="1"/>
  <c r="AJ63" i="130"/>
  <c r="AI63" i="130"/>
  <c r="AI57" i="130"/>
  <c r="AJ57" i="130"/>
  <c r="AD71" i="130"/>
  <c r="AF71" i="130" s="1"/>
  <c r="AI71" i="130"/>
  <c r="AJ71" i="130"/>
  <c r="W626" i="130"/>
  <c r="O626" i="130"/>
  <c r="W417" i="130"/>
  <c r="O371" i="130"/>
  <c r="P335" i="130"/>
  <c r="AH335" i="130" s="1"/>
  <c r="O282" i="130"/>
  <c r="P212" i="130"/>
  <c r="W131" i="130"/>
  <c r="P823" i="130"/>
  <c r="T823" i="130" s="1"/>
  <c r="U823" i="130" s="1"/>
  <c r="P714" i="130"/>
  <c r="Q714" i="130" s="1"/>
  <c r="S714" i="130" s="1"/>
  <c r="O83" i="130"/>
  <c r="P993" i="130"/>
  <c r="T993" i="130" s="1"/>
  <c r="U993" i="130" s="1"/>
  <c r="P932" i="130"/>
  <c r="O838" i="130"/>
  <c r="W838" i="130"/>
  <c r="W431" i="130"/>
  <c r="O431" i="130"/>
  <c r="P752" i="130"/>
  <c r="T752" i="130" s="1"/>
  <c r="U752" i="130" s="1"/>
  <c r="W649" i="130"/>
  <c r="P611" i="130"/>
  <c r="T611" i="130" s="1"/>
  <c r="U611" i="130" s="1"/>
  <c r="P408" i="130"/>
  <c r="Q408" i="130" s="1"/>
  <c r="S408" i="130" s="1"/>
  <c r="X408" i="130" s="1"/>
  <c r="S91" i="130"/>
  <c r="X91" i="130" s="1"/>
  <c r="P86" i="130"/>
  <c r="T86" i="130" s="1"/>
  <c r="U86" i="130" s="1"/>
  <c r="P74" i="130"/>
  <c r="T74" i="130" s="1"/>
  <c r="U74" i="130" s="1"/>
  <c r="W1004" i="130"/>
  <c r="P596" i="130"/>
  <c r="T596" i="130" s="1"/>
  <c r="U596" i="130" s="1"/>
  <c r="W541" i="130"/>
  <c r="O541" i="130"/>
  <c r="P411" i="130"/>
  <c r="T411" i="130" s="1"/>
  <c r="U411" i="130" s="1"/>
  <c r="P316" i="130"/>
  <c r="T316" i="130" s="1"/>
  <c r="U316" i="130" s="1"/>
  <c r="W238" i="130"/>
  <c r="P85" i="130"/>
  <c r="T85" i="130" s="1"/>
  <c r="U85" i="130" s="1"/>
  <c r="P77" i="130"/>
  <c r="W664" i="130"/>
  <c r="P550" i="130"/>
  <c r="AH550" i="130" s="1"/>
  <c r="W507" i="130"/>
  <c r="P472" i="130"/>
  <c r="W404" i="130"/>
  <c r="W349" i="130"/>
  <c r="P975" i="130"/>
  <c r="AH975" i="130" s="1"/>
  <c r="P969" i="130"/>
  <c r="AH969" i="130" s="1"/>
  <c r="P966" i="130"/>
  <c r="O813" i="130"/>
  <c r="P804" i="130"/>
  <c r="AH804" i="130" s="1"/>
  <c r="P773" i="130"/>
  <c r="AH773" i="130" s="1"/>
  <c r="W763" i="130"/>
  <c r="W707" i="130"/>
  <c r="P664" i="130"/>
  <c r="T664" i="130" s="1"/>
  <c r="U664" i="130" s="1"/>
  <c r="O556" i="130"/>
  <c r="O1009" i="130"/>
  <c r="O916" i="130"/>
  <c r="P902" i="130"/>
  <c r="T902" i="130" s="1"/>
  <c r="U902" i="130" s="1"/>
  <c r="P870" i="130"/>
  <c r="T870" i="130" s="1"/>
  <c r="U870" i="130" s="1"/>
  <c r="W757" i="130"/>
  <c r="P498" i="130"/>
  <c r="T498" i="130" s="1"/>
  <c r="U498" i="130" s="1"/>
  <c r="W474" i="130"/>
  <c r="P446" i="130"/>
  <c r="T446" i="130" s="1"/>
  <c r="U446" i="130" s="1"/>
  <c r="P352" i="130"/>
  <c r="T352" i="130" s="1"/>
  <c r="U352" i="130" s="1"/>
  <c r="P340" i="130"/>
  <c r="AH340" i="130" s="1"/>
  <c r="O315" i="130"/>
  <c r="P281" i="130"/>
  <c r="AH281" i="130" s="1"/>
  <c r="O507" i="130"/>
  <c r="P613" i="130"/>
  <c r="T613" i="130" s="1"/>
  <c r="U613" i="130" s="1"/>
  <c r="W1011" i="130"/>
  <c r="P965" i="130"/>
  <c r="O858" i="130"/>
  <c r="P809" i="130"/>
  <c r="Q809" i="130" s="1"/>
  <c r="S809" i="130" s="1"/>
  <c r="O445" i="130"/>
  <c r="O357" i="130"/>
  <c r="P666" i="130"/>
  <c r="AH666" i="130" s="1"/>
  <c r="P528" i="130"/>
  <c r="W185" i="130"/>
  <c r="P787" i="130"/>
  <c r="AH787" i="130" s="1"/>
  <c r="P669" i="130"/>
  <c r="T669" i="130" s="1"/>
  <c r="U669" i="130" s="1"/>
  <c r="O467" i="130"/>
  <c r="P1014" i="130"/>
  <c r="P691" i="130"/>
  <c r="AH691" i="130" s="1"/>
  <c r="O582" i="130"/>
  <c r="W999" i="130"/>
  <c r="O999" i="130"/>
  <c r="O964" i="130"/>
  <c r="W897" i="130"/>
  <c r="O897" i="130"/>
  <c r="P627" i="130"/>
  <c r="W329" i="130"/>
  <c r="O329" i="130"/>
  <c r="O132" i="130"/>
  <c r="W132" i="130"/>
  <c r="O848" i="130"/>
  <c r="W848" i="130"/>
  <c r="O735" i="130"/>
  <c r="W735" i="130"/>
  <c r="W693" i="130"/>
  <c r="P582" i="130"/>
  <c r="T582" i="130" s="1"/>
  <c r="U582" i="130" s="1"/>
  <c r="O881" i="130"/>
  <c r="W881" i="130"/>
  <c r="P839" i="130"/>
  <c r="W758" i="130"/>
  <c r="O758" i="130"/>
  <c r="O602" i="130"/>
  <c r="W587" i="130"/>
  <c r="O527" i="130"/>
  <c r="P518" i="130"/>
  <c r="AH518" i="130" s="1"/>
  <c r="W230" i="130"/>
  <c r="O230" i="130"/>
  <c r="O200" i="130"/>
  <c r="W916" i="130"/>
  <c r="W766" i="130"/>
  <c r="W455" i="130"/>
  <c r="O455" i="130"/>
  <c r="W324" i="130"/>
  <c r="O953" i="130"/>
  <c r="P676" i="130"/>
  <c r="Q676" i="130" s="1"/>
  <c r="S676" i="130" s="1"/>
  <c r="P483" i="130"/>
  <c r="T483" i="130" s="1"/>
  <c r="U483" i="130" s="1"/>
  <c r="W458" i="130"/>
  <c r="O458" i="130"/>
  <c r="P936" i="130"/>
  <c r="T936" i="130" s="1"/>
  <c r="U936" i="130" s="1"/>
  <c r="P922" i="130"/>
  <c r="W351" i="130"/>
  <c r="O1008" i="130"/>
  <c r="W1008" i="130"/>
  <c r="P461" i="130"/>
  <c r="T461" i="130" s="1"/>
  <c r="U461" i="130" s="1"/>
  <c r="W271" i="130"/>
  <c r="O231" i="130"/>
  <c r="O1014" i="130"/>
  <c r="W988" i="130"/>
  <c r="O988" i="130"/>
  <c r="O836" i="130"/>
  <c r="W627" i="130"/>
  <c r="W621" i="130"/>
  <c r="O621" i="130"/>
  <c r="W576" i="130"/>
  <c r="P445" i="130"/>
  <c r="AH445" i="130" s="1"/>
  <c r="W435" i="130"/>
  <c r="W120" i="130"/>
  <c r="O99" i="130"/>
  <c r="P326" i="130"/>
  <c r="T326" i="130" s="1"/>
  <c r="U326" i="130" s="1"/>
  <c r="W644" i="130"/>
  <c r="P591" i="130"/>
  <c r="Q591" i="130" s="1"/>
  <c r="S591" i="130" s="1"/>
  <c r="O317" i="130"/>
  <c r="P1011" i="130"/>
  <c r="T1011" i="130" s="1"/>
  <c r="U1011" i="130" s="1"/>
  <c r="W399" i="130"/>
  <c r="O935" i="130"/>
  <c r="W674" i="130"/>
  <c r="P656" i="130"/>
  <c r="T656" i="130" s="1"/>
  <c r="U656" i="130" s="1"/>
  <c r="O641" i="130"/>
  <c r="W599" i="130"/>
  <c r="O441" i="130"/>
  <c r="W141" i="130"/>
  <c r="O141" i="130"/>
  <c r="P915" i="130"/>
  <c r="T915" i="130" s="1"/>
  <c r="W755" i="130"/>
  <c r="O755" i="130"/>
  <c r="W746" i="130"/>
  <c r="P147" i="130"/>
  <c r="AH147" i="130" s="1"/>
  <c r="O111" i="130"/>
  <c r="P489" i="130"/>
  <c r="Q489" i="130" s="1"/>
  <c r="S489" i="130" s="1"/>
  <c r="P916" i="130"/>
  <c r="T916" i="130" s="1"/>
  <c r="U916" i="130" s="1"/>
  <c r="O685" i="130"/>
  <c r="W685" i="130"/>
  <c r="P574" i="130"/>
  <c r="AH574" i="130" s="1"/>
  <c r="W354" i="130"/>
  <c r="P183" i="130"/>
  <c r="AH183" i="130" s="1"/>
  <c r="O901" i="130"/>
  <c r="W901" i="130"/>
  <c r="P769" i="130"/>
  <c r="AH769" i="130" s="1"/>
  <c r="O513" i="130"/>
  <c r="O477" i="130"/>
  <c r="W250" i="130"/>
  <c r="O250" i="130"/>
  <c r="O888" i="130"/>
  <c r="W888" i="130"/>
  <c r="W787" i="130"/>
  <c r="O787" i="130"/>
  <c r="O516" i="130"/>
  <c r="P736" i="130"/>
  <c r="AH736" i="130" s="1"/>
  <c r="P519" i="130"/>
  <c r="AH519" i="130" s="1"/>
  <c r="W274" i="130"/>
  <c r="O927" i="130"/>
  <c r="P821" i="130"/>
  <c r="T821" i="130" s="1"/>
  <c r="U821" i="130" s="1"/>
  <c r="O579" i="130"/>
  <c r="O567" i="130"/>
  <c r="P891" i="130"/>
  <c r="AH891" i="130" s="1"/>
  <c r="P265" i="130"/>
  <c r="T265" i="130" s="1"/>
  <c r="U265" i="130" s="1"/>
  <c r="W75" i="130"/>
  <c r="O75" i="130"/>
  <c r="P988" i="130"/>
  <c r="Q988" i="130" s="1"/>
  <c r="S988" i="130" s="1"/>
  <c r="O539" i="130"/>
  <c r="W539" i="130"/>
  <c r="W851" i="130"/>
  <c r="O851" i="130"/>
  <c r="O786" i="130"/>
  <c r="W629" i="130"/>
  <c r="O338" i="130"/>
  <c r="W338" i="130"/>
  <c r="P979" i="130"/>
  <c r="T979" i="130" s="1"/>
  <c r="U979" i="130" s="1"/>
  <c r="P967" i="130"/>
  <c r="T967" i="130" s="1"/>
  <c r="U967" i="130" s="1"/>
  <c r="O761" i="130"/>
  <c r="W761" i="130"/>
  <c r="P138" i="130"/>
  <c r="AH138" i="130" s="1"/>
  <c r="W987" i="130"/>
  <c r="O798" i="130"/>
  <c r="W798" i="130"/>
  <c r="O377" i="130"/>
  <c r="W334" i="130"/>
  <c r="O131" i="130"/>
  <c r="W667" i="130"/>
  <c r="P743" i="130"/>
  <c r="Q743" i="130" s="1"/>
  <c r="S743" i="130" s="1"/>
  <c r="W343" i="130"/>
  <c r="O383" i="130"/>
  <c r="W346" i="130"/>
  <c r="W321" i="130"/>
  <c r="O251" i="130"/>
  <c r="W251" i="130"/>
  <c r="P248" i="130"/>
  <c r="Q248" i="130" s="1"/>
  <c r="S248" i="130" s="1"/>
  <c r="X248" i="130" s="1"/>
  <c r="P156" i="130"/>
  <c r="AH156" i="130" s="1"/>
  <c r="W79" i="130"/>
  <c r="O574" i="130"/>
  <c r="O486" i="130"/>
  <c r="W413" i="130"/>
  <c r="W361" i="130"/>
  <c r="O281" i="130"/>
  <c r="O254" i="130"/>
  <c r="W241" i="130"/>
  <c r="P937" i="130"/>
  <c r="AH937" i="130" s="1"/>
  <c r="O914" i="130"/>
  <c r="W914" i="130"/>
  <c r="P899" i="130"/>
  <c r="AH899" i="130" s="1"/>
  <c r="P860" i="130"/>
  <c r="O832" i="130"/>
  <c r="W657" i="130"/>
  <c r="W521" i="130"/>
  <c r="O269" i="130"/>
  <c r="O91" i="130"/>
  <c r="W91" i="130"/>
  <c r="P1009" i="130"/>
  <c r="P940" i="130"/>
  <c r="P829" i="130"/>
  <c r="P820" i="130"/>
  <c r="T820" i="130" s="1"/>
  <c r="U820" i="130" s="1"/>
  <c r="W808" i="130"/>
  <c r="O808" i="130"/>
  <c r="O732" i="130"/>
  <c r="O593" i="130"/>
  <c r="O587" i="130"/>
  <c r="P539" i="130"/>
  <c r="T539" i="130" s="1"/>
  <c r="U539" i="130" s="1"/>
  <c r="P536" i="130"/>
  <c r="AH536" i="130" s="1"/>
  <c r="W524" i="130"/>
  <c r="O451" i="130"/>
  <c r="P448" i="130"/>
  <c r="T448" i="130" s="1"/>
  <c r="U448" i="130" s="1"/>
  <c r="P263" i="130"/>
  <c r="AH263" i="130" s="1"/>
  <c r="P110" i="130"/>
  <c r="O100" i="130"/>
  <c r="W945" i="130"/>
  <c r="O945" i="130"/>
  <c r="W844" i="130"/>
  <c r="O741" i="130"/>
  <c r="P688" i="130"/>
  <c r="AH688" i="130" s="1"/>
  <c r="P599" i="130"/>
  <c r="T599" i="130" s="1"/>
  <c r="U599" i="130" s="1"/>
  <c r="O596" i="130"/>
  <c r="P466" i="130"/>
  <c r="AH466" i="130" s="1"/>
  <c r="T432" i="130"/>
  <c r="U432" i="130" s="1"/>
  <c r="P366" i="130"/>
  <c r="T366" i="130" s="1"/>
  <c r="U366" i="130" s="1"/>
  <c r="P174" i="130"/>
  <c r="W167" i="130"/>
  <c r="Q158" i="130"/>
  <c r="S158" i="130" s="1"/>
  <c r="X158" i="130" s="1"/>
  <c r="P94" i="130"/>
  <c r="P831" i="130"/>
  <c r="T831" i="130" s="1"/>
  <c r="U831" i="130" s="1"/>
  <c r="P828" i="130"/>
  <c r="P788" i="130"/>
  <c r="W765" i="130"/>
  <c r="P734" i="130"/>
  <c r="P728" i="130"/>
  <c r="T728" i="130" s="1"/>
  <c r="U728" i="130" s="1"/>
  <c r="P607" i="130"/>
  <c r="O543" i="130"/>
  <c r="P524" i="130"/>
  <c r="T524" i="130" s="1"/>
  <c r="U524" i="130" s="1"/>
  <c r="O447" i="130"/>
  <c r="P444" i="130"/>
  <c r="T444" i="130" s="1"/>
  <c r="U444" i="130" s="1"/>
  <c r="W333" i="130"/>
  <c r="P305" i="130"/>
  <c r="Q305" i="130" s="1"/>
  <c r="S305" i="130" s="1"/>
  <c r="W273" i="130"/>
  <c r="O273" i="130"/>
  <c r="W154" i="130"/>
  <c r="W148" i="130"/>
  <c r="P947" i="130"/>
  <c r="W839" i="130"/>
  <c r="P658" i="130"/>
  <c r="T658" i="130" s="1"/>
  <c r="U658" i="130" s="1"/>
  <c r="O531" i="130"/>
  <c r="W531" i="130"/>
  <c r="P525" i="130"/>
  <c r="Q525" i="130" s="1"/>
  <c r="S525" i="130" s="1"/>
  <c r="P412" i="130"/>
  <c r="T412" i="130" s="1"/>
  <c r="U412" i="130" s="1"/>
  <c r="P388" i="130"/>
  <c r="P327" i="130"/>
  <c r="W260" i="130"/>
  <c r="O257" i="130"/>
  <c r="W254" i="130"/>
  <c r="W281" i="130"/>
  <c r="P259" i="130"/>
  <c r="T259" i="130" s="1"/>
  <c r="U259" i="130" s="1"/>
  <c r="P256" i="130"/>
  <c r="W193" i="130"/>
  <c r="P131" i="130"/>
  <c r="T131" i="130" s="1"/>
  <c r="U131" i="130" s="1"/>
  <c r="P956" i="130"/>
  <c r="W951" i="130"/>
  <c r="P917" i="130"/>
  <c r="T917" i="130" s="1"/>
  <c r="U917" i="130" s="1"/>
  <c r="W831" i="130"/>
  <c r="P786" i="130"/>
  <c r="W774" i="130"/>
  <c r="P740" i="130"/>
  <c r="T740" i="130" s="1"/>
  <c r="U740" i="130" s="1"/>
  <c r="P713" i="130"/>
  <c r="Q713" i="130" s="1"/>
  <c r="S713" i="130" s="1"/>
  <c r="P678" i="130"/>
  <c r="W660" i="130"/>
  <c r="W624" i="130"/>
  <c r="O624" i="130"/>
  <c r="P538" i="130"/>
  <c r="T538" i="130" s="1"/>
  <c r="U538" i="130" s="1"/>
  <c r="P527" i="130"/>
  <c r="W503" i="130"/>
  <c r="W459" i="130"/>
  <c r="W438" i="130"/>
  <c r="O438" i="130"/>
  <c r="W377" i="130"/>
  <c r="W374" i="130"/>
  <c r="P357" i="130"/>
  <c r="T357" i="130" s="1"/>
  <c r="U357" i="130" s="1"/>
  <c r="P287" i="130"/>
  <c r="P268" i="130"/>
  <c r="Q268" i="130" s="1"/>
  <c r="S268" i="130" s="1"/>
  <c r="P262" i="130"/>
  <c r="Q262" i="130" s="1"/>
  <c r="S262" i="130" s="1"/>
  <c r="P200" i="130"/>
  <c r="P134" i="130"/>
  <c r="T134" i="130" s="1"/>
  <c r="U134" i="130" s="1"/>
  <c r="P114" i="130"/>
  <c r="W102" i="130"/>
  <c r="P970" i="130"/>
  <c r="T970" i="130" s="1"/>
  <c r="U970" i="130" s="1"/>
  <c r="P921" i="130"/>
  <c r="P878" i="130"/>
  <c r="T878" i="130" s="1"/>
  <c r="U878" i="130" s="1"/>
  <c r="W867" i="130"/>
  <c r="W855" i="130"/>
  <c r="P850" i="130"/>
  <c r="T850" i="130" s="1"/>
  <c r="U850" i="130" s="1"/>
  <c r="P838" i="130"/>
  <c r="Q838" i="130" s="1"/>
  <c r="S838" i="130" s="1"/>
  <c r="O765" i="130"/>
  <c r="O731" i="130"/>
  <c r="P672" i="130"/>
  <c r="T672" i="130" s="1"/>
  <c r="U672" i="130" s="1"/>
  <c r="P660" i="130"/>
  <c r="T660" i="130" s="1"/>
  <c r="U660" i="130" s="1"/>
  <c r="W651" i="130"/>
  <c r="P621" i="130"/>
  <c r="W601" i="130"/>
  <c r="P587" i="130"/>
  <c r="AH587" i="130" s="1"/>
  <c r="W569" i="130"/>
  <c r="O552" i="130"/>
  <c r="P535" i="130"/>
  <c r="P508" i="130"/>
  <c r="P496" i="130"/>
  <c r="Q496" i="130" s="1"/>
  <c r="S496" i="130" s="1"/>
  <c r="P424" i="130"/>
  <c r="W418" i="130"/>
  <c r="P416" i="130"/>
  <c r="Q416" i="130" s="1"/>
  <c r="S416" i="130" s="1"/>
  <c r="P407" i="130"/>
  <c r="T407" i="130" s="1"/>
  <c r="U407" i="130" s="1"/>
  <c r="P398" i="130"/>
  <c r="P386" i="130"/>
  <c r="AH386" i="130" s="1"/>
  <c r="P365" i="130"/>
  <c r="T365" i="130" s="1"/>
  <c r="U365" i="130" s="1"/>
  <c r="P354" i="130"/>
  <c r="P311" i="130"/>
  <c r="Q311" i="130" s="1"/>
  <c r="S311" i="130" s="1"/>
  <c r="X311" i="130" s="1"/>
  <c r="P290" i="130"/>
  <c r="P271" i="130"/>
  <c r="T271" i="130" s="1"/>
  <c r="U271" i="130" s="1"/>
  <c r="W228" i="130"/>
  <c r="W222" i="130"/>
  <c r="P202" i="130"/>
  <c r="T202" i="130" s="1"/>
  <c r="U202" i="130" s="1"/>
  <c r="O182" i="130"/>
  <c r="W179" i="130"/>
  <c r="W151" i="130"/>
  <c r="O148" i="130"/>
  <c r="O93" i="130"/>
  <c r="P88" i="130"/>
  <c r="T88" i="130" s="1"/>
  <c r="U88" i="130" s="1"/>
  <c r="W969" i="130"/>
  <c r="W947" i="130"/>
  <c r="P929" i="130"/>
  <c r="Q929" i="130" s="1"/>
  <c r="S929" i="130" s="1"/>
  <c r="P926" i="130"/>
  <c r="P762" i="130"/>
  <c r="AH762" i="130" s="1"/>
  <c r="W747" i="130"/>
  <c r="P707" i="130"/>
  <c r="W677" i="130"/>
  <c r="O634" i="130"/>
  <c r="P626" i="130"/>
  <c r="W563" i="130"/>
  <c r="W517" i="130"/>
  <c r="P505" i="130"/>
  <c r="Q505" i="130" s="1"/>
  <c r="S505" i="130" s="1"/>
  <c r="P441" i="130"/>
  <c r="T441" i="130" s="1"/>
  <c r="U441" i="130" s="1"/>
  <c r="O432" i="130"/>
  <c r="P211" i="130"/>
  <c r="O127" i="130"/>
  <c r="W127" i="130"/>
  <c r="P102" i="130"/>
  <c r="AH102" i="130" s="1"/>
  <c r="W1013" i="130"/>
  <c r="O986" i="130"/>
  <c r="W977" i="130"/>
  <c r="O909" i="130"/>
  <c r="W837" i="130"/>
  <c r="P830" i="130"/>
  <c r="O756" i="130"/>
  <c r="W723" i="130"/>
  <c r="P686" i="130"/>
  <c r="T686" i="130" s="1"/>
  <c r="U686" i="130" s="1"/>
  <c r="W609" i="130"/>
  <c r="W434" i="130"/>
  <c r="O429" i="130"/>
  <c r="W394" i="130"/>
  <c r="P371" i="130"/>
  <c r="P336" i="130"/>
  <c r="P317" i="130"/>
  <c r="W313" i="130"/>
  <c r="W283" i="130"/>
  <c r="W172" i="130"/>
  <c r="W983" i="130"/>
  <c r="P944" i="130"/>
  <c r="AH944" i="130" s="1"/>
  <c r="W939" i="130"/>
  <c r="P912" i="130"/>
  <c r="O889" i="130"/>
  <c r="W840" i="130"/>
  <c r="W801" i="130"/>
  <c r="W773" i="130"/>
  <c r="W736" i="130"/>
  <c r="W717" i="130"/>
  <c r="P683" i="130"/>
  <c r="P677" i="130"/>
  <c r="P634" i="130"/>
  <c r="T634" i="130" s="1"/>
  <c r="U634" i="130" s="1"/>
  <c r="P628" i="130"/>
  <c r="AH628" i="130" s="1"/>
  <c r="P625" i="130"/>
  <c r="W577" i="130"/>
  <c r="O437" i="130"/>
  <c r="O344" i="130"/>
  <c r="W344" i="130"/>
  <c r="W210" i="130"/>
  <c r="P169" i="130"/>
  <c r="Q169" i="130" s="1"/>
  <c r="S169" i="130" s="1"/>
  <c r="X169" i="130" s="1"/>
  <c r="P105" i="130"/>
  <c r="P997" i="130"/>
  <c r="W974" i="130"/>
  <c r="P955" i="130"/>
  <c r="P950" i="130"/>
  <c r="Q950" i="130" s="1"/>
  <c r="S950" i="130" s="1"/>
  <c r="W871" i="130"/>
  <c r="P849" i="130"/>
  <c r="P799" i="130"/>
  <c r="AH799" i="130" s="1"/>
  <c r="P796" i="130"/>
  <c r="T796" i="130" s="1"/>
  <c r="U796" i="130" s="1"/>
  <c r="P756" i="130"/>
  <c r="T756" i="130" s="1"/>
  <c r="P651" i="130"/>
  <c r="O583" i="130"/>
  <c r="W557" i="130"/>
  <c r="P526" i="130"/>
  <c r="T526" i="130" s="1"/>
  <c r="U526" i="130" s="1"/>
  <c r="O461" i="130"/>
  <c r="W391" i="130"/>
  <c r="O391" i="130"/>
  <c r="P330" i="130"/>
  <c r="T330" i="130" s="1"/>
  <c r="U330" i="130" s="1"/>
  <c r="P295" i="130"/>
  <c r="T295" i="130" s="1"/>
  <c r="U295" i="130" s="1"/>
  <c r="W233" i="130"/>
  <c r="O233" i="130"/>
  <c r="W204" i="130"/>
  <c r="P172" i="130"/>
  <c r="AH172" i="130" s="1"/>
  <c r="O157" i="130"/>
  <c r="P124" i="130"/>
  <c r="T124" i="130" s="1"/>
  <c r="U124" i="130" s="1"/>
  <c r="W110" i="130"/>
  <c r="O84" i="130"/>
  <c r="W84" i="130"/>
  <c r="P75" i="130"/>
  <c r="T75" i="130" s="1"/>
  <c r="U75" i="130" s="1"/>
  <c r="O1007" i="130"/>
  <c r="W1007" i="130"/>
  <c r="W994" i="130"/>
  <c r="W906" i="130"/>
  <c r="O891" i="130"/>
  <c r="O877" i="130"/>
  <c r="W854" i="130"/>
  <c r="W833" i="130"/>
  <c r="W784" i="130"/>
  <c r="W781" i="130"/>
  <c r="P753" i="130"/>
  <c r="Q753" i="130" s="1"/>
  <c r="S753" i="130" s="1"/>
  <c r="W676" i="130"/>
  <c r="P577" i="130"/>
  <c r="Q577" i="130" s="1"/>
  <c r="S577" i="130" s="1"/>
  <c r="P514" i="130"/>
  <c r="AH514" i="130" s="1"/>
  <c r="W467" i="130"/>
  <c r="W449" i="130"/>
  <c r="P385" i="130"/>
  <c r="T385" i="130" s="1"/>
  <c r="U385" i="130" s="1"/>
  <c r="P322" i="130"/>
  <c r="Q322" i="130" s="1"/>
  <c r="S322" i="130" s="1"/>
  <c r="P310" i="130"/>
  <c r="Q310" i="130" s="1"/>
  <c r="S310" i="130" s="1"/>
  <c r="O304" i="130"/>
  <c r="P301" i="130"/>
  <c r="W257" i="130"/>
  <c r="O242" i="130"/>
  <c r="P157" i="130"/>
  <c r="P132" i="130"/>
  <c r="Q132" i="130" s="1"/>
  <c r="S132" i="130" s="1"/>
  <c r="W936" i="130"/>
  <c r="O936" i="130"/>
  <c r="P931" i="130"/>
  <c r="O863" i="130"/>
  <c r="O831" i="130"/>
  <c r="O823" i="130"/>
  <c r="P701" i="130"/>
  <c r="T701" i="130" s="1"/>
  <c r="U701" i="130" s="1"/>
  <c r="W666" i="130"/>
  <c r="P644" i="130"/>
  <c r="W614" i="130"/>
  <c r="O614" i="130"/>
  <c r="P608" i="130"/>
  <c r="Q608" i="130" s="1"/>
  <c r="S608" i="130" s="1"/>
  <c r="O577" i="130"/>
  <c r="P575" i="130"/>
  <c r="P530" i="130"/>
  <c r="P499" i="130"/>
  <c r="AH499" i="130" s="1"/>
  <c r="P456" i="130"/>
  <c r="Q456" i="130" s="1"/>
  <c r="S456" i="130" s="1"/>
  <c r="P447" i="130"/>
  <c r="Q447" i="130" s="1"/>
  <c r="S447" i="130" s="1"/>
  <c r="P369" i="130"/>
  <c r="P349" i="130"/>
  <c r="W315" i="130"/>
  <c r="O312" i="130"/>
  <c r="W245" i="130"/>
  <c r="P208" i="130"/>
  <c r="AH208" i="130" s="1"/>
  <c r="P161" i="130"/>
  <c r="T161" i="130" s="1"/>
  <c r="U161" i="130" s="1"/>
  <c r="W143" i="130"/>
  <c r="W122" i="130"/>
  <c r="P120" i="130"/>
  <c r="AH120" i="130" s="1"/>
  <c r="W862" i="130"/>
  <c r="O862" i="130"/>
  <c r="P851" i="130"/>
  <c r="T851" i="130" s="1"/>
  <c r="U851" i="130" s="1"/>
  <c r="O822" i="130"/>
  <c r="W713" i="130"/>
  <c r="W571" i="130"/>
  <c r="P563" i="130"/>
  <c r="T563" i="130" s="1"/>
  <c r="U563" i="130" s="1"/>
  <c r="P549" i="130"/>
  <c r="T549" i="130" s="1"/>
  <c r="U549" i="130" s="1"/>
  <c r="P458" i="130"/>
  <c r="Q458" i="130" s="1"/>
  <c r="S458" i="130" s="1"/>
  <c r="W439" i="130"/>
  <c r="P434" i="130"/>
  <c r="P429" i="130"/>
  <c r="P418" i="130"/>
  <c r="T418" i="130" s="1"/>
  <c r="U418" i="130" s="1"/>
  <c r="O409" i="130"/>
  <c r="P394" i="130"/>
  <c r="T394" i="130" s="1"/>
  <c r="U394" i="130" s="1"/>
  <c r="O311" i="130"/>
  <c r="O299" i="130"/>
  <c r="O287" i="130"/>
  <c r="P282" i="130"/>
  <c r="Q282" i="130" s="1"/>
  <c r="S282" i="130" s="1"/>
  <c r="W177" i="130"/>
  <c r="P163" i="130"/>
  <c r="T163" i="130" s="1"/>
  <c r="U163" i="130" s="1"/>
  <c r="P83" i="130"/>
  <c r="AH83" i="130" s="1"/>
  <c r="O77" i="130"/>
  <c r="W77" i="130"/>
  <c r="P396" i="130"/>
  <c r="T396" i="130" s="1"/>
  <c r="U396" i="130" s="1"/>
  <c r="P390" i="130"/>
  <c r="P351" i="130"/>
  <c r="Q351" i="130" s="1"/>
  <c r="S351" i="130" s="1"/>
  <c r="P337" i="130"/>
  <c r="O297" i="130"/>
  <c r="P182" i="130"/>
  <c r="P179" i="130"/>
  <c r="T179" i="130" s="1"/>
  <c r="U179" i="130" s="1"/>
  <c r="P176" i="130"/>
  <c r="T176" i="130" s="1"/>
  <c r="U176" i="130" s="1"/>
  <c r="P173" i="130"/>
  <c r="T173" i="130" s="1"/>
  <c r="U173" i="130" s="1"/>
  <c r="O139" i="130"/>
  <c r="P130" i="130"/>
  <c r="T130" i="130" s="1"/>
  <c r="U130" i="130" s="1"/>
  <c r="P104" i="130"/>
  <c r="P1013" i="130"/>
  <c r="T1013" i="130" s="1"/>
  <c r="U1013" i="130" s="1"/>
  <c r="P1003" i="130"/>
  <c r="Q1003" i="130" s="1"/>
  <c r="S1003" i="130" s="1"/>
  <c r="W944" i="130"/>
  <c r="O934" i="130"/>
  <c r="P863" i="130"/>
  <c r="AH863" i="130" s="1"/>
  <c r="W860" i="130"/>
  <c r="P857" i="130"/>
  <c r="O841" i="130"/>
  <c r="P833" i="130"/>
  <c r="Q833" i="130" s="1"/>
  <c r="S833" i="130" s="1"/>
  <c r="W807" i="130"/>
  <c r="P749" i="130"/>
  <c r="Q749" i="130" s="1"/>
  <c r="S749" i="130" s="1"/>
  <c r="P699" i="130"/>
  <c r="Q699" i="130" s="1"/>
  <c r="S699" i="130" s="1"/>
  <c r="W687" i="130"/>
  <c r="O629" i="130"/>
  <c r="P614" i="130"/>
  <c r="AH614" i="130" s="1"/>
  <c r="W589" i="130"/>
  <c r="O562" i="130"/>
  <c r="P557" i="130"/>
  <c r="P554" i="130"/>
  <c r="P485" i="130"/>
  <c r="T485" i="130" s="1"/>
  <c r="U485" i="130" s="1"/>
  <c r="P482" i="130"/>
  <c r="P462" i="130"/>
  <c r="T462" i="130" s="1"/>
  <c r="U462" i="130" s="1"/>
  <c r="P439" i="130"/>
  <c r="P393" i="130"/>
  <c r="Q393" i="130" s="1"/>
  <c r="S393" i="130" s="1"/>
  <c r="W376" i="130"/>
  <c r="P264" i="130"/>
  <c r="P238" i="130"/>
  <c r="P207" i="130"/>
  <c r="T207" i="130" s="1"/>
  <c r="U207" i="130" s="1"/>
  <c r="P190" i="130"/>
  <c r="T190" i="130" s="1"/>
  <c r="U190" i="130" s="1"/>
  <c r="P144" i="130"/>
  <c r="AH144" i="130" s="1"/>
  <c r="P101" i="130"/>
  <c r="P995" i="130"/>
  <c r="Q995" i="130" s="1"/>
  <c r="S995" i="130" s="1"/>
  <c r="X995" i="130" s="1"/>
  <c r="P987" i="130"/>
  <c r="T987" i="130" s="1"/>
  <c r="U987" i="130" s="1"/>
  <c r="W978" i="130"/>
  <c r="P976" i="130"/>
  <c r="T976" i="130" s="1"/>
  <c r="U976" i="130" s="1"/>
  <c r="P942" i="130"/>
  <c r="T942" i="130" s="1"/>
  <c r="U942" i="130" s="1"/>
  <c r="P841" i="130"/>
  <c r="AH841" i="130" s="1"/>
  <c r="W835" i="130"/>
  <c r="P810" i="130"/>
  <c r="AH810" i="130" s="1"/>
  <c r="P802" i="130"/>
  <c r="T802" i="130" s="1"/>
  <c r="U802" i="130" s="1"/>
  <c r="W783" i="130"/>
  <c r="P754" i="130"/>
  <c r="T754" i="130" s="1"/>
  <c r="U754" i="130" s="1"/>
  <c r="P657" i="130"/>
  <c r="P649" i="130"/>
  <c r="Q649" i="130" s="1"/>
  <c r="S649" i="130" s="1"/>
  <c r="W637" i="130"/>
  <c r="O619" i="130"/>
  <c r="P605" i="130"/>
  <c r="P565" i="130"/>
  <c r="T565" i="130" s="1"/>
  <c r="U565" i="130" s="1"/>
  <c r="P532" i="130"/>
  <c r="P507" i="130"/>
  <c r="O487" i="130"/>
  <c r="P465" i="130"/>
  <c r="AH465" i="130" s="1"/>
  <c r="P431" i="130"/>
  <c r="T431" i="130" s="1"/>
  <c r="U431" i="130" s="1"/>
  <c r="P422" i="130"/>
  <c r="P420" i="130"/>
  <c r="T420" i="130" s="1"/>
  <c r="U420" i="130" s="1"/>
  <c r="W415" i="130"/>
  <c r="P362" i="130"/>
  <c r="AH362" i="130" s="1"/>
  <c r="W353" i="130"/>
  <c r="W331" i="130"/>
  <c r="W255" i="130"/>
  <c r="P218" i="130"/>
  <c r="AH218" i="130" s="1"/>
  <c r="P210" i="130"/>
  <c r="P167" i="130"/>
  <c r="P162" i="130"/>
  <c r="AH162" i="130" s="1"/>
  <c r="P159" i="130"/>
  <c r="Q159" i="130" s="1"/>
  <c r="S159" i="130" s="1"/>
  <c r="O119" i="130"/>
  <c r="O944" i="130"/>
  <c r="W931" i="130"/>
  <c r="W909" i="130"/>
  <c r="P893" i="130"/>
  <c r="T893" i="130" s="1"/>
  <c r="U893" i="130" s="1"/>
  <c r="P797" i="130"/>
  <c r="Q797" i="130" s="1"/>
  <c r="S797" i="130" s="1"/>
  <c r="P791" i="130"/>
  <c r="AH791" i="130" s="1"/>
  <c r="P764" i="130"/>
  <c r="Q764" i="130" s="1"/>
  <c r="S764" i="130" s="1"/>
  <c r="P671" i="130"/>
  <c r="P665" i="130"/>
  <c r="O654" i="130"/>
  <c r="W567" i="130"/>
  <c r="P471" i="130"/>
  <c r="T471" i="130" s="1"/>
  <c r="U471" i="130" s="1"/>
  <c r="P468" i="130"/>
  <c r="AH468" i="130" s="1"/>
  <c r="P459" i="130"/>
  <c r="AH459" i="130" s="1"/>
  <c r="P392" i="130"/>
  <c r="Q392" i="130" s="1"/>
  <c r="S392" i="130" s="1"/>
  <c r="P334" i="130"/>
  <c r="AH334" i="130" s="1"/>
  <c r="P300" i="130"/>
  <c r="P258" i="130"/>
  <c r="T258" i="130" s="1"/>
  <c r="U258" i="130" s="1"/>
  <c r="P235" i="130"/>
  <c r="T235" i="130" s="1"/>
  <c r="U235" i="130" s="1"/>
  <c r="P221" i="130"/>
  <c r="P150" i="130"/>
  <c r="P98" i="130"/>
  <c r="P957" i="130"/>
  <c r="Q957" i="130" s="1"/>
  <c r="S957" i="130" s="1"/>
  <c r="P952" i="130"/>
  <c r="O949" i="130"/>
  <c r="P843" i="130"/>
  <c r="Q843" i="130" s="1"/>
  <c r="S843" i="130" s="1"/>
  <c r="W753" i="130"/>
  <c r="P708" i="130"/>
  <c r="T708" i="130" s="1"/>
  <c r="U708" i="130" s="1"/>
  <c r="P682" i="130"/>
  <c r="T682" i="130" s="1"/>
  <c r="U682" i="130" s="1"/>
  <c r="O637" i="130"/>
  <c r="P619" i="130"/>
  <c r="Q619" i="130" s="1"/>
  <c r="S619" i="130" s="1"/>
  <c r="X619" i="130" s="1"/>
  <c r="W613" i="130"/>
  <c r="P537" i="130"/>
  <c r="AH537" i="130" s="1"/>
  <c r="P534" i="130"/>
  <c r="T534" i="130" s="1"/>
  <c r="U534" i="130" s="1"/>
  <c r="P415" i="130"/>
  <c r="T415" i="130" s="1"/>
  <c r="U415" i="130" s="1"/>
  <c r="W406" i="130"/>
  <c r="P384" i="130"/>
  <c r="AH384" i="130" s="1"/>
  <c r="P367" i="130"/>
  <c r="T367" i="130" s="1"/>
  <c r="U367" i="130" s="1"/>
  <c r="W284" i="130"/>
  <c r="P275" i="130"/>
  <c r="P272" i="130"/>
  <c r="W263" i="130"/>
  <c r="P255" i="130"/>
  <c r="O249" i="130"/>
  <c r="P215" i="130"/>
  <c r="Q215" i="130" s="1"/>
  <c r="S215" i="130" s="1"/>
  <c r="P201" i="130"/>
  <c r="T201" i="130" s="1"/>
  <c r="U201" i="130" s="1"/>
  <c r="W183" i="130"/>
  <c r="P125" i="130"/>
  <c r="AH125" i="130" s="1"/>
  <c r="P117" i="130"/>
  <c r="AH117" i="130" s="1"/>
  <c r="P612" i="130"/>
  <c r="Q612" i="130" s="1"/>
  <c r="S612" i="130" s="1"/>
  <c r="P566" i="130"/>
  <c r="Q566" i="130" s="1"/>
  <c r="S566" i="130" s="1"/>
  <c r="X566" i="130" s="1"/>
  <c r="P555" i="130"/>
  <c r="Q555" i="130" s="1"/>
  <c r="S555" i="130" s="1"/>
  <c r="X555" i="130" s="1"/>
  <c r="W518" i="130"/>
  <c r="P328" i="130"/>
  <c r="W261" i="130"/>
  <c r="W258" i="130"/>
  <c r="P214" i="130"/>
  <c r="W208" i="130"/>
  <c r="W108" i="130"/>
  <c r="P97" i="130"/>
  <c r="P89" i="130"/>
  <c r="P76" i="130"/>
  <c r="P73" i="130"/>
  <c r="Q73" i="130" s="1"/>
  <c r="S73" i="130" s="1"/>
  <c r="W1014" i="130"/>
  <c r="W967" i="130"/>
  <c r="P918" i="130"/>
  <c r="Q918" i="130" s="1"/>
  <c r="S918" i="130" s="1"/>
  <c r="W893" i="130"/>
  <c r="P890" i="130"/>
  <c r="T890" i="130" s="1"/>
  <c r="U890" i="130" s="1"/>
  <c r="W869" i="130"/>
  <c r="P864" i="130"/>
  <c r="Q864" i="130" s="1"/>
  <c r="S864" i="130" s="1"/>
  <c r="X864" i="130" s="1"/>
  <c r="P848" i="130"/>
  <c r="Q848" i="130" s="1"/>
  <c r="S848" i="130" s="1"/>
  <c r="P719" i="130"/>
  <c r="T719" i="130" s="1"/>
  <c r="U719" i="130" s="1"/>
  <c r="P695" i="130"/>
  <c r="T695" i="130" s="1"/>
  <c r="U695" i="130" s="1"/>
  <c r="O686" i="130"/>
  <c r="W681" i="130"/>
  <c r="P675" i="130"/>
  <c r="Q675" i="130" s="1"/>
  <c r="S675" i="130" s="1"/>
  <c r="W639" i="130"/>
  <c r="P632" i="130"/>
  <c r="P616" i="130"/>
  <c r="O603" i="130"/>
  <c r="W536" i="130"/>
  <c r="W533" i="130"/>
  <c r="O526" i="130"/>
  <c r="P521" i="130"/>
  <c r="P477" i="130"/>
  <c r="T477" i="130" s="1"/>
  <c r="U477" i="130" s="1"/>
  <c r="W451" i="130"/>
  <c r="W445" i="130"/>
  <c r="P413" i="130"/>
  <c r="T413" i="130" s="1"/>
  <c r="U413" i="130" s="1"/>
  <c r="O397" i="130"/>
  <c r="O386" i="130"/>
  <c r="P378" i="130"/>
  <c r="W355" i="130"/>
  <c r="P339" i="130"/>
  <c r="T339" i="130" s="1"/>
  <c r="U339" i="130" s="1"/>
  <c r="P323" i="130"/>
  <c r="P320" i="130"/>
  <c r="T320" i="130" s="1"/>
  <c r="U320" i="130" s="1"/>
  <c r="W317" i="130"/>
  <c r="P309" i="130"/>
  <c r="T309" i="130" s="1"/>
  <c r="U309" i="130" s="1"/>
  <c r="P297" i="130"/>
  <c r="Q297" i="130" s="1"/>
  <c r="S297" i="130" s="1"/>
  <c r="P294" i="130"/>
  <c r="Q294" i="130" s="1"/>
  <c r="S294" i="130" s="1"/>
  <c r="P288" i="130"/>
  <c r="O280" i="130"/>
  <c r="O275" i="130"/>
  <c r="P225" i="130"/>
  <c r="Q225" i="130" s="1"/>
  <c r="S225" i="130" s="1"/>
  <c r="P213" i="130"/>
  <c r="T213" i="130" s="1"/>
  <c r="U213" i="130" s="1"/>
  <c r="O211" i="130"/>
  <c r="P206" i="130"/>
  <c r="P189" i="130"/>
  <c r="AH189" i="130" s="1"/>
  <c r="P181" i="130"/>
  <c r="AH181" i="130" s="1"/>
  <c r="O102" i="130"/>
  <c r="P78" i="130"/>
  <c r="Q78" i="130" s="1"/>
  <c r="S78" i="130" s="1"/>
  <c r="W937" i="130"/>
  <c r="P909" i="130"/>
  <c r="AH909" i="130" s="1"/>
  <c r="W895" i="130"/>
  <c r="W889" i="130"/>
  <c r="P866" i="130"/>
  <c r="T866" i="130" s="1"/>
  <c r="U866" i="130" s="1"/>
  <c r="P760" i="130"/>
  <c r="Q760" i="130" s="1"/>
  <c r="S760" i="130" s="1"/>
  <c r="W737" i="130"/>
  <c r="W716" i="130"/>
  <c r="P659" i="130"/>
  <c r="T659" i="130" s="1"/>
  <c r="U659" i="130" s="1"/>
  <c r="W648" i="130"/>
  <c r="W617" i="130"/>
  <c r="W590" i="130"/>
  <c r="P578" i="130"/>
  <c r="O573" i="130"/>
  <c r="W551" i="130"/>
  <c r="O503" i="130"/>
  <c r="W489" i="130"/>
  <c r="P479" i="130"/>
  <c r="AH479" i="130" s="1"/>
  <c r="P417" i="130"/>
  <c r="T417" i="130" s="1"/>
  <c r="U417" i="130" s="1"/>
  <c r="W389" i="130"/>
  <c r="P361" i="130"/>
  <c r="AH361" i="130" s="1"/>
  <c r="W358" i="130"/>
  <c r="O353" i="130"/>
  <c r="W259" i="130"/>
  <c r="O204" i="130"/>
  <c r="P196" i="130"/>
  <c r="T196" i="130" s="1"/>
  <c r="U196" i="130" s="1"/>
  <c r="W173" i="130"/>
  <c r="P133" i="130"/>
  <c r="AH133" i="130" s="1"/>
  <c r="P122" i="130"/>
  <c r="Q122" i="130" s="1"/>
  <c r="S122" i="130" s="1"/>
  <c r="W104" i="130"/>
  <c r="P96" i="130"/>
  <c r="T96" i="130" s="1"/>
  <c r="U96" i="130" s="1"/>
  <c r="O17" i="130"/>
  <c r="O508" i="130"/>
  <c r="W508" i="130"/>
  <c r="W868" i="130"/>
  <c r="O958" i="130"/>
  <c r="W958" i="130"/>
  <c r="O483" i="130"/>
  <c r="W483" i="130"/>
  <c r="W591" i="130"/>
  <c r="O591" i="130"/>
  <c r="Q904" i="130"/>
  <c r="S904" i="130" s="1"/>
  <c r="X904" i="130" s="1"/>
  <c r="AH904" i="130"/>
  <c r="W803" i="130"/>
  <c r="P803" i="130"/>
  <c r="O1010" i="130"/>
  <c r="W1010" i="130"/>
  <c r="P991" i="130"/>
  <c r="T991" i="130" s="1"/>
  <c r="U991" i="130" s="1"/>
  <c r="O446" i="130"/>
  <c r="O920" i="130"/>
  <c r="W920" i="130"/>
  <c r="P778" i="130"/>
  <c r="W433" i="130"/>
  <c r="O433" i="130"/>
  <c r="W917" i="130"/>
  <c r="W991" i="130"/>
  <c r="O991" i="130"/>
  <c r="W416" i="130"/>
  <c r="O416" i="130"/>
  <c r="P723" i="130"/>
  <c r="T723" i="130" s="1"/>
  <c r="U723" i="130" s="1"/>
  <c r="O689" i="130"/>
  <c r="W689" i="130"/>
  <c r="W440" i="130"/>
  <c r="O440" i="130"/>
  <c r="O824" i="130"/>
  <c r="P941" i="130"/>
  <c r="W497" i="130"/>
  <c r="W913" i="130"/>
  <c r="O913" i="130"/>
  <c r="P733" i="130"/>
  <c r="T733" i="130" s="1"/>
  <c r="U733" i="130" s="1"/>
  <c r="W733" i="130"/>
  <c r="W641" i="130"/>
  <c r="O510" i="130"/>
  <c r="W510" i="130"/>
  <c r="O442" i="130"/>
  <c r="W442" i="130"/>
  <c r="O298" i="130"/>
  <c r="W298" i="130"/>
  <c r="W278" i="130"/>
  <c r="O227" i="130"/>
  <c r="W227" i="130"/>
  <c r="W986" i="130"/>
  <c r="O899" i="130"/>
  <c r="W899" i="130"/>
  <c r="W782" i="130"/>
  <c r="O782" i="130"/>
  <c r="W780" i="130"/>
  <c r="O745" i="130"/>
  <c r="W745" i="130"/>
  <c r="O894" i="130"/>
  <c r="W894" i="130"/>
  <c r="O595" i="130"/>
  <c r="W595" i="130"/>
  <c r="P510" i="130"/>
  <c r="T510" i="130" s="1"/>
  <c r="U510" i="130" s="1"/>
  <c r="O405" i="130"/>
  <c r="W405" i="130"/>
  <c r="O153" i="130"/>
  <c r="W153" i="130"/>
  <c r="O933" i="130"/>
  <c r="W933" i="130"/>
  <c r="O760" i="130"/>
  <c r="W760" i="130"/>
  <c r="O265" i="130"/>
  <c r="W265" i="130"/>
  <c r="P998" i="130"/>
  <c r="T998" i="130" s="1"/>
  <c r="U998" i="130" s="1"/>
  <c r="P961" i="130"/>
  <c r="T961" i="130" s="1"/>
  <c r="U961" i="130" s="1"/>
  <c r="P948" i="130"/>
  <c r="T948" i="130" s="1"/>
  <c r="U948" i="130" s="1"/>
  <c r="P896" i="130"/>
  <c r="T896" i="130" s="1"/>
  <c r="U896" i="130" s="1"/>
  <c r="P523" i="130"/>
  <c r="O1003" i="130"/>
  <c r="W1003" i="130"/>
  <c r="O809" i="130"/>
  <c r="W809" i="130"/>
  <c r="O710" i="130"/>
  <c r="W710" i="130"/>
  <c r="O645" i="130"/>
  <c r="W645" i="130"/>
  <c r="O124" i="130"/>
  <c r="W124" i="130"/>
  <c r="O668" i="130"/>
  <c r="W668" i="130"/>
  <c r="O660" i="130"/>
  <c r="W968" i="130"/>
  <c r="O968" i="130"/>
  <c r="O865" i="130"/>
  <c r="W865" i="130"/>
  <c r="O814" i="130"/>
  <c r="W814" i="130"/>
  <c r="W675" i="130"/>
  <c r="O675" i="130"/>
  <c r="P645" i="130"/>
  <c r="P606" i="130"/>
  <c r="T606" i="130" s="1"/>
  <c r="U606" i="130" s="1"/>
  <c r="W205" i="130"/>
  <c r="P910" i="130"/>
  <c r="W618" i="130"/>
  <c r="O618" i="130"/>
  <c r="W446" i="130"/>
  <c r="O308" i="130"/>
  <c r="W308" i="130"/>
  <c r="O95" i="130"/>
  <c r="W95" i="130"/>
  <c r="T95" i="130"/>
  <c r="U95" i="130" s="1"/>
  <c r="P914" i="130"/>
  <c r="T914" i="130" s="1"/>
  <c r="U914" i="130" s="1"/>
  <c r="W697" i="130"/>
  <c r="W559" i="130"/>
  <c r="O559" i="130"/>
  <c r="W360" i="130"/>
  <c r="P927" i="130"/>
  <c r="O998" i="130"/>
  <c r="W998" i="130"/>
  <c r="P989" i="130"/>
  <c r="O961" i="130"/>
  <c r="W961" i="130"/>
  <c r="W896" i="130"/>
  <c r="O896" i="130"/>
  <c r="O769" i="130"/>
  <c r="W769" i="130"/>
  <c r="P647" i="130"/>
  <c r="P559" i="130"/>
  <c r="T559" i="130" s="1"/>
  <c r="U559" i="130" s="1"/>
  <c r="P463" i="130"/>
  <c r="T463" i="130" s="1"/>
  <c r="U463" i="130" s="1"/>
  <c r="O133" i="130"/>
  <c r="W133" i="130"/>
  <c r="P984" i="130"/>
  <c r="T984" i="130" s="1"/>
  <c r="U984" i="130" s="1"/>
  <c r="P981" i="130"/>
  <c r="W911" i="130"/>
  <c r="P905" i="130"/>
  <c r="T905" i="130" s="1"/>
  <c r="U905" i="130" s="1"/>
  <c r="W886" i="130"/>
  <c r="O886" i="130"/>
  <c r="O834" i="130"/>
  <c r="P816" i="130"/>
  <c r="W805" i="130"/>
  <c r="O789" i="130"/>
  <c r="W789" i="130"/>
  <c r="Q787" i="130"/>
  <c r="S787" i="130" s="1"/>
  <c r="P735" i="130"/>
  <c r="T735" i="130" s="1"/>
  <c r="U735" i="130" s="1"/>
  <c r="P729" i="130"/>
  <c r="T633" i="130"/>
  <c r="U633" i="130" s="1"/>
  <c r="O631" i="130"/>
  <c r="W631" i="130"/>
  <c r="P610" i="130"/>
  <c r="T610" i="130" s="1"/>
  <c r="U610" i="130" s="1"/>
  <c r="O545" i="130"/>
  <c r="W545" i="130"/>
  <c r="W522" i="130"/>
  <c r="O522" i="130"/>
  <c r="W514" i="130"/>
  <c r="O514" i="130"/>
  <c r="W325" i="130"/>
  <c r="W226" i="130"/>
  <c r="O226" i="130"/>
  <c r="W123" i="130"/>
  <c r="O123" i="130"/>
  <c r="P1001" i="130"/>
  <c r="P949" i="130"/>
  <c r="W928" i="130"/>
  <c r="P836" i="130"/>
  <c r="T836" i="130" s="1"/>
  <c r="U836" i="130" s="1"/>
  <c r="W691" i="130"/>
  <c r="P662" i="130"/>
  <c r="W348" i="130"/>
  <c r="O314" i="130"/>
  <c r="O286" i="130"/>
  <c r="W286" i="130"/>
  <c r="W262" i="130"/>
  <c r="O262" i="130"/>
  <c r="W140" i="130"/>
  <c r="O140" i="130"/>
  <c r="W963" i="130"/>
  <c r="W943" i="130"/>
  <c r="O940" i="130"/>
  <c r="W940" i="130"/>
  <c r="P886" i="130"/>
  <c r="P859" i="130"/>
  <c r="T859" i="130" s="1"/>
  <c r="U859" i="130" s="1"/>
  <c r="P737" i="130"/>
  <c r="O600" i="130"/>
  <c r="W600" i="130"/>
  <c r="O594" i="130"/>
  <c r="W594" i="130"/>
  <c r="P486" i="130"/>
  <c r="T486" i="130" s="1"/>
  <c r="U486" i="130" s="1"/>
  <c r="W484" i="130"/>
  <c r="W476" i="130"/>
  <c r="O460" i="130"/>
  <c r="W460" i="130"/>
  <c r="O450" i="130"/>
  <c r="W450" i="130"/>
  <c r="W359" i="130"/>
  <c r="O359" i="130"/>
  <c r="O295" i="130"/>
  <c r="W295" i="130"/>
  <c r="O142" i="130"/>
  <c r="W142" i="130"/>
  <c r="O30" i="130"/>
  <c r="P999" i="130"/>
  <c r="W975" i="130"/>
  <c r="O975" i="130"/>
  <c r="P962" i="130"/>
  <c r="O884" i="130"/>
  <c r="P844" i="130"/>
  <c r="O810" i="130"/>
  <c r="W810" i="130"/>
  <c r="O800" i="130"/>
  <c r="W796" i="130"/>
  <c r="O796" i="130"/>
  <c r="W740" i="130"/>
  <c r="W556" i="130"/>
  <c r="P188" i="130"/>
  <c r="T188" i="130" s="1"/>
  <c r="U188" i="130" s="1"/>
  <c r="P116" i="130"/>
  <c r="T116" i="130" s="1"/>
  <c r="U116" i="130" s="1"/>
  <c r="P992" i="130"/>
  <c r="W904" i="130"/>
  <c r="O900" i="130"/>
  <c r="W900" i="130"/>
  <c r="O849" i="130"/>
  <c r="W849" i="130"/>
  <c r="W845" i="130"/>
  <c r="W830" i="130"/>
  <c r="W788" i="130"/>
  <c r="P783" i="130"/>
  <c r="O750" i="130"/>
  <c r="W750" i="130"/>
  <c r="P746" i="130"/>
  <c r="T746" i="130" s="1"/>
  <c r="U746" i="130" s="1"/>
  <c r="P722" i="130"/>
  <c r="W659" i="130"/>
  <c r="O659" i="130"/>
  <c r="W564" i="130"/>
  <c r="W546" i="130"/>
  <c r="P546" i="130"/>
  <c r="T546" i="130" s="1"/>
  <c r="U546" i="130" s="1"/>
  <c r="O505" i="130"/>
  <c r="W505" i="130"/>
  <c r="P476" i="130"/>
  <c r="W352" i="130"/>
  <c r="O352" i="130"/>
  <c r="P321" i="130"/>
  <c r="T321" i="130" s="1"/>
  <c r="U321" i="130" s="1"/>
  <c r="O253" i="130"/>
  <c r="W253" i="130"/>
  <c r="W82" i="130"/>
  <c r="O82" i="130"/>
  <c r="O767" i="130"/>
  <c r="W767" i="130"/>
  <c r="P745" i="130"/>
  <c r="T745" i="130" s="1"/>
  <c r="U745" i="130" s="1"/>
  <c r="O145" i="130"/>
  <c r="W145" i="130"/>
  <c r="W836" i="130"/>
  <c r="P814" i="130"/>
  <c r="T814" i="130" s="1"/>
  <c r="U814" i="130" s="1"/>
  <c r="P689" i="130"/>
  <c r="T689" i="130" s="1"/>
  <c r="U689" i="130" s="1"/>
  <c r="O650" i="130"/>
  <c r="W650" i="130"/>
  <c r="O471" i="130"/>
  <c r="W471" i="130"/>
  <c r="W1001" i="130"/>
  <c r="O316" i="130"/>
  <c r="W316" i="130"/>
  <c r="O906" i="130"/>
  <c r="O779" i="130"/>
  <c r="W779" i="130"/>
  <c r="W422" i="130"/>
  <c r="W365" i="130"/>
  <c r="O365" i="130"/>
  <c r="O101" i="130"/>
  <c r="W101" i="130"/>
  <c r="P1002" i="130"/>
  <c r="W853" i="130"/>
  <c r="O770" i="130"/>
  <c r="W770" i="130"/>
  <c r="W684" i="130"/>
  <c r="O684" i="130"/>
  <c r="O655" i="130"/>
  <c r="W655" i="130"/>
  <c r="P529" i="130"/>
  <c r="O484" i="130"/>
  <c r="P457" i="130"/>
  <c r="P1008" i="130"/>
  <c r="T1008" i="130" s="1"/>
  <c r="U1008" i="130" s="1"/>
  <c r="W870" i="130"/>
  <c r="P842" i="130"/>
  <c r="O837" i="130"/>
  <c r="P794" i="130"/>
  <c r="T794" i="130" s="1"/>
  <c r="U794" i="130" s="1"/>
  <c r="O705" i="130"/>
  <c r="W705" i="130"/>
  <c r="O694" i="130"/>
  <c r="W694" i="130"/>
  <c r="W688" i="130"/>
  <c r="O688" i="130"/>
  <c r="W638" i="130"/>
  <c r="O638" i="130"/>
  <c r="P622" i="130"/>
  <c r="O548" i="130"/>
  <c r="W548" i="130"/>
  <c r="P93" i="130"/>
  <c r="P1015" i="130"/>
  <c r="P990" i="130"/>
  <c r="O515" i="130"/>
  <c r="W515" i="130"/>
  <c r="W381" i="130"/>
  <c r="O381" i="130"/>
  <c r="W880" i="130"/>
  <c r="O880" i="130"/>
  <c r="P837" i="130"/>
  <c r="W802" i="130"/>
  <c r="O802" i="130"/>
  <c r="P758" i="130"/>
  <c r="W714" i="130"/>
  <c r="O714" i="130"/>
  <c r="O630" i="130"/>
  <c r="W630" i="130"/>
  <c r="W86" i="130"/>
  <c r="O86" i="130"/>
  <c r="P873" i="130"/>
  <c r="W566" i="130"/>
  <c r="P473" i="130"/>
  <c r="T473" i="130" s="1"/>
  <c r="U473" i="130" s="1"/>
  <c r="P854" i="130"/>
  <c r="W754" i="130"/>
  <c r="P191" i="130"/>
  <c r="T191" i="130" s="1"/>
  <c r="U191" i="130" s="1"/>
  <c r="P934" i="130"/>
  <c r="P903" i="130"/>
  <c r="O895" i="130"/>
  <c r="O415" i="130"/>
  <c r="O325" i="130"/>
  <c r="O926" i="130"/>
  <c r="W926" i="130"/>
  <c r="O874" i="130"/>
  <c r="W847" i="130"/>
  <c r="O847" i="130"/>
  <c r="O794" i="130"/>
  <c r="W794" i="130"/>
  <c r="O785" i="130"/>
  <c r="W785" i="130"/>
  <c r="O665" i="130"/>
  <c r="W665" i="130"/>
  <c r="W387" i="130"/>
  <c r="O213" i="130"/>
  <c r="O197" i="130"/>
  <c r="W1015" i="130"/>
  <c r="O1015" i="130"/>
  <c r="W985" i="130"/>
  <c r="O963" i="130"/>
  <c r="W919" i="130"/>
  <c r="W882" i="130"/>
  <c r="O882" i="130"/>
  <c r="W647" i="130"/>
  <c r="W575" i="130"/>
  <c r="O575" i="130"/>
  <c r="W496" i="130"/>
  <c r="O496" i="130"/>
  <c r="W1009" i="130"/>
  <c r="P874" i="130"/>
  <c r="T874" i="130" s="1"/>
  <c r="U874" i="130" s="1"/>
  <c r="P661" i="130"/>
  <c r="T661" i="130" s="1"/>
  <c r="U661" i="130" s="1"/>
  <c r="P503" i="130"/>
  <c r="T503" i="130" s="1"/>
  <c r="U503" i="130" s="1"/>
  <c r="W457" i="130"/>
  <c r="O1000" i="130"/>
  <c r="W1000" i="130"/>
  <c r="W993" i="130"/>
  <c r="W976" i="130"/>
  <c r="O976" i="130"/>
  <c r="W955" i="130"/>
  <c r="O955" i="130"/>
  <c r="P938" i="130"/>
  <c r="T938" i="130" s="1"/>
  <c r="U938" i="130" s="1"/>
  <c r="P888" i="130"/>
  <c r="O815" i="130"/>
  <c r="W815" i="130"/>
  <c r="W762" i="130"/>
  <c r="W692" i="130"/>
  <c r="O494" i="130"/>
  <c r="W494" i="130"/>
  <c r="O983" i="130"/>
  <c r="W971" i="130"/>
  <c r="O970" i="130"/>
  <c r="W970" i="130"/>
  <c r="W941" i="130"/>
  <c r="W923" i="130"/>
  <c r="O910" i="130"/>
  <c r="W910" i="130"/>
  <c r="P880" i="130"/>
  <c r="T880" i="130" s="1"/>
  <c r="U880" i="130" s="1"/>
  <c r="W863" i="130"/>
  <c r="O799" i="130"/>
  <c r="W799" i="130"/>
  <c r="W790" i="130"/>
  <c r="O790" i="130"/>
  <c r="W734" i="130"/>
  <c r="P703" i="130"/>
  <c r="P630" i="130"/>
  <c r="O152" i="130"/>
  <c r="W152" i="130"/>
  <c r="P968" i="130"/>
  <c r="P964" i="130"/>
  <c r="T964" i="130" s="1"/>
  <c r="U964" i="130" s="1"/>
  <c r="W938" i="130"/>
  <c r="O938" i="130"/>
  <c r="O930" i="130"/>
  <c r="W930" i="130"/>
  <c r="O885" i="130"/>
  <c r="W885" i="130"/>
  <c r="P868" i="130"/>
  <c r="P750" i="130"/>
  <c r="O644" i="130"/>
  <c r="W573" i="130"/>
  <c r="P493" i="130"/>
  <c r="T493" i="130" s="1"/>
  <c r="U493" i="130" s="1"/>
  <c r="O466" i="130"/>
  <c r="W466" i="130"/>
  <c r="P426" i="130"/>
  <c r="T426" i="130" s="1"/>
  <c r="U426" i="130" s="1"/>
  <c r="W336" i="130"/>
  <c r="O336" i="130"/>
  <c r="O180" i="130"/>
  <c r="W180" i="130"/>
  <c r="O134" i="130"/>
  <c r="W134" i="130"/>
  <c r="W92" i="130"/>
  <c r="O92" i="130"/>
  <c r="W585" i="130"/>
  <c r="O585" i="130"/>
  <c r="O581" i="130"/>
  <c r="W581" i="130"/>
  <c r="P573" i="130"/>
  <c r="T573" i="130" s="1"/>
  <c r="U573" i="130" s="1"/>
  <c r="P562" i="130"/>
  <c r="P512" i="130"/>
  <c r="W342" i="130"/>
  <c r="O342" i="130"/>
  <c r="O218" i="130"/>
  <c r="W218" i="130"/>
  <c r="P1006" i="130"/>
  <c r="W1005" i="130"/>
  <c r="O1005" i="130"/>
  <c r="P958" i="130"/>
  <c r="P928" i="130"/>
  <c r="T928" i="130" s="1"/>
  <c r="U928" i="130" s="1"/>
  <c r="P901" i="130"/>
  <c r="W866" i="130"/>
  <c r="O744" i="130"/>
  <c r="W744" i="130"/>
  <c r="O715" i="130"/>
  <c r="W715" i="130"/>
  <c r="O610" i="130"/>
  <c r="W610" i="130"/>
  <c r="W606" i="130"/>
  <c r="W592" i="130"/>
  <c r="O500" i="130"/>
  <c r="W500" i="130"/>
  <c r="O498" i="130"/>
  <c r="W498" i="130"/>
  <c r="W469" i="130"/>
  <c r="O425" i="130"/>
  <c r="W425" i="130"/>
  <c r="W412" i="130"/>
  <c r="O73" i="130"/>
  <c r="W73" i="130"/>
  <c r="W925" i="130"/>
  <c r="O925" i="130"/>
  <c r="P919" i="130"/>
  <c r="W905" i="130"/>
  <c r="O905" i="130"/>
  <c r="W878" i="130"/>
  <c r="W635" i="130"/>
  <c r="O558" i="130"/>
  <c r="W558" i="130"/>
  <c r="W525" i="130"/>
  <c r="O525" i="130"/>
  <c r="P500" i="130"/>
  <c r="T500" i="130" s="1"/>
  <c r="U500" i="130" s="1"/>
  <c r="O384" i="130"/>
  <c r="W384" i="130"/>
  <c r="P355" i="130"/>
  <c r="W306" i="130"/>
  <c r="O306" i="130"/>
  <c r="P240" i="130"/>
  <c r="O174" i="130"/>
  <c r="W174" i="130"/>
  <c r="P609" i="130"/>
  <c r="T609" i="130" s="1"/>
  <c r="U609" i="130" s="1"/>
  <c r="P583" i="130"/>
  <c r="P453" i="130"/>
  <c r="T453" i="130" s="1"/>
  <c r="U453" i="130" s="1"/>
  <c r="W443" i="130"/>
  <c r="W375" i="130"/>
  <c r="P350" i="130"/>
  <c r="T350" i="130" s="1"/>
  <c r="U350" i="130" s="1"/>
  <c r="P242" i="130"/>
  <c r="T242" i="130" s="1"/>
  <c r="U242" i="130" s="1"/>
  <c r="W776" i="130"/>
  <c r="O776" i="130"/>
  <c r="P768" i="130"/>
  <c r="O730" i="130"/>
  <c r="W730" i="130"/>
  <c r="O698" i="130"/>
  <c r="W698" i="130"/>
  <c r="P696" i="130"/>
  <c r="T696" i="130" s="1"/>
  <c r="U696" i="130" s="1"/>
  <c r="W696" i="130"/>
  <c r="W603" i="130"/>
  <c r="W588" i="130"/>
  <c r="P581" i="130"/>
  <c r="T581" i="130" s="1"/>
  <c r="U581" i="130" s="1"/>
  <c r="O550" i="130"/>
  <c r="W550" i="130"/>
  <c r="W509" i="130"/>
  <c r="O509" i="130"/>
  <c r="P475" i="130"/>
  <c r="O293" i="130"/>
  <c r="W293" i="130"/>
  <c r="P153" i="130"/>
  <c r="T153" i="130" s="1"/>
  <c r="U153" i="130" s="1"/>
  <c r="P983" i="130"/>
  <c r="T983" i="130" s="1"/>
  <c r="U983" i="130" s="1"/>
  <c r="O956" i="130"/>
  <c r="O950" i="130"/>
  <c r="W950" i="130"/>
  <c r="W859" i="130"/>
  <c r="W827" i="130"/>
  <c r="P777" i="130"/>
  <c r="W709" i="130"/>
  <c r="P700" i="130"/>
  <c r="W661" i="130"/>
  <c r="O661" i="130"/>
  <c r="P629" i="130"/>
  <c r="P598" i="130"/>
  <c r="T598" i="130" s="1"/>
  <c r="U598" i="130" s="1"/>
  <c r="W586" i="130"/>
  <c r="P545" i="130"/>
  <c r="P540" i="130"/>
  <c r="W511" i="130"/>
  <c r="O511" i="130"/>
  <c r="W493" i="130"/>
  <c r="O369" i="130"/>
  <c r="W369" i="130"/>
  <c r="P231" i="130"/>
  <c r="T231" i="130" s="1"/>
  <c r="U231" i="130" s="1"/>
  <c r="W186" i="130"/>
  <c r="P487" i="130"/>
  <c r="T487" i="130" s="1"/>
  <c r="U487" i="130" s="1"/>
  <c r="P449" i="130"/>
  <c r="P359" i="130"/>
  <c r="W322" i="130"/>
  <c r="O322" i="130"/>
  <c r="O244" i="130"/>
  <c r="W244" i="130"/>
  <c r="W234" i="130"/>
  <c r="O169" i="130"/>
  <c r="W169" i="130"/>
  <c r="W97" i="130"/>
  <c r="O29" i="130"/>
  <c r="W90" i="130"/>
  <c r="O90" i="130"/>
  <c r="O605" i="130"/>
  <c r="W605" i="130"/>
  <c r="P553" i="130"/>
  <c r="W513" i="130"/>
  <c r="P246" i="130"/>
  <c r="P244" i="130"/>
  <c r="T244" i="130" s="1"/>
  <c r="U244" i="130" s="1"/>
  <c r="W229" i="130"/>
  <c r="O94" i="130"/>
  <c r="W94" i="130"/>
  <c r="W424" i="130"/>
  <c r="O424" i="130"/>
  <c r="W402" i="130"/>
  <c r="O402" i="130"/>
  <c r="O343" i="130"/>
  <c r="W328" i="130"/>
  <c r="O328" i="130"/>
  <c r="P247" i="130"/>
  <c r="W523" i="130"/>
  <c r="W437" i="130"/>
  <c r="O296" i="130"/>
  <c r="W296" i="130"/>
  <c r="O270" i="130"/>
  <c r="W270" i="130"/>
  <c r="O115" i="130"/>
  <c r="W115" i="130"/>
  <c r="O266" i="130"/>
  <c r="W266" i="130"/>
  <c r="O192" i="130"/>
  <c r="O190" i="130"/>
  <c r="W135" i="130"/>
  <c r="O135" i="130"/>
  <c r="W964" i="130"/>
  <c r="O960" i="130"/>
  <c r="W960" i="130"/>
  <c r="W953" i="130"/>
  <c r="O946" i="130"/>
  <c r="W946" i="130"/>
  <c r="W915" i="130"/>
  <c r="P882" i="130"/>
  <c r="T882" i="130" s="1"/>
  <c r="U882" i="130" s="1"/>
  <c r="W872" i="130"/>
  <c r="P811" i="130"/>
  <c r="T811" i="130" s="1"/>
  <c r="U811" i="130" s="1"/>
  <c r="W792" i="130"/>
  <c r="O792" i="130"/>
  <c r="P730" i="130"/>
  <c r="O704" i="130"/>
  <c r="W704" i="130"/>
  <c r="P690" i="130"/>
  <c r="P687" i="130"/>
  <c r="O681" i="130"/>
  <c r="P652" i="130"/>
  <c r="T652" i="130" s="1"/>
  <c r="U652" i="130" s="1"/>
  <c r="W642" i="130"/>
  <c r="W542" i="130"/>
  <c r="P497" i="130"/>
  <c r="P484" i="130"/>
  <c r="O478" i="130"/>
  <c r="P469" i="130"/>
  <c r="P438" i="130"/>
  <c r="P405" i="130"/>
  <c r="T405" i="130" s="1"/>
  <c r="U405" i="130" s="1"/>
  <c r="O379" i="130"/>
  <c r="W379" i="130"/>
  <c r="O340" i="130"/>
  <c r="W340" i="130"/>
  <c r="P325" i="130"/>
  <c r="T325" i="130" s="1"/>
  <c r="U325" i="130" s="1"/>
  <c r="O87" i="130"/>
  <c r="P1007" i="130"/>
  <c r="T1007" i="130" s="1"/>
  <c r="U1007" i="130" s="1"/>
  <c r="W973" i="130"/>
  <c r="P972" i="130"/>
  <c r="W898" i="130"/>
  <c r="O890" i="130"/>
  <c r="W873" i="130"/>
  <c r="W857" i="130"/>
  <c r="P767" i="130"/>
  <c r="P763" i="130"/>
  <c r="P693" i="130"/>
  <c r="P636" i="130"/>
  <c r="T636" i="130" s="1"/>
  <c r="U636" i="130" s="1"/>
  <c r="P623" i="130"/>
  <c r="P586" i="130"/>
  <c r="P570" i="130"/>
  <c r="O560" i="130"/>
  <c r="O504" i="130"/>
  <c r="W504" i="130"/>
  <c r="O475" i="130"/>
  <c r="W475" i="130"/>
  <c r="O453" i="130"/>
  <c r="W388" i="130"/>
  <c r="P381" i="130"/>
  <c r="T381" i="130" s="1"/>
  <c r="U381" i="130" s="1"/>
  <c r="O374" i="130"/>
  <c r="O323" i="130"/>
  <c r="O318" i="130"/>
  <c r="W318" i="130"/>
  <c r="P285" i="130"/>
  <c r="T285" i="130" s="1"/>
  <c r="U285" i="130" s="1"/>
  <c r="W121" i="130"/>
  <c r="O121" i="130"/>
  <c r="O990" i="130"/>
  <c r="W990" i="130"/>
  <c r="W948" i="130"/>
  <c r="O918" i="130"/>
  <c r="W918" i="130"/>
  <c r="P872" i="130"/>
  <c r="W826" i="130"/>
  <c r="W816" i="130"/>
  <c r="O816" i="130"/>
  <c r="W813" i="130"/>
  <c r="O804" i="130"/>
  <c r="P792" i="130"/>
  <c r="W722" i="130"/>
  <c r="O722" i="130"/>
  <c r="O700" i="130"/>
  <c r="W700" i="130"/>
  <c r="P673" i="130"/>
  <c r="P620" i="130"/>
  <c r="P603" i="130"/>
  <c r="T603" i="130" s="1"/>
  <c r="U603" i="130" s="1"/>
  <c r="P589" i="130"/>
  <c r="T589" i="130" s="1"/>
  <c r="U589" i="130" s="1"/>
  <c r="P556" i="130"/>
  <c r="T556" i="130" s="1"/>
  <c r="U556" i="130" s="1"/>
  <c r="W554" i="130"/>
  <c r="O530" i="130"/>
  <c r="W530" i="130"/>
  <c r="O491" i="130"/>
  <c r="W491" i="130"/>
  <c r="W488" i="130"/>
  <c r="P478" i="130"/>
  <c r="T478" i="130" s="1"/>
  <c r="U478" i="130" s="1"/>
  <c r="W447" i="130"/>
  <c r="W430" i="130"/>
  <c r="O394" i="130"/>
  <c r="O390" i="130"/>
  <c r="P387" i="130"/>
  <c r="P379" i="130"/>
  <c r="T379" i="130" s="1"/>
  <c r="U379" i="130" s="1"/>
  <c r="P374" i="130"/>
  <c r="P360" i="130"/>
  <c r="P358" i="130"/>
  <c r="P209" i="130"/>
  <c r="T209" i="130" s="1"/>
  <c r="U209" i="130" s="1"/>
  <c r="P160" i="130"/>
  <c r="O1013" i="130"/>
  <c r="P978" i="130"/>
  <c r="T978" i="130" s="1"/>
  <c r="U978" i="130" s="1"/>
  <c r="W935" i="130"/>
  <c r="W892" i="130"/>
  <c r="O892" i="130"/>
  <c r="P858" i="130"/>
  <c r="W852" i="130"/>
  <c r="O852" i="130"/>
  <c r="P772" i="130"/>
  <c r="P747" i="130"/>
  <c r="P731" i="130"/>
  <c r="P653" i="130"/>
  <c r="T653" i="130" s="1"/>
  <c r="U653" i="130" s="1"/>
  <c r="O604" i="130"/>
  <c r="W604" i="130"/>
  <c r="P593" i="130"/>
  <c r="P543" i="130"/>
  <c r="W534" i="130"/>
  <c r="P522" i="130"/>
  <c r="O470" i="130"/>
  <c r="P409" i="130"/>
  <c r="T409" i="130" s="1"/>
  <c r="U409" i="130" s="1"/>
  <c r="P400" i="130"/>
  <c r="P377" i="130"/>
  <c r="O346" i="130"/>
  <c r="P344" i="130"/>
  <c r="T344" i="130" s="1"/>
  <c r="U344" i="130" s="1"/>
  <c r="O224" i="130"/>
  <c r="W192" i="130"/>
  <c r="W190" i="130"/>
  <c r="O48" i="130"/>
  <c r="W48" i="130"/>
  <c r="P1012" i="130"/>
  <c r="W995" i="130"/>
  <c r="W965" i="130"/>
  <c r="O921" i="130"/>
  <c r="W921" i="130"/>
  <c r="P920" i="130"/>
  <c r="W908" i="130"/>
  <c r="W832" i="130"/>
  <c r="P827" i="130"/>
  <c r="T827" i="130" s="1"/>
  <c r="U827" i="130" s="1"/>
  <c r="O817" i="130"/>
  <c r="W817" i="130"/>
  <c r="W797" i="130"/>
  <c r="W786" i="130"/>
  <c r="P776" i="130"/>
  <c r="O764" i="130"/>
  <c r="P640" i="130"/>
  <c r="T640" i="130" s="1"/>
  <c r="U640" i="130" s="1"/>
  <c r="W634" i="130"/>
  <c r="O608" i="130"/>
  <c r="W608" i="130"/>
  <c r="W568" i="130"/>
  <c r="W492" i="130"/>
  <c r="O454" i="130"/>
  <c r="W454" i="130"/>
  <c r="O448" i="130"/>
  <c r="W448" i="130"/>
  <c r="O356" i="130"/>
  <c r="P346" i="130"/>
  <c r="T346" i="130" s="1"/>
  <c r="U346" i="130" s="1"/>
  <c r="O330" i="130"/>
  <c r="W330" i="130"/>
  <c r="P270" i="130"/>
  <c r="P224" i="130"/>
  <c r="O219" i="130"/>
  <c r="W966" i="130"/>
  <c r="P954" i="130"/>
  <c r="P892" i="130"/>
  <c r="W842" i="130"/>
  <c r="O842" i="130"/>
  <c r="W741" i="130"/>
  <c r="W738" i="130"/>
  <c r="W706" i="130"/>
  <c r="W622" i="130"/>
  <c r="O622" i="130"/>
  <c r="P597" i="130"/>
  <c r="W572" i="130"/>
  <c r="O572" i="130"/>
  <c r="O544" i="130"/>
  <c r="W506" i="130"/>
  <c r="W473" i="130"/>
  <c r="O464" i="130"/>
  <c r="W464" i="130"/>
  <c r="P427" i="130"/>
  <c r="W370" i="130"/>
  <c r="O361" i="130"/>
  <c r="W341" i="130"/>
  <c r="O324" i="130"/>
  <c r="O319" i="130"/>
  <c r="O309" i="130"/>
  <c r="W268" i="130"/>
  <c r="P233" i="130"/>
  <c r="O163" i="130"/>
  <c r="W163" i="130"/>
  <c r="O128" i="130"/>
  <c r="W128" i="130"/>
  <c r="W312" i="130"/>
  <c r="P306" i="130"/>
  <c r="T306" i="130" s="1"/>
  <c r="U306" i="130" s="1"/>
  <c r="O301" i="130"/>
  <c r="W301" i="130"/>
  <c r="P154" i="130"/>
  <c r="W812" i="130"/>
  <c r="O812" i="130"/>
  <c r="W806" i="130"/>
  <c r="P789" i="130"/>
  <c r="W739" i="130"/>
  <c r="W711" i="130"/>
  <c r="P697" i="130"/>
  <c r="O658" i="130"/>
  <c r="W658" i="130"/>
  <c r="O648" i="130"/>
  <c r="P639" i="130"/>
  <c r="T639" i="130" s="1"/>
  <c r="U639" i="130" s="1"/>
  <c r="W616" i="130"/>
  <c r="O615" i="130"/>
  <c r="W615" i="130"/>
  <c r="P602" i="130"/>
  <c r="P579" i="130"/>
  <c r="P511" i="130"/>
  <c r="T511" i="130" s="1"/>
  <c r="U511" i="130" s="1"/>
  <c r="O399" i="130"/>
  <c r="W392" i="130"/>
  <c r="O392" i="130"/>
  <c r="P368" i="130"/>
  <c r="T368" i="130" s="1"/>
  <c r="U368" i="130" s="1"/>
  <c r="W335" i="130"/>
  <c r="O305" i="130"/>
  <c r="W305" i="130"/>
  <c r="W302" i="130"/>
  <c r="O302" i="130"/>
  <c r="W239" i="130"/>
  <c r="O239" i="130"/>
  <c r="P136" i="130"/>
  <c r="O879" i="130"/>
  <c r="P852" i="130"/>
  <c r="P832" i="130"/>
  <c r="O784" i="130"/>
  <c r="P720" i="130"/>
  <c r="P702" i="130"/>
  <c r="T702" i="130" s="1"/>
  <c r="U702" i="130" s="1"/>
  <c r="P681" i="130"/>
  <c r="P643" i="130"/>
  <c r="W636" i="130"/>
  <c r="P631" i="130"/>
  <c r="W625" i="130"/>
  <c r="O598" i="130"/>
  <c r="W598" i="130"/>
  <c r="W584" i="130"/>
  <c r="O580" i="130"/>
  <c r="W580" i="130"/>
  <c r="O565" i="130"/>
  <c r="W565" i="130"/>
  <c r="P547" i="130"/>
  <c r="T547" i="130" s="1"/>
  <c r="U547" i="130" s="1"/>
  <c r="W535" i="130"/>
  <c r="P520" i="130"/>
  <c r="O490" i="130"/>
  <c r="W441" i="130"/>
  <c r="O423" i="130"/>
  <c r="O378" i="130"/>
  <c r="P347" i="130"/>
  <c r="W272" i="130"/>
  <c r="O272" i="130"/>
  <c r="P266" i="130"/>
  <c r="P222" i="130"/>
  <c r="T222" i="130" s="1"/>
  <c r="U222" i="130" s="1"/>
  <c r="W220" i="130"/>
  <c r="O220" i="130"/>
  <c r="W100" i="130"/>
  <c r="P862" i="130"/>
  <c r="T862" i="130" s="1"/>
  <c r="U862" i="130" s="1"/>
  <c r="W822" i="130"/>
  <c r="P812" i="130"/>
  <c r="P739" i="130"/>
  <c r="P711" i="130"/>
  <c r="P670" i="130"/>
  <c r="W663" i="130"/>
  <c r="W611" i="130"/>
  <c r="P580" i="130"/>
  <c r="P561" i="130"/>
  <c r="P552" i="130"/>
  <c r="T552" i="130" s="1"/>
  <c r="U552" i="130" s="1"/>
  <c r="P531" i="130"/>
  <c r="W463" i="130"/>
  <c r="O463" i="130"/>
  <c r="W414" i="130"/>
  <c r="W407" i="130"/>
  <c r="O350" i="130"/>
  <c r="P338" i="130"/>
  <c r="W332" i="130"/>
  <c r="O332" i="130"/>
  <c r="P329" i="130"/>
  <c r="O326" i="130"/>
  <c r="O320" i="130"/>
  <c r="W320" i="130"/>
  <c r="W311" i="130"/>
  <c r="P302" i="130"/>
  <c r="O288" i="130"/>
  <c r="W288" i="130"/>
  <c r="P269" i="130"/>
  <c r="T269" i="130" s="1"/>
  <c r="U269" i="130" s="1"/>
  <c r="P257" i="130"/>
  <c r="T257" i="130" s="1"/>
  <c r="U257" i="130" s="1"/>
  <c r="P239" i="130"/>
  <c r="T239" i="130" s="1"/>
  <c r="U239" i="130" s="1"/>
  <c r="W191" i="130"/>
  <c r="O144" i="130"/>
  <c r="W144" i="130"/>
  <c r="O89" i="130"/>
  <c r="W89" i="130"/>
  <c r="P774" i="130"/>
  <c r="O759" i="130"/>
  <c r="O748" i="130"/>
  <c r="P712" i="130"/>
  <c r="O708" i="130"/>
  <c r="W708" i="130"/>
  <c r="O680" i="130"/>
  <c r="W680" i="130"/>
  <c r="P679" i="130"/>
  <c r="W672" i="130"/>
  <c r="O672" i="130"/>
  <c r="W656" i="130"/>
  <c r="P648" i="130"/>
  <c r="P572" i="130"/>
  <c r="O555" i="130"/>
  <c r="W555" i="130"/>
  <c r="W538" i="130"/>
  <c r="P502" i="130"/>
  <c r="T502" i="130" s="1"/>
  <c r="U502" i="130" s="1"/>
  <c r="W482" i="130"/>
  <c r="O482" i="130"/>
  <c r="O468" i="130"/>
  <c r="P372" i="130"/>
  <c r="T372" i="130" s="1"/>
  <c r="U372" i="130" s="1"/>
  <c r="P293" i="130"/>
  <c r="W217" i="130"/>
  <c r="O214" i="130"/>
  <c r="W214" i="130"/>
  <c r="O194" i="130"/>
  <c r="W194" i="130"/>
  <c r="P982" i="130"/>
  <c r="O980" i="130"/>
  <c r="W980" i="130"/>
  <c r="O864" i="130"/>
  <c r="W864" i="130"/>
  <c r="P834" i="130"/>
  <c r="W793" i="130"/>
  <c r="W742" i="130"/>
  <c r="P732" i="130"/>
  <c r="W725" i="130"/>
  <c r="O695" i="130"/>
  <c r="W695" i="130"/>
  <c r="W686" i="130"/>
  <c r="P680" i="130"/>
  <c r="P637" i="130"/>
  <c r="P595" i="130"/>
  <c r="T595" i="130" s="1"/>
  <c r="U595" i="130" s="1"/>
  <c r="W561" i="130"/>
  <c r="O444" i="130"/>
  <c r="W397" i="130"/>
  <c r="W396" i="130"/>
  <c r="P312" i="130"/>
  <c r="O300" i="130"/>
  <c r="W300" i="130"/>
  <c r="W269" i="130"/>
  <c r="P245" i="130"/>
  <c r="P229" i="130"/>
  <c r="T229" i="130" s="1"/>
  <c r="U229" i="130" s="1"/>
  <c r="P194" i="130"/>
  <c r="W175" i="130"/>
  <c r="P119" i="130"/>
  <c r="O78" i="130"/>
  <c r="W78" i="130"/>
  <c r="O904" i="130"/>
  <c r="W846" i="130"/>
  <c r="O829" i="130"/>
  <c r="P784" i="130"/>
  <c r="P782" i="130"/>
  <c r="T782" i="130" s="1"/>
  <c r="U782" i="130" s="1"/>
  <c r="P742" i="130"/>
  <c r="P717" i="130"/>
  <c r="P692" i="130"/>
  <c r="T692" i="130" s="1"/>
  <c r="U692" i="130" s="1"/>
  <c r="P667" i="130"/>
  <c r="P642" i="130"/>
  <c r="T642" i="130" s="1"/>
  <c r="U642" i="130" s="1"/>
  <c r="P617" i="130"/>
  <c r="P592" i="130"/>
  <c r="P567" i="130"/>
  <c r="P542" i="130"/>
  <c r="P517" i="130"/>
  <c r="W486" i="130"/>
  <c r="W452" i="130"/>
  <c r="O452" i="130"/>
  <c r="P425" i="130"/>
  <c r="O408" i="130"/>
  <c r="W408" i="130"/>
  <c r="P380" i="130"/>
  <c r="P331" i="130"/>
  <c r="P296" i="130"/>
  <c r="T296" i="130" s="1"/>
  <c r="U296" i="130" s="1"/>
  <c r="P289" i="130"/>
  <c r="P283" i="130"/>
  <c r="O178" i="130"/>
  <c r="W38" i="130"/>
  <c r="O38" i="130"/>
  <c r="W876" i="130"/>
  <c r="O859" i="130"/>
  <c r="O844" i="130"/>
  <c r="P779" i="130"/>
  <c r="T779" i="130" s="1"/>
  <c r="U779" i="130" s="1"/>
  <c r="O774" i="130"/>
  <c r="W772" i="130"/>
  <c r="O720" i="130"/>
  <c r="W720" i="130"/>
  <c r="O670" i="130"/>
  <c r="W670" i="130"/>
  <c r="O620" i="130"/>
  <c r="W620" i="130"/>
  <c r="O570" i="130"/>
  <c r="W570" i="130"/>
  <c r="O520" i="130"/>
  <c r="W520" i="130"/>
  <c r="W462" i="130"/>
  <c r="P450" i="130"/>
  <c r="T450" i="130" s="1"/>
  <c r="U450" i="130" s="1"/>
  <c r="P435" i="130"/>
  <c r="O426" i="130"/>
  <c r="P414" i="130"/>
  <c r="O389" i="130"/>
  <c r="P375" i="130"/>
  <c r="T375" i="130" s="1"/>
  <c r="U375" i="130" s="1"/>
  <c r="O368" i="130"/>
  <c r="P319" i="130"/>
  <c r="O290" i="130"/>
  <c r="W209" i="130"/>
  <c r="P185" i="130"/>
  <c r="W161" i="130"/>
  <c r="O161" i="130"/>
  <c r="W130" i="130"/>
  <c r="O130" i="130"/>
  <c r="P84" i="130"/>
  <c r="P376" i="130"/>
  <c r="W299" i="130"/>
  <c r="W287" i="130"/>
  <c r="W168" i="130"/>
  <c r="P894" i="130"/>
  <c r="W856" i="130"/>
  <c r="O839" i="130"/>
  <c r="O819" i="130"/>
  <c r="P759" i="130"/>
  <c r="O754" i="130"/>
  <c r="W752" i="130"/>
  <c r="W702" i="130"/>
  <c r="W652" i="130"/>
  <c r="W602" i="130"/>
  <c r="W552" i="130"/>
  <c r="W502" i="130"/>
  <c r="P488" i="130"/>
  <c r="T488" i="130" s="1"/>
  <c r="U488" i="130" s="1"/>
  <c r="O456" i="130"/>
  <c r="W456" i="130"/>
  <c r="P437" i="130"/>
  <c r="T437" i="130" s="1"/>
  <c r="U437" i="130" s="1"/>
  <c r="P428" i="130"/>
  <c r="T428" i="130" s="1"/>
  <c r="U428" i="130" s="1"/>
  <c r="W401" i="130"/>
  <c r="O333" i="130"/>
  <c r="W303" i="130"/>
  <c r="P298" i="130"/>
  <c r="P286" i="130"/>
  <c r="O248" i="130"/>
  <c r="W248" i="130"/>
  <c r="P237" i="130"/>
  <c r="O179" i="130"/>
  <c r="P152" i="130"/>
  <c r="T152" i="130" s="1"/>
  <c r="U152" i="130" s="1"/>
  <c r="P99" i="130"/>
  <c r="T99" i="130" s="1"/>
  <c r="U99" i="130" s="1"/>
  <c r="W96" i="130"/>
  <c r="O96" i="130"/>
  <c r="W1012" i="130"/>
  <c r="W1002" i="130"/>
  <c r="W992" i="130"/>
  <c r="W982" i="130"/>
  <c r="W972" i="130"/>
  <c r="W962" i="130"/>
  <c r="W952" i="130"/>
  <c r="W942" i="130"/>
  <c r="W932" i="130"/>
  <c r="W922" i="130"/>
  <c r="W912" i="130"/>
  <c r="P884" i="130"/>
  <c r="O869" i="130"/>
  <c r="O854" i="130"/>
  <c r="P824" i="130"/>
  <c r="T824" i="130" s="1"/>
  <c r="U824" i="130" s="1"/>
  <c r="P822" i="130"/>
  <c r="T822" i="130" s="1"/>
  <c r="U822" i="130" s="1"/>
  <c r="W756" i="130"/>
  <c r="O728" i="130"/>
  <c r="W728" i="130"/>
  <c r="O678" i="130"/>
  <c r="W678" i="130"/>
  <c r="O628" i="130"/>
  <c r="W628" i="130"/>
  <c r="O578" i="130"/>
  <c r="W578" i="130"/>
  <c r="O528" i="130"/>
  <c r="W528" i="130"/>
  <c r="P410" i="130"/>
  <c r="W393" i="130"/>
  <c r="O363" i="130"/>
  <c r="W363" i="130"/>
  <c r="P315" i="130"/>
  <c r="O310" i="130"/>
  <c r="W294" i="130"/>
  <c r="W279" i="130"/>
  <c r="P260" i="130"/>
  <c r="O238" i="130"/>
  <c r="P232" i="130"/>
  <c r="T232" i="130" s="1"/>
  <c r="U232" i="130" s="1"/>
  <c r="O202" i="130"/>
  <c r="P168" i="130"/>
  <c r="O104" i="130"/>
  <c r="W732" i="130"/>
  <c r="W682" i="130"/>
  <c r="W632" i="130"/>
  <c r="W582" i="130"/>
  <c r="W532" i="130"/>
  <c r="P433" i="130"/>
  <c r="W366" i="130"/>
  <c r="W362" i="130"/>
  <c r="P277" i="130"/>
  <c r="T277" i="130" s="1"/>
  <c r="U277" i="130" s="1"/>
  <c r="P250" i="130"/>
  <c r="W223" i="130"/>
  <c r="O223" i="130"/>
  <c r="O199" i="130"/>
  <c r="P180" i="130"/>
  <c r="T180" i="130" s="1"/>
  <c r="U180" i="130" s="1"/>
  <c r="W155" i="130"/>
  <c r="W119" i="130"/>
  <c r="O85" i="130"/>
  <c r="W85" i="130"/>
  <c r="W80" i="130"/>
  <c r="P43" i="130"/>
  <c r="P895" i="130"/>
  <c r="P885" i="130"/>
  <c r="P875" i="130"/>
  <c r="P865" i="130"/>
  <c r="P855" i="130"/>
  <c r="P845" i="130"/>
  <c r="P835" i="130"/>
  <c r="P825" i="130"/>
  <c r="P815" i="130"/>
  <c r="P805" i="130"/>
  <c r="T805" i="130" s="1"/>
  <c r="U805" i="130" s="1"/>
  <c r="P795" i="130"/>
  <c r="P785" i="130"/>
  <c r="T785" i="130" s="1"/>
  <c r="U785" i="130" s="1"/>
  <c r="P775" i="130"/>
  <c r="P765" i="130"/>
  <c r="T765" i="130" s="1"/>
  <c r="U765" i="130" s="1"/>
  <c r="P755" i="130"/>
  <c r="T755" i="130" s="1"/>
  <c r="U755" i="130" s="1"/>
  <c r="O740" i="130"/>
  <c r="O690" i="130"/>
  <c r="O640" i="130"/>
  <c r="O590" i="130"/>
  <c r="O540" i="130"/>
  <c r="W429" i="130"/>
  <c r="W373" i="130"/>
  <c r="O373" i="130"/>
  <c r="W372" i="130"/>
  <c r="P278" i="130"/>
  <c r="T278" i="130" s="1"/>
  <c r="U278" i="130" s="1"/>
  <c r="O256" i="130"/>
  <c r="P251" i="130"/>
  <c r="W237" i="130"/>
  <c r="P223" i="130"/>
  <c r="T223" i="130" s="1"/>
  <c r="U223" i="130" s="1"/>
  <c r="O193" i="130"/>
  <c r="O170" i="130"/>
  <c r="W170" i="130"/>
  <c r="W165" i="130"/>
  <c r="W126" i="130"/>
  <c r="O126" i="130"/>
  <c r="W109" i="130"/>
  <c r="O480" i="130"/>
  <c r="O465" i="130"/>
  <c r="P452" i="130"/>
  <c r="T452" i="130" s="1"/>
  <c r="U452" i="130" s="1"/>
  <c r="O419" i="130"/>
  <c r="O403" i="130"/>
  <c r="P389" i="130"/>
  <c r="T389" i="130" s="1"/>
  <c r="U389" i="130" s="1"/>
  <c r="W291" i="130"/>
  <c r="W243" i="130"/>
  <c r="P216" i="130"/>
  <c r="O209" i="130"/>
  <c r="W201" i="130"/>
  <c r="W195" i="130"/>
  <c r="O189" i="130"/>
  <c r="P177" i="130"/>
  <c r="W712" i="130"/>
  <c r="W662" i="130"/>
  <c r="W612" i="130"/>
  <c r="W562" i="130"/>
  <c r="W512" i="130"/>
  <c r="O495" i="130"/>
  <c r="W421" i="130"/>
  <c r="W420" i="130"/>
  <c r="O417" i="130"/>
  <c r="O404" i="130"/>
  <c r="P402" i="130"/>
  <c r="P397" i="130"/>
  <c r="T397" i="130" s="1"/>
  <c r="U397" i="130" s="1"/>
  <c r="W339" i="130"/>
  <c r="W292" i="130"/>
  <c r="O292" i="130"/>
  <c r="W196" i="130"/>
  <c r="O172" i="130"/>
  <c r="O120" i="130"/>
  <c r="W76" i="130"/>
  <c r="P492" i="130"/>
  <c r="W472" i="130"/>
  <c r="W427" i="130"/>
  <c r="P363" i="130"/>
  <c r="O260" i="130"/>
  <c r="O235" i="130"/>
  <c r="W162" i="130"/>
  <c r="O398" i="130"/>
  <c r="W386" i="130"/>
  <c r="W371" i="130"/>
  <c r="O354" i="130"/>
  <c r="W275" i="130"/>
  <c r="P186" i="130"/>
  <c r="T186" i="130" s="1"/>
  <c r="U186" i="130" s="1"/>
  <c r="P178" i="130"/>
  <c r="T178" i="130" s="1"/>
  <c r="U178" i="130" s="1"/>
  <c r="W156" i="130"/>
  <c r="O156" i="130"/>
  <c r="P151" i="130"/>
  <c r="P107" i="130"/>
  <c r="O103" i="130"/>
  <c r="W25" i="130"/>
  <c r="P227" i="130"/>
  <c r="T227" i="130" s="1"/>
  <c r="U227" i="130" s="1"/>
  <c r="P205" i="130"/>
  <c r="P204" i="130"/>
  <c r="P170" i="130"/>
  <c r="T170" i="130" s="1"/>
  <c r="U170" i="130" s="1"/>
  <c r="O158" i="130"/>
  <c r="W158" i="130"/>
  <c r="P146" i="130"/>
  <c r="O125" i="130"/>
  <c r="O32" i="130"/>
  <c r="O410" i="130"/>
  <c r="W382" i="130"/>
  <c r="W240" i="130"/>
  <c r="P226" i="130"/>
  <c r="T226" i="130" s="1"/>
  <c r="U226" i="130" s="1"/>
  <c r="O225" i="130"/>
  <c r="O159" i="130"/>
  <c r="O150" i="130"/>
  <c r="P82" i="130"/>
  <c r="T82" i="130" s="1"/>
  <c r="U82" i="130" s="1"/>
  <c r="O400" i="130"/>
  <c r="W385" i="130"/>
  <c r="O380" i="130"/>
  <c r="O370" i="130"/>
  <c r="O360" i="130"/>
  <c r="P236" i="130"/>
  <c r="T236" i="130" s="1"/>
  <c r="U236" i="130" s="1"/>
  <c r="O229" i="130"/>
  <c r="W117" i="130"/>
  <c r="O105" i="130"/>
  <c r="O98" i="130"/>
  <c r="P92" i="130"/>
  <c r="T92" i="130" s="1"/>
  <c r="U92" i="130" s="1"/>
  <c r="O74" i="130"/>
  <c r="O43" i="130"/>
  <c r="P25" i="130"/>
  <c r="T25" i="130" s="1"/>
  <c r="U25" i="130" s="1"/>
  <c r="O358" i="130"/>
  <c r="W282" i="130"/>
  <c r="P199" i="130"/>
  <c r="T199" i="130" s="1"/>
  <c r="U199" i="130" s="1"/>
  <c r="P184" i="130"/>
  <c r="O149" i="130"/>
  <c r="P135" i="130"/>
  <c r="T135" i="130" s="1"/>
  <c r="U135" i="130" s="1"/>
  <c r="P123" i="130"/>
  <c r="P100" i="130"/>
  <c r="W88" i="130"/>
  <c r="O88" i="130"/>
  <c r="W247" i="130"/>
  <c r="W181" i="130"/>
  <c r="W146" i="130"/>
  <c r="P141" i="130"/>
  <c r="W107" i="130"/>
  <c r="P87" i="130"/>
  <c r="W216" i="130"/>
  <c r="W171" i="130"/>
  <c r="P140" i="130"/>
  <c r="T140" i="130" s="1"/>
  <c r="U140" i="130" s="1"/>
  <c r="O116" i="130"/>
  <c r="W116" i="130"/>
  <c r="P115" i="130"/>
  <c r="O108" i="130"/>
  <c r="O39" i="130"/>
  <c r="W39" i="130"/>
  <c r="W136" i="130"/>
  <c r="W129" i="130"/>
  <c r="P155" i="130"/>
  <c r="O154" i="130"/>
  <c r="O147" i="130"/>
  <c r="W147" i="130"/>
  <c r="W118" i="130"/>
  <c r="P111" i="130"/>
  <c r="T111" i="130" s="1"/>
  <c r="U111" i="130" s="1"/>
  <c r="P80" i="130"/>
  <c r="T80" i="130" s="1"/>
  <c r="U80" i="130" s="1"/>
  <c r="O79" i="130"/>
  <c r="W36" i="130"/>
  <c r="O49" i="130"/>
  <c r="W26" i="130"/>
  <c r="F93" i="136"/>
  <c r="E93" i="136"/>
  <c r="D93" i="136"/>
  <c r="C93" i="136"/>
  <c r="H94" i="136"/>
  <c r="I94" i="136" s="1"/>
  <c r="S94" i="136"/>
  <c r="T94" i="136"/>
  <c r="F75" i="136"/>
  <c r="E75" i="136"/>
  <c r="D75" i="136"/>
  <c r="C75" i="136"/>
  <c r="F59" i="136"/>
  <c r="E59" i="136"/>
  <c r="D59" i="136"/>
  <c r="C59" i="136"/>
  <c r="F33" i="136"/>
  <c r="E33" i="136"/>
  <c r="D33" i="136"/>
  <c r="C33" i="136"/>
  <c r="F21" i="136"/>
  <c r="E21" i="136"/>
  <c r="D21" i="136"/>
  <c r="C21" i="136"/>
  <c r="L77" i="136"/>
  <c r="K77" i="136"/>
  <c r="J77" i="136"/>
  <c r="I77" i="136"/>
  <c r="L61" i="136"/>
  <c r="K61" i="136"/>
  <c r="J61" i="136"/>
  <c r="I61" i="136"/>
  <c r="L35" i="136"/>
  <c r="K35" i="136"/>
  <c r="J35" i="136"/>
  <c r="I35" i="136"/>
  <c r="L23" i="136"/>
  <c r="K23" i="136"/>
  <c r="J23" i="136"/>
  <c r="I23" i="136"/>
  <c r="D47" i="141"/>
  <c r="D48" i="141"/>
  <c r="E53" i="130" s="1"/>
  <c r="H53" i="130" s="1"/>
  <c r="P53" i="130" s="1"/>
  <c r="D46" i="141"/>
  <c r="B47" i="141"/>
  <c r="A52" i="130" s="1"/>
  <c r="B48" i="141"/>
  <c r="A53" i="130" s="1"/>
  <c r="B46" i="141"/>
  <c r="A51" i="130" s="1"/>
  <c r="J46" i="141"/>
  <c r="J47" i="141"/>
  <c r="J48" i="141"/>
  <c r="D42" i="141"/>
  <c r="E47" i="130" s="1"/>
  <c r="H47" i="130" s="1"/>
  <c r="P47" i="130" s="1"/>
  <c r="D26" i="141"/>
  <c r="E31" i="130" s="1"/>
  <c r="H31" i="130" s="1"/>
  <c r="D23" i="141"/>
  <c r="E28" i="130" s="1"/>
  <c r="H28" i="130" s="1"/>
  <c r="D15" i="141"/>
  <c r="E20" i="130" s="1"/>
  <c r="H20" i="130" s="1"/>
  <c r="D19" i="141"/>
  <c r="E24" i="130" s="1"/>
  <c r="H24" i="130" s="1"/>
  <c r="D30" i="141"/>
  <c r="E35" i="130" s="1"/>
  <c r="AH158" i="130" l="1"/>
  <c r="Q173" i="130"/>
  <c r="S173" i="130" s="1"/>
  <c r="X173" i="130" s="1"/>
  <c r="AH173" i="130"/>
  <c r="AH401" i="130"/>
  <c r="Q401" i="130"/>
  <c r="S401" i="130" s="1"/>
  <c r="Y401" i="130" s="1"/>
  <c r="AH724" i="130"/>
  <c r="T49" i="130"/>
  <c r="U49" i="130" s="1"/>
  <c r="AH49" i="130"/>
  <c r="X49" i="130"/>
  <c r="AA49" i="130" s="1"/>
  <c r="AB49" i="130" s="1"/>
  <c r="AC49" i="130" s="1"/>
  <c r="AE49" i="130" s="1"/>
  <c r="AG49" i="130" s="1"/>
  <c r="AH709" i="130"/>
  <c r="AH121" i="130"/>
  <c r="AH569" i="130"/>
  <c r="Q987" i="130"/>
  <c r="S987" i="130" s="1"/>
  <c r="X987" i="130" s="1"/>
  <c r="T515" i="130"/>
  <c r="U515" i="130" s="1"/>
  <c r="AH515" i="130"/>
  <c r="Q324" i="130"/>
  <c r="S324" i="130" s="1"/>
  <c r="X324" i="130" s="1"/>
  <c r="Q684" i="130"/>
  <c r="S684" i="130" s="1"/>
  <c r="X684" i="130" s="1"/>
  <c r="AH292" i="130"/>
  <c r="T164" i="130"/>
  <c r="U164" i="130" s="1"/>
  <c r="AH243" i="130"/>
  <c r="Q353" i="130"/>
  <c r="S353" i="130" s="1"/>
  <c r="X353" i="130" s="1"/>
  <c r="Q366" i="130"/>
  <c r="S366" i="130" s="1"/>
  <c r="X366" i="130" s="1"/>
  <c r="Q757" i="130"/>
  <c r="S757" i="130" s="1"/>
  <c r="Y757" i="130" s="1"/>
  <c r="AH279" i="130"/>
  <c r="Q394" i="130"/>
  <c r="S394" i="130" s="1"/>
  <c r="X394" i="130" s="1"/>
  <c r="Q382" i="130"/>
  <c r="S382" i="130" s="1"/>
  <c r="X382" i="130" s="1"/>
  <c r="T268" i="130"/>
  <c r="U268" i="130" s="1"/>
  <c r="AH757" i="130"/>
  <c r="AH353" i="130"/>
  <c r="AH394" i="130"/>
  <c r="T891" i="130"/>
  <c r="U891" i="130" s="1"/>
  <c r="AH548" i="130"/>
  <c r="Q766" i="130"/>
  <c r="S766" i="130" s="1"/>
  <c r="Y766" i="130" s="1"/>
  <c r="Z766" i="130" s="1"/>
  <c r="AJ766" i="130" s="1"/>
  <c r="AH366" i="130"/>
  <c r="Q95" i="130"/>
  <c r="S95" i="130" s="1"/>
  <c r="Y95" i="130" s="1"/>
  <c r="Z95" i="130" s="1"/>
  <c r="Q172" i="130"/>
  <c r="S172" i="130" s="1"/>
  <c r="X172" i="130" s="1"/>
  <c r="T460" i="130"/>
  <c r="U460" i="130" s="1"/>
  <c r="AH448" i="130"/>
  <c r="AH533" i="130"/>
  <c r="AH308" i="130"/>
  <c r="Q333" i="130"/>
  <c r="S333" i="130" s="1"/>
  <c r="X333" i="130" s="1"/>
  <c r="T867" i="130"/>
  <c r="U867" i="130" s="1"/>
  <c r="AH1013" i="130"/>
  <c r="Q36" i="130"/>
  <c r="S36" i="130" s="1"/>
  <c r="X36" i="130" s="1"/>
  <c r="AA36" i="130" s="1"/>
  <c r="AB36" i="130" s="1"/>
  <c r="AC36" i="130" s="1"/>
  <c r="AE36" i="130" s="1"/>
  <c r="AG36" i="130" s="1"/>
  <c r="Q448" i="130"/>
  <c r="S448" i="130" s="1"/>
  <c r="Y448" i="130" s="1"/>
  <c r="Z448" i="130" s="1"/>
  <c r="AI448" i="130" s="1"/>
  <c r="Q276" i="130"/>
  <c r="S276" i="130" s="1"/>
  <c r="Q533" i="130"/>
  <c r="S533" i="130" s="1"/>
  <c r="X533" i="130" s="1"/>
  <c r="Q1013" i="130"/>
  <c r="S1013" i="130" s="1"/>
  <c r="Y1013" i="130" s="1"/>
  <c r="Z1013" i="130" s="1"/>
  <c r="T569" i="130"/>
  <c r="U569" i="130" s="1"/>
  <c r="AH442" i="130"/>
  <c r="AH130" i="130"/>
  <c r="AH506" i="130"/>
  <c r="T724" i="130"/>
  <c r="Y724" i="130" s="1"/>
  <c r="Q442" i="130"/>
  <c r="S442" i="130" s="1"/>
  <c r="X442" i="130" s="1"/>
  <c r="AH864" i="130"/>
  <c r="Q130" i="130"/>
  <c r="S130" i="130" s="1"/>
  <c r="Y130" i="130" s="1"/>
  <c r="Z130" i="130" s="1"/>
  <c r="Q265" i="130"/>
  <c r="S265" i="130" s="1"/>
  <c r="Y265" i="130" s="1"/>
  <c r="Z265" i="130" s="1"/>
  <c r="Q459" i="130"/>
  <c r="S459" i="130" s="1"/>
  <c r="X459" i="130" s="1"/>
  <c r="Q308" i="130"/>
  <c r="S308" i="130" s="1"/>
  <c r="Y308" i="130" s="1"/>
  <c r="Z308" i="130" s="1"/>
  <c r="T447" i="130"/>
  <c r="U447" i="130" s="1"/>
  <c r="T78" i="130"/>
  <c r="U78" i="130" s="1"/>
  <c r="AH274" i="130"/>
  <c r="AH861" i="130"/>
  <c r="AH421" i="130"/>
  <c r="Q468" i="130"/>
  <c r="S468" i="130" s="1"/>
  <c r="X468" i="130" s="1"/>
  <c r="T506" i="130"/>
  <c r="U506" i="130" s="1"/>
  <c r="AH440" i="130"/>
  <c r="T935" i="130"/>
  <c r="U935" i="130" s="1"/>
  <c r="AH78" i="130"/>
  <c r="Q539" i="130"/>
  <c r="S539" i="130" s="1"/>
  <c r="Y539" i="130" s="1"/>
  <c r="Z539" i="130" s="1"/>
  <c r="AI539" i="130" s="1"/>
  <c r="Q421" i="130"/>
  <c r="S421" i="130" s="1"/>
  <c r="X421" i="130" s="1"/>
  <c r="AH539" i="130"/>
  <c r="T684" i="130"/>
  <c r="U684" i="130" s="1"/>
  <c r="T38" i="130"/>
  <c r="U38" i="130" s="1"/>
  <c r="T234" i="130"/>
  <c r="U234" i="130" s="1"/>
  <c r="AH432" i="130"/>
  <c r="T440" i="130"/>
  <c r="U440" i="130" s="1"/>
  <c r="AH91" i="130"/>
  <c r="AE69" i="130"/>
  <c r="AG69" i="130" s="1"/>
  <c r="T392" i="130"/>
  <c r="U392" i="130" s="1"/>
  <c r="X724" i="130"/>
  <c r="AH509" i="130"/>
  <c r="T864" i="130"/>
  <c r="U864" i="130" s="1"/>
  <c r="Q411" i="130"/>
  <c r="S411" i="130" s="1"/>
  <c r="Y411" i="130" s="1"/>
  <c r="Z411" i="130" s="1"/>
  <c r="Q345" i="130"/>
  <c r="S345" i="130" s="1"/>
  <c r="Y345" i="130" s="1"/>
  <c r="Z345" i="130" s="1"/>
  <c r="AH345" i="130"/>
  <c r="AH1004" i="130"/>
  <c r="X1004" i="130"/>
  <c r="Q601" i="130"/>
  <c r="S601" i="130" s="1"/>
  <c r="X601" i="130" s="1"/>
  <c r="AH601" i="130"/>
  <c r="T1004" i="130"/>
  <c r="Y1004" i="130" s="1"/>
  <c r="AA1004" i="130" s="1"/>
  <c r="AB1004" i="130" s="1"/>
  <c r="AC1004" i="130" s="1"/>
  <c r="AE1004" i="130" s="1"/>
  <c r="AG1004" i="130" s="1"/>
  <c r="AH411" i="130"/>
  <c r="AH911" i="130"/>
  <c r="T292" i="130"/>
  <c r="U292" i="130" s="1"/>
  <c r="T314" i="130"/>
  <c r="U314" i="130" s="1"/>
  <c r="Q460" i="130"/>
  <c r="S460" i="130" s="1"/>
  <c r="Q688" i="130"/>
  <c r="S688" i="130" s="1"/>
  <c r="X688" i="130" s="1"/>
  <c r="T333" i="130"/>
  <c r="U333" i="130" s="1"/>
  <c r="AH88" i="130"/>
  <c r="T430" i="130"/>
  <c r="U430" i="130" s="1"/>
  <c r="AH808" i="130"/>
  <c r="Q817" i="130"/>
  <c r="S817" i="130" s="1"/>
  <c r="Y817" i="130" s="1"/>
  <c r="Z817" i="130" s="1"/>
  <c r="Q274" i="130"/>
  <c r="S274" i="130" s="1"/>
  <c r="X274" i="130" s="1"/>
  <c r="AH103" i="130"/>
  <c r="T436" i="130"/>
  <c r="U436" i="130" s="1"/>
  <c r="T203" i="130"/>
  <c r="U203" i="130" s="1"/>
  <c r="T148" i="130"/>
  <c r="U148" i="130" s="1"/>
  <c r="T128" i="130"/>
  <c r="U128" i="130" s="1"/>
  <c r="AH436" i="130"/>
  <c r="T594" i="130"/>
  <c r="U594" i="130" s="1"/>
  <c r="Q801" i="130"/>
  <c r="S801" i="130" s="1"/>
  <c r="X801" i="130" s="1"/>
  <c r="Q807" i="130"/>
  <c r="S807" i="130" s="1"/>
  <c r="X807" i="130" s="1"/>
  <c r="AH73" i="130"/>
  <c r="T126" i="130"/>
  <c r="U126" i="130" s="1"/>
  <c r="AH148" i="130"/>
  <c r="T807" i="130"/>
  <c r="U807" i="130" s="1"/>
  <c r="Q430" i="130"/>
  <c r="S430" i="130" s="1"/>
  <c r="X430" i="130" s="1"/>
  <c r="Q524" i="130"/>
  <c r="S524" i="130" s="1"/>
  <c r="X524" i="130" s="1"/>
  <c r="T897" i="130"/>
  <c r="U897" i="130" s="1"/>
  <c r="T846" i="130"/>
  <c r="U846" i="130" s="1"/>
  <c r="Q771" i="130"/>
  <c r="S771" i="130" s="1"/>
  <c r="X771" i="130" s="1"/>
  <c r="AH38" i="130"/>
  <c r="AH190" i="130"/>
  <c r="T638" i="130"/>
  <c r="U638" i="130" s="1"/>
  <c r="T466" i="130"/>
  <c r="U466" i="130" s="1"/>
  <c r="T771" i="130"/>
  <c r="U771" i="130" s="1"/>
  <c r="Q762" i="130"/>
  <c r="S762" i="130" s="1"/>
  <c r="X762" i="130" s="1"/>
  <c r="T933" i="130"/>
  <c r="U933" i="130" s="1"/>
  <c r="AH108" i="130"/>
  <c r="T957" i="130"/>
  <c r="U957" i="130" s="1"/>
  <c r="Q330" i="130"/>
  <c r="S330" i="130" s="1"/>
  <c r="X330" i="130" s="1"/>
  <c r="AH524" i="130"/>
  <c r="AH897" i="130"/>
  <c r="AE68" i="130"/>
  <c r="AG68" i="130" s="1"/>
  <c r="AD68" i="130"/>
  <c r="AF68" i="130" s="1"/>
  <c r="Q846" i="130"/>
  <c r="S846" i="130" s="1"/>
  <c r="T172" i="130"/>
  <c r="U172" i="130" s="1"/>
  <c r="T468" i="130"/>
  <c r="U468" i="130" s="1"/>
  <c r="AH624" i="130"/>
  <c r="AH163" i="130"/>
  <c r="Q203" i="130"/>
  <c r="S203" i="130" s="1"/>
  <c r="Y203" i="130" s="1"/>
  <c r="Q727" i="130"/>
  <c r="S727" i="130" s="1"/>
  <c r="X727" i="130" s="1"/>
  <c r="AH600" i="130"/>
  <c r="Q108" i="130"/>
  <c r="S108" i="130" s="1"/>
  <c r="X108" i="130" s="1"/>
  <c r="T950" i="130"/>
  <c r="U950" i="130" s="1"/>
  <c r="AH284" i="130"/>
  <c r="Q163" i="130"/>
  <c r="S163" i="130" s="1"/>
  <c r="X163" i="130" s="1"/>
  <c r="AH638" i="130"/>
  <c r="AH986" i="130"/>
  <c r="AH817" i="130"/>
  <c r="Q314" i="130"/>
  <c r="S314" i="130" s="1"/>
  <c r="Q594" i="130"/>
  <c r="S594" i="130" s="1"/>
  <c r="AH577" i="130"/>
  <c r="T911" i="130"/>
  <c r="U911" i="130" s="1"/>
  <c r="AH950" i="130"/>
  <c r="Q986" i="130"/>
  <c r="S986" i="130" s="1"/>
  <c r="X986" i="130" s="1"/>
  <c r="AH801" i="130"/>
  <c r="Q138" i="130"/>
  <c r="S138" i="130" s="1"/>
  <c r="X138" i="130" s="1"/>
  <c r="T138" i="130"/>
  <c r="U138" i="130" s="1"/>
  <c r="Q808" i="130"/>
  <c r="S808" i="130" s="1"/>
  <c r="Y808" i="130" s="1"/>
  <c r="X959" i="130"/>
  <c r="Q103" i="130"/>
  <c r="S103" i="130" s="1"/>
  <c r="X103" i="130" s="1"/>
  <c r="AI70" i="130"/>
  <c r="T228" i="130"/>
  <c r="U228" i="130" s="1"/>
  <c r="Q709" i="130"/>
  <c r="S709" i="130" s="1"/>
  <c r="Y709" i="130" s="1"/>
  <c r="Z709" i="130" s="1"/>
  <c r="AH977" i="130"/>
  <c r="X861" i="130"/>
  <c r="T879" i="130"/>
  <c r="U879" i="130" s="1"/>
  <c r="AH36" i="130"/>
  <c r="T861" i="130"/>
  <c r="U861" i="130" s="1"/>
  <c r="Q127" i="130"/>
  <c r="S127" i="130" s="1"/>
  <c r="X127" i="130" s="1"/>
  <c r="AH128" i="130"/>
  <c r="Q228" i="130"/>
  <c r="S228" i="130" s="1"/>
  <c r="X228" i="130" s="1"/>
  <c r="AH943" i="130"/>
  <c r="Q943" i="130"/>
  <c r="S943" i="130" s="1"/>
  <c r="Y943" i="130" s="1"/>
  <c r="Q798" i="130"/>
  <c r="S798" i="130" s="1"/>
  <c r="Y798" i="130" s="1"/>
  <c r="T977" i="130"/>
  <c r="U977" i="130" s="1"/>
  <c r="T192" i="130"/>
  <c r="U192" i="130" s="1"/>
  <c r="AH798" i="130"/>
  <c r="AH192" i="130"/>
  <c r="AH744" i="130"/>
  <c r="T641" i="130"/>
  <c r="U641" i="130" s="1"/>
  <c r="AH259" i="130"/>
  <c r="AH126" i="130"/>
  <c r="T121" i="130"/>
  <c r="U121" i="130" s="1"/>
  <c r="T706" i="130"/>
  <c r="U706" i="130" s="1"/>
  <c r="Q259" i="130"/>
  <c r="S259" i="130" s="1"/>
  <c r="X259" i="130" s="1"/>
  <c r="AH925" i="130"/>
  <c r="AH395" i="130"/>
  <c r="Q925" i="130"/>
  <c r="S925" i="130" s="1"/>
  <c r="X925" i="130" s="1"/>
  <c r="T877" i="130"/>
  <c r="U877" i="130" s="1"/>
  <c r="T856" i="130"/>
  <c r="U856" i="130" s="1"/>
  <c r="AH641" i="130"/>
  <c r="AH761" i="130"/>
  <c r="Q761" i="130"/>
  <c r="S761" i="130" s="1"/>
  <c r="X761" i="130" s="1"/>
  <c r="AH959" i="130"/>
  <c r="T458" i="130"/>
  <c r="U458" i="130" s="1"/>
  <c r="T959" i="130"/>
  <c r="U959" i="130" s="1"/>
  <c r="T198" i="130"/>
  <c r="U198" i="130" s="1"/>
  <c r="T585" i="130"/>
  <c r="U585" i="130" s="1"/>
  <c r="T960" i="130"/>
  <c r="U960" i="130" s="1"/>
  <c r="T551" i="130"/>
  <c r="U551" i="130" s="1"/>
  <c r="T193" i="130"/>
  <c r="U193" i="130" s="1"/>
  <c r="Q585" i="130"/>
  <c r="S585" i="130" s="1"/>
  <c r="X585" i="130" s="1"/>
  <c r="T787" i="130"/>
  <c r="U787" i="130" s="1"/>
  <c r="AH881" i="130"/>
  <c r="Q193" i="130"/>
  <c r="S193" i="130" s="1"/>
  <c r="T705" i="130"/>
  <c r="U705" i="130" s="1"/>
  <c r="T600" i="130"/>
  <c r="U600" i="130" s="1"/>
  <c r="Q881" i="130"/>
  <c r="S881" i="130" s="1"/>
  <c r="Y881" i="130" s="1"/>
  <c r="Z881" i="130" s="1"/>
  <c r="Q867" i="130"/>
  <c r="S867" i="130" s="1"/>
  <c r="X867" i="130" s="1"/>
  <c r="Q963" i="130"/>
  <c r="S963" i="130" s="1"/>
  <c r="Y963" i="130" s="1"/>
  <c r="Z963" i="130" s="1"/>
  <c r="AH951" i="130"/>
  <c r="T127" i="130"/>
  <c r="U127" i="130" s="1"/>
  <c r="AH833" i="130"/>
  <c r="T568" i="130"/>
  <c r="U568" i="130" s="1"/>
  <c r="T382" i="130"/>
  <c r="U382" i="130" s="1"/>
  <c r="AH568" i="130"/>
  <c r="AH695" i="130"/>
  <c r="AH924" i="130"/>
  <c r="Q695" i="130"/>
  <c r="S695" i="130" s="1"/>
  <c r="X695" i="130" s="1"/>
  <c r="T924" i="130"/>
  <c r="U924" i="130" s="1"/>
  <c r="T608" i="130"/>
  <c r="U608" i="130" s="1"/>
  <c r="Q800" i="130"/>
  <c r="S800" i="130" s="1"/>
  <c r="Y800" i="130" s="1"/>
  <c r="AH705" i="130"/>
  <c r="AH282" i="130"/>
  <c r="AH800" i="130"/>
  <c r="AH819" i="130"/>
  <c r="T395" i="130"/>
  <c r="U395" i="130" s="1"/>
  <c r="Q88" i="130"/>
  <c r="S88" i="130" s="1"/>
  <c r="Y88" i="130" s="1"/>
  <c r="Z88" i="130" s="1"/>
  <c r="AI88" i="130" s="1"/>
  <c r="T951" i="130"/>
  <c r="U951" i="130" s="1"/>
  <c r="AH576" i="130"/>
  <c r="Q208" i="130"/>
  <c r="S208" i="130" s="1"/>
  <c r="X208" i="130" s="1"/>
  <c r="Q164" i="130"/>
  <c r="S164" i="130" s="1"/>
  <c r="T781" i="130"/>
  <c r="U781" i="130" s="1"/>
  <c r="Q900" i="130"/>
  <c r="S900" i="130" s="1"/>
  <c r="X900" i="130" s="1"/>
  <c r="Q17" i="130"/>
  <c r="S17" i="130" s="1"/>
  <c r="T17" i="130"/>
  <c r="U17" i="130" s="1"/>
  <c r="T91" i="130"/>
  <c r="Y91" i="130" s="1"/>
  <c r="T900" i="130"/>
  <c r="U900" i="130" s="1"/>
  <c r="T490" i="130"/>
  <c r="U490" i="130" s="1"/>
  <c r="AH161" i="130"/>
  <c r="T558" i="130"/>
  <c r="U558" i="130" s="1"/>
  <c r="AH558" i="130"/>
  <c r="AH490" i="130"/>
  <c r="Q161" i="130"/>
  <c r="S161" i="130" s="1"/>
  <c r="X161" i="130" s="1"/>
  <c r="AH650" i="130"/>
  <c r="T324" i="130"/>
  <c r="U324" i="130" s="1"/>
  <c r="Q781" i="130"/>
  <c r="S781" i="130" s="1"/>
  <c r="X781" i="130" s="1"/>
  <c r="AH935" i="130"/>
  <c r="T253" i="130"/>
  <c r="U253" i="130" s="1"/>
  <c r="Q650" i="130"/>
  <c r="S650" i="130" s="1"/>
  <c r="X650" i="130" s="1"/>
  <c r="AH356" i="130"/>
  <c r="Q348" i="130"/>
  <c r="S348" i="130" s="1"/>
  <c r="X348" i="130" s="1"/>
  <c r="AH348" i="130"/>
  <c r="G48" i="141"/>
  <c r="T48" i="130"/>
  <c r="U48" i="130" s="1"/>
  <c r="Q352" i="130"/>
  <c r="S352" i="130" s="1"/>
  <c r="Y352" i="130" s="1"/>
  <c r="Z352" i="130" s="1"/>
  <c r="Q253" i="130"/>
  <c r="S253" i="130" s="1"/>
  <c r="X253" i="130" s="1"/>
  <c r="AH48" i="130"/>
  <c r="T445" i="130"/>
  <c r="U445" i="130" s="1"/>
  <c r="AH727" i="130"/>
  <c r="Q819" i="130"/>
  <c r="S819" i="130" s="1"/>
  <c r="X819" i="130" s="1"/>
  <c r="AH495" i="130"/>
  <c r="T408" i="130"/>
  <c r="U408" i="130" s="1"/>
  <c r="AH408" i="130"/>
  <c r="T519" i="130"/>
  <c r="U519" i="130" s="1"/>
  <c r="Q340" i="130"/>
  <c r="S340" i="130" s="1"/>
  <c r="X340" i="130" s="1"/>
  <c r="AH342" i="130"/>
  <c r="Q519" i="130"/>
  <c r="S519" i="130" s="1"/>
  <c r="X519" i="130" s="1"/>
  <c r="AH79" i="130"/>
  <c r="Q342" i="130"/>
  <c r="S342" i="130" s="1"/>
  <c r="X342" i="130" s="1"/>
  <c r="T624" i="130"/>
  <c r="U624" i="130" s="1"/>
  <c r="Q109" i="130"/>
  <c r="S109" i="130" s="1"/>
  <c r="X109" i="130" s="1"/>
  <c r="T423" i="130"/>
  <c r="U423" i="130" s="1"/>
  <c r="Q79" i="130"/>
  <c r="S79" i="130" s="1"/>
  <c r="Y79" i="130" s="1"/>
  <c r="Z79" i="130" s="1"/>
  <c r="T406" i="130"/>
  <c r="U406" i="130" s="1"/>
  <c r="Q406" i="130"/>
  <c r="S406" i="130" s="1"/>
  <c r="X406" i="130" s="1"/>
  <c r="T340" i="130"/>
  <c r="U340" i="130" s="1"/>
  <c r="Q936" i="130"/>
  <c r="S936" i="130" s="1"/>
  <c r="X936" i="130" s="1"/>
  <c r="AH318" i="130"/>
  <c r="AH343" i="130"/>
  <c r="AH235" i="130"/>
  <c r="T518" i="130"/>
  <c r="U518" i="130" s="1"/>
  <c r="Q343" i="130"/>
  <c r="S343" i="130" s="1"/>
  <c r="Y343" i="130" s="1"/>
  <c r="Z343" i="130" s="1"/>
  <c r="T666" i="130"/>
  <c r="U666" i="130" s="1"/>
  <c r="Q112" i="130"/>
  <c r="S112" i="130" s="1"/>
  <c r="X112" i="130" s="1"/>
  <c r="Q666" i="130"/>
  <c r="S666" i="130" s="1"/>
  <c r="X666" i="130" s="1"/>
  <c r="Q81" i="130"/>
  <c r="S81" i="130" s="1"/>
  <c r="X81" i="130" s="1"/>
  <c r="T112" i="130"/>
  <c r="U112" i="130" s="1"/>
  <c r="AH81" i="130"/>
  <c r="AE72" i="130"/>
  <c r="AG72" i="130" s="1"/>
  <c r="AD72" i="130"/>
  <c r="AF72" i="130" s="1"/>
  <c r="AH352" i="130"/>
  <c r="T899" i="130"/>
  <c r="U899" i="130" s="1"/>
  <c r="Q599" i="130"/>
  <c r="S599" i="130" s="1"/>
  <c r="X599" i="130" s="1"/>
  <c r="AH979" i="130"/>
  <c r="T975" i="130"/>
  <c r="U975" i="130" s="1"/>
  <c r="T495" i="130"/>
  <c r="U495" i="130" s="1"/>
  <c r="AH838" i="130"/>
  <c r="T555" i="130"/>
  <c r="U555" i="130" s="1"/>
  <c r="AH555" i="130"/>
  <c r="AH599" i="130"/>
  <c r="T208" i="130"/>
  <c r="U208" i="130" s="1"/>
  <c r="T688" i="130"/>
  <c r="U688" i="130" s="1"/>
  <c r="T953" i="130"/>
  <c r="U953" i="130" s="1"/>
  <c r="T318" i="130"/>
  <c r="U318" i="130" s="1"/>
  <c r="T698" i="130"/>
  <c r="U698" i="130" s="1"/>
  <c r="AH496" i="130"/>
  <c r="Q560" i="130"/>
  <c r="S560" i="130" s="1"/>
  <c r="Q917" i="130"/>
  <c r="S917" i="130" s="1"/>
  <c r="Y917" i="130" s="1"/>
  <c r="Z917" i="130" s="1"/>
  <c r="T560" i="130"/>
  <c r="U560" i="130" s="1"/>
  <c r="Q361" i="130"/>
  <c r="S361" i="130" s="1"/>
  <c r="X361" i="130" s="1"/>
  <c r="AH477" i="130"/>
  <c r="T566" i="130"/>
  <c r="U566" i="130" s="1"/>
  <c r="AH685" i="130"/>
  <c r="T635" i="130"/>
  <c r="U635" i="130" s="1"/>
  <c r="T685" i="130"/>
  <c r="U685" i="130" s="1"/>
  <c r="Q219" i="130"/>
  <c r="S219" i="130" s="1"/>
  <c r="X219" i="130" s="1"/>
  <c r="T399" i="130"/>
  <c r="U399" i="130" s="1"/>
  <c r="Q668" i="130"/>
  <c r="S668" i="130" s="1"/>
  <c r="Y668" i="130" s="1"/>
  <c r="Z668" i="130" s="1"/>
  <c r="AH219" i="130"/>
  <c r="AH668" i="130"/>
  <c r="AH923" i="130"/>
  <c r="T797" i="130"/>
  <c r="U797" i="130" s="1"/>
  <c r="T923" i="130"/>
  <c r="U923" i="130" s="1"/>
  <c r="AH1000" i="130"/>
  <c r="AH407" i="130"/>
  <c r="AH635" i="130"/>
  <c r="Q698" i="130"/>
  <c r="S698" i="130" s="1"/>
  <c r="X698" i="130" s="1"/>
  <c r="T930" i="130"/>
  <c r="U930" i="130" s="1"/>
  <c r="AH582" i="130"/>
  <c r="Q415" i="130"/>
  <c r="S415" i="130" s="1"/>
  <c r="X415" i="130" s="1"/>
  <c r="Q899" i="130"/>
  <c r="S899" i="130" s="1"/>
  <c r="X899" i="130" s="1"/>
  <c r="T810" i="130"/>
  <c r="U810" i="130" s="1"/>
  <c r="Q407" i="130"/>
  <c r="S407" i="130" s="1"/>
  <c r="X407" i="130" s="1"/>
  <c r="Q939" i="130"/>
  <c r="S939" i="130" s="1"/>
  <c r="Y939" i="130" s="1"/>
  <c r="Z939" i="130" s="1"/>
  <c r="Q582" i="130"/>
  <c r="S582" i="130" s="1"/>
  <c r="X582" i="130" s="1"/>
  <c r="AH415" i="130"/>
  <c r="T241" i="130"/>
  <c r="U241" i="130" s="1"/>
  <c r="Q810" i="130"/>
  <c r="S810" i="130" s="1"/>
  <c r="T197" i="130"/>
  <c r="U197" i="130" s="1"/>
  <c r="Q241" i="130"/>
  <c r="S241" i="130" s="1"/>
  <c r="X241" i="130" s="1"/>
  <c r="T1000" i="130"/>
  <c r="U1000" i="130" s="1"/>
  <c r="AH230" i="130"/>
  <c r="T470" i="130"/>
  <c r="U470" i="130" s="1"/>
  <c r="T973" i="130"/>
  <c r="U973" i="130" s="1"/>
  <c r="AH566" i="130"/>
  <c r="AH879" i="130"/>
  <c r="Q979" i="130"/>
  <c r="S979" i="130" s="1"/>
  <c r="X979" i="130" s="1"/>
  <c r="T590" i="130"/>
  <c r="U590" i="130" s="1"/>
  <c r="T496" i="130"/>
  <c r="U496" i="130" s="1"/>
  <c r="X838" i="130"/>
  <c r="T243" i="130"/>
  <c r="U243" i="130" s="1"/>
  <c r="X974" i="130"/>
  <c r="Q907" i="130"/>
  <c r="S907" i="130" s="1"/>
  <c r="X907" i="130" s="1"/>
  <c r="T230" i="130"/>
  <c r="U230" i="130" s="1"/>
  <c r="Q537" i="130"/>
  <c r="S537" i="130" s="1"/>
  <c r="X537" i="130" s="1"/>
  <c r="Q889" i="130"/>
  <c r="S889" i="130" s="1"/>
  <c r="X889" i="130" s="1"/>
  <c r="T166" i="130"/>
  <c r="U166" i="130" s="1"/>
  <c r="T356" i="130"/>
  <c r="U356" i="130" s="1"/>
  <c r="AH139" i="130"/>
  <c r="T537" i="130"/>
  <c r="U537" i="130" s="1"/>
  <c r="Q588" i="130"/>
  <c r="S588" i="130" s="1"/>
  <c r="X588" i="130" s="1"/>
  <c r="AH1003" i="130"/>
  <c r="AH889" i="130"/>
  <c r="AH588" i="130"/>
  <c r="AH848" i="130"/>
  <c r="AH254" i="130"/>
  <c r="T847" i="130"/>
  <c r="U847" i="130" s="1"/>
  <c r="AH826" i="130"/>
  <c r="T361" i="130"/>
  <c r="U361" i="130" s="1"/>
  <c r="AH166" i="130"/>
  <c r="F95" i="136"/>
  <c r="T726" i="130"/>
  <c r="U726" i="130" s="1"/>
  <c r="AH847" i="130"/>
  <c r="AH918" i="130"/>
  <c r="T514" i="130"/>
  <c r="U514" i="130" s="1"/>
  <c r="Q804" i="130"/>
  <c r="S804" i="130" s="1"/>
  <c r="X804" i="130" s="1"/>
  <c r="T974" i="130"/>
  <c r="U974" i="130" s="1"/>
  <c r="T907" i="130"/>
  <c r="U907" i="130" s="1"/>
  <c r="AH726" i="130"/>
  <c r="G46" i="141"/>
  <c r="E51" i="130"/>
  <c r="H51" i="130" s="1"/>
  <c r="P51" i="130" s="1"/>
  <c r="Q51" i="130" s="1"/>
  <c r="Q53" i="130"/>
  <c r="AH53" i="130"/>
  <c r="T139" i="130"/>
  <c r="U139" i="130" s="1"/>
  <c r="T773" i="130"/>
  <c r="U773" i="130" s="1"/>
  <c r="T39" i="130"/>
  <c r="U39" i="130" s="1"/>
  <c r="AH39" i="130"/>
  <c r="Q953" i="130"/>
  <c r="S953" i="130" s="1"/>
  <c r="X953" i="130" s="1"/>
  <c r="G47" i="141"/>
  <c r="E52" i="130"/>
  <c r="H52" i="130" s="1"/>
  <c r="P52" i="130" s="1"/>
  <c r="T273" i="130"/>
  <c r="U273" i="130" s="1"/>
  <c r="T826" i="130"/>
  <c r="U826" i="130" s="1"/>
  <c r="AH974" i="130"/>
  <c r="X39" i="130"/>
  <c r="AI64" i="130"/>
  <c r="AJ61" i="130"/>
  <c r="AJ53" i="130"/>
  <c r="AH383" i="130"/>
  <c r="X633" i="130"/>
  <c r="X351" i="130"/>
  <c r="Q770" i="130"/>
  <c r="S770" i="130" s="1"/>
  <c r="X770" i="130" s="1"/>
  <c r="AH633" i="130"/>
  <c r="AH970" i="130"/>
  <c r="AH996" i="130"/>
  <c r="T988" i="130"/>
  <c r="U988" i="130" s="1"/>
  <c r="AH764" i="130"/>
  <c r="AH201" i="130"/>
  <c r="Y158" i="130"/>
  <c r="Z158" i="130" s="1"/>
  <c r="Q96" i="130"/>
  <c r="S96" i="130" s="1"/>
  <c r="Y96" i="130" s="1"/>
  <c r="Z96" i="130" s="1"/>
  <c r="T364" i="130"/>
  <c r="U364" i="130" s="1"/>
  <c r="T654" i="130"/>
  <c r="U654" i="130" s="1"/>
  <c r="AH483" i="130"/>
  <c r="AH458" i="130"/>
  <c r="Q518" i="130"/>
  <c r="S518" i="130" s="1"/>
  <c r="Q118" i="130"/>
  <c r="S118" i="130" s="1"/>
  <c r="X118" i="130" s="1"/>
  <c r="T513" i="130"/>
  <c r="U513" i="130" s="1"/>
  <c r="Q483" i="130"/>
  <c r="S483" i="130" s="1"/>
  <c r="Y483" i="130" s="1"/>
  <c r="Z483" i="130" s="1"/>
  <c r="AI483" i="130" s="1"/>
  <c r="Q165" i="130"/>
  <c r="S165" i="130" s="1"/>
  <c r="X165" i="130" s="1"/>
  <c r="AH591" i="130"/>
  <c r="AH806" i="130"/>
  <c r="Q102" i="130"/>
  <c r="S102" i="130" s="1"/>
  <c r="X364" i="130"/>
  <c r="AH26" i="130"/>
  <c r="Q176" i="130"/>
  <c r="S176" i="130" s="1"/>
  <c r="X176" i="130" s="1"/>
  <c r="AH655" i="130"/>
  <c r="Q124" i="130"/>
  <c r="S124" i="130" s="1"/>
  <c r="Y124" i="130" s="1"/>
  <c r="Z124" i="130" s="1"/>
  <c r="AI124" i="130" s="1"/>
  <c r="T806" i="130"/>
  <c r="U806" i="130" s="1"/>
  <c r="T129" i="130"/>
  <c r="U129" i="130" s="1"/>
  <c r="Q513" i="130"/>
  <c r="S513" i="130" s="1"/>
  <c r="X513" i="130" s="1"/>
  <c r="AH413" i="130"/>
  <c r="Q399" i="130"/>
  <c r="S399" i="130" s="1"/>
  <c r="X399" i="130" s="1"/>
  <c r="T516" i="130"/>
  <c r="U516" i="130" s="1"/>
  <c r="AH613" i="130"/>
  <c r="Q960" i="130"/>
  <c r="S960" i="130" s="1"/>
  <c r="Q791" i="130"/>
  <c r="S791" i="130" s="1"/>
  <c r="X791" i="130" s="1"/>
  <c r="Q891" i="130"/>
  <c r="S891" i="130" s="1"/>
  <c r="X891" i="130" s="1"/>
  <c r="AH945" i="130"/>
  <c r="T109" i="130"/>
  <c r="U109" i="130" s="1"/>
  <c r="T791" i="130"/>
  <c r="U791" i="130" s="1"/>
  <c r="Q614" i="130"/>
  <c r="S614" i="130" s="1"/>
  <c r="T248" i="130"/>
  <c r="U248" i="130" s="1"/>
  <c r="AH451" i="130"/>
  <c r="X262" i="130"/>
  <c r="T252" i="130"/>
  <c r="U252" i="130" s="1"/>
  <c r="AH132" i="130"/>
  <c r="Q996" i="130"/>
  <c r="S996" i="130" s="1"/>
  <c r="Y996" i="130" s="1"/>
  <c r="AH248" i="130"/>
  <c r="AH404" i="130"/>
  <c r="Q179" i="130"/>
  <c r="S179" i="130" s="1"/>
  <c r="X179" i="130" s="1"/>
  <c r="AH268" i="130"/>
  <c r="Q994" i="130"/>
  <c r="S994" i="130" s="1"/>
  <c r="X994" i="130" s="1"/>
  <c r="T809" i="130"/>
  <c r="U809" i="130" s="1"/>
  <c r="T118" i="130"/>
  <c r="U118" i="130" s="1"/>
  <c r="T102" i="130"/>
  <c r="U102" i="130" s="1"/>
  <c r="T263" i="130"/>
  <c r="U263" i="130" s="1"/>
  <c r="AH967" i="130"/>
  <c r="AH252" i="130"/>
  <c r="AH464" i="130"/>
  <c r="Q728" i="130"/>
  <c r="S728" i="130" s="1"/>
  <c r="X728" i="130" s="1"/>
  <c r="Q877" i="130"/>
  <c r="S877" i="130" s="1"/>
  <c r="X877" i="130" s="1"/>
  <c r="Q973" i="130"/>
  <c r="S973" i="130" s="1"/>
  <c r="AH985" i="130"/>
  <c r="Q967" i="130"/>
  <c r="S967" i="130" s="1"/>
  <c r="X967" i="130" s="1"/>
  <c r="T770" i="130"/>
  <c r="U770" i="130" s="1"/>
  <c r="AJ65" i="130"/>
  <c r="Q654" i="130"/>
  <c r="S654" i="130" s="1"/>
  <c r="X654" i="130" s="1"/>
  <c r="AH137" i="130"/>
  <c r="AH297" i="130"/>
  <c r="Q263" i="130"/>
  <c r="S263" i="130" s="1"/>
  <c r="X263" i="130" s="1"/>
  <c r="Q902" i="130"/>
  <c r="S902" i="130" s="1"/>
  <c r="Y902" i="130" s="1"/>
  <c r="Z902" i="130" s="1"/>
  <c r="Q156" i="130"/>
  <c r="S156" i="130" s="1"/>
  <c r="X156" i="130" s="1"/>
  <c r="T995" i="130"/>
  <c r="U995" i="130" s="1"/>
  <c r="AH902" i="130"/>
  <c r="AH225" i="130"/>
  <c r="AH176" i="130"/>
  <c r="AH541" i="130"/>
  <c r="AH385" i="130"/>
  <c r="AH124" i="130"/>
  <c r="Q137" i="130"/>
  <c r="S137" i="130" s="1"/>
  <c r="Y137" i="130" s="1"/>
  <c r="AH129" i="130"/>
  <c r="Q143" i="130"/>
  <c r="S143" i="130" s="1"/>
  <c r="X143" i="130" s="1"/>
  <c r="Q669" i="130"/>
  <c r="S669" i="130" s="1"/>
  <c r="Y669" i="130" s="1"/>
  <c r="Z669" i="130" s="1"/>
  <c r="Q413" i="130"/>
  <c r="S413" i="130" s="1"/>
  <c r="X413" i="130" s="1"/>
  <c r="AH516" i="130"/>
  <c r="Q181" i="130"/>
  <c r="S181" i="130" s="1"/>
  <c r="X181" i="130" s="1"/>
  <c r="T1003" i="130"/>
  <c r="U1003" i="130" s="1"/>
  <c r="Q773" i="130"/>
  <c r="S773" i="130" s="1"/>
  <c r="Q455" i="130"/>
  <c r="S455" i="130" s="1"/>
  <c r="X455" i="130" s="1"/>
  <c r="Q945" i="130"/>
  <c r="S945" i="130" s="1"/>
  <c r="Y945" i="130" s="1"/>
  <c r="Z945" i="130" s="1"/>
  <c r="AJ945" i="130" s="1"/>
  <c r="AH551" i="130"/>
  <c r="Q856" i="130"/>
  <c r="S856" i="130" s="1"/>
  <c r="X856" i="130" s="1"/>
  <c r="T614" i="130"/>
  <c r="U614" i="130" s="1"/>
  <c r="Q871" i="130"/>
  <c r="S871" i="130" s="1"/>
  <c r="Y871" i="130" s="1"/>
  <c r="Z871" i="130" s="1"/>
  <c r="T971" i="130"/>
  <c r="U971" i="130" s="1"/>
  <c r="T548" i="130"/>
  <c r="U548" i="130" s="1"/>
  <c r="Q499" i="130"/>
  <c r="S499" i="130" s="1"/>
  <c r="X499" i="130" s="1"/>
  <c r="Q477" i="130"/>
  <c r="S477" i="130" s="1"/>
  <c r="Y477" i="130" s="1"/>
  <c r="T876" i="130"/>
  <c r="U876" i="130" s="1"/>
  <c r="Q970" i="130"/>
  <c r="S970" i="130" s="1"/>
  <c r="Y970" i="130" s="1"/>
  <c r="Z970" i="130" s="1"/>
  <c r="T591" i="130"/>
  <c r="U591" i="130" s="1"/>
  <c r="AH215" i="130"/>
  <c r="Q544" i="130"/>
  <c r="S544" i="130" s="1"/>
  <c r="T918" i="130"/>
  <c r="U918" i="130" s="1"/>
  <c r="X268" i="130"/>
  <c r="T994" i="130"/>
  <c r="U994" i="130" s="1"/>
  <c r="AH96" i="130"/>
  <c r="T73" i="130"/>
  <c r="U73" i="130" s="1"/>
  <c r="AH273" i="130"/>
  <c r="AH364" i="130"/>
  <c r="Q655" i="130"/>
  <c r="S655" i="130" s="1"/>
  <c r="X655" i="130" s="1"/>
  <c r="T481" i="130"/>
  <c r="U481" i="130" s="1"/>
  <c r="AH939" i="130"/>
  <c r="AH416" i="130"/>
  <c r="T451" i="130"/>
  <c r="U451" i="130" s="1"/>
  <c r="AH198" i="130"/>
  <c r="T544" i="130"/>
  <c r="U544" i="130" s="1"/>
  <c r="Q385" i="130"/>
  <c r="S385" i="130" s="1"/>
  <c r="Y385" i="130" s="1"/>
  <c r="Z385" i="130" s="1"/>
  <c r="AI385" i="130" s="1"/>
  <c r="Q549" i="130"/>
  <c r="S549" i="130" s="1"/>
  <c r="Y549" i="130" s="1"/>
  <c r="Z549" i="130" s="1"/>
  <c r="AI549" i="130" s="1"/>
  <c r="AH330" i="130"/>
  <c r="Q564" i="130"/>
  <c r="S564" i="130" s="1"/>
  <c r="X564" i="130" s="1"/>
  <c r="T480" i="130"/>
  <c r="U480" i="130" s="1"/>
  <c r="Q431" i="130"/>
  <c r="S431" i="130" s="1"/>
  <c r="X431" i="130" s="1"/>
  <c r="T143" i="130"/>
  <c r="U143" i="130" s="1"/>
  <c r="T985" i="130"/>
  <c r="U985" i="130" s="1"/>
  <c r="AH669" i="130"/>
  <c r="T181" i="130"/>
  <c r="U181" i="130" s="1"/>
  <c r="AH481" i="130"/>
  <c r="AH706" i="130"/>
  <c r="AH917" i="130"/>
  <c r="AH871" i="130"/>
  <c r="Q454" i="130"/>
  <c r="S454" i="130" s="1"/>
  <c r="X454" i="130" s="1"/>
  <c r="AH454" i="130"/>
  <c r="AH853" i="130"/>
  <c r="T416" i="130"/>
  <c r="U416" i="130" s="1"/>
  <c r="T341" i="130"/>
  <c r="U341" i="130" s="1"/>
  <c r="AH195" i="130"/>
  <c r="AH590" i="130"/>
  <c r="AH995" i="130"/>
  <c r="T499" i="130"/>
  <c r="U499" i="130" s="1"/>
  <c r="T225" i="130"/>
  <c r="U225" i="130" s="1"/>
  <c r="T195" i="130"/>
  <c r="U195" i="130" s="1"/>
  <c r="AH265" i="130"/>
  <c r="Q383" i="130"/>
  <c r="S383" i="130" s="1"/>
  <c r="Y383" i="130" s="1"/>
  <c r="AH179" i="130"/>
  <c r="T464" i="130"/>
  <c r="U464" i="130" s="1"/>
  <c r="Q201" i="130"/>
  <c r="S201" i="130" s="1"/>
  <c r="X201" i="130" s="1"/>
  <c r="AH118" i="130"/>
  <c r="AH165" i="130"/>
  <c r="Q32" i="130"/>
  <c r="S32" i="130" s="1"/>
  <c r="X32" i="130" s="1"/>
  <c r="Q281" i="130"/>
  <c r="S281" i="130" s="1"/>
  <c r="X281" i="130" s="1"/>
  <c r="AH728" i="130"/>
  <c r="T564" i="130"/>
  <c r="U564" i="130" s="1"/>
  <c r="T799" i="130"/>
  <c r="U799" i="130" s="1"/>
  <c r="Q883" i="130"/>
  <c r="S883" i="130" s="1"/>
  <c r="X883" i="130" s="1"/>
  <c r="T576" i="130"/>
  <c r="U576" i="130" s="1"/>
  <c r="X166" i="130"/>
  <c r="AH549" i="130"/>
  <c r="X254" i="130"/>
  <c r="AH431" i="130"/>
  <c r="T883" i="130"/>
  <c r="U883" i="130" s="1"/>
  <c r="Q470" i="130"/>
  <c r="S470" i="130" s="1"/>
  <c r="X470" i="130" s="1"/>
  <c r="AH305" i="130"/>
  <c r="Q660" i="130"/>
  <c r="S660" i="130" s="1"/>
  <c r="X660" i="130" s="1"/>
  <c r="X495" i="130"/>
  <c r="AH963" i="130"/>
  <c r="AD67" i="130"/>
  <c r="AF67" i="130" s="1"/>
  <c r="T299" i="130"/>
  <c r="U299" i="130" s="1"/>
  <c r="Q190" i="130"/>
  <c r="S190" i="130" s="1"/>
  <c r="Y190" i="130" s="1"/>
  <c r="Z190" i="130" s="1"/>
  <c r="Q299" i="130"/>
  <c r="S299" i="130" s="1"/>
  <c r="X299" i="130" s="1"/>
  <c r="Q279" i="130"/>
  <c r="S279" i="130" s="1"/>
  <c r="Y279" i="130" s="1"/>
  <c r="Z279" i="130" s="1"/>
  <c r="T853" i="130"/>
  <c r="U853" i="130" s="1"/>
  <c r="AH604" i="130"/>
  <c r="Q975" i="130"/>
  <c r="S975" i="130" s="1"/>
  <c r="X975" i="130" s="1"/>
  <c r="Q604" i="130"/>
  <c r="S604" i="130" s="1"/>
  <c r="Y604" i="130" s="1"/>
  <c r="Z604" i="130" s="1"/>
  <c r="T833" i="130"/>
  <c r="U833" i="130" s="1"/>
  <c r="Q480" i="130"/>
  <c r="S480" i="130" s="1"/>
  <c r="X480" i="130" s="1"/>
  <c r="AH971" i="130"/>
  <c r="AD55" i="130"/>
  <c r="AF55" i="130" s="1"/>
  <c r="Q45" i="130"/>
  <c r="S45" i="130" s="1"/>
  <c r="AI45" i="130" s="1"/>
  <c r="AH45" i="130"/>
  <c r="AH32" i="130"/>
  <c r="T29" i="130"/>
  <c r="U29" i="130" s="1"/>
  <c r="Q29" i="130"/>
  <c r="S29" i="130" s="1"/>
  <c r="X29" i="130" s="1"/>
  <c r="Q26" i="130"/>
  <c r="S26" i="130" s="1"/>
  <c r="X26" i="130" s="1"/>
  <c r="AI26" i="130"/>
  <c r="AD54" i="130"/>
  <c r="AF54" i="130" s="1"/>
  <c r="AJ55" i="130"/>
  <c r="AI55" i="130"/>
  <c r="Q30" i="130"/>
  <c r="S30" i="130" s="1"/>
  <c r="X30" i="130" s="1"/>
  <c r="AH30" i="130"/>
  <c r="Q535" i="130"/>
  <c r="S535" i="130" s="1"/>
  <c r="T535" i="130"/>
  <c r="U535" i="130" s="1"/>
  <c r="AH535" i="130"/>
  <c r="T678" i="130"/>
  <c r="U678" i="130" s="1"/>
  <c r="AH678" i="130"/>
  <c r="Q678" i="130"/>
  <c r="S678" i="130" s="1"/>
  <c r="X678" i="130" s="1"/>
  <c r="Q704" i="130"/>
  <c r="S704" i="130" s="1"/>
  <c r="T704" i="130"/>
  <c r="U704" i="130" s="1"/>
  <c r="AH106" i="130"/>
  <c r="T106" i="130"/>
  <c r="U106" i="130" s="1"/>
  <c r="Q106" i="130"/>
  <c r="S106" i="130" s="1"/>
  <c r="X106" i="130" s="1"/>
  <c r="T744" i="130"/>
  <c r="U744" i="130" s="1"/>
  <c r="U727" i="130"/>
  <c r="Q1014" i="130"/>
  <c r="S1014" i="130" s="1"/>
  <c r="X1014" i="130" s="1"/>
  <c r="T1014" i="130"/>
  <c r="U1014" i="130" s="1"/>
  <c r="AH1014" i="130"/>
  <c r="Q887" i="130"/>
  <c r="S887" i="130" s="1"/>
  <c r="X887" i="130" s="1"/>
  <c r="T887" i="130"/>
  <c r="U887" i="130" s="1"/>
  <c r="AH663" i="130"/>
  <c r="Q663" i="130"/>
  <c r="S663" i="130" s="1"/>
  <c r="T663" i="130"/>
  <c r="U663" i="130" s="1"/>
  <c r="T1010" i="130"/>
  <c r="U1010" i="130" s="1"/>
  <c r="Q1010" i="130"/>
  <c r="S1010" i="130" s="1"/>
  <c r="AH1010" i="130"/>
  <c r="AH625" i="130"/>
  <c r="T625" i="130"/>
  <c r="U625" i="130" s="1"/>
  <c r="T839" i="130"/>
  <c r="U839" i="130" s="1"/>
  <c r="AH839" i="130"/>
  <c r="Q441" i="130"/>
  <c r="S441" i="130" s="1"/>
  <c r="Y441" i="130" s="1"/>
  <c r="Q565" i="130"/>
  <c r="S565" i="130" s="1"/>
  <c r="Y565" i="130" s="1"/>
  <c r="Z565" i="130" s="1"/>
  <c r="AJ565" i="130" s="1"/>
  <c r="T388" i="130"/>
  <c r="U388" i="130" s="1"/>
  <c r="AH388" i="130"/>
  <c r="Q388" i="130"/>
  <c r="S388" i="130" s="1"/>
  <c r="AH403" i="130"/>
  <c r="Q403" i="130"/>
  <c r="S403" i="130" s="1"/>
  <c r="X403" i="130" s="1"/>
  <c r="AH373" i="130"/>
  <c r="T373" i="130"/>
  <c r="U373" i="130" s="1"/>
  <c r="Q373" i="130"/>
  <c r="S373" i="130" s="1"/>
  <c r="X373" i="130" s="1"/>
  <c r="T725" i="130"/>
  <c r="U725" i="130" s="1"/>
  <c r="Q725" i="130"/>
  <c r="S725" i="130" s="1"/>
  <c r="X725" i="130" s="1"/>
  <c r="AH725" i="130"/>
  <c r="T307" i="130"/>
  <c r="U307" i="130" s="1"/>
  <c r="AH307" i="130"/>
  <c r="Q307" i="130"/>
  <c r="S307" i="130" s="1"/>
  <c r="X307" i="130" s="1"/>
  <c r="AH646" i="130"/>
  <c r="T646" i="130"/>
  <c r="U646" i="130" s="1"/>
  <c r="Q646" i="130"/>
  <c r="S646" i="130" s="1"/>
  <c r="Q89" i="130"/>
  <c r="S89" i="130" s="1"/>
  <c r="X89" i="130" s="1"/>
  <c r="AH89" i="130"/>
  <c r="AH887" i="130"/>
  <c r="T221" i="130"/>
  <c r="U221" i="130" s="1"/>
  <c r="Q221" i="130"/>
  <c r="S221" i="130" s="1"/>
  <c r="AH221" i="130"/>
  <c r="T264" i="130"/>
  <c r="U264" i="130" s="1"/>
  <c r="AH264" i="130"/>
  <c r="Q264" i="130"/>
  <c r="S264" i="130" s="1"/>
  <c r="X264" i="130" s="1"/>
  <c r="T403" i="130"/>
  <c r="U403" i="130" s="1"/>
  <c r="Q574" i="130"/>
  <c r="S574" i="130" s="1"/>
  <c r="X574" i="130" s="1"/>
  <c r="T574" i="130"/>
  <c r="U574" i="130" s="1"/>
  <c r="X568" i="130"/>
  <c r="T734" i="130"/>
  <c r="U734" i="130" s="1"/>
  <c r="AH734" i="130"/>
  <c r="Q734" i="130"/>
  <c r="S734" i="130" s="1"/>
  <c r="T217" i="130"/>
  <c r="U217" i="130" s="1"/>
  <c r="Q217" i="130"/>
  <c r="S217" i="130" s="1"/>
  <c r="AH217" i="130"/>
  <c r="AH370" i="130"/>
  <c r="T370" i="130"/>
  <c r="U370" i="130" s="1"/>
  <c r="Q443" i="130"/>
  <c r="S443" i="130" s="1"/>
  <c r="X443" i="130" s="1"/>
  <c r="AH443" i="130"/>
  <c r="T220" i="130"/>
  <c r="U220" i="130" s="1"/>
  <c r="Q220" i="130"/>
  <c r="S220" i="130" s="1"/>
  <c r="X220" i="130" s="1"/>
  <c r="T828" i="130"/>
  <c r="U828" i="130" s="1"/>
  <c r="AH828" i="130"/>
  <c r="Q828" i="130"/>
  <c r="S828" i="130" s="1"/>
  <c r="X828" i="130" s="1"/>
  <c r="Q474" i="130"/>
  <c r="S474" i="130" s="1"/>
  <c r="Y474" i="130" s="1"/>
  <c r="AH474" i="130"/>
  <c r="AH793" i="130"/>
  <c r="Q793" i="130"/>
  <c r="S793" i="130" s="1"/>
  <c r="T793" i="130"/>
  <c r="U793" i="130" s="1"/>
  <c r="Q370" i="130"/>
  <c r="S370" i="130" s="1"/>
  <c r="X370" i="130" s="1"/>
  <c r="AH704" i="130"/>
  <c r="T443" i="130"/>
  <c r="AH565" i="130"/>
  <c r="T674" i="130"/>
  <c r="U674" i="130" s="1"/>
  <c r="Q921" i="130"/>
  <c r="S921" i="130" s="1"/>
  <c r="T921" i="130"/>
  <c r="U921" i="130" s="1"/>
  <c r="T211" i="130"/>
  <c r="U211" i="130" s="1"/>
  <c r="AH211" i="130"/>
  <c r="Q211" i="130"/>
  <c r="S211" i="130" s="1"/>
  <c r="X211" i="130" s="1"/>
  <c r="AH813" i="130"/>
  <c r="Q813" i="130"/>
  <c r="S813" i="130" s="1"/>
  <c r="X813" i="130" s="1"/>
  <c r="T813" i="130"/>
  <c r="U813" i="130" s="1"/>
  <c r="T618" i="130"/>
  <c r="U618" i="130" s="1"/>
  <c r="AH618" i="130"/>
  <c r="Q748" i="130"/>
  <c r="S748" i="130" s="1"/>
  <c r="T748" i="130"/>
  <c r="U748" i="130" s="1"/>
  <c r="AH748" i="130"/>
  <c r="AH674" i="130"/>
  <c r="T715" i="130"/>
  <c r="U715" i="130" s="1"/>
  <c r="AH715" i="130"/>
  <c r="Q715" i="130"/>
  <c r="S715" i="130" s="1"/>
  <c r="Q114" i="130"/>
  <c r="S114" i="130" s="1"/>
  <c r="X114" i="130" s="1"/>
  <c r="AH114" i="130"/>
  <c r="T114" i="130"/>
  <c r="U114" i="130" s="1"/>
  <c r="T491" i="130"/>
  <c r="U491" i="130" s="1"/>
  <c r="AH491" i="130"/>
  <c r="Q491" i="130"/>
  <c r="S491" i="130" s="1"/>
  <c r="X491" i="130" s="1"/>
  <c r="Q249" i="130"/>
  <c r="S249" i="130" s="1"/>
  <c r="X249" i="130" s="1"/>
  <c r="AH249" i="130"/>
  <c r="T249" i="130"/>
  <c r="U249" i="130" s="1"/>
  <c r="AH317" i="130"/>
  <c r="Q317" i="130"/>
  <c r="S317" i="130" s="1"/>
  <c r="X317" i="130" s="1"/>
  <c r="T317" i="130"/>
  <c r="U317" i="130" s="1"/>
  <c r="AH336" i="130"/>
  <c r="T336" i="130"/>
  <c r="Q336" i="130"/>
  <c r="S336" i="130" s="1"/>
  <c r="X336" i="130" s="1"/>
  <c r="AH97" i="130"/>
  <c r="T97" i="130"/>
  <c r="U97" i="130" s="1"/>
  <c r="Q97" i="130"/>
  <c r="S97" i="130" s="1"/>
  <c r="X97" i="130" s="1"/>
  <c r="Q371" i="130"/>
  <c r="S371" i="130" s="1"/>
  <c r="T371" i="130"/>
  <c r="U371" i="130" s="1"/>
  <c r="AH371" i="130"/>
  <c r="T713" i="130"/>
  <c r="U713" i="130" s="1"/>
  <c r="X674" i="130"/>
  <c r="Q651" i="130"/>
  <c r="S651" i="130" s="1"/>
  <c r="T651" i="130"/>
  <c r="U651" i="130" s="1"/>
  <c r="AH651" i="130"/>
  <c r="AH501" i="130"/>
  <c r="T501" i="130"/>
  <c r="U501" i="130" s="1"/>
  <c r="T818" i="130"/>
  <c r="U818" i="130" s="1"/>
  <c r="AH818" i="130"/>
  <c r="Q818" i="130"/>
  <c r="S818" i="130" s="1"/>
  <c r="Q716" i="130"/>
  <c r="S716" i="130" s="1"/>
  <c r="T716" i="130"/>
  <c r="U716" i="130" s="1"/>
  <c r="AH718" i="130"/>
  <c r="T718" i="130"/>
  <c r="U718" i="130" s="1"/>
  <c r="Q718" i="130"/>
  <c r="S718" i="130" s="1"/>
  <c r="Q741" i="130"/>
  <c r="S741" i="130" s="1"/>
  <c r="T741" i="130"/>
  <c r="U741" i="130" s="1"/>
  <c r="AH90" i="130"/>
  <c r="Q90" i="130"/>
  <c r="S90" i="130" s="1"/>
  <c r="X90" i="130" s="1"/>
  <c r="AH1005" i="130"/>
  <c r="Q1005" i="130"/>
  <c r="S1005" i="130" s="1"/>
  <c r="T455" i="130"/>
  <c r="U455" i="130" s="1"/>
  <c r="Q658" i="130"/>
  <c r="S658" i="130" s="1"/>
  <c r="Y658" i="130" s="1"/>
  <c r="Z658" i="130" s="1"/>
  <c r="AI658" i="130" s="1"/>
  <c r="Q214" i="130"/>
  <c r="S214" i="130" s="1"/>
  <c r="T214" i="130"/>
  <c r="U214" i="130" s="1"/>
  <c r="AH528" i="130"/>
  <c r="Q528" i="130"/>
  <c r="S528" i="130" s="1"/>
  <c r="T528" i="130"/>
  <c r="U528" i="130" s="1"/>
  <c r="Q504" i="130"/>
  <c r="S504" i="130" s="1"/>
  <c r="AH504" i="130"/>
  <c r="Q316" i="130"/>
  <c r="S316" i="130" s="1"/>
  <c r="AH658" i="130"/>
  <c r="AH214" i="130"/>
  <c r="T267" i="130"/>
  <c r="U267" i="130" s="1"/>
  <c r="AH675" i="130"/>
  <c r="T675" i="130"/>
  <c r="U675" i="130" s="1"/>
  <c r="AH644" i="130"/>
  <c r="T644" i="130"/>
  <c r="U644" i="130" s="1"/>
  <c r="Q644" i="130"/>
  <c r="S644" i="130" s="1"/>
  <c r="X644" i="130" s="1"/>
  <c r="AH946" i="130"/>
  <c r="T721" i="130"/>
  <c r="U721" i="130" s="1"/>
  <c r="Q721" i="130"/>
  <c r="S721" i="130" s="1"/>
  <c r="AH898" i="130"/>
  <c r="Q898" i="130"/>
  <c r="S898" i="130" s="1"/>
  <c r="AH419" i="130"/>
  <c r="Q419" i="130"/>
  <c r="S419" i="130" s="1"/>
  <c r="X419" i="130" s="1"/>
  <c r="AH316" i="130"/>
  <c r="Q304" i="130"/>
  <c r="S304" i="130" s="1"/>
  <c r="T479" i="130"/>
  <c r="T840" i="130"/>
  <c r="U840" i="130" s="1"/>
  <c r="Q420" i="130"/>
  <c r="S420" i="130" s="1"/>
  <c r="X420" i="130" s="1"/>
  <c r="Q482" i="130"/>
  <c r="S482" i="130" s="1"/>
  <c r="X482" i="130" s="1"/>
  <c r="T482" i="130"/>
  <c r="U482" i="130" s="1"/>
  <c r="Q849" i="130"/>
  <c r="S849" i="130" s="1"/>
  <c r="X849" i="130" s="1"/>
  <c r="AH849" i="130"/>
  <c r="Q946" i="130"/>
  <c r="S946" i="130" s="1"/>
  <c r="Y946" i="130" s="1"/>
  <c r="T980" i="130"/>
  <c r="U980" i="130" s="1"/>
  <c r="Q980" i="130"/>
  <c r="S980" i="130" s="1"/>
  <c r="X980" i="130" s="1"/>
  <c r="AH482" i="130"/>
  <c r="T310" i="130"/>
  <c r="U310" i="130" s="1"/>
  <c r="Q479" i="130"/>
  <c r="S479" i="130" s="1"/>
  <c r="X479" i="130" s="1"/>
  <c r="Q234" i="130"/>
  <c r="S234" i="130" s="1"/>
  <c r="X234" i="130" s="1"/>
  <c r="Q258" i="130"/>
  <c r="S258" i="130" s="1"/>
  <c r="Y258" i="130" s="1"/>
  <c r="Z258" i="130" s="1"/>
  <c r="AJ258" i="130" s="1"/>
  <c r="AH534" i="130"/>
  <c r="Q534" i="130"/>
  <c r="S534" i="130" s="1"/>
  <c r="T104" i="130"/>
  <c r="U104" i="130" s="1"/>
  <c r="Q104" i="130"/>
  <c r="S104" i="130" s="1"/>
  <c r="AH104" i="130"/>
  <c r="AH174" i="130"/>
  <c r="T174" i="130"/>
  <c r="U174" i="130" s="1"/>
  <c r="T790" i="130"/>
  <c r="U790" i="130" s="1"/>
  <c r="AH461" i="130"/>
  <c r="Q461" i="130"/>
  <c r="S461" i="130" s="1"/>
  <c r="Y461" i="130" s="1"/>
  <c r="T120" i="130"/>
  <c r="U120" i="130" s="1"/>
  <c r="T504" i="130"/>
  <c r="U504" i="130" s="1"/>
  <c r="T459" i="130"/>
  <c r="U459" i="130" s="1"/>
  <c r="AH472" i="130"/>
  <c r="Q851" i="130"/>
  <c r="S851" i="130" s="1"/>
  <c r="Y851" i="130" s="1"/>
  <c r="AH197" i="130"/>
  <c r="AH936" i="130"/>
  <c r="AH339" i="130"/>
  <c r="Q339" i="130"/>
  <c r="S339" i="130" s="1"/>
  <c r="X339" i="130" s="1"/>
  <c r="Q131" i="130"/>
  <c r="S131" i="130" s="1"/>
  <c r="Y131" i="130" s="1"/>
  <c r="Z131" i="130" s="1"/>
  <c r="AI131" i="130" s="1"/>
  <c r="AH131" i="130"/>
  <c r="Q536" i="130"/>
  <c r="S536" i="130" s="1"/>
  <c r="X536" i="130" s="1"/>
  <c r="T536" i="130"/>
  <c r="U536" i="130" s="1"/>
  <c r="Q790" i="130"/>
  <c r="S790" i="130" s="1"/>
  <c r="T159" i="130"/>
  <c r="U159" i="130" s="1"/>
  <c r="AH467" i="130"/>
  <c r="Q467" i="130"/>
  <c r="S467" i="130" s="1"/>
  <c r="Y467" i="130" s="1"/>
  <c r="Z467" i="130" s="1"/>
  <c r="AJ467" i="130" s="1"/>
  <c r="AH505" i="130"/>
  <c r="T632" i="130"/>
  <c r="U632" i="130" s="1"/>
  <c r="Q632" i="130"/>
  <c r="S632" i="130" s="1"/>
  <c r="Y632" i="130" s="1"/>
  <c r="Z632" i="130" s="1"/>
  <c r="AH632" i="130"/>
  <c r="Q751" i="130"/>
  <c r="S751" i="130" s="1"/>
  <c r="T751" i="130"/>
  <c r="U751" i="130" s="1"/>
  <c r="AH738" i="130"/>
  <c r="Q738" i="130"/>
  <c r="S738" i="130" s="1"/>
  <c r="X738" i="130" s="1"/>
  <c r="AH741" i="130"/>
  <c r="AH258" i="130"/>
  <c r="Q906" i="130"/>
  <c r="S906" i="130" s="1"/>
  <c r="AH906" i="130"/>
  <c r="Q780" i="130"/>
  <c r="S780" i="130" s="1"/>
  <c r="X780" i="130" s="1"/>
  <c r="AH780" i="130"/>
  <c r="AH267" i="130"/>
  <c r="Q821" i="130"/>
  <c r="S821" i="130" s="1"/>
  <c r="X821" i="130" s="1"/>
  <c r="T218" i="130"/>
  <c r="U218" i="130" s="1"/>
  <c r="Q218" i="130"/>
  <c r="S218" i="130" s="1"/>
  <c r="X218" i="130" s="1"/>
  <c r="Q913" i="130"/>
  <c r="S913" i="130" s="1"/>
  <c r="X913" i="130" s="1"/>
  <c r="T913" i="130"/>
  <c r="U913" i="130" s="1"/>
  <c r="Q83" i="130"/>
  <c r="S83" i="130" s="1"/>
  <c r="AH420" i="130"/>
  <c r="AH851" i="130"/>
  <c r="AH802" i="130"/>
  <c r="Q802" i="130"/>
  <c r="S802" i="130" s="1"/>
  <c r="Y802" i="130" s="1"/>
  <c r="Z802" i="130" s="1"/>
  <c r="Q701" i="130"/>
  <c r="S701" i="130" s="1"/>
  <c r="Y701" i="130" s="1"/>
  <c r="AH701" i="130"/>
  <c r="Q113" i="130"/>
  <c r="S113" i="130" s="1"/>
  <c r="T113" i="130"/>
  <c r="U113" i="130" s="1"/>
  <c r="AH175" i="130"/>
  <c r="T628" i="130"/>
  <c r="U628" i="130" s="1"/>
  <c r="T276" i="130"/>
  <c r="U276" i="130" s="1"/>
  <c r="T1005" i="130"/>
  <c r="U1005" i="130" s="1"/>
  <c r="AH766" i="130"/>
  <c r="AH608" i="130"/>
  <c r="AH988" i="130"/>
  <c r="T710" i="130"/>
  <c r="U710" i="130" s="1"/>
  <c r="Q710" i="130"/>
  <c r="S710" i="130" s="1"/>
  <c r="X710" i="130" s="1"/>
  <c r="AH710" i="130"/>
  <c r="AH256" i="130"/>
  <c r="T256" i="130"/>
  <c r="U256" i="130" s="1"/>
  <c r="AH869" i="130"/>
  <c r="Q501" i="130"/>
  <c r="S501" i="130" s="1"/>
  <c r="AH322" i="130"/>
  <c r="AH682" i="130"/>
  <c r="Q682" i="130"/>
  <c r="S682" i="130" s="1"/>
  <c r="Y682" i="130" s="1"/>
  <c r="Q976" i="130"/>
  <c r="S976" i="130" s="1"/>
  <c r="X976" i="130" s="1"/>
  <c r="AH976" i="130"/>
  <c r="Q472" i="130"/>
  <c r="S472" i="130" s="1"/>
  <c r="X472" i="130" s="1"/>
  <c r="T472" i="130"/>
  <c r="U472" i="130" s="1"/>
  <c r="AH714" i="130"/>
  <c r="T714" i="130"/>
  <c r="U714" i="130" s="1"/>
  <c r="T83" i="130"/>
  <c r="U83" i="130" s="1"/>
  <c r="AH75" i="130"/>
  <c r="T90" i="130"/>
  <c r="U90" i="130" s="1"/>
  <c r="AH665" i="130"/>
  <c r="T665" i="130"/>
  <c r="U665" i="130" s="1"/>
  <c r="Q665" i="130"/>
  <c r="S665" i="130" s="1"/>
  <c r="AH494" i="130"/>
  <c r="Q494" i="130"/>
  <c r="S494" i="130" s="1"/>
  <c r="X494" i="130" s="1"/>
  <c r="X159" i="130"/>
  <c r="AH756" i="130"/>
  <c r="AH261" i="130"/>
  <c r="AH659" i="130"/>
  <c r="AH310" i="130"/>
  <c r="Q332" i="130"/>
  <c r="S332" i="130" s="1"/>
  <c r="X332" i="130" s="1"/>
  <c r="AH332" i="130"/>
  <c r="AH908" i="130"/>
  <c r="Q908" i="130"/>
  <c r="S908" i="130" s="1"/>
  <c r="Y908" i="130" s="1"/>
  <c r="T282" i="130"/>
  <c r="U282" i="130" s="1"/>
  <c r="AH159" i="130"/>
  <c r="T738" i="130"/>
  <c r="U738" i="130" s="1"/>
  <c r="T898" i="130"/>
  <c r="U898" i="130" s="1"/>
  <c r="Q391" i="130"/>
  <c r="S391" i="130" s="1"/>
  <c r="AH122" i="130"/>
  <c r="Q261" i="130"/>
  <c r="S261" i="130" s="1"/>
  <c r="Y261" i="130" s="1"/>
  <c r="Q694" i="130"/>
  <c r="S694" i="130" s="1"/>
  <c r="Y694" i="130" s="1"/>
  <c r="Z694" i="130" s="1"/>
  <c r="AI694" i="130" s="1"/>
  <c r="T849" i="130"/>
  <c r="U849" i="130" s="1"/>
  <c r="T509" i="130"/>
  <c r="U509" i="130" s="1"/>
  <c r="T780" i="130"/>
  <c r="AH933" i="130"/>
  <c r="AH840" i="130"/>
  <c r="T206" i="130"/>
  <c r="U206" i="130" s="1"/>
  <c r="Q206" i="130"/>
  <c r="S206" i="130" s="1"/>
  <c r="AH206" i="130"/>
  <c r="T843" i="130"/>
  <c r="U843" i="130" s="1"/>
  <c r="AH843" i="130"/>
  <c r="T465" i="130"/>
  <c r="U465" i="130" s="1"/>
  <c r="Q465" i="130"/>
  <c r="S465" i="130" s="1"/>
  <c r="T369" i="130"/>
  <c r="U369" i="130" s="1"/>
  <c r="Q369" i="130"/>
  <c r="S369" i="130" s="1"/>
  <c r="X369" i="130" s="1"/>
  <c r="AH369" i="130"/>
  <c r="Q424" i="130"/>
  <c r="S424" i="130" s="1"/>
  <c r="X424" i="130" s="1"/>
  <c r="AH424" i="130"/>
  <c r="AH751" i="130"/>
  <c r="AH303" i="130"/>
  <c r="Q303" i="130"/>
  <c r="S303" i="130" s="1"/>
  <c r="X303" i="130" s="1"/>
  <c r="T303" i="130"/>
  <c r="U303" i="130" s="1"/>
  <c r="T200" i="130"/>
  <c r="U200" i="130" s="1"/>
  <c r="AH200" i="130"/>
  <c r="Q200" i="130"/>
  <c r="S200" i="130" s="1"/>
  <c r="Q145" i="130"/>
  <c r="S145" i="130" s="1"/>
  <c r="AH145" i="130"/>
  <c r="T297" i="130"/>
  <c r="U297" i="130" s="1"/>
  <c r="Q398" i="130"/>
  <c r="S398" i="130" s="1"/>
  <c r="X398" i="130" s="1"/>
  <c r="AH398" i="130"/>
  <c r="Q628" i="130"/>
  <c r="S628" i="130" s="1"/>
  <c r="X628" i="130" s="1"/>
  <c r="T869" i="130"/>
  <c r="U869" i="130" s="1"/>
  <c r="Q117" i="130"/>
  <c r="S117" i="130" s="1"/>
  <c r="X117" i="130" s="1"/>
  <c r="T117" i="130"/>
  <c r="U117" i="130" s="1"/>
  <c r="AH149" i="130"/>
  <c r="Q149" i="130"/>
  <c r="S149" i="130" s="1"/>
  <c r="X149" i="130" s="1"/>
  <c r="T571" i="130"/>
  <c r="U571" i="130" s="1"/>
  <c r="Q571" i="130"/>
  <c r="S571" i="130" s="1"/>
  <c r="T304" i="130"/>
  <c r="U304" i="130" s="1"/>
  <c r="T505" i="130"/>
  <c r="U505" i="130" s="1"/>
  <c r="Q659" i="130"/>
  <c r="S659" i="130" s="1"/>
  <c r="AH423" i="130"/>
  <c r="AH890" i="130"/>
  <c r="Q890" i="130"/>
  <c r="S890" i="130" s="1"/>
  <c r="X890" i="130" s="1"/>
  <c r="AH671" i="130"/>
  <c r="T671" i="130"/>
  <c r="U671" i="130" s="1"/>
  <c r="Q671" i="130"/>
  <c r="S671" i="130" s="1"/>
  <c r="X671" i="130" s="1"/>
  <c r="AH422" i="130"/>
  <c r="T422" i="130"/>
  <c r="U422" i="130" s="1"/>
  <c r="Q422" i="130"/>
  <c r="S422" i="130" s="1"/>
  <c r="X422" i="130" s="1"/>
  <c r="AH171" i="130"/>
  <c r="T171" i="130"/>
  <c r="U171" i="130" s="1"/>
  <c r="Q171" i="130"/>
  <c r="S171" i="130" s="1"/>
  <c r="X171" i="130" s="1"/>
  <c r="Q313" i="130"/>
  <c r="S313" i="130" s="1"/>
  <c r="Y313" i="130" s="1"/>
  <c r="AH313" i="130"/>
  <c r="T291" i="130"/>
  <c r="U291" i="130" s="1"/>
  <c r="AH291" i="130"/>
  <c r="T149" i="130"/>
  <c r="U149" i="130" s="1"/>
  <c r="Q256" i="130"/>
  <c r="S256" i="130" s="1"/>
  <c r="T322" i="130"/>
  <c r="U322" i="130" s="1"/>
  <c r="T122" i="130"/>
  <c r="U122" i="130" s="1"/>
  <c r="AH987" i="130"/>
  <c r="T743" i="130"/>
  <c r="U743" i="130" s="1"/>
  <c r="AH743" i="130"/>
  <c r="Q550" i="130"/>
  <c r="S550" i="130" s="1"/>
  <c r="X550" i="130" s="1"/>
  <c r="T550" i="130"/>
  <c r="U550" i="130" s="1"/>
  <c r="Q187" i="130"/>
  <c r="S187" i="130" s="1"/>
  <c r="X187" i="130" s="1"/>
  <c r="T187" i="130"/>
  <c r="U187" i="130" s="1"/>
  <c r="T280" i="130"/>
  <c r="U280" i="130" s="1"/>
  <c r="Q280" i="130"/>
  <c r="S280" i="130" s="1"/>
  <c r="T284" i="130"/>
  <c r="Y284" i="130" s="1"/>
  <c r="AA284" i="130" s="1"/>
  <c r="AB284" i="130" s="1"/>
  <c r="AC284" i="130" s="1"/>
  <c r="AE284" i="130" s="1"/>
  <c r="AG284" i="130" s="1"/>
  <c r="T175" i="130"/>
  <c r="U175" i="130" s="1"/>
  <c r="T404" i="130"/>
  <c r="U404" i="130" s="1"/>
  <c r="T764" i="130"/>
  <c r="U764" i="130" s="1"/>
  <c r="AH391" i="130"/>
  <c r="T541" i="130"/>
  <c r="Y541" i="130" s="1"/>
  <c r="AA541" i="130" s="1"/>
  <c r="AB541" i="130" s="1"/>
  <c r="AC541" i="130" s="1"/>
  <c r="AE541" i="130" s="1"/>
  <c r="AG541" i="130" s="1"/>
  <c r="AH694" i="130"/>
  <c r="Q120" i="130"/>
  <c r="S120" i="130" s="1"/>
  <c r="AH878" i="130"/>
  <c r="Q878" i="130"/>
  <c r="S878" i="130" s="1"/>
  <c r="X878" i="130" s="1"/>
  <c r="T829" i="130"/>
  <c r="U829" i="130" s="1"/>
  <c r="AH829" i="130"/>
  <c r="Q829" i="130"/>
  <c r="S829" i="130" s="1"/>
  <c r="Q445" i="130"/>
  <c r="S445" i="130" s="1"/>
  <c r="AH676" i="130"/>
  <c r="T676" i="130"/>
  <c r="U676" i="130" s="1"/>
  <c r="AH664" i="130"/>
  <c r="Q664" i="130"/>
  <c r="S664" i="130" s="1"/>
  <c r="X664" i="130" s="1"/>
  <c r="T804" i="130"/>
  <c r="U804" i="130" s="1"/>
  <c r="X787" i="130"/>
  <c r="Q876" i="130"/>
  <c r="S876" i="130" s="1"/>
  <c r="X876" i="130" s="1"/>
  <c r="AH797" i="130"/>
  <c r="X577" i="130"/>
  <c r="T838" i="130"/>
  <c r="U838" i="130" s="1"/>
  <c r="T254" i="130"/>
  <c r="Y524" i="130"/>
  <c r="Z524" i="130" s="1"/>
  <c r="AH341" i="130"/>
  <c r="AH142" i="130"/>
  <c r="Q142" i="130"/>
  <c r="S142" i="130" s="1"/>
  <c r="Y142" i="130" s="1"/>
  <c r="Z142" i="130" s="1"/>
  <c r="AI67" i="130"/>
  <c r="AJ67" i="130"/>
  <c r="T215" i="130"/>
  <c r="U215" i="130" s="1"/>
  <c r="AH447" i="130"/>
  <c r="AH660" i="130"/>
  <c r="AH930" i="130"/>
  <c r="AH615" i="130"/>
  <c r="Q615" i="130"/>
  <c r="S615" i="130" s="1"/>
  <c r="X615" i="130" s="1"/>
  <c r="T841" i="130"/>
  <c r="U841" i="130" s="1"/>
  <c r="T156" i="130"/>
  <c r="U156" i="130" s="1"/>
  <c r="AH584" i="130"/>
  <c r="Q584" i="130"/>
  <c r="S584" i="130" s="1"/>
  <c r="T657" i="130"/>
  <c r="U657" i="130" s="1"/>
  <c r="AH657" i="130"/>
  <c r="Q657" i="130"/>
  <c r="S657" i="130" s="1"/>
  <c r="Q323" i="130"/>
  <c r="S323" i="130" s="1"/>
  <c r="AH323" i="130"/>
  <c r="AH439" i="130"/>
  <c r="Q439" i="130"/>
  <c r="S439" i="130" s="1"/>
  <c r="T439" i="130"/>
  <c r="U439" i="130" s="1"/>
  <c r="Q575" i="130"/>
  <c r="S575" i="130" s="1"/>
  <c r="AH575" i="130"/>
  <c r="T575" i="130"/>
  <c r="U575" i="130" s="1"/>
  <c r="Q446" i="130"/>
  <c r="S446" i="130" s="1"/>
  <c r="AH446" i="130"/>
  <c r="T578" i="130"/>
  <c r="U578" i="130" s="1"/>
  <c r="Q578" i="130"/>
  <c r="S578" i="130" s="1"/>
  <c r="AH578" i="130"/>
  <c r="AH134" i="130"/>
  <c r="Q134" i="130"/>
  <c r="S134" i="130" s="1"/>
  <c r="AH182" i="130"/>
  <c r="T182" i="130"/>
  <c r="U182" i="130" s="1"/>
  <c r="Q182" i="130"/>
  <c r="S182" i="130" s="1"/>
  <c r="X182" i="130" s="1"/>
  <c r="Q76" i="130"/>
  <c r="S76" i="130" s="1"/>
  <c r="X76" i="130" s="1"/>
  <c r="AH76" i="130"/>
  <c r="T76" i="130"/>
  <c r="T952" i="130"/>
  <c r="U952" i="130" s="1"/>
  <c r="Q952" i="130"/>
  <c r="S952" i="130" s="1"/>
  <c r="X952" i="130" s="1"/>
  <c r="AH952" i="130"/>
  <c r="AH507" i="130"/>
  <c r="Q507" i="130"/>
  <c r="S507" i="130" s="1"/>
  <c r="T507" i="130"/>
  <c r="U507" i="130" s="1"/>
  <c r="AH749" i="130"/>
  <c r="T749" i="130"/>
  <c r="U749" i="130" s="1"/>
  <c r="AH429" i="130"/>
  <c r="T429" i="130"/>
  <c r="U429" i="130" s="1"/>
  <c r="Q429" i="130"/>
  <c r="S429" i="130" s="1"/>
  <c r="X429" i="130" s="1"/>
  <c r="Q686" i="130"/>
  <c r="S686" i="130" s="1"/>
  <c r="X686" i="130" s="1"/>
  <c r="AH686" i="130"/>
  <c r="AH262" i="130"/>
  <c r="T262" i="130"/>
  <c r="Q788" i="130"/>
  <c r="S788" i="130" s="1"/>
  <c r="X788" i="130" s="1"/>
  <c r="T788" i="130"/>
  <c r="U788" i="130" s="1"/>
  <c r="AH788" i="130"/>
  <c r="U819" i="130"/>
  <c r="Q863" i="130"/>
  <c r="S863" i="130" s="1"/>
  <c r="AH434" i="130"/>
  <c r="Q434" i="130"/>
  <c r="S434" i="130" s="1"/>
  <c r="X434" i="130" s="1"/>
  <c r="T434" i="130"/>
  <c r="U434" i="130" s="1"/>
  <c r="Q997" i="130"/>
  <c r="S997" i="130" s="1"/>
  <c r="X997" i="130" s="1"/>
  <c r="AH997" i="130"/>
  <c r="AH621" i="130"/>
  <c r="T621" i="130"/>
  <c r="U621" i="130" s="1"/>
  <c r="Q621" i="130"/>
  <c r="S621" i="130" s="1"/>
  <c r="X621" i="130" s="1"/>
  <c r="Q498" i="130"/>
  <c r="S498" i="130" s="1"/>
  <c r="Q384" i="130"/>
  <c r="S384" i="130" s="1"/>
  <c r="T288" i="130"/>
  <c r="U288" i="130" s="1"/>
  <c r="AH288" i="130"/>
  <c r="Q288" i="130"/>
  <c r="S288" i="130" s="1"/>
  <c r="X288" i="130" s="1"/>
  <c r="Q98" i="130"/>
  <c r="S98" i="130" s="1"/>
  <c r="T98" i="130"/>
  <c r="U98" i="130" s="1"/>
  <c r="AH98" i="130"/>
  <c r="AH707" i="130"/>
  <c r="Q707" i="130"/>
  <c r="S707" i="130" s="1"/>
  <c r="T707" i="130"/>
  <c r="U707" i="130" s="1"/>
  <c r="T290" i="130"/>
  <c r="U290" i="130" s="1"/>
  <c r="Q290" i="130"/>
  <c r="S290" i="130" s="1"/>
  <c r="AH290" i="130"/>
  <c r="Q287" i="130"/>
  <c r="S287" i="130" s="1"/>
  <c r="AH287" i="130"/>
  <c r="Q831" i="130"/>
  <c r="S831" i="130" s="1"/>
  <c r="Y831" i="130" s="1"/>
  <c r="AH831" i="130"/>
  <c r="AH498" i="130"/>
  <c r="AH213" i="130"/>
  <c r="Q74" i="130"/>
  <c r="S74" i="130" s="1"/>
  <c r="Y74" i="130" s="1"/>
  <c r="Q386" i="130"/>
  <c r="S386" i="130" s="1"/>
  <c r="X699" i="130"/>
  <c r="AH294" i="130"/>
  <c r="T294" i="130"/>
  <c r="AH207" i="130"/>
  <c r="Q207" i="130"/>
  <c r="S207" i="130" s="1"/>
  <c r="X207" i="130" s="1"/>
  <c r="X132" i="130"/>
  <c r="Q295" i="130"/>
  <c r="S295" i="130" s="1"/>
  <c r="Y295" i="130" s="1"/>
  <c r="Z295" i="130" s="1"/>
  <c r="AH295" i="130"/>
  <c r="AH311" i="130"/>
  <c r="T311" i="130"/>
  <c r="U311" i="130" s="1"/>
  <c r="T863" i="130"/>
  <c r="U863" i="130" s="1"/>
  <c r="AH74" i="130"/>
  <c r="AH809" i="130"/>
  <c r="Q196" i="130"/>
  <c r="S196" i="130" s="1"/>
  <c r="X196" i="130" s="1"/>
  <c r="AH196" i="130"/>
  <c r="Q238" i="130"/>
  <c r="S238" i="130" s="1"/>
  <c r="X238" i="130" s="1"/>
  <c r="T238" i="130"/>
  <c r="U238" i="130" s="1"/>
  <c r="AH238" i="130"/>
  <c r="T384" i="130"/>
  <c r="U384" i="130" s="1"/>
  <c r="T157" i="130"/>
  <c r="U157" i="130" s="1"/>
  <c r="Q157" i="130"/>
  <c r="S157" i="130" s="1"/>
  <c r="AH157" i="130"/>
  <c r="T762" i="130"/>
  <c r="U762" i="130" s="1"/>
  <c r="Q354" i="130"/>
  <c r="S354" i="130" s="1"/>
  <c r="X354" i="130" s="1"/>
  <c r="T354" i="130"/>
  <c r="U354" i="130" s="1"/>
  <c r="AH354" i="130"/>
  <c r="Q672" i="130"/>
  <c r="S672" i="130" s="1"/>
  <c r="AH672" i="130"/>
  <c r="Q94" i="130"/>
  <c r="S94" i="130" s="1"/>
  <c r="T94" i="130"/>
  <c r="U94" i="130" s="1"/>
  <c r="AH94" i="130"/>
  <c r="T300" i="130"/>
  <c r="U300" i="130" s="1"/>
  <c r="Q300" i="130"/>
  <c r="S300" i="130" s="1"/>
  <c r="Q530" i="130"/>
  <c r="S530" i="130" s="1"/>
  <c r="AH530" i="130"/>
  <c r="Q328" i="130"/>
  <c r="S328" i="130" s="1"/>
  <c r="AH328" i="130"/>
  <c r="Q210" i="130"/>
  <c r="S210" i="130" s="1"/>
  <c r="AH210" i="130"/>
  <c r="T210" i="130"/>
  <c r="U210" i="130" s="1"/>
  <c r="AH301" i="130"/>
  <c r="T301" i="130"/>
  <c r="U301" i="130" s="1"/>
  <c r="Q301" i="130"/>
  <c r="S301" i="130" s="1"/>
  <c r="AH77" i="130"/>
  <c r="Q77" i="130"/>
  <c r="S77" i="130" s="1"/>
  <c r="X77" i="130" s="1"/>
  <c r="X612" i="130"/>
  <c r="T328" i="130"/>
  <c r="U328" i="130" s="1"/>
  <c r="Q1011" i="130"/>
  <c r="S1011" i="130" s="1"/>
  <c r="Y1011" i="130" s="1"/>
  <c r="AH1011" i="130"/>
  <c r="T77" i="130"/>
  <c r="U77" i="130" s="1"/>
  <c r="AH300" i="130"/>
  <c r="AH521" i="130"/>
  <c r="T521" i="130"/>
  <c r="U521" i="130" s="1"/>
  <c r="Q521" i="130"/>
  <c r="S521" i="130" s="1"/>
  <c r="X521" i="130" s="1"/>
  <c r="Q587" i="130"/>
  <c r="S587" i="130" s="1"/>
  <c r="T587" i="130"/>
  <c r="U587" i="130" s="1"/>
  <c r="AH752" i="130"/>
  <c r="Q752" i="130"/>
  <c r="S752" i="130" s="1"/>
  <c r="AH699" i="130"/>
  <c r="T699" i="130"/>
  <c r="Q683" i="130"/>
  <c r="S683" i="130" s="1"/>
  <c r="X683" i="130" s="1"/>
  <c r="T683" i="130"/>
  <c r="U683" i="130" s="1"/>
  <c r="Q940" i="130"/>
  <c r="S940" i="130" s="1"/>
  <c r="X940" i="130" s="1"/>
  <c r="T940" i="130"/>
  <c r="U940" i="130" s="1"/>
  <c r="AH940" i="130"/>
  <c r="Q893" i="130"/>
  <c r="S893" i="130" s="1"/>
  <c r="AH893" i="130"/>
  <c r="AH786" i="130"/>
  <c r="T786" i="130"/>
  <c r="U786" i="130" s="1"/>
  <c r="Q786" i="130"/>
  <c r="S786" i="130" s="1"/>
  <c r="AH966" i="130"/>
  <c r="Q966" i="130"/>
  <c r="S966" i="130" s="1"/>
  <c r="T966" i="130"/>
  <c r="U966" i="130" s="1"/>
  <c r="Q611" i="130"/>
  <c r="S611" i="130" s="1"/>
  <c r="Y611" i="130" s="1"/>
  <c r="Z611" i="130" s="1"/>
  <c r="AH532" i="130"/>
  <c r="T532" i="130"/>
  <c r="U532" i="130" s="1"/>
  <c r="Q532" i="130"/>
  <c r="S532" i="130" s="1"/>
  <c r="AH337" i="130"/>
  <c r="T337" i="130"/>
  <c r="U337" i="130" s="1"/>
  <c r="Q337" i="130"/>
  <c r="S337" i="130" s="1"/>
  <c r="Q271" i="130"/>
  <c r="S271" i="130" s="1"/>
  <c r="Y271" i="130" s="1"/>
  <c r="Z271" i="130" s="1"/>
  <c r="AJ271" i="130" s="1"/>
  <c r="AH271" i="130"/>
  <c r="Q183" i="130"/>
  <c r="S183" i="130" s="1"/>
  <c r="X183" i="130" s="1"/>
  <c r="T183" i="130"/>
  <c r="U183" i="130" s="1"/>
  <c r="T386" i="130"/>
  <c r="U386" i="130" s="1"/>
  <c r="Q133" i="130"/>
  <c r="S133" i="130" s="1"/>
  <c r="T133" i="130"/>
  <c r="U133" i="130" s="1"/>
  <c r="AH616" i="130"/>
  <c r="T616" i="130"/>
  <c r="U616" i="130" s="1"/>
  <c r="Q616" i="130"/>
  <c r="S616" i="130" s="1"/>
  <c r="X616" i="130" s="1"/>
  <c r="T275" i="130"/>
  <c r="U275" i="130" s="1"/>
  <c r="Q275" i="130"/>
  <c r="S275" i="130" s="1"/>
  <c r="X275" i="130" s="1"/>
  <c r="AH275" i="130"/>
  <c r="Q150" i="130"/>
  <c r="S150" i="130" s="1"/>
  <c r="X150" i="130" s="1"/>
  <c r="AH150" i="130"/>
  <c r="T150" i="130"/>
  <c r="U150" i="130" s="1"/>
  <c r="Q605" i="130"/>
  <c r="S605" i="130" s="1"/>
  <c r="T605" i="130"/>
  <c r="U605" i="130" s="1"/>
  <c r="AH605" i="130"/>
  <c r="AH351" i="130"/>
  <c r="T351" i="130"/>
  <c r="U351" i="130" s="1"/>
  <c r="T830" i="130"/>
  <c r="U830" i="130" s="1"/>
  <c r="AH830" i="130"/>
  <c r="Q830" i="130"/>
  <c r="S830" i="130" s="1"/>
  <c r="AH357" i="130"/>
  <c r="Q357" i="130"/>
  <c r="S357" i="130" s="1"/>
  <c r="X357" i="130" s="1"/>
  <c r="T89" i="130"/>
  <c r="U89" i="130" s="1"/>
  <c r="T132" i="130"/>
  <c r="U132" i="130" s="1"/>
  <c r="AH760" i="130"/>
  <c r="T760" i="130"/>
  <c r="U760" i="130" s="1"/>
  <c r="Q309" i="130"/>
  <c r="S309" i="130" s="1"/>
  <c r="X309" i="130" s="1"/>
  <c r="AH309" i="130"/>
  <c r="T287" i="130"/>
  <c r="U287" i="130" s="1"/>
  <c r="Q235" i="130"/>
  <c r="S235" i="130" s="1"/>
  <c r="Y235" i="130" s="1"/>
  <c r="Z235" i="130" s="1"/>
  <c r="T857" i="130"/>
  <c r="U857" i="130" s="1"/>
  <c r="Q857" i="130"/>
  <c r="S857" i="130" s="1"/>
  <c r="X857" i="130" s="1"/>
  <c r="AH857" i="130"/>
  <c r="Q390" i="130"/>
  <c r="S390" i="130" s="1"/>
  <c r="AH390" i="130"/>
  <c r="T390" i="130"/>
  <c r="U390" i="130" s="1"/>
  <c r="Q563" i="130"/>
  <c r="S563" i="130" s="1"/>
  <c r="Y563" i="130" s="1"/>
  <c r="AH563" i="130"/>
  <c r="T456" i="130"/>
  <c r="AH456" i="130"/>
  <c r="T105" i="130"/>
  <c r="U105" i="130" s="1"/>
  <c r="AH105" i="130"/>
  <c r="Q105" i="130"/>
  <c r="S105" i="130" s="1"/>
  <c r="X105" i="130" s="1"/>
  <c r="Q926" i="130"/>
  <c r="S926" i="130" s="1"/>
  <c r="X926" i="130" s="1"/>
  <c r="AH926" i="130"/>
  <c r="T926" i="130"/>
  <c r="U926" i="130" s="1"/>
  <c r="Q947" i="130"/>
  <c r="S947" i="130" s="1"/>
  <c r="X947" i="130" s="1"/>
  <c r="T947" i="130"/>
  <c r="U947" i="130" s="1"/>
  <c r="AH947" i="130"/>
  <c r="AH110" i="130"/>
  <c r="T110" i="130"/>
  <c r="U110" i="130" s="1"/>
  <c r="Q110" i="130"/>
  <c r="S110" i="130" s="1"/>
  <c r="AH320" i="130"/>
  <c r="Q320" i="130"/>
  <c r="S320" i="130" s="1"/>
  <c r="X320" i="130" s="1"/>
  <c r="T167" i="130"/>
  <c r="AH167" i="130"/>
  <c r="Q167" i="130"/>
  <c r="S167" i="130" s="1"/>
  <c r="X167" i="130" s="1"/>
  <c r="T393" i="130"/>
  <c r="U393" i="130" s="1"/>
  <c r="AH393" i="130"/>
  <c r="Q334" i="130"/>
  <c r="S334" i="130" s="1"/>
  <c r="T334" i="130"/>
  <c r="U334" i="130" s="1"/>
  <c r="AH754" i="130"/>
  <c r="Q754" i="130"/>
  <c r="S754" i="130" s="1"/>
  <c r="Y754" i="130" s="1"/>
  <c r="Z754" i="130" s="1"/>
  <c r="T281" i="130"/>
  <c r="Q212" i="130"/>
  <c r="S212" i="130" s="1"/>
  <c r="AH212" i="130"/>
  <c r="T212" i="130"/>
  <c r="U212" i="130" s="1"/>
  <c r="T323" i="130"/>
  <c r="U323" i="130" s="1"/>
  <c r="T530" i="130"/>
  <c r="U530" i="130" s="1"/>
  <c r="T677" i="130"/>
  <c r="U677" i="130" s="1"/>
  <c r="AH677" i="130"/>
  <c r="Q677" i="130"/>
  <c r="S677" i="130" s="1"/>
  <c r="X677" i="130" s="1"/>
  <c r="Q202" i="130"/>
  <c r="S202" i="130" s="1"/>
  <c r="Y202" i="130" s="1"/>
  <c r="Z202" i="130" s="1"/>
  <c r="AH202" i="130"/>
  <c r="AH740" i="130"/>
  <c r="Q740" i="130"/>
  <c r="S740" i="130" s="1"/>
  <c r="Y740" i="130" s="1"/>
  <c r="Q736" i="130"/>
  <c r="S736" i="130" s="1"/>
  <c r="X736" i="130" s="1"/>
  <c r="T736" i="130"/>
  <c r="U736" i="130" s="1"/>
  <c r="Q335" i="130"/>
  <c r="S335" i="130" s="1"/>
  <c r="T335" i="130"/>
  <c r="U335" i="130" s="1"/>
  <c r="X718" i="130"/>
  <c r="AH418" i="130"/>
  <c r="Q418" i="130"/>
  <c r="S418" i="130" s="1"/>
  <c r="Y418" i="130" s="1"/>
  <c r="Q931" i="130"/>
  <c r="S931" i="130" s="1"/>
  <c r="X931" i="130" s="1"/>
  <c r="AH931" i="130"/>
  <c r="T931" i="130"/>
  <c r="U931" i="130" s="1"/>
  <c r="T955" i="130"/>
  <c r="U955" i="130" s="1"/>
  <c r="Q955" i="130"/>
  <c r="S955" i="130" s="1"/>
  <c r="X955" i="130" s="1"/>
  <c r="AH955" i="130"/>
  <c r="Q626" i="130"/>
  <c r="S626" i="130" s="1"/>
  <c r="AH626" i="130"/>
  <c r="T626" i="130"/>
  <c r="U626" i="130" s="1"/>
  <c r="Q412" i="130"/>
  <c r="S412" i="130" s="1"/>
  <c r="Y412" i="130" s="1"/>
  <c r="AH412" i="130"/>
  <c r="Q326" i="130"/>
  <c r="S326" i="130" s="1"/>
  <c r="AH326" i="130"/>
  <c r="AH611" i="130"/>
  <c r="AH255" i="130"/>
  <c r="Q255" i="130"/>
  <c r="S255" i="130" s="1"/>
  <c r="X255" i="130" s="1"/>
  <c r="T255" i="130"/>
  <c r="U255" i="130" s="1"/>
  <c r="Q101" i="130"/>
  <c r="S101" i="130" s="1"/>
  <c r="X101" i="130" s="1"/>
  <c r="AH101" i="130"/>
  <c r="T101" i="130"/>
  <c r="U101" i="130" s="1"/>
  <c r="AH753" i="130"/>
  <c r="T753" i="130"/>
  <c r="U753" i="130" s="1"/>
  <c r="AH525" i="130"/>
  <c r="T525" i="130"/>
  <c r="U525" i="130" s="1"/>
  <c r="Q1009" i="130"/>
  <c r="S1009" i="130" s="1"/>
  <c r="X1009" i="130" s="1"/>
  <c r="T1009" i="130"/>
  <c r="U1009" i="130" s="1"/>
  <c r="AH1009" i="130"/>
  <c r="X957" i="130"/>
  <c r="AH957" i="130"/>
  <c r="Q144" i="130"/>
  <c r="S144" i="130" s="1"/>
  <c r="X144" i="130" s="1"/>
  <c r="T144" i="130"/>
  <c r="U144" i="130" s="1"/>
  <c r="AH349" i="130"/>
  <c r="T349" i="130"/>
  <c r="Q349" i="130"/>
  <c r="S349" i="130" s="1"/>
  <c r="X349" i="130" s="1"/>
  <c r="Q627" i="130"/>
  <c r="S627" i="130" s="1"/>
  <c r="X627" i="130" s="1"/>
  <c r="AH627" i="130"/>
  <c r="T627" i="130"/>
  <c r="U627" i="130" s="1"/>
  <c r="Q213" i="130"/>
  <c r="S213" i="130" s="1"/>
  <c r="X213" i="130" s="1"/>
  <c r="AH683" i="130"/>
  <c r="AH272" i="130"/>
  <c r="T272" i="130"/>
  <c r="U272" i="130" s="1"/>
  <c r="Q272" i="130"/>
  <c r="S272" i="130" s="1"/>
  <c r="T997" i="130"/>
  <c r="U997" i="130" s="1"/>
  <c r="AH866" i="130"/>
  <c r="Q866" i="130"/>
  <c r="S866" i="130" s="1"/>
  <c r="Q367" i="130"/>
  <c r="S367" i="130" s="1"/>
  <c r="Y367" i="130" s="1"/>
  <c r="Z367" i="130" s="1"/>
  <c r="AJ367" i="130" s="1"/>
  <c r="AH367" i="130"/>
  <c r="T162" i="130"/>
  <c r="U162" i="130" s="1"/>
  <c r="Q162" i="130"/>
  <c r="S162" i="130" s="1"/>
  <c r="X162" i="130" s="1"/>
  <c r="T649" i="130"/>
  <c r="U649" i="130" s="1"/>
  <c r="AH649" i="130"/>
  <c r="Q396" i="130"/>
  <c r="S396" i="130" s="1"/>
  <c r="Y396" i="130" s="1"/>
  <c r="Z396" i="130" s="1"/>
  <c r="AH396" i="130"/>
  <c r="Q912" i="130"/>
  <c r="S912" i="130" s="1"/>
  <c r="X912" i="130" s="1"/>
  <c r="AH912" i="130"/>
  <c r="T912" i="130"/>
  <c r="U912" i="130" s="1"/>
  <c r="AH929" i="130"/>
  <c r="T929" i="130"/>
  <c r="U929" i="130" s="1"/>
  <c r="Q365" i="130"/>
  <c r="S365" i="130" s="1"/>
  <c r="Y365" i="130" s="1"/>
  <c r="Z365" i="130" s="1"/>
  <c r="AH365" i="130"/>
  <c r="T956" i="130"/>
  <c r="U956" i="130" s="1"/>
  <c r="Q956" i="130"/>
  <c r="S956" i="130" s="1"/>
  <c r="AH956" i="130"/>
  <c r="Q965" i="130"/>
  <c r="S965" i="130" s="1"/>
  <c r="X965" i="130" s="1"/>
  <c r="T965" i="130"/>
  <c r="U965" i="130" s="1"/>
  <c r="Q656" i="130"/>
  <c r="S656" i="130" s="1"/>
  <c r="AH656" i="130"/>
  <c r="AH619" i="130"/>
  <c r="T619" i="130"/>
  <c r="U619" i="130" s="1"/>
  <c r="Q362" i="130"/>
  <c r="S362" i="130" s="1"/>
  <c r="T362" i="130"/>
  <c r="U362" i="130" s="1"/>
  <c r="Q839" i="130"/>
  <c r="S839" i="130" s="1"/>
  <c r="T848" i="130"/>
  <c r="Q466" i="130"/>
  <c r="S466" i="130" s="1"/>
  <c r="X466" i="130" s="1"/>
  <c r="Q719" i="130"/>
  <c r="S719" i="130" s="1"/>
  <c r="AH796" i="130"/>
  <c r="Q796" i="130"/>
  <c r="S796" i="130" s="1"/>
  <c r="X796" i="130" s="1"/>
  <c r="T508" i="130"/>
  <c r="U508" i="130" s="1"/>
  <c r="Q508" i="130"/>
  <c r="S508" i="130" s="1"/>
  <c r="AH508" i="130"/>
  <c r="Q527" i="130"/>
  <c r="S527" i="130" s="1"/>
  <c r="AH527" i="130"/>
  <c r="T527" i="130"/>
  <c r="U527" i="130" s="1"/>
  <c r="T305" i="130"/>
  <c r="AH596" i="130"/>
  <c r="Q596" i="130"/>
  <c r="S596" i="130" s="1"/>
  <c r="X706" i="130"/>
  <c r="T969" i="130"/>
  <c r="AH392" i="130"/>
  <c r="X1000" i="130"/>
  <c r="Q841" i="130"/>
  <c r="S841" i="130" s="1"/>
  <c r="X841" i="130" s="1"/>
  <c r="AH719" i="130"/>
  <c r="Q189" i="130"/>
  <c r="S189" i="130" s="1"/>
  <c r="X189" i="130" s="1"/>
  <c r="T189" i="130"/>
  <c r="U189" i="130" s="1"/>
  <c r="Q691" i="130"/>
  <c r="S691" i="130" s="1"/>
  <c r="X691" i="130" s="1"/>
  <c r="T691" i="130"/>
  <c r="U691" i="130" s="1"/>
  <c r="AH850" i="130"/>
  <c r="Q850" i="130"/>
  <c r="S850" i="130" s="1"/>
  <c r="Y850" i="130" s="1"/>
  <c r="Q378" i="130"/>
  <c r="S378" i="130" s="1"/>
  <c r="X378" i="130" s="1"/>
  <c r="AH378" i="130"/>
  <c r="T378" i="130"/>
  <c r="U378" i="130" s="1"/>
  <c r="Q916" i="130"/>
  <c r="S916" i="130" s="1"/>
  <c r="Y916" i="130" s="1"/>
  <c r="AH916" i="130"/>
  <c r="AH870" i="130"/>
  <c r="Q870" i="130"/>
  <c r="S870" i="130" s="1"/>
  <c r="Y870" i="130" s="1"/>
  <c r="Z870" i="130" s="1"/>
  <c r="Q174" i="130"/>
  <c r="S174" i="130" s="1"/>
  <c r="AH444" i="130"/>
  <c r="Q444" i="130"/>
  <c r="S444" i="130" s="1"/>
  <c r="Y444" i="130" s="1"/>
  <c r="T612" i="130"/>
  <c r="U612" i="130" s="1"/>
  <c r="AH612" i="130"/>
  <c r="T489" i="130"/>
  <c r="X744" i="130"/>
  <c r="AH708" i="130"/>
  <c r="Q708" i="130"/>
  <c r="S708" i="130" s="1"/>
  <c r="Q607" i="130"/>
  <c r="S607" i="130" s="1"/>
  <c r="T607" i="130"/>
  <c r="U607" i="130" s="1"/>
  <c r="AH607" i="130"/>
  <c r="AH821" i="130"/>
  <c r="Q769" i="130"/>
  <c r="S769" i="130" s="1"/>
  <c r="X769" i="130" s="1"/>
  <c r="T769" i="130"/>
  <c r="U769" i="130" s="1"/>
  <c r="Q909" i="130"/>
  <c r="S909" i="130" s="1"/>
  <c r="X909" i="130" s="1"/>
  <c r="T909" i="130"/>
  <c r="U909" i="130" s="1"/>
  <c r="AH417" i="130"/>
  <c r="Q417" i="130"/>
  <c r="S417" i="130" s="1"/>
  <c r="Q613" i="130"/>
  <c r="S613" i="130" s="1"/>
  <c r="X613" i="130" s="1"/>
  <c r="AH965" i="130"/>
  <c r="T554" i="130"/>
  <c r="U554" i="130" s="1"/>
  <c r="AH554" i="130"/>
  <c r="Q554" i="130"/>
  <c r="S554" i="130" s="1"/>
  <c r="Q969" i="130"/>
  <c r="S969" i="130" s="1"/>
  <c r="X969" i="130" s="1"/>
  <c r="AH489" i="130"/>
  <c r="X713" i="130"/>
  <c r="AH713" i="130"/>
  <c r="Q327" i="130"/>
  <c r="S327" i="130" s="1"/>
  <c r="X327" i="130" s="1"/>
  <c r="AH327" i="130"/>
  <c r="T327" i="130"/>
  <c r="U327" i="130" s="1"/>
  <c r="AH820" i="130"/>
  <c r="Q820" i="130"/>
  <c r="S820" i="130" s="1"/>
  <c r="Y820" i="130" s="1"/>
  <c r="Z820" i="130" s="1"/>
  <c r="AI820" i="130" s="1"/>
  <c r="Q937" i="130"/>
  <c r="S937" i="130" s="1"/>
  <c r="X937" i="130" s="1"/>
  <c r="T937" i="130"/>
  <c r="U937" i="130" s="1"/>
  <c r="Q147" i="130"/>
  <c r="S147" i="130" s="1"/>
  <c r="X147" i="130" s="1"/>
  <c r="T147" i="130"/>
  <c r="U147" i="130" s="1"/>
  <c r="AH462" i="130"/>
  <c r="Q462" i="130"/>
  <c r="S462" i="130" s="1"/>
  <c r="Y462" i="130" s="1"/>
  <c r="T932" i="130"/>
  <c r="U932" i="130" s="1"/>
  <c r="AH932" i="130"/>
  <c r="Q932" i="130"/>
  <c r="S932" i="130" s="1"/>
  <c r="Q514" i="130"/>
  <c r="S514" i="130" s="1"/>
  <c r="Q944" i="130"/>
  <c r="S944" i="130" s="1"/>
  <c r="Q799" i="130"/>
  <c r="S799" i="130" s="1"/>
  <c r="Q526" i="130"/>
  <c r="S526" i="130" s="1"/>
  <c r="AH526" i="130"/>
  <c r="Q993" i="130"/>
  <c r="S993" i="130" s="1"/>
  <c r="AH993" i="130"/>
  <c r="T398" i="130"/>
  <c r="U398" i="130" s="1"/>
  <c r="T944" i="130"/>
  <c r="U944" i="130" s="1"/>
  <c r="T577" i="130"/>
  <c r="Q471" i="130"/>
  <c r="S471" i="130" s="1"/>
  <c r="Y471" i="130" s="1"/>
  <c r="AH471" i="130"/>
  <c r="AH485" i="130"/>
  <c r="Q485" i="130"/>
  <c r="S485" i="130" s="1"/>
  <c r="X485" i="130" s="1"/>
  <c r="Q557" i="130"/>
  <c r="S557" i="130" s="1"/>
  <c r="X557" i="130" s="1"/>
  <c r="T557" i="130"/>
  <c r="U557" i="130" s="1"/>
  <c r="AH557" i="130"/>
  <c r="AH538" i="130"/>
  <c r="Q538" i="130"/>
  <c r="S538" i="130" s="1"/>
  <c r="Q915" i="130"/>
  <c r="S915" i="130" s="1"/>
  <c r="AH915" i="130"/>
  <c r="Q922" i="130"/>
  <c r="S922" i="130" s="1"/>
  <c r="X922" i="130" s="1"/>
  <c r="AH922" i="130"/>
  <c r="Q75" i="130"/>
  <c r="S75" i="130" s="1"/>
  <c r="X75" i="130" s="1"/>
  <c r="AH441" i="130"/>
  <c r="T424" i="130"/>
  <c r="U424" i="130" s="1"/>
  <c r="Q125" i="130"/>
  <c r="S125" i="130" s="1"/>
  <c r="T125" i="130"/>
  <c r="U125" i="130" s="1"/>
  <c r="AH942" i="130"/>
  <c r="Q942" i="130"/>
  <c r="S942" i="130" s="1"/>
  <c r="X942" i="130" s="1"/>
  <c r="Q756" i="130"/>
  <c r="S756" i="130" s="1"/>
  <c r="X756" i="130" s="1"/>
  <c r="AH860" i="130"/>
  <c r="Q860" i="130"/>
  <c r="S860" i="130" s="1"/>
  <c r="T860" i="130"/>
  <c r="U860" i="130" s="1"/>
  <c r="AH85" i="130"/>
  <c r="Q85" i="130"/>
  <c r="S85" i="130" s="1"/>
  <c r="Q86" i="130"/>
  <c r="S86" i="130" s="1"/>
  <c r="X86" i="130" s="1"/>
  <c r="AH86" i="130"/>
  <c r="AH169" i="130"/>
  <c r="T169" i="130"/>
  <c r="U169" i="130" s="1"/>
  <c r="AH921" i="130"/>
  <c r="AH823" i="130"/>
  <c r="Q823" i="130"/>
  <c r="S823" i="130" s="1"/>
  <c r="Q625" i="130"/>
  <c r="S625" i="130" s="1"/>
  <c r="T922" i="130"/>
  <c r="AH634" i="130"/>
  <c r="Q634" i="130"/>
  <c r="S634" i="130" s="1"/>
  <c r="X634" i="130" s="1"/>
  <c r="AJ48" i="130"/>
  <c r="AI46" i="130"/>
  <c r="AI39" i="130"/>
  <c r="X847" i="130"/>
  <c r="X393" i="130"/>
  <c r="X515" i="130"/>
  <c r="X950" i="130"/>
  <c r="X988" i="130"/>
  <c r="X853" i="130"/>
  <c r="X843" i="130"/>
  <c r="X760" i="130"/>
  <c r="X985" i="130"/>
  <c r="X933" i="130"/>
  <c r="X252" i="130"/>
  <c r="X753" i="130"/>
  <c r="X447" i="130"/>
  <c r="X929" i="130"/>
  <c r="AH414" i="130"/>
  <c r="Q414" i="130"/>
  <c r="S414" i="130" s="1"/>
  <c r="X414" i="130" s="1"/>
  <c r="AH815" i="130"/>
  <c r="Q815" i="130"/>
  <c r="S815" i="130" s="1"/>
  <c r="AH759" i="130"/>
  <c r="Q759" i="130"/>
  <c r="S759" i="130" s="1"/>
  <c r="X759" i="130" s="1"/>
  <c r="AH920" i="130"/>
  <c r="Q920" i="130"/>
  <c r="S920" i="130" s="1"/>
  <c r="Q87" i="130"/>
  <c r="S87" i="130" s="1"/>
  <c r="X87" i="130" s="1"/>
  <c r="AH87" i="130"/>
  <c r="Q100" i="130"/>
  <c r="S100" i="130" s="1"/>
  <c r="X100" i="130" s="1"/>
  <c r="AH100" i="130"/>
  <c r="Q146" i="130"/>
  <c r="S146" i="130" s="1"/>
  <c r="AH146" i="130"/>
  <c r="AH315" i="130"/>
  <c r="Q315" i="130"/>
  <c r="S315" i="130" s="1"/>
  <c r="X315" i="130" s="1"/>
  <c r="T315" i="130"/>
  <c r="U315" i="130" s="1"/>
  <c r="AH184" i="130"/>
  <c r="Q184" i="130"/>
  <c r="S184" i="130" s="1"/>
  <c r="X184" i="130" s="1"/>
  <c r="AH227" i="130"/>
  <c r="Q227" i="130"/>
  <c r="S227" i="130" s="1"/>
  <c r="Y227" i="130" s="1"/>
  <c r="Z227" i="130" s="1"/>
  <c r="AH277" i="130"/>
  <c r="Q277" i="130"/>
  <c r="S277" i="130" s="1"/>
  <c r="Y277" i="130" s="1"/>
  <c r="Q410" i="130"/>
  <c r="S410" i="130" s="1"/>
  <c r="T410" i="130"/>
  <c r="U410" i="130" s="1"/>
  <c r="AH410" i="130"/>
  <c r="Q542" i="130"/>
  <c r="S542" i="130" s="1"/>
  <c r="X542" i="130" s="1"/>
  <c r="AH542" i="130"/>
  <c r="Q531" i="130"/>
  <c r="S531" i="130" s="1"/>
  <c r="X531" i="130" s="1"/>
  <c r="AH531" i="130"/>
  <c r="T531" i="130"/>
  <c r="U531" i="130" s="1"/>
  <c r="AH547" i="130"/>
  <c r="Q547" i="130"/>
  <c r="S547" i="130" s="1"/>
  <c r="Y547" i="130" s="1"/>
  <c r="AH377" i="130"/>
  <c r="Q377" i="130"/>
  <c r="S377" i="130" s="1"/>
  <c r="X377" i="130" s="1"/>
  <c r="T377" i="130"/>
  <c r="U377" i="130" s="1"/>
  <c r="X649" i="130"/>
  <c r="AH199" i="130"/>
  <c r="Q199" i="130"/>
  <c r="S199" i="130" s="1"/>
  <c r="Y199" i="130" s="1"/>
  <c r="Z199" i="130" s="1"/>
  <c r="Q567" i="130"/>
  <c r="S567" i="130" s="1"/>
  <c r="X567" i="130" s="1"/>
  <c r="AH567" i="130"/>
  <c r="T567" i="130"/>
  <c r="U567" i="130" s="1"/>
  <c r="T759" i="130"/>
  <c r="U759" i="130" s="1"/>
  <c r="AH640" i="130"/>
  <c r="Q640" i="130"/>
  <c r="S640" i="130" s="1"/>
  <c r="Y640" i="130" s="1"/>
  <c r="Z640" i="130" s="1"/>
  <c r="AH858" i="130"/>
  <c r="Q858" i="130"/>
  <c r="S858" i="130" s="1"/>
  <c r="Q777" i="130"/>
  <c r="S777" i="130" s="1"/>
  <c r="X777" i="130" s="1"/>
  <c r="AH777" i="130"/>
  <c r="T777" i="130"/>
  <c r="U777" i="130" s="1"/>
  <c r="AH689" i="130"/>
  <c r="Q689" i="130"/>
  <c r="S689" i="130" s="1"/>
  <c r="Y689" i="130" s="1"/>
  <c r="Z689" i="130" s="1"/>
  <c r="AH905" i="130"/>
  <c r="Q905" i="130"/>
  <c r="S905" i="130" s="1"/>
  <c r="Y905" i="130" s="1"/>
  <c r="Z905" i="130" s="1"/>
  <c r="X423" i="130"/>
  <c r="X175" i="130"/>
  <c r="Q572" i="130"/>
  <c r="S572" i="130" s="1"/>
  <c r="AH572" i="130"/>
  <c r="T572" i="130"/>
  <c r="U572" i="130" s="1"/>
  <c r="Q160" i="130"/>
  <c r="S160" i="130" s="1"/>
  <c r="T160" i="130"/>
  <c r="U160" i="130" s="1"/>
  <c r="AH160" i="130"/>
  <c r="X638" i="130"/>
  <c r="AH155" i="130"/>
  <c r="Q155" i="130"/>
  <c r="S155" i="130" s="1"/>
  <c r="X155" i="130" s="1"/>
  <c r="T155" i="130"/>
  <c r="U155" i="130" s="1"/>
  <c r="AH236" i="130"/>
  <c r="Q236" i="130"/>
  <c r="S236" i="130" s="1"/>
  <c r="Y236" i="130" s="1"/>
  <c r="Q397" i="130"/>
  <c r="S397" i="130" s="1"/>
  <c r="Y397" i="130" s="1"/>
  <c r="AH397" i="130"/>
  <c r="AH99" i="130"/>
  <c r="Q99" i="130"/>
  <c r="S99" i="130" s="1"/>
  <c r="Y99" i="130" s="1"/>
  <c r="Q592" i="130"/>
  <c r="S592" i="130" s="1"/>
  <c r="X592" i="130" s="1"/>
  <c r="AH592" i="130"/>
  <c r="T592" i="130"/>
  <c r="U592" i="130" s="1"/>
  <c r="AH580" i="130"/>
  <c r="Q580" i="130"/>
  <c r="S580" i="130" s="1"/>
  <c r="T580" i="130"/>
  <c r="U580" i="130" s="1"/>
  <c r="Q968" i="130"/>
  <c r="S968" i="130" s="1"/>
  <c r="X968" i="130" s="1"/>
  <c r="AH968" i="130"/>
  <c r="T968" i="130"/>
  <c r="U968" i="130" s="1"/>
  <c r="Q80" i="130"/>
  <c r="S80" i="130" s="1"/>
  <c r="Y80" i="130" s="1"/>
  <c r="AH80" i="130"/>
  <c r="AH107" i="130"/>
  <c r="Q107" i="130"/>
  <c r="S107" i="130" s="1"/>
  <c r="X107" i="130" s="1"/>
  <c r="T107" i="130"/>
  <c r="U107" i="130" s="1"/>
  <c r="X305" i="130"/>
  <c r="Q837" i="130"/>
  <c r="S837" i="130" s="1"/>
  <c r="X837" i="130" s="1"/>
  <c r="AH837" i="130"/>
  <c r="T837" i="130"/>
  <c r="U837" i="130" s="1"/>
  <c r="AH825" i="130"/>
  <c r="Q825" i="130"/>
  <c r="S825" i="130" s="1"/>
  <c r="X825" i="130" s="1"/>
  <c r="Q475" i="130"/>
  <c r="S475" i="130" s="1"/>
  <c r="X475" i="130" s="1"/>
  <c r="AH475" i="130"/>
  <c r="Q376" i="130"/>
  <c r="S376" i="130" s="1"/>
  <c r="X376" i="130" s="1"/>
  <c r="AH376" i="130"/>
  <c r="Q520" i="130"/>
  <c r="S520" i="130" s="1"/>
  <c r="X520" i="130" s="1"/>
  <c r="T520" i="130"/>
  <c r="U520" i="130" s="1"/>
  <c r="AH520" i="130"/>
  <c r="AH747" i="130"/>
  <c r="Q747" i="130"/>
  <c r="S747" i="130" s="1"/>
  <c r="X747" i="130" s="1"/>
  <c r="Q673" i="130"/>
  <c r="S673" i="130" s="1"/>
  <c r="X673" i="130" s="1"/>
  <c r="AH673" i="130"/>
  <c r="AH768" i="130"/>
  <c r="Q768" i="130"/>
  <c r="S768" i="130" s="1"/>
  <c r="Y415" i="130"/>
  <c r="Z415" i="130" s="1"/>
  <c r="Q845" i="130"/>
  <c r="S845" i="130" s="1"/>
  <c r="X845" i="130" s="1"/>
  <c r="AH845" i="130"/>
  <c r="X128" i="130"/>
  <c r="AH739" i="130"/>
  <c r="Q739" i="130"/>
  <c r="S739" i="130" s="1"/>
  <c r="T739" i="130"/>
  <c r="U739" i="130" s="1"/>
  <c r="Q643" i="130"/>
  <c r="S643" i="130" s="1"/>
  <c r="X643" i="130" s="1"/>
  <c r="T643" i="130"/>
  <c r="U643" i="130" s="1"/>
  <c r="AH643" i="130"/>
  <c r="Q374" i="130"/>
  <c r="S374" i="130" s="1"/>
  <c r="X374" i="130" s="1"/>
  <c r="AH374" i="130"/>
  <c r="T374" i="130"/>
  <c r="U374" i="130" s="1"/>
  <c r="Q623" i="130"/>
  <c r="S623" i="130" s="1"/>
  <c r="X623" i="130" s="1"/>
  <c r="AH623" i="130"/>
  <c r="T623" i="130"/>
  <c r="U623" i="130" s="1"/>
  <c r="Q246" i="130"/>
  <c r="S246" i="130" s="1"/>
  <c r="X246" i="130" s="1"/>
  <c r="AH246" i="130"/>
  <c r="T246" i="130"/>
  <c r="U246" i="130" s="1"/>
  <c r="AH778" i="130"/>
  <c r="Q778" i="130"/>
  <c r="S778" i="130" s="1"/>
  <c r="X778" i="130" s="1"/>
  <c r="AH803" i="130"/>
  <c r="Q803" i="130"/>
  <c r="S803" i="130" s="1"/>
  <c r="AI52" i="130"/>
  <c r="AJ52" i="130"/>
  <c r="T154" i="130"/>
  <c r="U154" i="130" s="1"/>
  <c r="AH154" i="130"/>
  <c r="Q154" i="130"/>
  <c r="S154" i="130" s="1"/>
  <c r="Q379" i="130"/>
  <c r="S379" i="130" s="1"/>
  <c r="Y379" i="130" s="1"/>
  <c r="Z379" i="130" s="1"/>
  <c r="AH379" i="130"/>
  <c r="AH497" i="130"/>
  <c r="Q497" i="130"/>
  <c r="S497" i="130" s="1"/>
  <c r="X497" i="130" s="1"/>
  <c r="T778" i="130"/>
  <c r="U778" i="130" s="1"/>
  <c r="X591" i="130"/>
  <c r="Q298" i="130"/>
  <c r="S298" i="130" s="1"/>
  <c r="X298" i="130" s="1"/>
  <c r="AH298" i="130"/>
  <c r="AH782" i="130"/>
  <c r="Q782" i="130"/>
  <c r="S782" i="130" s="1"/>
  <c r="AH387" i="130"/>
  <c r="Q387" i="130"/>
  <c r="S387" i="130" s="1"/>
  <c r="X387" i="130" s="1"/>
  <c r="X73" i="130"/>
  <c r="AH888" i="130"/>
  <c r="Q888" i="130"/>
  <c r="S888" i="130" s="1"/>
  <c r="Q927" i="130"/>
  <c r="S927" i="130" s="1"/>
  <c r="X927" i="130" s="1"/>
  <c r="AH927" i="130"/>
  <c r="X1003" i="130"/>
  <c r="X641" i="130"/>
  <c r="T803" i="130"/>
  <c r="U803" i="130" s="1"/>
  <c r="AH205" i="130"/>
  <c r="Q205" i="130"/>
  <c r="S205" i="130" s="1"/>
  <c r="AH901" i="130"/>
  <c r="Q901" i="130"/>
  <c r="S901" i="130" s="1"/>
  <c r="X901" i="130" s="1"/>
  <c r="T901" i="130"/>
  <c r="U901" i="130" s="1"/>
  <c r="T888" i="130"/>
  <c r="U888" i="130" s="1"/>
  <c r="X714" i="130"/>
  <c r="AH93" i="130"/>
  <c r="Q93" i="130"/>
  <c r="S93" i="130" s="1"/>
  <c r="Q622" i="130"/>
  <c r="S622" i="130" s="1"/>
  <c r="AH622" i="130"/>
  <c r="T1002" i="130"/>
  <c r="U1002" i="130" s="1"/>
  <c r="Q1002" i="130"/>
  <c r="S1002" i="130" s="1"/>
  <c r="AH1002" i="130"/>
  <c r="Q948" i="130"/>
  <c r="S948" i="130" s="1"/>
  <c r="Y948" i="130" s="1"/>
  <c r="Z948" i="130" s="1"/>
  <c r="AH948" i="130"/>
  <c r="T298" i="130"/>
  <c r="U298" i="130" s="1"/>
  <c r="T920" i="130"/>
  <c r="U920" i="130" s="1"/>
  <c r="X139" i="130"/>
  <c r="AH216" i="130"/>
  <c r="Q216" i="130"/>
  <c r="S216" i="130" s="1"/>
  <c r="X216" i="130" s="1"/>
  <c r="T216" i="130"/>
  <c r="U216" i="130" s="1"/>
  <c r="AH885" i="130"/>
  <c r="Q885" i="130"/>
  <c r="S885" i="130" s="1"/>
  <c r="X885" i="130" s="1"/>
  <c r="T885" i="130"/>
  <c r="U885" i="130" s="1"/>
  <c r="Q331" i="130"/>
  <c r="S331" i="130" s="1"/>
  <c r="X331" i="130" s="1"/>
  <c r="AH331" i="130"/>
  <c r="T673" i="130"/>
  <c r="U673" i="130" s="1"/>
  <c r="T720" i="130"/>
  <c r="U720" i="130" s="1"/>
  <c r="AH720" i="130"/>
  <c r="Q720" i="130"/>
  <c r="S720" i="130" s="1"/>
  <c r="AH789" i="130"/>
  <c r="Q789" i="130"/>
  <c r="S789" i="130" s="1"/>
  <c r="T789" i="130"/>
  <c r="U789" i="130" s="1"/>
  <c r="AH687" i="130"/>
  <c r="T687" i="130"/>
  <c r="U687" i="130" s="1"/>
  <c r="Q687" i="130"/>
  <c r="S687" i="130" s="1"/>
  <c r="X687" i="130" s="1"/>
  <c r="AI36" i="130"/>
  <c r="AJ36" i="130"/>
  <c r="AH355" i="130"/>
  <c r="Q355" i="130"/>
  <c r="S355" i="130" s="1"/>
  <c r="X355" i="130" s="1"/>
  <c r="Q562" i="130"/>
  <c r="S562" i="130" s="1"/>
  <c r="X562" i="130" s="1"/>
  <c r="T562" i="130"/>
  <c r="U562" i="130" s="1"/>
  <c r="AH562" i="130"/>
  <c r="AH426" i="130"/>
  <c r="Q426" i="130"/>
  <c r="S426" i="130" s="1"/>
  <c r="Y426" i="130" s="1"/>
  <c r="Z426" i="130" s="1"/>
  <c r="Q476" i="130"/>
  <c r="S476" i="130" s="1"/>
  <c r="X476" i="130" s="1"/>
  <c r="AH476" i="130"/>
  <c r="AH1001" i="130"/>
  <c r="Q1001" i="130"/>
  <c r="S1001" i="130" s="1"/>
  <c r="X1001" i="130" s="1"/>
  <c r="Q610" i="130"/>
  <c r="S610" i="130" s="1"/>
  <c r="Y610" i="130" s="1"/>
  <c r="Z610" i="130" s="1"/>
  <c r="AH610" i="130"/>
  <c r="AH989" i="130"/>
  <c r="Q989" i="130"/>
  <c r="S989" i="130" s="1"/>
  <c r="Q523" i="130"/>
  <c r="S523" i="130" s="1"/>
  <c r="X523" i="130" s="1"/>
  <c r="AH523" i="130"/>
  <c r="AH961" i="130"/>
  <c r="Q961" i="130"/>
  <c r="S961" i="130" s="1"/>
  <c r="Y961" i="130" s="1"/>
  <c r="Z961" i="130" s="1"/>
  <c r="AH492" i="130"/>
  <c r="Q492" i="130"/>
  <c r="S492" i="130" s="1"/>
  <c r="X492" i="130" s="1"/>
  <c r="T492" i="130"/>
  <c r="U492" i="130" s="1"/>
  <c r="Q895" i="130"/>
  <c r="S895" i="130" s="1"/>
  <c r="X895" i="130" s="1"/>
  <c r="AH895" i="130"/>
  <c r="AH894" i="130"/>
  <c r="Q894" i="130"/>
  <c r="S894" i="130" s="1"/>
  <c r="X894" i="130" s="1"/>
  <c r="AH680" i="130"/>
  <c r="Q680" i="130"/>
  <c r="S680" i="130" s="1"/>
  <c r="X680" i="130" s="1"/>
  <c r="T680" i="130"/>
  <c r="U680" i="130" s="1"/>
  <c r="Q293" i="130"/>
  <c r="S293" i="130" s="1"/>
  <c r="X293" i="130" s="1"/>
  <c r="AH293" i="130"/>
  <c r="T293" i="130"/>
  <c r="U293" i="130" s="1"/>
  <c r="X225" i="130"/>
  <c r="Q329" i="130"/>
  <c r="S329" i="130" s="1"/>
  <c r="X329" i="130" s="1"/>
  <c r="AH329" i="130"/>
  <c r="Q552" i="130"/>
  <c r="S552" i="130" s="1"/>
  <c r="Y552" i="130" s="1"/>
  <c r="AH552" i="130"/>
  <c r="AH812" i="130"/>
  <c r="Q812" i="130"/>
  <c r="S812" i="130" s="1"/>
  <c r="X812" i="130" s="1"/>
  <c r="AH579" i="130"/>
  <c r="T579" i="130"/>
  <c r="U579" i="130" s="1"/>
  <c r="Q579" i="130"/>
  <c r="S579" i="130" s="1"/>
  <c r="X806" i="130"/>
  <c r="Q522" i="130"/>
  <c r="S522" i="130" s="1"/>
  <c r="X522" i="130" s="1"/>
  <c r="AH522" i="130"/>
  <c r="T475" i="130"/>
  <c r="U475" i="130" s="1"/>
  <c r="AH690" i="130"/>
  <c r="Q690" i="130"/>
  <c r="S690" i="130" s="1"/>
  <c r="T690" i="130"/>
  <c r="U690" i="130" s="1"/>
  <c r="T355" i="130"/>
  <c r="U355" i="130" s="1"/>
  <c r="Q928" i="130"/>
  <c r="S928" i="130" s="1"/>
  <c r="Y928" i="130" s="1"/>
  <c r="Z928" i="130" s="1"/>
  <c r="AH928" i="130"/>
  <c r="T927" i="130"/>
  <c r="U927" i="130" s="1"/>
  <c r="X294" i="130"/>
  <c r="Q874" i="130"/>
  <c r="S874" i="130" s="1"/>
  <c r="Y874" i="130" s="1"/>
  <c r="Z874" i="130" s="1"/>
  <c r="AH874" i="130"/>
  <c r="T387" i="130"/>
  <c r="U387" i="130" s="1"/>
  <c r="T895" i="130"/>
  <c r="U895" i="130" s="1"/>
  <c r="T854" i="130"/>
  <c r="U854" i="130" s="1"/>
  <c r="Q854" i="130"/>
  <c r="S854" i="130" s="1"/>
  <c r="X854" i="130" s="1"/>
  <c r="AH854" i="130"/>
  <c r="X273" i="130"/>
  <c r="X496" i="130"/>
  <c r="AH992" i="130"/>
  <c r="Q992" i="130"/>
  <c r="S992" i="130" s="1"/>
  <c r="T992" i="130"/>
  <c r="U992" i="130" s="1"/>
  <c r="Y432" i="130"/>
  <c r="X432" i="130"/>
  <c r="T962" i="130"/>
  <c r="U962" i="130" s="1"/>
  <c r="AH962" i="130"/>
  <c r="Q962" i="130"/>
  <c r="S962" i="130" s="1"/>
  <c r="Q463" i="130"/>
  <c r="S463" i="130" s="1"/>
  <c r="Y463" i="130" s="1"/>
  <c r="Z463" i="130" s="1"/>
  <c r="AH463" i="130"/>
  <c r="X809" i="130"/>
  <c r="Y904" i="130"/>
  <c r="Q115" i="130"/>
  <c r="S115" i="130" s="1"/>
  <c r="X115" i="130" s="1"/>
  <c r="AH115" i="130"/>
  <c r="T115" i="130"/>
  <c r="U115" i="130" s="1"/>
  <c r="AH141" i="130"/>
  <c r="Q141" i="130"/>
  <c r="S141" i="130" s="1"/>
  <c r="X141" i="130" s="1"/>
  <c r="T141" i="130"/>
  <c r="U141" i="130" s="1"/>
  <c r="Q82" i="130"/>
  <c r="S82" i="130" s="1"/>
  <c r="Y82" i="130" s="1"/>
  <c r="Z82" i="130" s="1"/>
  <c r="AH82" i="130"/>
  <c r="AH43" i="130"/>
  <c r="Q43" i="130"/>
  <c r="S43" i="130" s="1"/>
  <c r="X43" i="130" s="1"/>
  <c r="Q239" i="130"/>
  <c r="S239" i="130" s="1"/>
  <c r="Y239" i="130" s="1"/>
  <c r="Z239" i="130" s="1"/>
  <c r="AH239" i="130"/>
  <c r="Q561" i="130"/>
  <c r="S561" i="130" s="1"/>
  <c r="X561" i="130" s="1"/>
  <c r="T561" i="130"/>
  <c r="U561" i="130" s="1"/>
  <c r="AH561" i="130"/>
  <c r="Q602" i="130"/>
  <c r="S602" i="130" s="1"/>
  <c r="X602" i="130" s="1"/>
  <c r="AH602" i="130"/>
  <c r="AH285" i="130"/>
  <c r="Q285" i="130"/>
  <c r="S285" i="130" s="1"/>
  <c r="U915" i="130"/>
  <c r="AH919" i="130"/>
  <c r="Q919" i="130"/>
  <c r="S919" i="130" s="1"/>
  <c r="X919" i="130" s="1"/>
  <c r="Q938" i="130"/>
  <c r="S938" i="130" s="1"/>
  <c r="Y938" i="130" s="1"/>
  <c r="Z938" i="130" s="1"/>
  <c r="AH938" i="130"/>
  <c r="AH758" i="130"/>
  <c r="Q758" i="130"/>
  <c r="S758" i="130" s="1"/>
  <c r="Q733" i="130"/>
  <c r="S733" i="130" s="1"/>
  <c r="Y733" i="130" s="1"/>
  <c r="AH733" i="130"/>
  <c r="X743" i="130"/>
  <c r="T146" i="130"/>
  <c r="U146" i="130" s="1"/>
  <c r="AH884" i="130"/>
  <c r="Q884" i="130"/>
  <c r="S884" i="130" s="1"/>
  <c r="X884" i="130" s="1"/>
  <c r="T884" i="130"/>
  <c r="U884" i="130" s="1"/>
  <c r="X322" i="130"/>
  <c r="X576" i="130"/>
  <c r="Q350" i="130"/>
  <c r="S350" i="130" s="1"/>
  <c r="Y350" i="130" s="1"/>
  <c r="Z350" i="130" s="1"/>
  <c r="AH350" i="130"/>
  <c r="Q958" i="130"/>
  <c r="S958" i="130" s="1"/>
  <c r="X958" i="130" s="1"/>
  <c r="AH958" i="130"/>
  <c r="T758" i="130"/>
  <c r="U758" i="130" s="1"/>
  <c r="T331" i="130"/>
  <c r="U331" i="130" s="1"/>
  <c r="Q794" i="130"/>
  <c r="S794" i="130" s="1"/>
  <c r="Y794" i="130" s="1"/>
  <c r="Z794" i="130" s="1"/>
  <c r="AH794" i="130"/>
  <c r="T622" i="130"/>
  <c r="U622" i="130" s="1"/>
  <c r="AH232" i="130"/>
  <c r="Q232" i="130"/>
  <c r="S232" i="130" s="1"/>
  <c r="Y232" i="130" s="1"/>
  <c r="Q380" i="130"/>
  <c r="S380" i="130" s="1"/>
  <c r="X380" i="130" s="1"/>
  <c r="AH380" i="130"/>
  <c r="T380" i="130"/>
  <c r="U380" i="130" s="1"/>
  <c r="AH982" i="130"/>
  <c r="Q982" i="130"/>
  <c r="S982" i="130" s="1"/>
  <c r="T982" i="130"/>
  <c r="U982" i="130" s="1"/>
  <c r="AH648" i="130"/>
  <c r="Q648" i="130"/>
  <c r="S648" i="130" s="1"/>
  <c r="X648" i="130" s="1"/>
  <c r="T648" i="130"/>
  <c r="U648" i="130" s="1"/>
  <c r="Q257" i="130"/>
  <c r="S257" i="130" s="1"/>
  <c r="Y257" i="130" s="1"/>
  <c r="AH257" i="130"/>
  <c r="AH862" i="130"/>
  <c r="Q862" i="130"/>
  <c r="S862" i="130" s="1"/>
  <c r="Y862" i="130" s="1"/>
  <c r="AH832" i="130"/>
  <c r="Q832" i="130"/>
  <c r="S832" i="130" s="1"/>
  <c r="X832" i="130" s="1"/>
  <c r="T832" i="130"/>
  <c r="U832" i="130" s="1"/>
  <c r="AH368" i="130"/>
  <c r="Q368" i="130"/>
  <c r="S368" i="130" s="1"/>
  <c r="Y368" i="130" s="1"/>
  <c r="Z368" i="130" s="1"/>
  <c r="AH400" i="130"/>
  <c r="Q400" i="130"/>
  <c r="S400" i="130" s="1"/>
  <c r="X400" i="130" s="1"/>
  <c r="T400" i="130"/>
  <c r="U400" i="130" s="1"/>
  <c r="T329" i="130"/>
  <c r="U329" i="130" s="1"/>
  <c r="Q573" i="130"/>
  <c r="S573" i="130" s="1"/>
  <c r="AH573" i="130"/>
  <c r="Q934" i="130"/>
  <c r="S934" i="130" s="1"/>
  <c r="AH934" i="130"/>
  <c r="T934" i="130"/>
  <c r="U934" i="130" s="1"/>
  <c r="Q745" i="130"/>
  <c r="S745" i="130" s="1"/>
  <c r="Y745" i="130" s="1"/>
  <c r="Z745" i="130" s="1"/>
  <c r="AH745" i="130"/>
  <c r="T522" i="130"/>
  <c r="U522" i="130" s="1"/>
  <c r="X126" i="130"/>
  <c r="X675" i="130"/>
  <c r="AH941" i="130"/>
  <c r="T941" i="130"/>
  <c r="U941" i="130" s="1"/>
  <c r="Q941" i="130"/>
  <c r="S941" i="130" s="1"/>
  <c r="Q723" i="130"/>
  <c r="S723" i="130" s="1"/>
  <c r="AH723" i="130"/>
  <c r="T93" i="130"/>
  <c r="U93" i="130" s="1"/>
  <c r="T414" i="130"/>
  <c r="U414" i="130" s="1"/>
  <c r="T184" i="130"/>
  <c r="U184" i="130" s="1"/>
  <c r="AH402" i="130"/>
  <c r="Q402" i="130"/>
  <c r="S402" i="130" s="1"/>
  <c r="T402" i="130"/>
  <c r="U402" i="130" s="1"/>
  <c r="Q433" i="130"/>
  <c r="S433" i="130" s="1"/>
  <c r="X433" i="130" s="1"/>
  <c r="AH433" i="130"/>
  <c r="T433" i="130"/>
  <c r="U433" i="130" s="1"/>
  <c r="AH435" i="130"/>
  <c r="T435" i="130"/>
  <c r="U435" i="130" s="1"/>
  <c r="Q435" i="130"/>
  <c r="S435" i="130" s="1"/>
  <c r="Q372" i="130"/>
  <c r="S372" i="130" s="1"/>
  <c r="Y372" i="130" s="1"/>
  <c r="Z372" i="130" s="1"/>
  <c r="AH372" i="130"/>
  <c r="Q774" i="130"/>
  <c r="S774" i="130" s="1"/>
  <c r="X774" i="130" s="1"/>
  <c r="AH774" i="130"/>
  <c r="T774" i="130"/>
  <c r="U774" i="130" s="1"/>
  <c r="Q269" i="130"/>
  <c r="S269" i="130" s="1"/>
  <c r="Y269" i="130" s="1"/>
  <c r="AH269" i="130"/>
  <c r="T812" i="130"/>
  <c r="U812" i="130" s="1"/>
  <c r="Q543" i="130"/>
  <c r="S543" i="130" s="1"/>
  <c r="T543" i="130"/>
  <c r="U543" i="130" s="1"/>
  <c r="AH543" i="130"/>
  <c r="Y173" i="130"/>
  <c r="AA173" i="130" s="1"/>
  <c r="AB173" i="130" s="1"/>
  <c r="AC173" i="130" s="1"/>
  <c r="AE173" i="130" s="1"/>
  <c r="AG173" i="130" s="1"/>
  <c r="X318" i="130"/>
  <c r="X525" i="130"/>
  <c r="Y935" i="130"/>
  <c r="AA935" i="130" s="1"/>
  <c r="AB935" i="130" s="1"/>
  <c r="AC935" i="130" s="1"/>
  <c r="AE935" i="130" s="1"/>
  <c r="AG935" i="130" s="1"/>
  <c r="X826" i="130"/>
  <c r="AH999" i="130"/>
  <c r="Q999" i="130"/>
  <c r="S999" i="130" s="1"/>
  <c r="X999" i="130" s="1"/>
  <c r="T999" i="130"/>
  <c r="U999" i="130" s="1"/>
  <c r="T542" i="130"/>
  <c r="U542" i="130" s="1"/>
  <c r="X924" i="130"/>
  <c r="T815" i="130"/>
  <c r="U815" i="130" s="1"/>
  <c r="T958" i="130"/>
  <c r="U958" i="130" s="1"/>
  <c r="AH792" i="130"/>
  <c r="Q792" i="130"/>
  <c r="S792" i="130" s="1"/>
  <c r="X792" i="130" s="1"/>
  <c r="T792" i="130"/>
  <c r="U792" i="130" s="1"/>
  <c r="Q47" i="130"/>
  <c r="AH47" i="130"/>
  <c r="AH697" i="130"/>
  <c r="Q697" i="130"/>
  <c r="S697" i="130" s="1"/>
  <c r="X697" i="130" s="1"/>
  <c r="AH954" i="130"/>
  <c r="Q954" i="130"/>
  <c r="S954" i="130" s="1"/>
  <c r="T954" i="130"/>
  <c r="U954" i="130" s="1"/>
  <c r="Q478" i="130"/>
  <c r="S478" i="130" s="1"/>
  <c r="Y478" i="130" s="1"/>
  <c r="Z478" i="130" s="1"/>
  <c r="AH478" i="130"/>
  <c r="AH811" i="130"/>
  <c r="Q811" i="130"/>
  <c r="S811" i="130" s="1"/>
  <c r="Y811" i="130" s="1"/>
  <c r="T247" i="130"/>
  <c r="U247" i="130" s="1"/>
  <c r="Q247" i="130"/>
  <c r="S247" i="130" s="1"/>
  <c r="AH247" i="130"/>
  <c r="AH868" i="130"/>
  <c r="Q868" i="130"/>
  <c r="S868" i="130" s="1"/>
  <c r="AH529" i="130"/>
  <c r="T529" i="130"/>
  <c r="U529" i="130" s="1"/>
  <c r="Q529" i="130"/>
  <c r="S529" i="130" s="1"/>
  <c r="AH111" i="130"/>
  <c r="Q111" i="130"/>
  <c r="S111" i="130" s="1"/>
  <c r="Y111" i="130" s="1"/>
  <c r="Q151" i="130"/>
  <c r="S151" i="130" s="1"/>
  <c r="X151" i="130" s="1"/>
  <c r="AH151" i="130"/>
  <c r="T151" i="130"/>
  <c r="U151" i="130" s="1"/>
  <c r="X276" i="130"/>
  <c r="X558" i="130"/>
  <c r="Q631" i="130"/>
  <c r="S631" i="130" s="1"/>
  <c r="X631" i="130" s="1"/>
  <c r="AH631" i="130"/>
  <c r="T631" i="130"/>
  <c r="U631" i="130" s="1"/>
  <c r="Q358" i="130"/>
  <c r="S358" i="130" s="1"/>
  <c r="X358" i="130" s="1"/>
  <c r="AH358" i="130"/>
  <c r="T358" i="130"/>
  <c r="U358" i="130" s="1"/>
  <c r="Q553" i="130"/>
  <c r="S553" i="130" s="1"/>
  <c r="X553" i="130" s="1"/>
  <c r="T553" i="130"/>
  <c r="U553" i="130" s="1"/>
  <c r="AH553" i="130"/>
  <c r="AH873" i="130"/>
  <c r="Q873" i="130"/>
  <c r="S873" i="130" s="1"/>
  <c r="X971" i="130"/>
  <c r="AH286" i="130"/>
  <c r="Q286" i="130"/>
  <c r="S286" i="130" s="1"/>
  <c r="Q319" i="130"/>
  <c r="S319" i="130" s="1"/>
  <c r="AH319" i="130"/>
  <c r="T319" i="130"/>
  <c r="U319" i="130" s="1"/>
  <c r="Q283" i="130"/>
  <c r="S283" i="130" s="1"/>
  <c r="X283" i="130" s="1"/>
  <c r="AH283" i="130"/>
  <c r="T283" i="130"/>
  <c r="U283" i="130" s="1"/>
  <c r="AH834" i="130"/>
  <c r="Q834" i="130"/>
  <c r="S834" i="130" s="1"/>
  <c r="X834" i="130" s="1"/>
  <c r="AH586" i="130"/>
  <c r="Q586" i="130"/>
  <c r="S586" i="130" s="1"/>
  <c r="Q325" i="130"/>
  <c r="S325" i="130" s="1"/>
  <c r="AH325" i="130"/>
  <c r="Q135" i="130"/>
  <c r="S135" i="130" s="1"/>
  <c r="Y135" i="130" s="1"/>
  <c r="Z135" i="130" s="1"/>
  <c r="AH135" i="130"/>
  <c r="AH84" i="130"/>
  <c r="Q84" i="130"/>
  <c r="S84" i="130" s="1"/>
  <c r="X84" i="130" s="1"/>
  <c r="T84" i="130"/>
  <c r="U84" i="130" s="1"/>
  <c r="Q742" i="130"/>
  <c r="S742" i="130" s="1"/>
  <c r="X742" i="130" s="1"/>
  <c r="T742" i="130"/>
  <c r="U742" i="130" s="1"/>
  <c r="AH742" i="130"/>
  <c r="Q312" i="130"/>
  <c r="S312" i="130" s="1"/>
  <c r="X312" i="130" s="1"/>
  <c r="AH312" i="130"/>
  <c r="AH772" i="130"/>
  <c r="Q772" i="130"/>
  <c r="S772" i="130" s="1"/>
  <c r="X772" i="130" s="1"/>
  <c r="T772" i="130"/>
  <c r="U772" i="130" s="1"/>
  <c r="Q583" i="130"/>
  <c r="S583" i="130" s="1"/>
  <c r="X583" i="130" s="1"/>
  <c r="AH583" i="130"/>
  <c r="T583" i="130"/>
  <c r="U583" i="130" s="1"/>
  <c r="T286" i="130"/>
  <c r="U286" i="130" s="1"/>
  <c r="X489" i="130"/>
  <c r="T873" i="130"/>
  <c r="U873" i="130" s="1"/>
  <c r="X148" i="130"/>
  <c r="Q363" i="130"/>
  <c r="S363" i="130" s="1"/>
  <c r="X363" i="130" s="1"/>
  <c r="AH363" i="130"/>
  <c r="T363" i="130"/>
  <c r="U363" i="130" s="1"/>
  <c r="Q855" i="130"/>
  <c r="S855" i="130" s="1"/>
  <c r="X855" i="130" s="1"/>
  <c r="AH855" i="130"/>
  <c r="AH822" i="130"/>
  <c r="Q822" i="130"/>
  <c r="S822" i="130" s="1"/>
  <c r="Y822" i="130" s="1"/>
  <c r="Z822" i="130" s="1"/>
  <c r="Q712" i="130"/>
  <c r="S712" i="130" s="1"/>
  <c r="X712" i="130" s="1"/>
  <c r="T712" i="130"/>
  <c r="U712" i="130" s="1"/>
  <c r="AH712" i="130"/>
  <c r="T100" i="130"/>
  <c r="U100" i="130" s="1"/>
  <c r="Q681" i="130"/>
  <c r="S681" i="130" s="1"/>
  <c r="AH681" i="130"/>
  <c r="T681" i="130"/>
  <c r="U681" i="130" s="1"/>
  <c r="X618" i="130"/>
  <c r="X440" i="130"/>
  <c r="AH204" i="130"/>
  <c r="T204" i="130"/>
  <c r="U204" i="130" s="1"/>
  <c r="Q204" i="130"/>
  <c r="S204" i="130" s="1"/>
  <c r="AH517" i="130"/>
  <c r="T517" i="130"/>
  <c r="U517" i="130" s="1"/>
  <c r="Q517" i="130"/>
  <c r="S517" i="130" s="1"/>
  <c r="Q595" i="130"/>
  <c r="S595" i="130" s="1"/>
  <c r="Y595" i="130" s="1"/>
  <c r="AH595" i="130"/>
  <c r="AH882" i="130"/>
  <c r="Q882" i="130"/>
  <c r="S882" i="130" s="1"/>
  <c r="Y882" i="130" s="1"/>
  <c r="Z882" i="130" s="1"/>
  <c r="AH487" i="130"/>
  <c r="Q487" i="130"/>
  <c r="S487" i="130" s="1"/>
  <c r="Y487" i="130" s="1"/>
  <c r="AH700" i="130"/>
  <c r="Q700" i="130"/>
  <c r="S700" i="130" s="1"/>
  <c r="AH186" i="130"/>
  <c r="Q186" i="130"/>
  <c r="S186" i="130" s="1"/>
  <c r="Y186" i="130" s="1"/>
  <c r="Q250" i="130"/>
  <c r="S250" i="130" s="1"/>
  <c r="X250" i="130" s="1"/>
  <c r="AH250" i="130"/>
  <c r="T250" i="130"/>
  <c r="U250" i="130" s="1"/>
  <c r="Q784" i="130"/>
  <c r="S784" i="130" s="1"/>
  <c r="X784" i="130" s="1"/>
  <c r="AH784" i="130"/>
  <c r="T784" i="130"/>
  <c r="U784" i="130" s="1"/>
  <c r="Q702" i="130"/>
  <c r="S702" i="130" s="1"/>
  <c r="Y702" i="130" s="1"/>
  <c r="Z702" i="130" s="1"/>
  <c r="AH702" i="130"/>
  <c r="Q25" i="130"/>
  <c r="S25" i="130" s="1"/>
  <c r="X25" i="130" s="1"/>
  <c r="AA25" i="130" s="1"/>
  <c r="AB25" i="130" s="1"/>
  <c r="AC25" i="130" s="1"/>
  <c r="AE25" i="130" s="1"/>
  <c r="AG25" i="130" s="1"/>
  <c r="AH25" i="130"/>
  <c r="Q389" i="130"/>
  <c r="S389" i="130" s="1"/>
  <c r="Y389" i="130" s="1"/>
  <c r="Z389" i="130" s="1"/>
  <c r="AH389" i="130"/>
  <c r="Q581" i="130"/>
  <c r="S581" i="130" s="1"/>
  <c r="Y581" i="130" s="1"/>
  <c r="Z581" i="130" s="1"/>
  <c r="AH581" i="130"/>
  <c r="Q1006" i="130"/>
  <c r="S1006" i="130" s="1"/>
  <c r="X1006" i="130" s="1"/>
  <c r="AH1006" i="130"/>
  <c r="Q321" i="130"/>
  <c r="S321" i="130" s="1"/>
  <c r="Y321" i="130" s="1"/>
  <c r="AH321" i="130"/>
  <c r="Q722" i="130"/>
  <c r="S722" i="130" s="1"/>
  <c r="X722" i="130" s="1"/>
  <c r="AH722" i="130"/>
  <c r="T722" i="130"/>
  <c r="U722" i="130" s="1"/>
  <c r="AH775" i="130"/>
  <c r="Q775" i="130"/>
  <c r="S775" i="130" s="1"/>
  <c r="X775" i="130" s="1"/>
  <c r="T775" i="130"/>
  <c r="U775" i="130" s="1"/>
  <c r="X416" i="130"/>
  <c r="Q409" i="130"/>
  <c r="S409" i="130" s="1"/>
  <c r="Y409" i="130" s="1"/>
  <c r="AH409" i="130"/>
  <c r="X951" i="130"/>
  <c r="Q1007" i="130"/>
  <c r="S1007" i="130" s="1"/>
  <c r="Y1007" i="130" s="1"/>
  <c r="AH1007" i="130"/>
  <c r="AH240" i="130"/>
  <c r="Q240" i="130"/>
  <c r="S240" i="130" s="1"/>
  <c r="X240" i="130" s="1"/>
  <c r="T240" i="130"/>
  <c r="U240" i="130" s="1"/>
  <c r="T919" i="130"/>
  <c r="U919" i="130" s="1"/>
  <c r="T1001" i="130"/>
  <c r="U1001" i="130" s="1"/>
  <c r="Q645" i="130"/>
  <c r="S645" i="130" s="1"/>
  <c r="X645" i="130" s="1"/>
  <c r="AH645" i="130"/>
  <c r="T497" i="130"/>
  <c r="U497" i="130" s="1"/>
  <c r="X848" i="130"/>
  <c r="AH237" i="130"/>
  <c r="Q237" i="130"/>
  <c r="S237" i="130" s="1"/>
  <c r="X237" i="130" s="1"/>
  <c r="AH185" i="130"/>
  <c r="Q185" i="130"/>
  <c r="S185" i="130" s="1"/>
  <c r="X185" i="130" s="1"/>
  <c r="T185" i="130"/>
  <c r="U185" i="130" s="1"/>
  <c r="AH670" i="130"/>
  <c r="Q670" i="130"/>
  <c r="S670" i="130" s="1"/>
  <c r="X670" i="130" s="1"/>
  <c r="T670" i="130"/>
  <c r="U670" i="130" s="1"/>
  <c r="Q359" i="130"/>
  <c r="S359" i="130" s="1"/>
  <c r="X359" i="130" s="1"/>
  <c r="AH359" i="130"/>
  <c r="T359" i="130"/>
  <c r="U359" i="130" s="1"/>
  <c r="AH452" i="130"/>
  <c r="Q452" i="130"/>
  <c r="S452" i="130" s="1"/>
  <c r="Y452" i="130" s="1"/>
  <c r="Z452" i="130" s="1"/>
  <c r="AH795" i="130"/>
  <c r="T795" i="130"/>
  <c r="U795" i="130" s="1"/>
  <c r="Q795" i="130"/>
  <c r="S795" i="130" s="1"/>
  <c r="U601" i="130"/>
  <c r="Q732" i="130"/>
  <c r="S732" i="130" s="1"/>
  <c r="X732" i="130" s="1"/>
  <c r="AH732" i="130"/>
  <c r="T732" i="130"/>
  <c r="U732" i="130" s="1"/>
  <c r="AH302" i="130"/>
  <c r="Q302" i="130"/>
  <c r="S302" i="130" s="1"/>
  <c r="X302" i="130" s="1"/>
  <c r="T302" i="130"/>
  <c r="U302" i="130" s="1"/>
  <c r="Q222" i="130"/>
  <c r="S222" i="130" s="1"/>
  <c r="Y222" i="130" s="1"/>
  <c r="AH222" i="130"/>
  <c r="AH597" i="130"/>
  <c r="Q597" i="130"/>
  <c r="S597" i="130" s="1"/>
  <c r="X597" i="130" s="1"/>
  <c r="T597" i="130"/>
  <c r="U597" i="130" s="1"/>
  <c r="X356" i="130"/>
  <c r="Q653" i="130"/>
  <c r="S653" i="130" s="1"/>
  <c r="Y653" i="130" s="1"/>
  <c r="AH653" i="130"/>
  <c r="Q603" i="130"/>
  <c r="S603" i="130" s="1"/>
  <c r="AH603" i="130"/>
  <c r="AH469" i="130"/>
  <c r="Q469" i="130"/>
  <c r="S469" i="130" s="1"/>
  <c r="X469" i="130" s="1"/>
  <c r="T469" i="130"/>
  <c r="U469" i="130" s="1"/>
  <c r="X215" i="130"/>
  <c r="T768" i="130"/>
  <c r="U768" i="130" s="1"/>
  <c r="AH630" i="130"/>
  <c r="Q630" i="130"/>
  <c r="S630" i="130" s="1"/>
  <c r="X630" i="130" s="1"/>
  <c r="T630" i="130"/>
  <c r="U630" i="130" s="1"/>
  <c r="Q661" i="130"/>
  <c r="S661" i="130" s="1"/>
  <c r="Y661" i="130" s="1"/>
  <c r="Z661" i="130" s="1"/>
  <c r="AH661" i="130"/>
  <c r="T586" i="130"/>
  <c r="U586" i="130" s="1"/>
  <c r="AH886" i="130"/>
  <c r="Q886" i="130"/>
  <c r="S886" i="130" s="1"/>
  <c r="X886" i="130" s="1"/>
  <c r="T886" i="130"/>
  <c r="U886" i="130" s="1"/>
  <c r="T700" i="130"/>
  <c r="U700" i="130" s="1"/>
  <c r="T205" i="130"/>
  <c r="U205" i="130" s="1"/>
  <c r="AH991" i="130"/>
  <c r="Q991" i="130"/>
  <c r="S991" i="130" s="1"/>
  <c r="Y991" i="130" s="1"/>
  <c r="AH629" i="130"/>
  <c r="T629" i="130"/>
  <c r="U629" i="130" s="1"/>
  <c r="Q629" i="130"/>
  <c r="S629" i="130" s="1"/>
  <c r="AH437" i="130"/>
  <c r="Q437" i="130"/>
  <c r="S437" i="130" s="1"/>
  <c r="Y437" i="130" s="1"/>
  <c r="T717" i="130"/>
  <c r="U717" i="130" s="1"/>
  <c r="Q717" i="130"/>
  <c r="S717" i="130" s="1"/>
  <c r="AH717" i="130"/>
  <c r="Q266" i="130"/>
  <c r="S266" i="130" s="1"/>
  <c r="X266" i="130" s="1"/>
  <c r="AH266" i="130"/>
  <c r="T266" i="130"/>
  <c r="U266" i="130" s="1"/>
  <c r="Q570" i="130"/>
  <c r="S570" i="130" s="1"/>
  <c r="X570" i="130" s="1"/>
  <c r="AH570" i="130"/>
  <c r="T570" i="130"/>
  <c r="U570" i="130" s="1"/>
  <c r="Q1015" i="130"/>
  <c r="S1015" i="130" s="1"/>
  <c r="X1015" i="130" s="1"/>
  <c r="AH1015" i="130"/>
  <c r="T1015" i="130"/>
  <c r="U1015" i="130" s="1"/>
  <c r="Q188" i="130"/>
  <c r="S188" i="130" s="1"/>
  <c r="Y188" i="130" s="1"/>
  <c r="AH188" i="130"/>
  <c r="AH949" i="130"/>
  <c r="Q949" i="130"/>
  <c r="S949" i="130" s="1"/>
  <c r="X949" i="130" s="1"/>
  <c r="AH729" i="130"/>
  <c r="T729" i="130"/>
  <c r="U729" i="130" s="1"/>
  <c r="Q729" i="130"/>
  <c r="S729" i="130" s="1"/>
  <c r="X282" i="130"/>
  <c r="Q123" i="130"/>
  <c r="S123" i="130" s="1"/>
  <c r="X123" i="130" s="1"/>
  <c r="AH123" i="130"/>
  <c r="T123" i="130"/>
  <c r="U123" i="130" s="1"/>
  <c r="AH835" i="130"/>
  <c r="Q835" i="130"/>
  <c r="S835" i="130" s="1"/>
  <c r="X835" i="130" s="1"/>
  <c r="T835" i="130"/>
  <c r="U835" i="130" s="1"/>
  <c r="AH224" i="130"/>
  <c r="Q224" i="130"/>
  <c r="S224" i="130" s="1"/>
  <c r="X224" i="130" s="1"/>
  <c r="U756" i="130"/>
  <c r="AH360" i="130"/>
  <c r="Q360" i="130"/>
  <c r="S360" i="130" s="1"/>
  <c r="X360" i="130" s="1"/>
  <c r="AH872" i="130"/>
  <c r="Q872" i="130"/>
  <c r="S872" i="130" s="1"/>
  <c r="X872" i="130" s="1"/>
  <c r="T872" i="130"/>
  <c r="U872" i="130" s="1"/>
  <c r="AH484" i="130"/>
  <c r="Q484" i="130"/>
  <c r="S484" i="130" s="1"/>
  <c r="X484" i="130" s="1"/>
  <c r="Q244" i="130"/>
  <c r="S244" i="130" s="1"/>
  <c r="Y244" i="130" s="1"/>
  <c r="Z244" i="130" s="1"/>
  <c r="AH244" i="130"/>
  <c r="Q703" i="130"/>
  <c r="S703" i="130" s="1"/>
  <c r="X703" i="130" s="1"/>
  <c r="T703" i="130"/>
  <c r="U703" i="130" s="1"/>
  <c r="AH703" i="130"/>
  <c r="X551" i="130"/>
  <c r="Q662" i="130"/>
  <c r="S662" i="130" s="1"/>
  <c r="X662" i="130" s="1"/>
  <c r="AH662" i="130"/>
  <c r="T662" i="130"/>
  <c r="U662" i="130" s="1"/>
  <c r="AH735" i="130"/>
  <c r="Q735" i="130"/>
  <c r="S735" i="130" s="1"/>
  <c r="Y735" i="130" s="1"/>
  <c r="AH289" i="130"/>
  <c r="Q289" i="130"/>
  <c r="S289" i="130" s="1"/>
  <c r="X289" i="130" s="1"/>
  <c r="T289" i="130"/>
  <c r="U289" i="130" s="1"/>
  <c r="Q119" i="130"/>
  <c r="S119" i="130" s="1"/>
  <c r="X119" i="130" s="1"/>
  <c r="AH119" i="130"/>
  <c r="Q344" i="130"/>
  <c r="S344" i="130" s="1"/>
  <c r="Y344" i="130" s="1"/>
  <c r="AH344" i="130"/>
  <c r="Q512" i="130"/>
  <c r="S512" i="130" s="1"/>
  <c r="X512" i="130" s="1"/>
  <c r="AH512" i="130"/>
  <c r="T512" i="130"/>
  <c r="U512" i="130" s="1"/>
  <c r="AH783" i="130"/>
  <c r="Q783" i="130"/>
  <c r="S783" i="130" s="1"/>
  <c r="AH170" i="130"/>
  <c r="Q170" i="130"/>
  <c r="S170" i="130" s="1"/>
  <c r="Y170" i="130" s="1"/>
  <c r="Z170" i="130" s="1"/>
  <c r="X291" i="130"/>
  <c r="X456" i="130"/>
  <c r="Q296" i="130"/>
  <c r="S296" i="130" s="1"/>
  <c r="Y296" i="130" s="1"/>
  <c r="Z296" i="130" s="1"/>
  <c r="AH296" i="130"/>
  <c r="T119" i="130"/>
  <c r="U119" i="130" s="1"/>
  <c r="Q511" i="130"/>
  <c r="S511" i="130" s="1"/>
  <c r="Y511" i="130" s="1"/>
  <c r="Z511" i="130" s="1"/>
  <c r="AH511" i="130"/>
  <c r="AH449" i="130"/>
  <c r="Q449" i="130"/>
  <c r="S449" i="130" s="1"/>
  <c r="X449" i="130" s="1"/>
  <c r="T449" i="130"/>
  <c r="U449" i="130" s="1"/>
  <c r="T783" i="130"/>
  <c r="U783" i="130" s="1"/>
  <c r="Q178" i="130"/>
  <c r="S178" i="130" s="1"/>
  <c r="Y178" i="130" s="1"/>
  <c r="AH178" i="130"/>
  <c r="U801" i="130"/>
  <c r="AH865" i="130"/>
  <c r="Q865" i="130"/>
  <c r="S865" i="130" s="1"/>
  <c r="Q824" i="130"/>
  <c r="S824" i="130" s="1"/>
  <c r="Y824" i="130" s="1"/>
  <c r="Z824" i="130" s="1"/>
  <c r="AH824" i="130"/>
  <c r="Q488" i="130"/>
  <c r="S488" i="130" s="1"/>
  <c r="Y488" i="130" s="1"/>
  <c r="Z488" i="130" s="1"/>
  <c r="AH488" i="130"/>
  <c r="AH136" i="130"/>
  <c r="Q136" i="130"/>
  <c r="S136" i="130" s="1"/>
  <c r="T136" i="130"/>
  <c r="U136" i="130" s="1"/>
  <c r="Q270" i="130"/>
  <c r="S270" i="130" s="1"/>
  <c r="X270" i="130" s="1"/>
  <c r="AH270" i="130"/>
  <c r="T270" i="130"/>
  <c r="U270" i="130" s="1"/>
  <c r="AH636" i="130"/>
  <c r="Q636" i="130"/>
  <c r="S636" i="130" s="1"/>
  <c r="Y636" i="130" s="1"/>
  <c r="Z636" i="130" s="1"/>
  <c r="T87" i="130"/>
  <c r="U87" i="130" s="1"/>
  <c r="X230" i="130"/>
  <c r="AH875" i="130"/>
  <c r="Q875" i="130"/>
  <c r="S875" i="130" s="1"/>
  <c r="X875" i="130" s="1"/>
  <c r="T875" i="130"/>
  <c r="U875" i="130" s="1"/>
  <c r="Q168" i="130"/>
  <c r="S168" i="130" s="1"/>
  <c r="X168" i="130" s="1"/>
  <c r="AH168" i="130"/>
  <c r="T168" i="130"/>
  <c r="U168" i="130" s="1"/>
  <c r="AH375" i="130"/>
  <c r="Q375" i="130"/>
  <c r="S375" i="130" s="1"/>
  <c r="AH637" i="130"/>
  <c r="T637" i="130"/>
  <c r="U637" i="130" s="1"/>
  <c r="Q637" i="130"/>
  <c r="S637" i="130" s="1"/>
  <c r="X637" i="130" s="1"/>
  <c r="AH347" i="130"/>
  <c r="T347" i="130"/>
  <c r="U347" i="130" s="1"/>
  <c r="Q347" i="130"/>
  <c r="S347" i="130" s="1"/>
  <c r="Q776" i="130"/>
  <c r="S776" i="130" s="1"/>
  <c r="X776" i="130" s="1"/>
  <c r="AH776" i="130"/>
  <c r="T776" i="130"/>
  <c r="U776" i="130" s="1"/>
  <c r="AH223" i="130"/>
  <c r="Q223" i="130"/>
  <c r="S223" i="130" s="1"/>
  <c r="Q450" i="130"/>
  <c r="S450" i="130" s="1"/>
  <c r="Y450" i="130" s="1"/>
  <c r="Z450" i="130" s="1"/>
  <c r="AH450" i="130"/>
  <c r="AH617" i="130"/>
  <c r="T617" i="130"/>
  <c r="U617" i="130" s="1"/>
  <c r="Q617" i="130"/>
  <c r="S617" i="130" s="1"/>
  <c r="X617" i="130" s="1"/>
  <c r="AH338" i="130"/>
  <c r="Q338" i="130"/>
  <c r="S338" i="130" s="1"/>
  <c r="X338" i="130" s="1"/>
  <c r="T338" i="130"/>
  <c r="U338" i="130" s="1"/>
  <c r="X198" i="130"/>
  <c r="AH852" i="130"/>
  <c r="Q852" i="130"/>
  <c r="S852" i="130" s="1"/>
  <c r="X852" i="130" s="1"/>
  <c r="T852" i="130"/>
  <c r="U852" i="130" s="1"/>
  <c r="Q1012" i="130"/>
  <c r="S1012" i="130" s="1"/>
  <c r="X1012" i="130" s="1"/>
  <c r="T1012" i="130"/>
  <c r="U1012" i="130" s="1"/>
  <c r="AH1012" i="130"/>
  <c r="AH730" i="130"/>
  <c r="Q730" i="130"/>
  <c r="S730" i="130" s="1"/>
  <c r="X730" i="130" s="1"/>
  <c r="T730" i="130"/>
  <c r="U730" i="130" s="1"/>
  <c r="X297" i="130"/>
  <c r="X548" i="130"/>
  <c r="T376" i="130"/>
  <c r="U376" i="130" s="1"/>
  <c r="X764" i="130"/>
  <c r="X918" i="130"/>
  <c r="AH457" i="130"/>
  <c r="Q457" i="130"/>
  <c r="S457" i="130" s="1"/>
  <c r="X457" i="130" s="1"/>
  <c r="T457" i="130"/>
  <c r="U457" i="130" s="1"/>
  <c r="AH816" i="130"/>
  <c r="Q816" i="130"/>
  <c r="S816" i="130" s="1"/>
  <c r="X816" i="130" s="1"/>
  <c r="T816" i="130"/>
  <c r="U816" i="130" s="1"/>
  <c r="X911" i="130"/>
  <c r="AH559" i="130"/>
  <c r="Q559" i="130"/>
  <c r="S559" i="130" s="1"/>
  <c r="Y559" i="130" s="1"/>
  <c r="Z559" i="130" s="1"/>
  <c r="T697" i="130"/>
  <c r="U697" i="130" s="1"/>
  <c r="AH606" i="130"/>
  <c r="Q606" i="130"/>
  <c r="S606" i="130" s="1"/>
  <c r="Y606" i="130" s="1"/>
  <c r="AH755" i="130"/>
  <c r="Q755" i="130"/>
  <c r="S755" i="130" s="1"/>
  <c r="Y755" i="130" s="1"/>
  <c r="AH425" i="130"/>
  <c r="Q425" i="130"/>
  <c r="S425" i="130" s="1"/>
  <c r="X425" i="130" s="1"/>
  <c r="T425" i="130"/>
  <c r="U425" i="130" s="1"/>
  <c r="Q194" i="130"/>
  <c r="S194" i="130" s="1"/>
  <c r="X194" i="130" s="1"/>
  <c r="AH194" i="130"/>
  <c r="T194" i="130"/>
  <c r="U194" i="130" s="1"/>
  <c r="X458" i="130"/>
  <c r="X392" i="130"/>
  <c r="AH639" i="130"/>
  <c r="Q639" i="130"/>
  <c r="S639" i="130" s="1"/>
  <c r="Y639" i="130" s="1"/>
  <c r="AH306" i="130"/>
  <c r="Q306" i="130"/>
  <c r="S306" i="130" s="1"/>
  <c r="Y306" i="130" s="1"/>
  <c r="Z306" i="130" s="1"/>
  <c r="AH233" i="130"/>
  <c r="Q233" i="130"/>
  <c r="S233" i="130" s="1"/>
  <c r="T224" i="130"/>
  <c r="U224" i="130" s="1"/>
  <c r="Q593" i="130"/>
  <c r="S593" i="130" s="1"/>
  <c r="AH593" i="130"/>
  <c r="T593" i="130"/>
  <c r="U593" i="130" s="1"/>
  <c r="AH763" i="130"/>
  <c r="Q763" i="130"/>
  <c r="S763" i="130" s="1"/>
  <c r="X763" i="130" s="1"/>
  <c r="T763" i="130"/>
  <c r="U763" i="130" s="1"/>
  <c r="Q972" i="130"/>
  <c r="S972" i="130" s="1"/>
  <c r="T972" i="130"/>
  <c r="U972" i="130" s="1"/>
  <c r="AH972" i="130"/>
  <c r="AH405" i="130"/>
  <c r="Q405" i="130"/>
  <c r="S405" i="130" s="1"/>
  <c r="Y405" i="130" s="1"/>
  <c r="Z405" i="130" s="1"/>
  <c r="Q545" i="130"/>
  <c r="S545" i="130" s="1"/>
  <c r="X545" i="130" s="1"/>
  <c r="T545" i="130"/>
  <c r="U545" i="130" s="1"/>
  <c r="AH545" i="130"/>
  <c r="Q153" i="130"/>
  <c r="S153" i="130" s="1"/>
  <c r="Y153" i="130" s="1"/>
  <c r="Z153" i="130" s="1"/>
  <c r="AH153" i="130"/>
  <c r="X48" i="130"/>
  <c r="AH842" i="130"/>
  <c r="Q842" i="130"/>
  <c r="S842" i="130" s="1"/>
  <c r="X842" i="130" s="1"/>
  <c r="T842" i="130"/>
  <c r="U842" i="130" s="1"/>
  <c r="T484" i="130"/>
  <c r="U484" i="130" s="1"/>
  <c r="Q814" i="130"/>
  <c r="S814" i="130" s="1"/>
  <c r="Y814" i="130" s="1"/>
  <c r="AH814" i="130"/>
  <c r="AJ49" i="130"/>
  <c r="AI49" i="130"/>
  <c r="X509" i="130"/>
  <c r="T476" i="130"/>
  <c r="U476" i="130" s="1"/>
  <c r="T360" i="130"/>
  <c r="U360" i="130" s="1"/>
  <c r="X608" i="130"/>
  <c r="T894" i="130"/>
  <c r="U894" i="130" s="1"/>
  <c r="T845" i="130"/>
  <c r="U845" i="130" s="1"/>
  <c r="T949" i="130"/>
  <c r="U949" i="130" s="1"/>
  <c r="Q140" i="130"/>
  <c r="S140" i="130" s="1"/>
  <c r="Y140" i="130" s="1"/>
  <c r="Z140" i="130" s="1"/>
  <c r="AH140" i="130"/>
  <c r="AH177" i="130"/>
  <c r="Q177" i="130"/>
  <c r="S177" i="130" s="1"/>
  <c r="X177" i="130" s="1"/>
  <c r="AH765" i="130"/>
  <c r="Q765" i="130"/>
  <c r="S765" i="130" s="1"/>
  <c r="Y765" i="130" s="1"/>
  <c r="T260" i="130"/>
  <c r="U260" i="130" s="1"/>
  <c r="Q260" i="130"/>
  <c r="S260" i="130" s="1"/>
  <c r="AH260" i="130"/>
  <c r="Q152" i="130"/>
  <c r="S152" i="130" s="1"/>
  <c r="Y152" i="130" s="1"/>
  <c r="Z152" i="130" s="1"/>
  <c r="AH152" i="130"/>
  <c r="Q642" i="130"/>
  <c r="S642" i="130" s="1"/>
  <c r="Y642" i="130" s="1"/>
  <c r="Z642" i="130" s="1"/>
  <c r="AH642" i="130"/>
  <c r="Q229" i="130"/>
  <c r="S229" i="130" s="1"/>
  <c r="AH229" i="130"/>
  <c r="Q346" i="130"/>
  <c r="S346" i="130" s="1"/>
  <c r="Y346" i="130" s="1"/>
  <c r="AH346" i="130"/>
  <c r="Q827" i="130"/>
  <c r="S827" i="130" s="1"/>
  <c r="Y827" i="130" s="1"/>
  <c r="Z827" i="130" s="1"/>
  <c r="AH827" i="130"/>
  <c r="AH556" i="130"/>
  <c r="Q556" i="130"/>
  <c r="S556" i="130" s="1"/>
  <c r="Y556" i="130" s="1"/>
  <c r="Q767" i="130"/>
  <c r="S767" i="130" s="1"/>
  <c r="AH767" i="130"/>
  <c r="T767" i="130"/>
  <c r="U767" i="130" s="1"/>
  <c r="X243" i="130"/>
  <c r="T858" i="130"/>
  <c r="U858" i="130" s="1"/>
  <c r="T834" i="130"/>
  <c r="U834" i="130" s="1"/>
  <c r="AH647" i="130"/>
  <c r="Q647" i="130"/>
  <c r="S647" i="130" s="1"/>
  <c r="X647" i="130" s="1"/>
  <c r="T647" i="130"/>
  <c r="U647" i="130" s="1"/>
  <c r="T43" i="130"/>
  <c r="U43" i="130" s="1"/>
  <c r="AH226" i="130"/>
  <c r="Q226" i="130"/>
  <c r="S226" i="130" s="1"/>
  <c r="Y226" i="130" s="1"/>
  <c r="Z226" i="130" s="1"/>
  <c r="Q251" i="130"/>
  <c r="S251" i="130" s="1"/>
  <c r="AH251" i="130"/>
  <c r="T251" i="130"/>
  <c r="U251" i="130" s="1"/>
  <c r="T245" i="130"/>
  <c r="U245" i="130" s="1"/>
  <c r="Q245" i="130"/>
  <c r="S245" i="130" s="1"/>
  <c r="AH245" i="130"/>
  <c r="X879" i="130"/>
  <c r="X404" i="130"/>
  <c r="Q453" i="130"/>
  <c r="S453" i="130" s="1"/>
  <c r="AH453" i="130"/>
  <c r="T747" i="130"/>
  <c r="U747" i="130" s="1"/>
  <c r="T1006" i="130"/>
  <c r="U1006" i="130" s="1"/>
  <c r="AH746" i="130"/>
  <c r="Q746" i="130"/>
  <c r="S746" i="130" s="1"/>
  <c r="Y746" i="130" s="1"/>
  <c r="Y633" i="130"/>
  <c r="T989" i="130"/>
  <c r="U989" i="130" s="1"/>
  <c r="T645" i="130"/>
  <c r="U645" i="130" s="1"/>
  <c r="AH785" i="130"/>
  <c r="Q785" i="130"/>
  <c r="S785" i="130" s="1"/>
  <c r="Y785" i="130" s="1"/>
  <c r="Z785" i="130" s="1"/>
  <c r="U474" i="130"/>
  <c r="T667" i="130"/>
  <c r="U667" i="130" s="1"/>
  <c r="Q667" i="130"/>
  <c r="S667" i="130" s="1"/>
  <c r="AH667" i="130"/>
  <c r="AH679" i="130"/>
  <c r="T679" i="130"/>
  <c r="U679" i="130" s="1"/>
  <c r="Q679" i="130"/>
  <c r="S679" i="130" s="1"/>
  <c r="AH892" i="130"/>
  <c r="Q892" i="130"/>
  <c r="S892" i="130" s="1"/>
  <c r="X892" i="130" s="1"/>
  <c r="T892" i="130"/>
  <c r="U892" i="130" s="1"/>
  <c r="Q381" i="130"/>
  <c r="S381" i="130" s="1"/>
  <c r="Y381" i="130" s="1"/>
  <c r="Z381" i="130" s="1"/>
  <c r="AH381" i="130"/>
  <c r="Q438" i="130"/>
  <c r="S438" i="130" s="1"/>
  <c r="X438" i="130" s="1"/>
  <c r="AH438" i="130"/>
  <c r="T438" i="130"/>
  <c r="U438" i="130" s="1"/>
  <c r="AH500" i="130"/>
  <c r="Q500" i="130"/>
  <c r="S500" i="130" s="1"/>
  <c r="Y500" i="130" s="1"/>
  <c r="Z500" i="130" s="1"/>
  <c r="Q750" i="130"/>
  <c r="S750" i="130" s="1"/>
  <c r="X750" i="130" s="1"/>
  <c r="AH750" i="130"/>
  <c r="T523" i="130"/>
  <c r="U523" i="130" s="1"/>
  <c r="X505" i="130"/>
  <c r="X676" i="130"/>
  <c r="T865" i="130"/>
  <c r="U865" i="130" s="1"/>
  <c r="X797" i="130"/>
  <c r="X923" i="130"/>
  <c r="T312" i="130"/>
  <c r="U312" i="130" s="1"/>
  <c r="T868" i="130"/>
  <c r="U868" i="130" s="1"/>
  <c r="Q278" i="130"/>
  <c r="S278" i="130" s="1"/>
  <c r="Y278" i="130" s="1"/>
  <c r="Z278" i="130" s="1"/>
  <c r="AH278" i="130"/>
  <c r="T177" i="130"/>
  <c r="U177" i="130" s="1"/>
  <c r="Q92" i="130"/>
  <c r="S92" i="130" s="1"/>
  <c r="Y92" i="130" s="1"/>
  <c r="Z92" i="130" s="1"/>
  <c r="AH92" i="130"/>
  <c r="AH805" i="130"/>
  <c r="Q805" i="130"/>
  <c r="S805" i="130" s="1"/>
  <c r="Y805" i="130" s="1"/>
  <c r="Z805" i="130" s="1"/>
  <c r="Q180" i="130"/>
  <c r="S180" i="130" s="1"/>
  <c r="Y180" i="130" s="1"/>
  <c r="Z180" i="130" s="1"/>
  <c r="AH180" i="130"/>
  <c r="X310" i="130"/>
  <c r="Q428" i="130"/>
  <c r="S428" i="130" s="1"/>
  <c r="Y428" i="130" s="1"/>
  <c r="AH428" i="130"/>
  <c r="T602" i="130"/>
  <c r="U602" i="130" s="1"/>
  <c r="Q779" i="130"/>
  <c r="S779" i="130" s="1"/>
  <c r="Y779" i="130" s="1"/>
  <c r="Z779" i="130" s="1"/>
  <c r="AH779" i="130"/>
  <c r="Q692" i="130"/>
  <c r="S692" i="130" s="1"/>
  <c r="Y692" i="130" s="1"/>
  <c r="AH692" i="130"/>
  <c r="Q711" i="130"/>
  <c r="S711" i="130" s="1"/>
  <c r="X711" i="130" s="1"/>
  <c r="AH711" i="130"/>
  <c r="T711" i="130"/>
  <c r="U711" i="130" s="1"/>
  <c r="T237" i="130"/>
  <c r="U237" i="130" s="1"/>
  <c r="AH427" i="130"/>
  <c r="Q427" i="130"/>
  <c r="S427" i="130" s="1"/>
  <c r="T427" i="130"/>
  <c r="U427" i="130" s="1"/>
  <c r="T233" i="130"/>
  <c r="U233" i="130" s="1"/>
  <c r="Q620" i="130"/>
  <c r="S620" i="130" s="1"/>
  <c r="X620" i="130" s="1"/>
  <c r="AH620" i="130"/>
  <c r="T620" i="130"/>
  <c r="U620" i="130" s="1"/>
  <c r="X195" i="130"/>
  <c r="X78" i="130"/>
  <c r="AH598" i="130"/>
  <c r="Q598" i="130"/>
  <c r="S598" i="130" s="1"/>
  <c r="Y598" i="130" s="1"/>
  <c r="Z598" i="130" s="1"/>
  <c r="T825" i="130"/>
  <c r="U825" i="130" s="1"/>
  <c r="Q493" i="130"/>
  <c r="S493" i="130" s="1"/>
  <c r="Y493" i="130" s="1"/>
  <c r="Z493" i="130" s="1"/>
  <c r="AH493" i="130"/>
  <c r="T855" i="130"/>
  <c r="U855" i="130" s="1"/>
  <c r="AH191" i="130"/>
  <c r="Q191" i="130"/>
  <c r="S191" i="130" s="1"/>
  <c r="Y191" i="130" s="1"/>
  <c r="Z191" i="130" s="1"/>
  <c r="X516" i="130"/>
  <c r="T750" i="130"/>
  <c r="U750" i="130" s="1"/>
  <c r="Q116" i="130"/>
  <c r="S116" i="130" s="1"/>
  <c r="Y116" i="130" s="1"/>
  <c r="Z116" i="130" s="1"/>
  <c r="AH116" i="130"/>
  <c r="Q844" i="130"/>
  <c r="S844" i="130" s="1"/>
  <c r="X844" i="130" s="1"/>
  <c r="AH844" i="130"/>
  <c r="T844" i="130"/>
  <c r="U844" i="130" s="1"/>
  <c r="X749" i="130"/>
  <c r="X506" i="130"/>
  <c r="AH914" i="130"/>
  <c r="Q914" i="130"/>
  <c r="S914" i="130" s="1"/>
  <c r="Y914" i="130" s="1"/>
  <c r="X833" i="130"/>
  <c r="Q486" i="130"/>
  <c r="S486" i="130" s="1"/>
  <c r="Y486" i="130" s="1"/>
  <c r="Z486" i="130" s="1"/>
  <c r="AH486" i="130"/>
  <c r="AH859" i="130"/>
  <c r="Q859" i="130"/>
  <c r="S859" i="130" s="1"/>
  <c r="Y859" i="130" s="1"/>
  <c r="Z859" i="130" s="1"/>
  <c r="T981" i="130"/>
  <c r="U981" i="130" s="1"/>
  <c r="AH981" i="130"/>
  <c r="Q981" i="130"/>
  <c r="S981" i="130" s="1"/>
  <c r="AH510" i="130"/>
  <c r="Q510" i="130"/>
  <c r="S510" i="130" s="1"/>
  <c r="Y510" i="130" s="1"/>
  <c r="Z510" i="130" s="1"/>
  <c r="X930" i="130"/>
  <c r="Q731" i="130"/>
  <c r="S731" i="130" s="1"/>
  <c r="X731" i="130" s="1"/>
  <c r="T731" i="130"/>
  <c r="U731" i="130" s="1"/>
  <c r="AH731" i="130"/>
  <c r="Q978" i="130"/>
  <c r="S978" i="130" s="1"/>
  <c r="Y978" i="130" s="1"/>
  <c r="AH978" i="130"/>
  <c r="Q209" i="130"/>
  <c r="S209" i="130" s="1"/>
  <c r="Y209" i="130" s="1"/>
  <c r="Z209" i="130" s="1"/>
  <c r="AH209" i="130"/>
  <c r="Q693" i="130"/>
  <c r="S693" i="130" s="1"/>
  <c r="X693" i="130" s="1"/>
  <c r="AH693" i="130"/>
  <c r="T693" i="130"/>
  <c r="U693" i="130" s="1"/>
  <c r="Q652" i="130"/>
  <c r="S652" i="130" s="1"/>
  <c r="Y652" i="130" s="1"/>
  <c r="AH652" i="130"/>
  <c r="AJ45" i="130"/>
  <c r="X635" i="130"/>
  <c r="X122" i="130"/>
  <c r="Q964" i="130"/>
  <c r="S964" i="130" s="1"/>
  <c r="Y964" i="130" s="1"/>
  <c r="Z964" i="130" s="1"/>
  <c r="AH964" i="130"/>
  <c r="Q880" i="130"/>
  <c r="S880" i="130" s="1"/>
  <c r="Y880" i="130" s="1"/>
  <c r="Z880" i="130" s="1"/>
  <c r="AH880" i="130"/>
  <c r="Q503" i="130"/>
  <c r="S503" i="130" s="1"/>
  <c r="Y503" i="130" s="1"/>
  <c r="AH503" i="130"/>
  <c r="Q984" i="130"/>
  <c r="S984" i="130" s="1"/>
  <c r="Y984" i="130" s="1"/>
  <c r="AH984" i="130"/>
  <c r="AH896" i="130"/>
  <c r="Q896" i="130"/>
  <c r="S896" i="130" s="1"/>
  <c r="Y896" i="130" s="1"/>
  <c r="Z896" i="130" s="1"/>
  <c r="AH589" i="130"/>
  <c r="Q589" i="130"/>
  <c r="S589" i="130" s="1"/>
  <c r="Y589" i="130" s="1"/>
  <c r="Q903" i="130"/>
  <c r="S903" i="130" s="1"/>
  <c r="X903" i="130" s="1"/>
  <c r="AH903" i="130"/>
  <c r="AH990" i="130"/>
  <c r="Q990" i="130"/>
  <c r="S990" i="130" s="1"/>
  <c r="X990" i="130" s="1"/>
  <c r="T990" i="130"/>
  <c r="U990" i="130" s="1"/>
  <c r="AH737" i="130"/>
  <c r="Q737" i="130"/>
  <c r="S737" i="130" s="1"/>
  <c r="T737" i="130"/>
  <c r="U737" i="130" s="1"/>
  <c r="Q836" i="130"/>
  <c r="S836" i="130" s="1"/>
  <c r="Y836" i="130" s="1"/>
  <c r="AH836" i="130"/>
  <c r="Q998" i="130"/>
  <c r="S998" i="130" s="1"/>
  <c r="Y998" i="130" s="1"/>
  <c r="Z998" i="130" s="1"/>
  <c r="AH998" i="130"/>
  <c r="AH231" i="130"/>
  <c r="Q231" i="130"/>
  <c r="S231" i="130" s="1"/>
  <c r="Y231" i="130" s="1"/>
  <c r="AH242" i="130"/>
  <c r="Q242" i="130"/>
  <c r="S242" i="130" s="1"/>
  <c r="Y242" i="130" s="1"/>
  <c r="Q910" i="130"/>
  <c r="S910" i="130" s="1"/>
  <c r="T910" i="130"/>
  <c r="U910" i="130" s="1"/>
  <c r="AH910" i="130"/>
  <c r="T903" i="130"/>
  <c r="U903" i="130" s="1"/>
  <c r="Q502" i="130"/>
  <c r="S502" i="130" s="1"/>
  <c r="Y502" i="130" s="1"/>
  <c r="Z502" i="130" s="1"/>
  <c r="AH502" i="130"/>
  <c r="AH540" i="130"/>
  <c r="T540" i="130"/>
  <c r="U540" i="130" s="1"/>
  <c r="Q540" i="130"/>
  <c r="S540" i="130" s="1"/>
  <c r="Q983" i="130"/>
  <c r="S983" i="130" s="1"/>
  <c r="Y983" i="130" s="1"/>
  <c r="Z983" i="130" s="1"/>
  <c r="AH983" i="130"/>
  <c r="AH696" i="130"/>
  <c r="Q696" i="130"/>
  <c r="S696" i="130" s="1"/>
  <c r="Y696" i="130" s="1"/>
  <c r="Z696" i="130" s="1"/>
  <c r="AH609" i="130"/>
  <c r="Q609" i="130"/>
  <c r="S609" i="130" s="1"/>
  <c r="Y609" i="130" s="1"/>
  <c r="Q473" i="130"/>
  <c r="S473" i="130" s="1"/>
  <c r="Y473" i="130" s="1"/>
  <c r="AH473" i="130"/>
  <c r="Q1008" i="130"/>
  <c r="S1008" i="130" s="1"/>
  <c r="Y1008" i="130" s="1"/>
  <c r="AH1008" i="130"/>
  <c r="AH546" i="130"/>
  <c r="Q546" i="130"/>
  <c r="S546" i="130" s="1"/>
  <c r="Y546" i="130" s="1"/>
  <c r="C95" i="136"/>
  <c r="E95" i="136"/>
  <c r="D95" i="136"/>
  <c r="U94" i="136"/>
  <c r="L94" i="136"/>
  <c r="K94" i="136"/>
  <c r="J94" i="136"/>
  <c r="K59" i="141"/>
  <c r="K54" i="141"/>
  <c r="K55" i="141" s="1"/>
  <c r="K56" i="141" s="1"/>
  <c r="G51" i="141"/>
  <c r="J51" i="141"/>
  <c r="R51" i="141"/>
  <c r="S51" i="141" s="1"/>
  <c r="T51" i="141" s="1"/>
  <c r="G52" i="141"/>
  <c r="J52" i="141"/>
  <c r="R52" i="141"/>
  <c r="S52" i="141" s="1"/>
  <c r="T52" i="141" s="1"/>
  <c r="G57" i="141"/>
  <c r="J57" i="141"/>
  <c r="D37" i="141"/>
  <c r="B37" i="141"/>
  <c r="A42" i="130" s="1"/>
  <c r="K32" i="141"/>
  <c r="X766" i="130" l="1"/>
  <c r="AA766" i="130" s="1"/>
  <c r="AB766" i="130" s="1"/>
  <c r="AC766" i="130" s="1"/>
  <c r="AI766" i="130"/>
  <c r="Y987" i="130"/>
  <c r="Y889" i="130"/>
  <c r="Y959" i="130"/>
  <c r="Z959" i="130" s="1"/>
  <c r="Y897" i="130"/>
  <c r="Z897" i="130" s="1"/>
  <c r="X401" i="130"/>
  <c r="AA401" i="130" s="1"/>
  <c r="AB401" i="130" s="1"/>
  <c r="AC401" i="130" s="1"/>
  <c r="AE401" i="130" s="1"/>
  <c r="AG401" i="130" s="1"/>
  <c r="Y582" i="130"/>
  <c r="Z582" i="130" s="1"/>
  <c r="AI582" i="130" s="1"/>
  <c r="Y138" i="130"/>
  <c r="Z138" i="130" s="1"/>
  <c r="AJ138" i="130" s="1"/>
  <c r="Y684" i="130"/>
  <c r="Z684" i="130" s="1"/>
  <c r="AI684" i="130" s="1"/>
  <c r="Y447" i="130"/>
  <c r="Z447" i="130" s="1"/>
  <c r="AJ447" i="130" s="1"/>
  <c r="Y809" i="130"/>
  <c r="Z809" i="130" s="1"/>
  <c r="AJ809" i="130" s="1"/>
  <c r="Y468" i="130"/>
  <c r="Z468" i="130" s="1"/>
  <c r="AJ468" i="130" s="1"/>
  <c r="Y495" i="130"/>
  <c r="Z495" i="130" s="1"/>
  <c r="X95" i="130"/>
  <c r="AA95" i="130" s="1"/>
  <c r="AB95" i="130" s="1"/>
  <c r="AC95" i="130" s="1"/>
  <c r="X203" i="130"/>
  <c r="AA203" i="130" s="1"/>
  <c r="AB203" i="130" s="1"/>
  <c r="AC203" i="130" s="1"/>
  <c r="AE203" i="130" s="1"/>
  <c r="AG203" i="130" s="1"/>
  <c r="Y588" i="130"/>
  <c r="Z588" i="130" s="1"/>
  <c r="AI588" i="130" s="1"/>
  <c r="X308" i="130"/>
  <c r="AA308" i="130" s="1"/>
  <c r="AB308" i="130" s="1"/>
  <c r="AC308" i="130" s="1"/>
  <c r="AE308" i="130" s="1"/>
  <c r="AG308" i="130" s="1"/>
  <c r="Y356" i="130"/>
  <c r="Z356" i="130" s="1"/>
  <c r="AJ356" i="130" s="1"/>
  <c r="X411" i="130"/>
  <c r="AA411" i="130" s="1"/>
  <c r="AB411" i="130" s="1"/>
  <c r="AC411" i="130" s="1"/>
  <c r="Y756" i="130"/>
  <c r="Z756" i="130" s="1"/>
  <c r="Y460" i="130"/>
  <c r="Z460" i="130" s="1"/>
  <c r="AJ460" i="130" s="1"/>
  <c r="Y166" i="130"/>
  <c r="AA166" i="130" s="1"/>
  <c r="AB166" i="130" s="1"/>
  <c r="AC166" i="130" s="1"/>
  <c r="AE166" i="130" s="1"/>
  <c r="AG166" i="130" s="1"/>
  <c r="Y555" i="130"/>
  <c r="Z555" i="130" s="1"/>
  <c r="AJ555" i="130" s="1"/>
  <c r="Y726" i="130"/>
  <c r="Z726" i="130" s="1"/>
  <c r="Y514" i="130"/>
  <c r="Z514" i="130" s="1"/>
  <c r="AI514" i="130" s="1"/>
  <c r="Y353" i="130"/>
  <c r="AA353" i="130" s="1"/>
  <c r="AB353" i="130" s="1"/>
  <c r="AC353" i="130" s="1"/>
  <c r="AE353" i="130" s="1"/>
  <c r="AG353" i="130" s="1"/>
  <c r="Y601" i="130"/>
  <c r="Z601" i="130" s="1"/>
  <c r="Y366" i="130"/>
  <c r="Z366" i="130" s="1"/>
  <c r="AI366" i="130" s="1"/>
  <c r="Y515" i="130"/>
  <c r="Z515" i="130" s="1"/>
  <c r="AJ515" i="130" s="1"/>
  <c r="Y548" i="130"/>
  <c r="Z548" i="130" s="1"/>
  <c r="AI548" i="130" s="1"/>
  <c r="Y826" i="130"/>
  <c r="Z826" i="130" s="1"/>
  <c r="AI826" i="130" s="1"/>
  <c r="Y635" i="130"/>
  <c r="AA635" i="130" s="1"/>
  <c r="AB635" i="130" s="1"/>
  <c r="AC635" i="130" s="1"/>
  <c r="AE635" i="130" s="1"/>
  <c r="AG635" i="130" s="1"/>
  <c r="Y481" i="130"/>
  <c r="AA481" i="130" s="1"/>
  <c r="AB481" i="130" s="1"/>
  <c r="AC481" i="130" s="1"/>
  <c r="AE481" i="130" s="1"/>
  <c r="AG481" i="130" s="1"/>
  <c r="Y394" i="130"/>
  <c r="Z394" i="130" s="1"/>
  <c r="AI394" i="130" s="1"/>
  <c r="Y148" i="130"/>
  <c r="Z148" i="130" s="1"/>
  <c r="Y533" i="130"/>
  <c r="Z533" i="130" s="1"/>
  <c r="AI533" i="130" s="1"/>
  <c r="X1013" i="130"/>
  <c r="AA1013" i="130" s="1"/>
  <c r="AB1013" i="130" s="1"/>
  <c r="AC1013" i="130" s="1"/>
  <c r="AE1013" i="130" s="1"/>
  <c r="AG1013" i="130" s="1"/>
  <c r="X539" i="130"/>
  <c r="AA539" i="130" s="1"/>
  <c r="AB539" i="130" s="1"/>
  <c r="AC539" i="130" s="1"/>
  <c r="AE539" i="130" s="1"/>
  <c r="AG539" i="130" s="1"/>
  <c r="Y392" i="130"/>
  <c r="Z392" i="130" s="1"/>
  <c r="AI392" i="130" s="1"/>
  <c r="X271" i="130"/>
  <c r="AA271" i="130" s="1"/>
  <c r="AB271" i="130" s="1"/>
  <c r="AC271" i="130" s="1"/>
  <c r="AE271" i="130" s="1"/>
  <c r="AG271" i="130" s="1"/>
  <c r="Y846" i="130"/>
  <c r="Z846" i="130" s="1"/>
  <c r="Y445" i="130"/>
  <c r="Z445" i="130" s="1"/>
  <c r="AJ445" i="130" s="1"/>
  <c r="Y499" i="130"/>
  <c r="AA499" i="130" s="1"/>
  <c r="AB499" i="130" s="1"/>
  <c r="AC499" i="130" s="1"/>
  <c r="AE499" i="130" s="1"/>
  <c r="AG499" i="130" s="1"/>
  <c r="X265" i="130"/>
  <c r="AA265" i="130" s="1"/>
  <c r="AB265" i="130" s="1"/>
  <c r="AC265" i="130" s="1"/>
  <c r="AE265" i="130" s="1"/>
  <c r="AG265" i="130" s="1"/>
  <c r="Y164" i="130"/>
  <c r="Z164" i="130" s="1"/>
  <c r="Y163" i="130"/>
  <c r="Z163" i="130" s="1"/>
  <c r="AI163" i="130" s="1"/>
  <c r="Y569" i="130"/>
  <c r="Z569" i="130" s="1"/>
  <c r="X970" i="130"/>
  <c r="AA970" i="130" s="1"/>
  <c r="AB970" i="130" s="1"/>
  <c r="AC970" i="130" s="1"/>
  <c r="Y516" i="130"/>
  <c r="Z516" i="130" s="1"/>
  <c r="AI516" i="130" s="1"/>
  <c r="Y408" i="130"/>
  <c r="Z408" i="130" s="1"/>
  <c r="AJ408" i="130" s="1"/>
  <c r="Y960" i="130"/>
  <c r="Z960" i="130" s="1"/>
  <c r="Y924" i="130"/>
  <c r="AA924" i="130" s="1"/>
  <c r="AB924" i="130" s="1"/>
  <c r="AC924" i="130" s="1"/>
  <c r="AE924" i="130" s="1"/>
  <c r="AG924" i="130" s="1"/>
  <c r="Y695" i="130"/>
  <c r="Z695" i="130" s="1"/>
  <c r="AJ695" i="130" s="1"/>
  <c r="Y165" i="130"/>
  <c r="Z165" i="130" s="1"/>
  <c r="AJ165" i="130" s="1"/>
  <c r="X757" i="130"/>
  <c r="AA757" i="130" s="1"/>
  <c r="AB757" i="130" s="1"/>
  <c r="AC757" i="130" s="1"/>
  <c r="AE757" i="130" s="1"/>
  <c r="AG757" i="130" s="1"/>
  <c r="Y638" i="130"/>
  <c r="Z638" i="130" s="1"/>
  <c r="AI638" i="130" s="1"/>
  <c r="Y17" i="130"/>
  <c r="Z17" i="130" s="1"/>
  <c r="AJ17" i="130" s="1"/>
  <c r="Y551" i="130"/>
  <c r="AA551" i="130" s="1"/>
  <c r="AB551" i="130" s="1"/>
  <c r="AC551" i="130" s="1"/>
  <c r="AE551" i="130" s="1"/>
  <c r="AG551" i="130" s="1"/>
  <c r="AJ539" i="130"/>
  <c r="Y936" i="130"/>
  <c r="AA936" i="130" s="1"/>
  <c r="AB936" i="130" s="1"/>
  <c r="AC936" i="130" s="1"/>
  <c r="AE936" i="130" s="1"/>
  <c r="AG936" i="130" s="1"/>
  <c r="Y506" i="130"/>
  <c r="Z506" i="130" s="1"/>
  <c r="AI506" i="130" s="1"/>
  <c r="Y436" i="130"/>
  <c r="Z436" i="130" s="1"/>
  <c r="Y728" i="130"/>
  <c r="Z728" i="130" s="1"/>
  <c r="AJ728" i="130" s="1"/>
  <c r="Y980" i="130"/>
  <c r="Z980" i="130" s="1"/>
  <c r="AI980" i="130" s="1"/>
  <c r="Y78" i="130"/>
  <c r="Z78" i="130" s="1"/>
  <c r="AI78" i="130" s="1"/>
  <c r="AA724" i="130"/>
  <c r="AB724" i="130" s="1"/>
  <c r="AC724" i="130" s="1"/>
  <c r="AE724" i="130" s="1"/>
  <c r="AG724" i="130" s="1"/>
  <c r="Y787" i="130"/>
  <c r="Z787" i="130" s="1"/>
  <c r="AJ787" i="130" s="1"/>
  <c r="Y268" i="130"/>
  <c r="Z268" i="130" s="1"/>
  <c r="AI268" i="130" s="1"/>
  <c r="Y585" i="130"/>
  <c r="Z585" i="130" s="1"/>
  <c r="AJ585" i="130" s="1"/>
  <c r="X448" i="130"/>
  <c r="AA448" i="130" s="1"/>
  <c r="AB448" i="130" s="1"/>
  <c r="AC448" i="130" s="1"/>
  <c r="AE448" i="130" s="1"/>
  <c r="AG448" i="130" s="1"/>
  <c r="Y988" i="130"/>
  <c r="Z988" i="130" s="1"/>
  <c r="Y838" i="130"/>
  <c r="AA838" i="130" s="1"/>
  <c r="AB838" i="130" s="1"/>
  <c r="AC838" i="130" s="1"/>
  <c r="AE838" i="130" s="1"/>
  <c r="AG838" i="130" s="1"/>
  <c r="X960" i="130"/>
  <c r="Y879" i="130"/>
  <c r="Z879" i="130" s="1"/>
  <c r="AI879" i="130" s="1"/>
  <c r="Y274" i="130"/>
  <c r="Z274" i="130" s="1"/>
  <c r="X345" i="130"/>
  <c r="AA345" i="130" s="1"/>
  <c r="AB345" i="130" s="1"/>
  <c r="AC345" i="130" s="1"/>
  <c r="AE345" i="130" s="1"/>
  <c r="AG345" i="130" s="1"/>
  <c r="X343" i="130"/>
  <c r="AA343" i="130" s="1"/>
  <c r="AB343" i="130" s="1"/>
  <c r="AC343" i="130" s="1"/>
  <c r="AE343" i="130" s="1"/>
  <c r="AG343" i="130" s="1"/>
  <c r="X946" i="130"/>
  <c r="AA946" i="130" s="1"/>
  <c r="AB946" i="130" s="1"/>
  <c r="AC946" i="130" s="1"/>
  <c r="Y198" i="130"/>
  <c r="AA198" i="130" s="1"/>
  <c r="AB198" i="130" s="1"/>
  <c r="AC198" i="130" s="1"/>
  <c r="AE198" i="130" s="1"/>
  <c r="AG198" i="130" s="1"/>
  <c r="Y655" i="130"/>
  <c r="Z655" i="130" s="1"/>
  <c r="AJ655" i="130" s="1"/>
  <c r="X808" i="130"/>
  <c r="AA808" i="130" s="1"/>
  <c r="AB808" i="130" s="1"/>
  <c r="AC808" i="130" s="1"/>
  <c r="AE808" i="130" s="1"/>
  <c r="AG808" i="130" s="1"/>
  <c r="Y727" i="130"/>
  <c r="Z727" i="130" s="1"/>
  <c r="AI727" i="130" s="1"/>
  <c r="Y430" i="130"/>
  <c r="Z430" i="130" s="1"/>
  <c r="AJ430" i="130" s="1"/>
  <c r="Y172" i="130"/>
  <c r="Z172" i="130" s="1"/>
  <c r="AI172" i="130" s="1"/>
  <c r="X846" i="130"/>
  <c r="Y413" i="130"/>
  <c r="Z413" i="130" s="1"/>
  <c r="Y953" i="130"/>
  <c r="Z953" i="130" s="1"/>
  <c r="Y241" i="130"/>
  <c r="AA241" i="130" s="1"/>
  <c r="AB241" i="130" s="1"/>
  <c r="AC241" i="130" s="1"/>
  <c r="AE241" i="130" s="1"/>
  <c r="AG241" i="130" s="1"/>
  <c r="X79" i="130"/>
  <c r="AA79" i="130" s="1"/>
  <c r="AB79" i="130" s="1"/>
  <c r="AC79" i="130" s="1"/>
  <c r="X17" i="130"/>
  <c r="X604" i="130"/>
  <c r="AA604" i="130" s="1"/>
  <c r="AB604" i="130" s="1"/>
  <c r="AC604" i="130" s="1"/>
  <c r="Y641" i="130"/>
  <c r="Z641" i="130" s="1"/>
  <c r="AI641" i="130" s="1"/>
  <c r="Y986" i="130"/>
  <c r="AA986" i="130" s="1"/>
  <c r="AB986" i="130" s="1"/>
  <c r="AC986" i="130" s="1"/>
  <c r="AE986" i="130" s="1"/>
  <c r="AG986" i="130" s="1"/>
  <c r="Y314" i="130"/>
  <c r="Z314" i="130" s="1"/>
  <c r="AJ314" i="130" s="1"/>
  <c r="X130" i="130"/>
  <c r="AA130" i="130" s="1"/>
  <c r="AB130" i="130" s="1"/>
  <c r="AC130" i="130" s="1"/>
  <c r="U1004" i="130"/>
  <c r="X817" i="130"/>
  <c r="AA817" i="130" s="1"/>
  <c r="AB817" i="130" s="1"/>
  <c r="AC817" i="130" s="1"/>
  <c r="AE817" i="130" s="1"/>
  <c r="AG817" i="130" s="1"/>
  <c r="Y442" i="130"/>
  <c r="Z442" i="130" s="1"/>
  <c r="AJ442" i="130" s="1"/>
  <c r="U724" i="130"/>
  <c r="Y535" i="130"/>
  <c r="Z535" i="130" s="1"/>
  <c r="AI535" i="130" s="1"/>
  <c r="Y292" i="130"/>
  <c r="Z292" i="130" s="1"/>
  <c r="AJ292" i="130" s="1"/>
  <c r="Y821" i="130"/>
  <c r="AA821" i="130" s="1"/>
  <c r="AB821" i="130" s="1"/>
  <c r="AC821" i="130" s="1"/>
  <c r="AE821" i="130" s="1"/>
  <c r="AG821" i="130" s="1"/>
  <c r="Y864" i="130"/>
  <c r="AA864" i="130" s="1"/>
  <c r="AB864" i="130" s="1"/>
  <c r="AC864" i="130" s="1"/>
  <c r="AE864" i="130" s="1"/>
  <c r="AG864" i="130" s="1"/>
  <c r="Y259" i="130"/>
  <c r="Z259" i="130" s="1"/>
  <c r="Y440" i="130"/>
  <c r="Z440" i="130" s="1"/>
  <c r="AJ440" i="130" s="1"/>
  <c r="Y273" i="130"/>
  <c r="Z273" i="130" s="1"/>
  <c r="Y420" i="130"/>
  <c r="Z420" i="130" s="1"/>
  <c r="AI420" i="130" s="1"/>
  <c r="Y393" i="130"/>
  <c r="Z393" i="130" s="1"/>
  <c r="AJ393" i="130" s="1"/>
  <c r="Y458" i="130"/>
  <c r="Z458" i="130" s="1"/>
  <c r="Y566" i="130"/>
  <c r="Z566" i="130" s="1"/>
  <c r="AI566" i="130" s="1"/>
  <c r="Y421" i="130"/>
  <c r="AA421" i="130" s="1"/>
  <c r="AB421" i="130" s="1"/>
  <c r="AC421" i="130" s="1"/>
  <c r="AE421" i="130" s="1"/>
  <c r="AG421" i="130" s="1"/>
  <c r="AJ483" i="130"/>
  <c r="Y599" i="130"/>
  <c r="Z599" i="130" s="1"/>
  <c r="AI599" i="130" s="1"/>
  <c r="Y790" i="130"/>
  <c r="Z790" i="130" s="1"/>
  <c r="AI790" i="130" s="1"/>
  <c r="X483" i="130"/>
  <c r="AA483" i="130" s="1"/>
  <c r="AB483" i="130" s="1"/>
  <c r="AC483" i="130" s="1"/>
  <c r="AE483" i="130" s="1"/>
  <c r="AG483" i="130" s="1"/>
  <c r="Y179" i="130"/>
  <c r="Z179" i="130" s="1"/>
  <c r="X851" i="130"/>
  <c r="AA851" i="130" s="1"/>
  <c r="AB851" i="130" s="1"/>
  <c r="AC851" i="130" s="1"/>
  <c r="AE851" i="130" s="1"/>
  <c r="AG851" i="130" s="1"/>
  <c r="AA633" i="130"/>
  <c r="AB633" i="130" s="1"/>
  <c r="AC633" i="130" s="1"/>
  <c r="AE633" i="130" s="1"/>
  <c r="AG633" i="130" s="1"/>
  <c r="Y801" i="130"/>
  <c r="Z801" i="130" s="1"/>
  <c r="X798" i="130"/>
  <c r="AA798" i="130" s="1"/>
  <c r="AB798" i="130" s="1"/>
  <c r="AC798" i="130" s="1"/>
  <c r="AE798" i="130" s="1"/>
  <c r="AG798" i="130" s="1"/>
  <c r="Y108" i="130"/>
  <c r="Z108" i="130" s="1"/>
  <c r="AI108" i="130" s="1"/>
  <c r="Y594" i="130"/>
  <c r="Z594" i="130" s="1"/>
  <c r="AJ594" i="130" s="1"/>
  <c r="X460" i="130"/>
  <c r="Y333" i="130"/>
  <c r="Z333" i="130" s="1"/>
  <c r="AJ333" i="130" s="1"/>
  <c r="AJ694" i="130"/>
  <c r="Y103" i="130"/>
  <c r="Z103" i="130" s="1"/>
  <c r="AI103" i="130" s="1"/>
  <c r="Y490" i="130"/>
  <c r="Z490" i="130" s="1"/>
  <c r="AI490" i="130" s="1"/>
  <c r="X396" i="130"/>
  <c r="AA396" i="130" s="1"/>
  <c r="AB396" i="130" s="1"/>
  <c r="AC396" i="130" s="1"/>
  <c r="AE396" i="130" s="1"/>
  <c r="AG396" i="130" s="1"/>
  <c r="Y102" i="130"/>
  <c r="Z102" i="130" s="1"/>
  <c r="Y81" i="130"/>
  <c r="Z81" i="130" s="1"/>
  <c r="AJ448" i="130"/>
  <c r="Y126" i="130"/>
  <c r="Z126" i="130" s="1"/>
  <c r="AI126" i="130" s="1"/>
  <c r="Y957" i="130"/>
  <c r="AA957" i="130" s="1"/>
  <c r="AB957" i="130" s="1"/>
  <c r="AC957" i="130" s="1"/>
  <c r="AE957" i="130" s="1"/>
  <c r="AG957" i="130" s="1"/>
  <c r="Y220" i="130"/>
  <c r="Z220" i="130" s="1"/>
  <c r="AI220" i="130" s="1"/>
  <c r="Y975" i="130"/>
  <c r="Z975" i="130" s="1"/>
  <c r="AJ975" i="130" s="1"/>
  <c r="X632" i="130"/>
  <c r="AA632" i="130" s="1"/>
  <c r="AB632" i="130" s="1"/>
  <c r="AC632" i="130" s="1"/>
  <c r="Y950" i="130"/>
  <c r="Z950" i="130" s="1"/>
  <c r="AJ950" i="130" s="1"/>
  <c r="Y578" i="130"/>
  <c r="Z578" i="130" s="1"/>
  <c r="AI578" i="130" s="1"/>
  <c r="X462" i="130"/>
  <c r="AA462" i="130" s="1"/>
  <c r="AB462" i="130" s="1"/>
  <c r="AC462" i="130" s="1"/>
  <c r="AE462" i="130" s="1"/>
  <c r="AG462" i="130" s="1"/>
  <c r="Y930" i="130"/>
  <c r="Z930" i="130" s="1"/>
  <c r="Y311" i="130"/>
  <c r="AA311" i="130" s="1"/>
  <c r="AB311" i="130" s="1"/>
  <c r="AC311" i="130" s="1"/>
  <c r="AE311" i="130" s="1"/>
  <c r="AG311" i="130" s="1"/>
  <c r="Y675" i="130"/>
  <c r="Z675" i="130" s="1"/>
  <c r="AJ675" i="130" s="1"/>
  <c r="X164" i="130"/>
  <c r="Y342" i="130"/>
  <c r="Z342" i="130" s="1"/>
  <c r="AI342" i="130" s="1"/>
  <c r="Y348" i="130"/>
  <c r="AA348" i="130" s="1"/>
  <c r="AB348" i="130" s="1"/>
  <c r="AC348" i="130" s="1"/>
  <c r="AE348" i="130" s="1"/>
  <c r="AG348" i="130" s="1"/>
  <c r="Y234" i="130"/>
  <c r="Z234" i="130" s="1"/>
  <c r="AI234" i="130" s="1"/>
  <c r="X963" i="130"/>
  <c r="AA963" i="130" s="1"/>
  <c r="AB963" i="130" s="1"/>
  <c r="AC963" i="130" s="1"/>
  <c r="Y228" i="130"/>
  <c r="Z228" i="130" s="1"/>
  <c r="Y933" i="130"/>
  <c r="Z933" i="130" s="1"/>
  <c r="AI933" i="130" s="1"/>
  <c r="X314" i="130"/>
  <c r="Y193" i="130"/>
  <c r="Z193" i="130" s="1"/>
  <c r="AJ193" i="130" s="1"/>
  <c r="Y761" i="130"/>
  <c r="AA761" i="130" s="1"/>
  <c r="AB761" i="130" s="1"/>
  <c r="AC761" i="130" s="1"/>
  <c r="AE761" i="130" s="1"/>
  <c r="AG761" i="130" s="1"/>
  <c r="Y807" i="130"/>
  <c r="AA807" i="130" s="1"/>
  <c r="AB807" i="130" s="1"/>
  <c r="AC807" i="130" s="1"/>
  <c r="AE807" i="130" s="1"/>
  <c r="AG807" i="130" s="1"/>
  <c r="Y925" i="130"/>
  <c r="Z925" i="130" s="1"/>
  <c r="AJ925" i="130" s="1"/>
  <c r="Y485" i="130"/>
  <c r="Z485" i="130" s="1"/>
  <c r="Y654" i="130"/>
  <c r="AA654" i="130" s="1"/>
  <c r="AB654" i="130" s="1"/>
  <c r="AC654" i="130" s="1"/>
  <c r="AE654" i="130" s="1"/>
  <c r="AG654" i="130" s="1"/>
  <c r="X943" i="130"/>
  <c r="AA943" i="130" s="1"/>
  <c r="AB943" i="130" s="1"/>
  <c r="AC943" i="130" s="1"/>
  <c r="AE943" i="130" s="1"/>
  <c r="AG943" i="130" s="1"/>
  <c r="Y781" i="130"/>
  <c r="AA781" i="130" s="1"/>
  <c r="AB781" i="130" s="1"/>
  <c r="AC781" i="130" s="1"/>
  <c r="AE781" i="130" s="1"/>
  <c r="AG781" i="130" s="1"/>
  <c r="Y698" i="130"/>
  <c r="Z698" i="130" s="1"/>
  <c r="AI698" i="130" s="1"/>
  <c r="Y1000" i="130"/>
  <c r="Z1000" i="130" s="1"/>
  <c r="AJ1000" i="130" s="1"/>
  <c r="Y330" i="130"/>
  <c r="Z330" i="130" s="1"/>
  <c r="AI330" i="130" s="1"/>
  <c r="Y518" i="130"/>
  <c r="Z518" i="130" s="1"/>
  <c r="Y771" i="130"/>
  <c r="AA771" i="130" s="1"/>
  <c r="AB771" i="130" s="1"/>
  <c r="AC771" i="130" s="1"/>
  <c r="AE771" i="130" s="1"/>
  <c r="AG771" i="130" s="1"/>
  <c r="X477" i="130"/>
  <c r="AA477" i="130" s="1"/>
  <c r="AB477" i="130" s="1"/>
  <c r="AC477" i="130" s="1"/>
  <c r="AE477" i="130" s="1"/>
  <c r="AG477" i="130" s="1"/>
  <c r="Y121" i="130"/>
  <c r="Z121" i="130" s="1"/>
  <c r="AI121" i="130" s="1"/>
  <c r="Y253" i="130"/>
  <c r="Z253" i="130" s="1"/>
  <c r="AJ253" i="130" s="1"/>
  <c r="X535" i="130"/>
  <c r="Y519" i="130"/>
  <c r="AA519" i="130" s="1"/>
  <c r="AB519" i="130" s="1"/>
  <c r="AC519" i="130" s="1"/>
  <c r="AE519" i="130" s="1"/>
  <c r="AG519" i="130" s="1"/>
  <c r="Y861" i="130"/>
  <c r="Z861" i="130" s="1"/>
  <c r="X383" i="130"/>
  <c r="AA383" i="130" s="1"/>
  <c r="AB383" i="130" s="1"/>
  <c r="AC383" i="130" s="1"/>
  <c r="AE383" i="130" s="1"/>
  <c r="AG383" i="130" s="1"/>
  <c r="X594" i="130"/>
  <c r="Y361" i="130"/>
  <c r="Z361" i="130" s="1"/>
  <c r="AJ361" i="130" s="1"/>
  <c r="X578" i="130"/>
  <c r="X102" i="130"/>
  <c r="Y911" i="130"/>
  <c r="Z911" i="130" s="1"/>
  <c r="AI911" i="130" s="1"/>
  <c r="Y867" i="130"/>
  <c r="AA867" i="130" s="1"/>
  <c r="AB867" i="130" s="1"/>
  <c r="AC867" i="130" s="1"/>
  <c r="AE867" i="130" s="1"/>
  <c r="AG867" i="130" s="1"/>
  <c r="Y650" i="130"/>
  <c r="AA650" i="130" s="1"/>
  <c r="AB650" i="130" s="1"/>
  <c r="AC650" i="130" s="1"/>
  <c r="AE650" i="130" s="1"/>
  <c r="AG650" i="130" s="1"/>
  <c r="Y856" i="130"/>
  <c r="Z856" i="130" s="1"/>
  <c r="AI856" i="130" s="1"/>
  <c r="X709" i="130"/>
  <c r="AA709" i="130" s="1"/>
  <c r="AB709" i="130" s="1"/>
  <c r="AC709" i="130" s="1"/>
  <c r="AE709" i="130" s="1"/>
  <c r="AG709" i="130" s="1"/>
  <c r="Y256" i="130"/>
  <c r="Z256" i="130" s="1"/>
  <c r="AJ256" i="130" s="1"/>
  <c r="Y464" i="130"/>
  <c r="Z464" i="130" s="1"/>
  <c r="AJ464" i="130" s="1"/>
  <c r="Y128" i="130"/>
  <c r="Z128" i="130" s="1"/>
  <c r="AJ128" i="130" s="1"/>
  <c r="Y706" i="130"/>
  <c r="AA706" i="130" s="1"/>
  <c r="AB706" i="130" s="1"/>
  <c r="AC706" i="130" s="1"/>
  <c r="Y951" i="130"/>
  <c r="Z951" i="130" s="1"/>
  <c r="Y395" i="130"/>
  <c r="AA395" i="130" s="1"/>
  <c r="AB395" i="130" s="1"/>
  <c r="AC395" i="130" s="1"/>
  <c r="AE395" i="130" s="1"/>
  <c r="AG395" i="130" s="1"/>
  <c r="AI939" i="130"/>
  <c r="AJ939" i="130"/>
  <c r="Y399" i="130"/>
  <c r="Z399" i="130" s="1"/>
  <c r="AI399" i="130" s="1"/>
  <c r="X235" i="130"/>
  <c r="AA235" i="130" s="1"/>
  <c r="AB235" i="130" s="1"/>
  <c r="AC235" i="130" s="1"/>
  <c r="AE235" i="130" s="1"/>
  <c r="AG235" i="130" s="1"/>
  <c r="Y407" i="130"/>
  <c r="Z407" i="130" s="1"/>
  <c r="AI407" i="130" s="1"/>
  <c r="X668" i="130"/>
  <c r="AA668" i="130" s="1"/>
  <c r="AB668" i="130" s="1"/>
  <c r="AC668" i="130" s="1"/>
  <c r="AE668" i="130" s="1"/>
  <c r="AG668" i="130" s="1"/>
  <c r="Y590" i="130"/>
  <c r="Z590" i="130" s="1"/>
  <c r="AI590" i="130" s="1"/>
  <c r="Y600" i="130"/>
  <c r="Z600" i="130" s="1"/>
  <c r="AI600" i="130" s="1"/>
  <c r="Y624" i="130"/>
  <c r="AA624" i="130" s="1"/>
  <c r="AB624" i="130" s="1"/>
  <c r="AC624" i="130" s="1"/>
  <c r="AE624" i="130" s="1"/>
  <c r="AG624" i="130" s="1"/>
  <c r="Y341" i="130"/>
  <c r="AA341" i="130" s="1"/>
  <c r="AB341" i="130" s="1"/>
  <c r="AC341" i="130" s="1"/>
  <c r="AE341" i="130" s="1"/>
  <c r="AG341" i="130" s="1"/>
  <c r="Y738" i="130"/>
  <c r="Z738" i="130" s="1"/>
  <c r="AI738" i="130" s="1"/>
  <c r="Y208" i="130"/>
  <c r="AA208" i="130" s="1"/>
  <c r="AB208" i="130" s="1"/>
  <c r="AC208" i="130" s="1"/>
  <c r="Y977" i="130"/>
  <c r="AA977" i="130" s="1"/>
  <c r="AB977" i="130" s="1"/>
  <c r="AC977" i="130" s="1"/>
  <c r="AE977" i="130" s="1"/>
  <c r="AG977" i="130" s="1"/>
  <c r="X352" i="130"/>
  <c r="AA352" i="130" s="1"/>
  <c r="AB352" i="130" s="1"/>
  <c r="AC352" i="130" s="1"/>
  <c r="X881" i="130"/>
  <c r="AA881" i="130" s="1"/>
  <c r="AB881" i="130" s="1"/>
  <c r="AC881" i="130" s="1"/>
  <c r="X939" i="130"/>
  <c r="AA939" i="130" s="1"/>
  <c r="AB939" i="130" s="1"/>
  <c r="AC939" i="130" s="1"/>
  <c r="AE939" i="130" s="1"/>
  <c r="AG939" i="130" s="1"/>
  <c r="Y297" i="130"/>
  <c r="Z297" i="130" s="1"/>
  <c r="Y192" i="130"/>
  <c r="Z192" i="130" s="1"/>
  <c r="AI192" i="130" s="1"/>
  <c r="Y688" i="130"/>
  <c r="Z688" i="130" s="1"/>
  <c r="AI688" i="130" s="1"/>
  <c r="X478" i="130"/>
  <c r="AA478" i="130" s="1"/>
  <c r="AB478" i="130" s="1"/>
  <c r="AC478" i="130" s="1"/>
  <c r="AE478" i="130" s="1"/>
  <c r="AG478" i="130" s="1"/>
  <c r="X193" i="130"/>
  <c r="U91" i="130"/>
  <c r="X313" i="130"/>
  <c r="Y219" i="130"/>
  <c r="Z219" i="130" s="1"/>
  <c r="AJ219" i="130" s="1"/>
  <c r="AA158" i="130"/>
  <c r="AB158" i="130" s="1"/>
  <c r="AC158" i="130" s="1"/>
  <c r="AE158" i="130" s="1"/>
  <c r="AG158" i="130" s="1"/>
  <c r="Y371" i="130"/>
  <c r="Z371" i="130" s="1"/>
  <c r="AH51" i="130"/>
  <c r="Y303" i="130"/>
  <c r="AA303" i="130" s="1"/>
  <c r="AB303" i="130" s="1"/>
  <c r="AC303" i="130" s="1"/>
  <c r="AE303" i="130" s="1"/>
  <c r="AG303" i="130" s="1"/>
  <c r="Y900" i="130"/>
  <c r="AA900" i="130" s="1"/>
  <c r="AB900" i="130" s="1"/>
  <c r="AC900" i="130" s="1"/>
  <c r="AE900" i="130" s="1"/>
  <c r="AG900" i="130" s="1"/>
  <c r="Y176" i="130"/>
  <c r="AA176" i="130" s="1"/>
  <c r="AB176" i="130" s="1"/>
  <c r="AC176" i="130" s="1"/>
  <c r="AE176" i="130" s="1"/>
  <c r="AG176" i="130" s="1"/>
  <c r="Y840" i="130"/>
  <c r="AA840" i="130" s="1"/>
  <c r="AB840" i="130" s="1"/>
  <c r="AC840" i="130" s="1"/>
  <c r="AE840" i="130" s="1"/>
  <c r="AG840" i="130" s="1"/>
  <c r="Y666" i="130"/>
  <c r="AA666" i="130" s="1"/>
  <c r="AB666" i="130" s="1"/>
  <c r="AC666" i="130" s="1"/>
  <c r="AE666" i="130" s="1"/>
  <c r="AG666" i="130" s="1"/>
  <c r="Y705" i="130"/>
  <c r="AA705" i="130" s="1"/>
  <c r="AB705" i="130" s="1"/>
  <c r="AC705" i="130" s="1"/>
  <c r="AE705" i="130" s="1"/>
  <c r="AG705" i="130" s="1"/>
  <c r="Y674" i="130"/>
  <c r="Z674" i="130" s="1"/>
  <c r="AJ674" i="130" s="1"/>
  <c r="X800" i="130"/>
  <c r="AA800" i="130" s="1"/>
  <c r="AB800" i="130" s="1"/>
  <c r="AC800" i="130" s="1"/>
  <c r="AE800" i="130" s="1"/>
  <c r="AG800" i="130" s="1"/>
  <c r="Y715" i="130"/>
  <c r="Z715" i="130" s="1"/>
  <c r="AJ715" i="130" s="1"/>
  <c r="Y112" i="130"/>
  <c r="AA112" i="130" s="1"/>
  <c r="AB112" i="130" s="1"/>
  <c r="AC112" i="130" s="1"/>
  <c r="Y679" i="130"/>
  <c r="Z679" i="130" s="1"/>
  <c r="X471" i="130"/>
  <c r="AA471" i="130" s="1"/>
  <c r="AB471" i="130" s="1"/>
  <c r="AC471" i="130" s="1"/>
  <c r="AE471" i="130" s="1"/>
  <c r="AG471" i="130" s="1"/>
  <c r="Y979" i="130"/>
  <c r="Z979" i="130" s="1"/>
  <c r="Y608" i="130"/>
  <c r="Z608" i="130" s="1"/>
  <c r="AI608" i="130" s="1"/>
  <c r="Y660" i="130"/>
  <c r="Z660" i="130" s="1"/>
  <c r="AI660" i="130" s="1"/>
  <c r="Y685" i="130"/>
  <c r="AA685" i="130" s="1"/>
  <c r="AB685" i="130" s="1"/>
  <c r="AC685" i="130" s="1"/>
  <c r="AE685" i="130" s="1"/>
  <c r="AG685" i="130" s="1"/>
  <c r="Y810" i="130"/>
  <c r="Z810" i="130" s="1"/>
  <c r="AI810" i="130" s="1"/>
  <c r="Y907" i="130"/>
  <c r="Z907" i="130" s="1"/>
  <c r="Y267" i="130"/>
  <c r="Z267" i="130" s="1"/>
  <c r="Y973" i="130"/>
  <c r="Z973" i="130" s="1"/>
  <c r="AI973" i="130" s="1"/>
  <c r="Y714" i="130"/>
  <c r="AA714" i="130" s="1"/>
  <c r="AB714" i="130" s="1"/>
  <c r="AC714" i="130" s="1"/>
  <c r="AE714" i="130" s="1"/>
  <c r="AG714" i="130" s="1"/>
  <c r="Y206" i="130"/>
  <c r="Z206" i="130" s="1"/>
  <c r="AI206" i="130" s="1"/>
  <c r="AJ88" i="130"/>
  <c r="Y576" i="130"/>
  <c r="Z576" i="130" s="1"/>
  <c r="AI576" i="130" s="1"/>
  <c r="Y382" i="130"/>
  <c r="Z382" i="130" s="1"/>
  <c r="AJ382" i="130" s="1"/>
  <c r="Y560" i="130"/>
  <c r="Z560" i="130" s="1"/>
  <c r="AI560" i="130" s="1"/>
  <c r="X563" i="130"/>
  <c r="AA563" i="130" s="1"/>
  <c r="AB563" i="130" s="1"/>
  <c r="AC563" i="130" s="1"/>
  <c r="AE563" i="130" s="1"/>
  <c r="AG563" i="130" s="1"/>
  <c r="Y197" i="130"/>
  <c r="Z197" i="130" s="1"/>
  <c r="AJ197" i="130" s="1"/>
  <c r="Y877" i="130"/>
  <c r="AA877" i="130" s="1"/>
  <c r="AB877" i="130" s="1"/>
  <c r="AC877" i="130" s="1"/>
  <c r="AE877" i="130" s="1"/>
  <c r="AG877" i="130" s="1"/>
  <c r="X279" i="130"/>
  <c r="AA279" i="130" s="1"/>
  <c r="AB279" i="130" s="1"/>
  <c r="AC279" i="130" s="1"/>
  <c r="X790" i="130"/>
  <c r="AI430" i="130"/>
  <c r="Y558" i="130"/>
  <c r="Z558" i="130" s="1"/>
  <c r="AI558" i="130" s="1"/>
  <c r="Y127" i="130"/>
  <c r="Z127" i="130" s="1"/>
  <c r="Y161" i="130"/>
  <c r="Z161" i="130" s="1"/>
  <c r="AI161" i="130" s="1"/>
  <c r="Y252" i="130"/>
  <c r="Z252" i="130" s="1"/>
  <c r="Y159" i="130"/>
  <c r="Z159" i="130" s="1"/>
  <c r="Y773" i="130"/>
  <c r="Z773" i="130" s="1"/>
  <c r="X88" i="130"/>
  <c r="AA88" i="130" s="1"/>
  <c r="AB88" i="130" s="1"/>
  <c r="AC88" i="130" s="1"/>
  <c r="AD88" i="130" s="1"/>
  <c r="AF88" i="130" s="1"/>
  <c r="Y213" i="130"/>
  <c r="Z213" i="130" s="1"/>
  <c r="AJ213" i="130" s="1"/>
  <c r="Y75" i="130"/>
  <c r="Z75" i="130" s="1"/>
  <c r="X190" i="130"/>
  <c r="AA190" i="130" s="1"/>
  <c r="AB190" i="130" s="1"/>
  <c r="AC190" i="130" s="1"/>
  <c r="Y568" i="130"/>
  <c r="Z568" i="130" s="1"/>
  <c r="AI568" i="130" s="1"/>
  <c r="Y482" i="130"/>
  <c r="Z482" i="130" s="1"/>
  <c r="AJ482" i="130" s="1"/>
  <c r="Y423" i="130"/>
  <c r="Z423" i="130" s="1"/>
  <c r="AI423" i="130" s="1"/>
  <c r="Y282" i="130"/>
  <c r="Z282" i="130" s="1"/>
  <c r="AJ282" i="130" s="1"/>
  <c r="Y354" i="130"/>
  <c r="Z354" i="130" s="1"/>
  <c r="AJ354" i="130" s="1"/>
  <c r="X805" i="130"/>
  <c r="AA805" i="130" s="1"/>
  <c r="AB805" i="130" s="1"/>
  <c r="AC805" i="130" s="1"/>
  <c r="AE805" i="130" s="1"/>
  <c r="AG805" i="130" s="1"/>
  <c r="X99" i="130"/>
  <c r="AA99" i="130" s="1"/>
  <c r="AB99" i="130" s="1"/>
  <c r="AC99" i="130" s="1"/>
  <c r="AE99" i="130" s="1"/>
  <c r="AG99" i="130" s="1"/>
  <c r="Y204" i="130"/>
  <c r="Z204" i="130" s="1"/>
  <c r="Y324" i="130"/>
  <c r="Z324" i="130" s="1"/>
  <c r="X917" i="130"/>
  <c r="AA917" i="130" s="1"/>
  <c r="AB917" i="130" s="1"/>
  <c r="AC917" i="130" s="1"/>
  <c r="AE917" i="130" s="1"/>
  <c r="AG917" i="130" s="1"/>
  <c r="Y301" i="130"/>
  <c r="Z301" i="130" s="1"/>
  <c r="AI301" i="130" s="1"/>
  <c r="Y819" i="130"/>
  <c r="Z819" i="130" s="1"/>
  <c r="AJ819" i="130" s="1"/>
  <c r="Y751" i="130"/>
  <c r="Z751" i="130" s="1"/>
  <c r="Y614" i="130"/>
  <c r="Z614" i="130" s="1"/>
  <c r="AI614" i="130" s="1"/>
  <c r="X463" i="130"/>
  <c r="AA463" i="130" s="1"/>
  <c r="AB463" i="130" s="1"/>
  <c r="AC463" i="130" s="1"/>
  <c r="AE463" i="130" s="1"/>
  <c r="AG463" i="130" s="1"/>
  <c r="Y899" i="130"/>
  <c r="Z899" i="130" s="1"/>
  <c r="AI899" i="130" s="1"/>
  <c r="Y720" i="130"/>
  <c r="Z720" i="130" s="1"/>
  <c r="AJ720" i="130" s="1"/>
  <c r="Y139" i="130"/>
  <c r="Z139" i="130" s="1"/>
  <c r="X908" i="130"/>
  <c r="AA908" i="130" s="1"/>
  <c r="AB908" i="130" s="1"/>
  <c r="AC908" i="130" s="1"/>
  <c r="AE908" i="130" s="1"/>
  <c r="AG908" i="130" s="1"/>
  <c r="Y664" i="130"/>
  <c r="Z664" i="130" s="1"/>
  <c r="AI664" i="130" s="1"/>
  <c r="X518" i="130"/>
  <c r="Y299" i="130"/>
  <c r="AA299" i="130" s="1"/>
  <c r="AB299" i="130" s="1"/>
  <c r="AC299" i="130" s="1"/>
  <c r="AE299" i="130" s="1"/>
  <c r="AG299" i="130" s="1"/>
  <c r="X746" i="130"/>
  <c r="AA746" i="130" s="1"/>
  <c r="AB746" i="130" s="1"/>
  <c r="AC746" i="130" s="1"/>
  <c r="AE746" i="130" s="1"/>
  <c r="AG746" i="130" s="1"/>
  <c r="Y230" i="130"/>
  <c r="AA230" i="130" s="1"/>
  <c r="AB230" i="130" s="1"/>
  <c r="AC230" i="130" s="1"/>
  <c r="AE230" i="130" s="1"/>
  <c r="AG230" i="130" s="1"/>
  <c r="X802" i="130"/>
  <c r="AA802" i="130" s="1"/>
  <c r="AB802" i="130" s="1"/>
  <c r="AC802" i="130" s="1"/>
  <c r="AE802" i="130" s="1"/>
  <c r="AG802" i="130" s="1"/>
  <c r="Y290" i="130"/>
  <c r="Z290" i="130" s="1"/>
  <c r="AI290" i="130" s="1"/>
  <c r="Y260" i="130"/>
  <c r="Z260" i="130" s="1"/>
  <c r="AI260" i="130" s="1"/>
  <c r="Y435" i="130"/>
  <c r="Z435" i="130" s="1"/>
  <c r="X502" i="130"/>
  <c r="AA502" i="130" s="1"/>
  <c r="AB502" i="130" s="1"/>
  <c r="AC502" i="130" s="1"/>
  <c r="AE502" i="130" s="1"/>
  <c r="AG502" i="130" s="1"/>
  <c r="X740" i="130"/>
  <c r="AA740" i="130" s="1"/>
  <c r="AB740" i="130" s="1"/>
  <c r="AC740" i="130" s="1"/>
  <c r="AE740" i="130" s="1"/>
  <c r="AG740" i="130" s="1"/>
  <c r="X367" i="130"/>
  <c r="AA367" i="130" s="1"/>
  <c r="AB367" i="130" s="1"/>
  <c r="AC367" i="130" s="1"/>
  <c r="X682" i="130"/>
  <c r="AA682" i="130" s="1"/>
  <c r="AB682" i="130" s="1"/>
  <c r="AC682" i="130" s="1"/>
  <c r="AE682" i="130" s="1"/>
  <c r="AG682" i="130" s="1"/>
  <c r="Y887" i="130"/>
  <c r="AA887" i="130" s="1"/>
  <c r="AB887" i="130" s="1"/>
  <c r="AC887" i="130" s="1"/>
  <c r="AE887" i="130" s="1"/>
  <c r="AG887" i="130" s="1"/>
  <c r="X814" i="130"/>
  <c r="AA814" i="130" s="1"/>
  <c r="AB814" i="130" s="1"/>
  <c r="AC814" i="130" s="1"/>
  <c r="AE814" i="130" s="1"/>
  <c r="AG814" i="130" s="1"/>
  <c r="Y564" i="130"/>
  <c r="Z564" i="130" s="1"/>
  <c r="X862" i="130"/>
  <c r="AA862" i="130" s="1"/>
  <c r="AB862" i="130" s="1"/>
  <c r="AC862" i="130" s="1"/>
  <c r="AE862" i="130" s="1"/>
  <c r="AG862" i="130" s="1"/>
  <c r="Y713" i="130"/>
  <c r="Z713" i="130" s="1"/>
  <c r="Y117" i="130"/>
  <c r="Z117" i="130" s="1"/>
  <c r="AI117" i="130" s="1"/>
  <c r="Y337" i="130"/>
  <c r="Z337" i="130" s="1"/>
  <c r="Y465" i="130"/>
  <c r="Z465" i="130" s="1"/>
  <c r="AI465" i="130" s="1"/>
  <c r="X135" i="130"/>
  <c r="AA135" i="130" s="1"/>
  <c r="AB135" i="130" s="1"/>
  <c r="AC135" i="130" s="1"/>
  <c r="AE135" i="130" s="1"/>
  <c r="AG135" i="130" s="1"/>
  <c r="X751" i="130"/>
  <c r="X779" i="130"/>
  <c r="AA779" i="130" s="1"/>
  <c r="AB779" i="130" s="1"/>
  <c r="AC779" i="130" s="1"/>
  <c r="AE779" i="130" s="1"/>
  <c r="AG779" i="130" s="1"/>
  <c r="X824" i="130"/>
  <c r="AA824" i="130" s="1"/>
  <c r="AB824" i="130" s="1"/>
  <c r="AC824" i="130" s="1"/>
  <c r="AE824" i="130" s="1"/>
  <c r="AG824" i="130" s="1"/>
  <c r="X301" i="130"/>
  <c r="X124" i="130"/>
  <c r="AA124" i="130" s="1"/>
  <c r="AB124" i="130" s="1"/>
  <c r="AC124" i="130" s="1"/>
  <c r="AE124" i="130" s="1"/>
  <c r="AG124" i="130" s="1"/>
  <c r="X945" i="130"/>
  <c r="AA945" i="130" s="1"/>
  <c r="AB945" i="130" s="1"/>
  <c r="AC945" i="130" s="1"/>
  <c r="AE945" i="130" s="1"/>
  <c r="AG945" i="130" s="1"/>
  <c r="Y243" i="130"/>
  <c r="Z243" i="130" s="1"/>
  <c r="Y214" i="130"/>
  <c r="Z214" i="130" s="1"/>
  <c r="AI214" i="130" s="1"/>
  <c r="X810" i="130"/>
  <c r="Y406" i="130"/>
  <c r="Z406" i="130" s="1"/>
  <c r="Y340" i="130"/>
  <c r="Z340" i="130" s="1"/>
  <c r="AA313" i="130"/>
  <c r="AB313" i="130" s="1"/>
  <c r="AC313" i="130" s="1"/>
  <c r="AE313" i="130" s="1"/>
  <c r="AG313" i="130" s="1"/>
  <c r="X765" i="130"/>
  <c r="AA765" i="130" s="1"/>
  <c r="AB765" i="130" s="1"/>
  <c r="AC765" i="130" s="1"/>
  <c r="AE765" i="130" s="1"/>
  <c r="AG765" i="130" s="1"/>
  <c r="Y797" i="130"/>
  <c r="Z797" i="130" s="1"/>
  <c r="AI797" i="130" s="1"/>
  <c r="X916" i="130"/>
  <c r="AA916" i="130" s="1"/>
  <c r="AB916" i="130" s="1"/>
  <c r="AC916" i="130" s="1"/>
  <c r="AE916" i="130" s="1"/>
  <c r="AG916" i="130" s="1"/>
  <c r="Y1009" i="130"/>
  <c r="Z1009" i="130" s="1"/>
  <c r="AI1009" i="130" s="1"/>
  <c r="Y847" i="130"/>
  <c r="Z847" i="130" s="1"/>
  <c r="AJ847" i="130" s="1"/>
  <c r="Y974" i="130"/>
  <c r="Z974" i="130" s="1"/>
  <c r="AJ974" i="130" s="1"/>
  <c r="Y665" i="130"/>
  <c r="Z665" i="130" s="1"/>
  <c r="AI665" i="130" s="1"/>
  <c r="Y544" i="130"/>
  <c r="Z544" i="130" s="1"/>
  <c r="AI544" i="130" s="1"/>
  <c r="X871" i="130"/>
  <c r="AA871" i="130" s="1"/>
  <c r="AB871" i="130" s="1"/>
  <c r="AC871" i="130" s="1"/>
  <c r="AE871" i="130" s="1"/>
  <c r="AG871" i="130" s="1"/>
  <c r="X598" i="130"/>
  <c r="AA598" i="130" s="1"/>
  <c r="AB598" i="130" s="1"/>
  <c r="AC598" i="130" s="1"/>
  <c r="AE598" i="130" s="1"/>
  <c r="AG598" i="130" s="1"/>
  <c r="X152" i="130"/>
  <c r="AA152" i="130" s="1"/>
  <c r="AB152" i="130" s="1"/>
  <c r="AC152" i="130" s="1"/>
  <c r="AE152" i="130" s="1"/>
  <c r="AG152" i="130" s="1"/>
  <c r="X874" i="130"/>
  <c r="AA874" i="130" s="1"/>
  <c r="AB874" i="130" s="1"/>
  <c r="AC874" i="130" s="1"/>
  <c r="AE874" i="130" s="1"/>
  <c r="AG874" i="130" s="1"/>
  <c r="Y579" i="130"/>
  <c r="Z579" i="130" s="1"/>
  <c r="Y496" i="130"/>
  <c r="Z496" i="130" s="1"/>
  <c r="AJ496" i="130" s="1"/>
  <c r="X870" i="130"/>
  <c r="AA870" i="130" s="1"/>
  <c r="AB870" i="130" s="1"/>
  <c r="AC870" i="130" s="1"/>
  <c r="AD870" i="130" s="1"/>
  <c r="AF870" i="130" s="1"/>
  <c r="Y621" i="130"/>
  <c r="Z621" i="130" s="1"/>
  <c r="X486" i="130"/>
  <c r="AA486" i="130" s="1"/>
  <c r="AB486" i="130" s="1"/>
  <c r="AC486" i="130" s="1"/>
  <c r="AE486" i="130" s="1"/>
  <c r="AG486" i="130" s="1"/>
  <c r="Y318" i="130"/>
  <c r="Z318" i="130" s="1"/>
  <c r="AI318" i="130" s="1"/>
  <c r="X560" i="130"/>
  <c r="Y940" i="130"/>
  <c r="Z940" i="130" s="1"/>
  <c r="AI940" i="130" s="1"/>
  <c r="X295" i="130"/>
  <c r="AA295" i="130" s="1"/>
  <c r="AB295" i="130" s="1"/>
  <c r="AC295" i="130" s="1"/>
  <c r="X978" i="130"/>
  <c r="AA978" i="130" s="1"/>
  <c r="AB978" i="130" s="1"/>
  <c r="AC978" i="130" s="1"/>
  <c r="AE978" i="130" s="1"/>
  <c r="AG978" i="130" s="1"/>
  <c r="Y211" i="130"/>
  <c r="AA211" i="130" s="1"/>
  <c r="AB211" i="130" s="1"/>
  <c r="AC211" i="130" s="1"/>
  <c r="AE211" i="130" s="1"/>
  <c r="AG211" i="130" s="1"/>
  <c r="X372" i="130"/>
  <c r="AA372" i="130" s="1"/>
  <c r="AB372" i="130" s="1"/>
  <c r="AC372" i="130" s="1"/>
  <c r="AE372" i="130" s="1"/>
  <c r="AG372" i="130" s="1"/>
  <c r="Y995" i="130"/>
  <c r="Z995" i="130" s="1"/>
  <c r="X715" i="130"/>
  <c r="X445" i="130"/>
  <c r="Y571" i="130"/>
  <c r="Z571" i="130" s="1"/>
  <c r="Y923" i="130"/>
  <c r="AA923" i="130" s="1"/>
  <c r="AB923" i="130" s="1"/>
  <c r="AC923" i="130" s="1"/>
  <c r="AE923" i="130" s="1"/>
  <c r="AG923" i="130" s="1"/>
  <c r="X595" i="130"/>
  <c r="AA595" i="130" s="1"/>
  <c r="AB595" i="130" s="1"/>
  <c r="AC595" i="130" s="1"/>
  <c r="AE595" i="130" s="1"/>
  <c r="AG595" i="130" s="1"/>
  <c r="Y454" i="130"/>
  <c r="Z454" i="130" s="1"/>
  <c r="AI454" i="130" s="1"/>
  <c r="Y1002" i="130"/>
  <c r="Z1002" i="130" s="1"/>
  <c r="AJ1002" i="130" s="1"/>
  <c r="Y83" i="130"/>
  <c r="Z83" i="130" s="1"/>
  <c r="Y651" i="130"/>
  <c r="Y373" i="130"/>
  <c r="Z373" i="130" s="1"/>
  <c r="X461" i="130"/>
  <c r="AA461" i="130" s="1"/>
  <c r="AB461" i="130" s="1"/>
  <c r="AC461" i="130" s="1"/>
  <c r="AE461" i="130" s="1"/>
  <c r="AG461" i="130" s="1"/>
  <c r="Y470" i="130"/>
  <c r="AA470" i="130" s="1"/>
  <c r="AB470" i="130" s="1"/>
  <c r="AC470" i="130" s="1"/>
  <c r="AE470" i="130" s="1"/>
  <c r="AG470" i="130" s="1"/>
  <c r="Y683" i="130"/>
  <c r="AA683" i="130" s="1"/>
  <c r="AB683" i="130" s="1"/>
  <c r="AC683" i="130" s="1"/>
  <c r="AE683" i="130" s="1"/>
  <c r="AG683" i="130" s="1"/>
  <c r="Y795" i="130"/>
  <c r="Z795" i="130" s="1"/>
  <c r="Y369" i="130"/>
  <c r="Z369" i="130" s="1"/>
  <c r="AJ369" i="130" s="1"/>
  <c r="X547" i="130"/>
  <c r="AA547" i="130" s="1"/>
  <c r="AB547" i="130" s="1"/>
  <c r="AC547" i="130" s="1"/>
  <c r="AE547" i="130" s="1"/>
  <c r="AG547" i="130" s="1"/>
  <c r="Y663" i="130"/>
  <c r="Z663" i="130" s="1"/>
  <c r="Y118" i="130"/>
  <c r="Z118" i="130" s="1"/>
  <c r="AJ118" i="130" s="1"/>
  <c r="X381" i="130"/>
  <c r="AA381" i="130" s="1"/>
  <c r="AB381" i="130" s="1"/>
  <c r="AC381" i="130" s="1"/>
  <c r="AE381" i="130" s="1"/>
  <c r="AG381" i="130" s="1"/>
  <c r="Y76" i="130"/>
  <c r="Z76" i="130" s="1"/>
  <c r="AI76" i="130" s="1"/>
  <c r="X474" i="130"/>
  <c r="AA474" i="130" s="1"/>
  <c r="AB474" i="130" s="1"/>
  <c r="AC474" i="130" s="1"/>
  <c r="AE474" i="130" s="1"/>
  <c r="AG474" i="130" s="1"/>
  <c r="X652" i="130"/>
  <c r="AA652" i="130" s="1"/>
  <c r="AB652" i="130" s="1"/>
  <c r="AC652" i="130" s="1"/>
  <c r="AE652" i="130" s="1"/>
  <c r="AG652" i="130" s="1"/>
  <c r="Y245" i="130"/>
  <c r="Z245" i="130" s="1"/>
  <c r="AA533" i="130"/>
  <c r="AB533" i="130" s="1"/>
  <c r="AC533" i="130" s="1"/>
  <c r="AE533" i="130" s="1"/>
  <c r="AG533" i="130" s="1"/>
  <c r="Y388" i="130"/>
  <c r="Z388" i="130" s="1"/>
  <c r="Y729" i="130"/>
  <c r="Z729" i="130" s="1"/>
  <c r="Y309" i="130"/>
  <c r="Z309" i="130" s="1"/>
  <c r="AJ309" i="130" s="1"/>
  <c r="X269" i="130"/>
  <c r="AA269" i="130" s="1"/>
  <c r="AB269" i="130" s="1"/>
  <c r="AC269" i="130" s="1"/>
  <c r="AE269" i="130" s="1"/>
  <c r="AG269" i="130" s="1"/>
  <c r="X418" i="130"/>
  <c r="AA418" i="130" s="1"/>
  <c r="AB418" i="130" s="1"/>
  <c r="AC418" i="130" s="1"/>
  <c r="X371" i="130"/>
  <c r="Q52" i="130"/>
  <c r="AH52" i="130"/>
  <c r="Y898" i="130"/>
  <c r="Z898" i="130" s="1"/>
  <c r="X473" i="130"/>
  <c r="AA473" i="130" s="1"/>
  <c r="AB473" i="130" s="1"/>
  <c r="AC473" i="130" s="1"/>
  <c r="AE473" i="130" s="1"/>
  <c r="AG473" i="130" s="1"/>
  <c r="X692" i="130"/>
  <c r="AA692" i="130" s="1"/>
  <c r="AB692" i="130" s="1"/>
  <c r="AC692" i="130" s="1"/>
  <c r="AE692" i="130" s="1"/>
  <c r="AG692" i="130" s="1"/>
  <c r="Y386" i="130"/>
  <c r="Z386" i="130" s="1"/>
  <c r="AJ386" i="130" s="1"/>
  <c r="AJ385" i="130"/>
  <c r="Y721" i="130"/>
  <c r="Z721" i="130" s="1"/>
  <c r="AJ721" i="130" s="1"/>
  <c r="Y828" i="130"/>
  <c r="AA828" i="130" s="1"/>
  <c r="AB828" i="130" s="1"/>
  <c r="AC828" i="130" s="1"/>
  <c r="AE828" i="130" s="1"/>
  <c r="AG828" i="130" s="1"/>
  <c r="X609" i="130"/>
  <c r="AA609" i="130" s="1"/>
  <c r="AB609" i="130" s="1"/>
  <c r="AC609" i="130" s="1"/>
  <c r="AE609" i="130" s="1"/>
  <c r="AG609" i="130" s="1"/>
  <c r="X487" i="130"/>
  <c r="AA487" i="130" s="1"/>
  <c r="AB487" i="130" s="1"/>
  <c r="AC487" i="130" s="1"/>
  <c r="AE487" i="130" s="1"/>
  <c r="AG487" i="130" s="1"/>
  <c r="Y508" i="130"/>
  <c r="Z508" i="130" s="1"/>
  <c r="AI508" i="130" s="1"/>
  <c r="AA889" i="130"/>
  <c r="AB889" i="130" s="1"/>
  <c r="AC889" i="130" s="1"/>
  <c r="AE889" i="130" s="1"/>
  <c r="AG889" i="130" s="1"/>
  <c r="X998" i="130"/>
  <c r="AA998" i="130" s="1"/>
  <c r="AB998" i="130" s="1"/>
  <c r="AC998" i="130" s="1"/>
  <c r="AE998" i="130" s="1"/>
  <c r="AG998" i="130" s="1"/>
  <c r="G37" i="141"/>
  <c r="X37" i="141" s="1"/>
  <c r="AD37" i="141" s="1"/>
  <c r="E42" i="130"/>
  <c r="H42" i="130" s="1"/>
  <c r="P42" i="130" s="1"/>
  <c r="X346" i="130"/>
  <c r="AA346" i="130" s="1"/>
  <c r="AB346" i="130" s="1"/>
  <c r="AC346" i="130" s="1"/>
  <c r="AE346" i="130" s="1"/>
  <c r="AG346" i="130" s="1"/>
  <c r="Y629" i="130"/>
  <c r="X702" i="130"/>
  <c r="AA702" i="130" s="1"/>
  <c r="AB702" i="130" s="1"/>
  <c r="AC702" i="130" s="1"/>
  <c r="AE702" i="130" s="1"/>
  <c r="AG702" i="130" s="1"/>
  <c r="Y941" i="130"/>
  <c r="Z941" i="130" s="1"/>
  <c r="AI941" i="130" s="1"/>
  <c r="Y169" i="130"/>
  <c r="Z169" i="130" s="1"/>
  <c r="AJ169" i="130" s="1"/>
  <c r="Y532" i="130"/>
  <c r="Z532" i="130" s="1"/>
  <c r="AJ532" i="130" s="1"/>
  <c r="X831" i="130"/>
  <c r="AA831" i="130" s="1"/>
  <c r="AB831" i="130" s="1"/>
  <c r="AC831" i="130" s="1"/>
  <c r="AE831" i="130" s="1"/>
  <c r="AG831" i="130" s="1"/>
  <c r="X131" i="130"/>
  <c r="AA131" i="130" s="1"/>
  <c r="AB131" i="130" s="1"/>
  <c r="AC131" i="130" s="1"/>
  <c r="AE131" i="130" s="1"/>
  <c r="AG131" i="130" s="1"/>
  <c r="Y804" i="130"/>
  <c r="Z804" i="130" s="1"/>
  <c r="X552" i="130"/>
  <c r="AA552" i="130" s="1"/>
  <c r="AB552" i="130" s="1"/>
  <c r="AC552" i="130" s="1"/>
  <c r="AE552" i="130" s="1"/>
  <c r="AG552" i="130" s="1"/>
  <c r="X948" i="130"/>
  <c r="AA948" i="130" s="1"/>
  <c r="AB948" i="130" s="1"/>
  <c r="AC948" i="130" s="1"/>
  <c r="AE948" i="130" s="1"/>
  <c r="AG948" i="130" s="1"/>
  <c r="Y626" i="130"/>
  <c r="Z626" i="130" s="1"/>
  <c r="Y263" i="130"/>
  <c r="Z263" i="130" s="1"/>
  <c r="AJ263" i="130" s="1"/>
  <c r="Y829" i="130"/>
  <c r="Z829" i="130" s="1"/>
  <c r="AJ829" i="130" s="1"/>
  <c r="Y1005" i="130"/>
  <c r="Z1005" i="130" s="1"/>
  <c r="AI1005" i="130" s="1"/>
  <c r="X511" i="130"/>
  <c r="AA511" i="130" s="1"/>
  <c r="AB511" i="130" s="1"/>
  <c r="AC511" i="130" s="1"/>
  <c r="AE511" i="130" s="1"/>
  <c r="AG511" i="130" s="1"/>
  <c r="X991" i="130"/>
  <c r="AA991" i="130" s="1"/>
  <c r="AB991" i="130" s="1"/>
  <c r="AC991" i="130" s="1"/>
  <c r="AE991" i="130" s="1"/>
  <c r="AG991" i="130" s="1"/>
  <c r="Y537" i="130"/>
  <c r="Z537" i="130" s="1"/>
  <c r="AI537" i="130" s="1"/>
  <c r="X290" i="130"/>
  <c r="Y725" i="130"/>
  <c r="Z725" i="130" s="1"/>
  <c r="AJ725" i="130" s="1"/>
  <c r="X755" i="130"/>
  <c r="AA755" i="130" s="1"/>
  <c r="AB755" i="130" s="1"/>
  <c r="AC755" i="130" s="1"/>
  <c r="AE755" i="130" s="1"/>
  <c r="AG755" i="130" s="1"/>
  <c r="Y247" i="130"/>
  <c r="Z247" i="130" s="1"/>
  <c r="AI247" i="130" s="1"/>
  <c r="X257" i="130"/>
  <c r="AA257" i="130" s="1"/>
  <c r="AB257" i="130" s="1"/>
  <c r="AC257" i="130" s="1"/>
  <c r="AE257" i="130" s="1"/>
  <c r="AG257" i="130" s="1"/>
  <c r="Y803" i="130"/>
  <c r="Z803" i="130" s="1"/>
  <c r="X544" i="130"/>
  <c r="X467" i="130"/>
  <c r="AA467" i="130" s="1"/>
  <c r="AB467" i="130" s="1"/>
  <c r="AC467" i="130" s="1"/>
  <c r="AE467" i="130" s="1"/>
  <c r="AG467" i="130" s="1"/>
  <c r="Y1010" i="130"/>
  <c r="Z1010" i="130" s="1"/>
  <c r="AJ1010" i="130" s="1"/>
  <c r="X902" i="130"/>
  <c r="AA902" i="130" s="1"/>
  <c r="AB902" i="130" s="1"/>
  <c r="AC902" i="130" s="1"/>
  <c r="AE902" i="130" s="1"/>
  <c r="AG902" i="130" s="1"/>
  <c r="Y491" i="130"/>
  <c r="Z491" i="130" s="1"/>
  <c r="AI491" i="130" s="1"/>
  <c r="Y459" i="130"/>
  <c r="AA459" i="130" s="1"/>
  <c r="AB459" i="130" s="1"/>
  <c r="AC459" i="130" s="1"/>
  <c r="AE459" i="130" s="1"/>
  <c r="AG459" i="130" s="1"/>
  <c r="Y525" i="130"/>
  <c r="Z525" i="130" s="1"/>
  <c r="AJ525" i="130" s="1"/>
  <c r="Y120" i="130"/>
  <c r="Z120" i="130" s="1"/>
  <c r="AI120" i="130" s="1"/>
  <c r="Y249" i="130"/>
  <c r="AA249" i="130" s="1"/>
  <c r="AB249" i="130" s="1"/>
  <c r="AC249" i="130" s="1"/>
  <c r="AE249" i="130" s="1"/>
  <c r="AG249" i="130" s="1"/>
  <c r="X663" i="130"/>
  <c r="X137" i="130"/>
  <c r="AA137" i="130" s="1"/>
  <c r="AB137" i="130" s="1"/>
  <c r="AC137" i="130" s="1"/>
  <c r="AE137" i="130" s="1"/>
  <c r="AG137" i="130" s="1"/>
  <c r="AJ46" i="130"/>
  <c r="AD36" i="130"/>
  <c r="AF36" i="130" s="1"/>
  <c r="AJ970" i="130"/>
  <c r="AI970" i="130"/>
  <c r="AI158" i="130"/>
  <c r="AJ158" i="130"/>
  <c r="Y129" i="130"/>
  <c r="Z129" i="130" s="1"/>
  <c r="Y976" i="130"/>
  <c r="Z976" i="130" s="1"/>
  <c r="AI976" i="130" s="1"/>
  <c r="Y890" i="130"/>
  <c r="AA890" i="130" s="1"/>
  <c r="AB890" i="130" s="1"/>
  <c r="AC890" i="130" s="1"/>
  <c r="AE890" i="130" s="1"/>
  <c r="AG890" i="130" s="1"/>
  <c r="Y351" i="130"/>
  <c r="Z351" i="130" s="1"/>
  <c r="Y501" i="130"/>
  <c r="Z501" i="130" s="1"/>
  <c r="Z1004" i="130"/>
  <c r="AI1004" i="130" s="1"/>
  <c r="X1010" i="130"/>
  <c r="AA1010" i="130" s="1"/>
  <c r="AB1010" i="130" s="1"/>
  <c r="AC1010" i="130" s="1"/>
  <c r="AE1010" i="130" s="1"/>
  <c r="AG1010" i="130" s="1"/>
  <c r="X508" i="130"/>
  <c r="Y770" i="130"/>
  <c r="Z770" i="130" s="1"/>
  <c r="AJ124" i="130"/>
  <c r="Y843" i="130"/>
  <c r="AA843" i="130" s="1"/>
  <c r="AB843" i="130" s="1"/>
  <c r="AC843" i="130" s="1"/>
  <c r="AE843" i="130" s="1"/>
  <c r="AG843" i="130" s="1"/>
  <c r="Y994" i="130"/>
  <c r="Y1003" i="130"/>
  <c r="Z1003" i="130" s="1"/>
  <c r="AI1003" i="130" s="1"/>
  <c r="Y540" i="130"/>
  <c r="Z540" i="130" s="1"/>
  <c r="AI540" i="130" s="1"/>
  <c r="X896" i="130"/>
  <c r="AA896" i="130" s="1"/>
  <c r="AB896" i="130" s="1"/>
  <c r="AC896" i="130" s="1"/>
  <c r="AE896" i="130" s="1"/>
  <c r="AG896" i="130" s="1"/>
  <c r="Y480" i="130"/>
  <c r="Z480" i="130" s="1"/>
  <c r="AJ480" i="130" s="1"/>
  <c r="X669" i="130"/>
  <c r="AA669" i="130" s="1"/>
  <c r="AB669" i="130" s="1"/>
  <c r="AC669" i="130" s="1"/>
  <c r="AE669" i="130" s="1"/>
  <c r="AG669" i="130" s="1"/>
  <c r="Y187" i="130"/>
  <c r="AA187" i="130" s="1"/>
  <c r="AB187" i="130" s="1"/>
  <c r="AC187" i="130" s="1"/>
  <c r="AE187" i="130" s="1"/>
  <c r="AG187" i="130" s="1"/>
  <c r="X639" i="130"/>
  <c r="AA639" i="130" s="1"/>
  <c r="AB639" i="130" s="1"/>
  <c r="AC639" i="130" s="1"/>
  <c r="AE639" i="130" s="1"/>
  <c r="AG639" i="130" s="1"/>
  <c r="Y143" i="130"/>
  <c r="Y615" i="130"/>
  <c r="AA615" i="130" s="1"/>
  <c r="AB615" i="130" s="1"/>
  <c r="AC615" i="130" s="1"/>
  <c r="AE615" i="130" s="1"/>
  <c r="AG615" i="130" s="1"/>
  <c r="Y149" i="130"/>
  <c r="Y913" i="130"/>
  <c r="Z913" i="130" s="1"/>
  <c r="AI913" i="130" s="1"/>
  <c r="Y921" i="130"/>
  <c r="Z921" i="130" s="1"/>
  <c r="X388" i="130"/>
  <c r="Y748" i="130"/>
  <c r="Y528" i="130"/>
  <c r="Z528" i="130" s="1"/>
  <c r="AI528" i="130" s="1"/>
  <c r="Y868" i="130"/>
  <c r="Z868" i="130" s="1"/>
  <c r="AI868" i="130" s="1"/>
  <c r="X277" i="130"/>
  <c r="AA277" i="130" s="1"/>
  <c r="AB277" i="130" s="1"/>
  <c r="AC277" i="130" s="1"/>
  <c r="AE277" i="130" s="1"/>
  <c r="AG277" i="130" s="1"/>
  <c r="Y704" i="130"/>
  <c r="Z704" i="130" s="1"/>
  <c r="AJ704" i="130" s="1"/>
  <c r="Y750" i="130"/>
  <c r="Z750" i="130" s="1"/>
  <c r="AI750" i="130" s="1"/>
  <c r="Y985" i="130"/>
  <c r="Y419" i="130"/>
  <c r="X206" i="130"/>
  <c r="Y431" i="130"/>
  <c r="AA431" i="130" s="1"/>
  <c r="AB431" i="130" s="1"/>
  <c r="AC431" i="130" s="1"/>
  <c r="AE431" i="130" s="1"/>
  <c r="AG431" i="130" s="1"/>
  <c r="Y918" i="130"/>
  <c r="Z918" i="130" s="1"/>
  <c r="AJ918" i="130" s="1"/>
  <c r="X385" i="130"/>
  <c r="AA385" i="130" s="1"/>
  <c r="AB385" i="130" s="1"/>
  <c r="AC385" i="130" s="1"/>
  <c r="AE385" i="130" s="1"/>
  <c r="AG385" i="130" s="1"/>
  <c r="Y86" i="130"/>
  <c r="Z86" i="130" s="1"/>
  <c r="AJ86" i="130" s="1"/>
  <c r="Y451" i="130"/>
  <c r="AA451" i="130" s="1"/>
  <c r="AB451" i="130" s="1"/>
  <c r="AC451" i="130" s="1"/>
  <c r="AE451" i="130" s="1"/>
  <c r="AG451" i="130" s="1"/>
  <c r="X614" i="130"/>
  <c r="X850" i="130"/>
  <c r="AA850" i="130" s="1"/>
  <c r="AB850" i="130" s="1"/>
  <c r="AC850" i="130" s="1"/>
  <c r="AE850" i="130" s="1"/>
  <c r="AG850" i="130" s="1"/>
  <c r="Y320" i="130"/>
  <c r="Y853" i="130"/>
  <c r="Z853" i="130" s="1"/>
  <c r="AI853" i="130" s="1"/>
  <c r="X549" i="130"/>
  <c r="AA549" i="130" s="1"/>
  <c r="AB549" i="130" s="1"/>
  <c r="AC549" i="130" s="1"/>
  <c r="Y796" i="130"/>
  <c r="Z796" i="130" s="1"/>
  <c r="AJ796" i="130" s="1"/>
  <c r="AJ26" i="130"/>
  <c r="X214" i="130"/>
  <c r="Y195" i="130"/>
  <c r="Y225" i="130"/>
  <c r="X773" i="130"/>
  <c r="Y764" i="130"/>
  <c r="Z764" i="130" s="1"/>
  <c r="AI764" i="130" s="1"/>
  <c r="Y971" i="130"/>
  <c r="Z971" i="130" s="1"/>
  <c r="AJ971" i="130" s="1"/>
  <c r="Y883" i="130"/>
  <c r="Z883" i="130" s="1"/>
  <c r="X651" i="130"/>
  <c r="AJ22" i="130"/>
  <c r="Y813" i="130"/>
  <c r="Z813" i="130" s="1"/>
  <c r="AI813" i="130" s="1"/>
  <c r="Y291" i="130"/>
  <c r="Z291" i="130" s="1"/>
  <c r="AJ291" i="130" s="1"/>
  <c r="X45" i="130"/>
  <c r="AA45" i="130" s="1"/>
  <c r="AB45" i="130" s="1"/>
  <c r="AC45" i="130" s="1"/>
  <c r="AE45" i="130" s="1"/>
  <c r="AG45" i="130" s="1"/>
  <c r="Y364" i="130"/>
  <c r="AA364" i="130" s="1"/>
  <c r="AB364" i="130" s="1"/>
  <c r="AC364" i="130" s="1"/>
  <c r="AE364" i="130" s="1"/>
  <c r="AG364" i="130" s="1"/>
  <c r="Y513" i="130"/>
  <c r="Z513" i="130" s="1"/>
  <c r="Y521" i="130"/>
  <c r="AA521" i="130" s="1"/>
  <c r="AB521" i="130" s="1"/>
  <c r="AC521" i="130" s="1"/>
  <c r="AE521" i="130" s="1"/>
  <c r="AG521" i="130" s="1"/>
  <c r="X996" i="130"/>
  <c r="AA996" i="130" s="1"/>
  <c r="AB996" i="130" s="1"/>
  <c r="AC996" i="130" s="1"/>
  <c r="Y681" i="130"/>
  <c r="Z681" i="130" s="1"/>
  <c r="AI681" i="130" s="1"/>
  <c r="AA987" i="130"/>
  <c r="AB987" i="130" s="1"/>
  <c r="AC987" i="130" s="1"/>
  <c r="AE987" i="130" s="1"/>
  <c r="AG987" i="130" s="1"/>
  <c r="Y574" i="130"/>
  <c r="Z574" i="130" s="1"/>
  <c r="Y536" i="130"/>
  <c r="Z536" i="130" s="1"/>
  <c r="Y233" i="130"/>
  <c r="Z233" i="130" s="1"/>
  <c r="X142" i="130"/>
  <c r="AA142" i="130" s="1"/>
  <c r="AB142" i="130" s="1"/>
  <c r="AC142" i="130" s="1"/>
  <c r="Y791" i="130"/>
  <c r="AA791" i="130" s="1"/>
  <c r="AB791" i="130" s="1"/>
  <c r="AC791" i="130" s="1"/>
  <c r="AE791" i="130" s="1"/>
  <c r="AG791" i="130" s="1"/>
  <c r="Y403" i="130"/>
  <c r="Z403" i="130" s="1"/>
  <c r="AJ403" i="130" s="1"/>
  <c r="Y114" i="130"/>
  <c r="AA114" i="130" s="1"/>
  <c r="AB114" i="130" s="1"/>
  <c r="AC114" i="130" s="1"/>
  <c r="AE114" i="130" s="1"/>
  <c r="AG114" i="130" s="1"/>
  <c r="Y215" i="130"/>
  <c r="X829" i="130"/>
  <c r="X898" i="130"/>
  <c r="Y833" i="130"/>
  <c r="AA833" i="130" s="1"/>
  <c r="AB833" i="130" s="1"/>
  <c r="AC833" i="130" s="1"/>
  <c r="AE833" i="130" s="1"/>
  <c r="AG833" i="130" s="1"/>
  <c r="Y466" i="130"/>
  <c r="Z466" i="130" s="1"/>
  <c r="AI466" i="130" s="1"/>
  <c r="AJ549" i="130"/>
  <c r="Y181" i="130"/>
  <c r="Z181" i="130" s="1"/>
  <c r="Y891" i="130"/>
  <c r="Z891" i="130" s="1"/>
  <c r="X278" i="130"/>
  <c r="AA278" i="130" s="1"/>
  <c r="AB278" i="130" s="1"/>
  <c r="AC278" i="130" s="1"/>
  <c r="AE278" i="130" s="1"/>
  <c r="AG278" i="130" s="1"/>
  <c r="Y967" i="130"/>
  <c r="Z967" i="130" s="1"/>
  <c r="X559" i="130"/>
  <c r="AA559" i="130" s="1"/>
  <c r="AB559" i="130" s="1"/>
  <c r="AC559" i="130" s="1"/>
  <c r="AE559" i="130" s="1"/>
  <c r="AG559" i="130" s="1"/>
  <c r="X882" i="130"/>
  <c r="AA882" i="130" s="1"/>
  <c r="AB882" i="130" s="1"/>
  <c r="AC882" i="130" s="1"/>
  <c r="Y201" i="130"/>
  <c r="Z201" i="130" s="1"/>
  <c r="AJ201" i="130" s="1"/>
  <c r="X745" i="130"/>
  <c r="AA745" i="130" s="1"/>
  <c r="AB745" i="130" s="1"/>
  <c r="AC745" i="130" s="1"/>
  <c r="AE745" i="130" s="1"/>
  <c r="AG745" i="130" s="1"/>
  <c r="X973" i="130"/>
  <c r="Y616" i="130"/>
  <c r="AA616" i="130" s="1"/>
  <c r="AB616" i="130" s="1"/>
  <c r="AC616" i="130" s="1"/>
  <c r="AE616" i="130" s="1"/>
  <c r="AG616" i="130" s="1"/>
  <c r="X444" i="130"/>
  <c r="AA444" i="130" s="1"/>
  <c r="AB444" i="130" s="1"/>
  <c r="AC444" i="130" s="1"/>
  <c r="AE444" i="130" s="1"/>
  <c r="AG444" i="130" s="1"/>
  <c r="Y362" i="130"/>
  <c r="Z362" i="130" s="1"/>
  <c r="Y863" i="130"/>
  <c r="Z863" i="130" s="1"/>
  <c r="Y73" i="130"/>
  <c r="Y744" i="130"/>
  <c r="Z744" i="130" s="1"/>
  <c r="AJ744" i="130" s="1"/>
  <c r="X96" i="130"/>
  <c r="AA96" i="130" s="1"/>
  <c r="AB96" i="130" s="1"/>
  <c r="AC96" i="130" s="1"/>
  <c r="AE96" i="130" s="1"/>
  <c r="AG96" i="130" s="1"/>
  <c r="Y317" i="130"/>
  <c r="AA317" i="130" s="1"/>
  <c r="AB317" i="130" s="1"/>
  <c r="AC317" i="130" s="1"/>
  <c r="AE317" i="130" s="1"/>
  <c r="AG317" i="130" s="1"/>
  <c r="AI945" i="130"/>
  <c r="Y743" i="130"/>
  <c r="Z743" i="130" s="1"/>
  <c r="Y628" i="130"/>
  <c r="Z628" i="130" s="1"/>
  <c r="AJ628" i="130" s="1"/>
  <c r="Y248" i="130"/>
  <c r="Z248" i="130" s="1"/>
  <c r="AJ248" i="130" s="1"/>
  <c r="Y122" i="130"/>
  <c r="Y550" i="130"/>
  <c r="Z550" i="130" s="1"/>
  <c r="AJ550" i="130" s="1"/>
  <c r="Y686" i="130"/>
  <c r="Z686" i="130" s="1"/>
  <c r="AJ686" i="130" s="1"/>
  <c r="Y878" i="130"/>
  <c r="Z878" i="130" s="1"/>
  <c r="AI878" i="130" s="1"/>
  <c r="Y591" i="130"/>
  <c r="Y676" i="130"/>
  <c r="Y150" i="130"/>
  <c r="Y276" i="130"/>
  <c r="Y109" i="130"/>
  <c r="Y839" i="130"/>
  <c r="Z839" i="130" s="1"/>
  <c r="AI839" i="130" s="1"/>
  <c r="AA39" i="130"/>
  <c r="AB39" i="130" s="1"/>
  <c r="AC39" i="130" s="1"/>
  <c r="AE39" i="130" s="1"/>
  <c r="AG39" i="130" s="1"/>
  <c r="X493" i="130"/>
  <c r="AA493" i="130" s="1"/>
  <c r="AB493" i="130" s="1"/>
  <c r="AC493" i="130" s="1"/>
  <c r="AE493" i="130" s="1"/>
  <c r="AG493" i="130" s="1"/>
  <c r="X321" i="130"/>
  <c r="AA321" i="130" s="1"/>
  <c r="AB321" i="130" s="1"/>
  <c r="AC321" i="130" s="1"/>
  <c r="AE321" i="130" s="1"/>
  <c r="AG321" i="130" s="1"/>
  <c r="X938" i="130"/>
  <c r="AA938" i="130" s="1"/>
  <c r="AB938" i="130" s="1"/>
  <c r="AC938" i="130" s="1"/>
  <c r="AE938" i="130" s="1"/>
  <c r="AG938" i="130" s="1"/>
  <c r="Y962" i="130"/>
  <c r="Z962" i="130" s="1"/>
  <c r="AI962" i="130" s="1"/>
  <c r="Y806" i="130"/>
  <c r="AA806" i="130" s="1"/>
  <c r="AB806" i="130" s="1"/>
  <c r="AC806" i="130" s="1"/>
  <c r="AE806" i="130" s="1"/>
  <c r="AG806" i="130" s="1"/>
  <c r="X74" i="130"/>
  <c r="AA74" i="130" s="1"/>
  <c r="AB74" i="130" s="1"/>
  <c r="AC74" i="130" s="1"/>
  <c r="AE74" i="130" s="1"/>
  <c r="AG74" i="130" s="1"/>
  <c r="Y677" i="130"/>
  <c r="Z677" i="130" s="1"/>
  <c r="Y734" i="130"/>
  <c r="Z734" i="130" s="1"/>
  <c r="Y646" i="130"/>
  <c r="Z646" i="130" s="1"/>
  <c r="Y416" i="130"/>
  <c r="AJ39" i="130"/>
  <c r="AA32" i="130"/>
  <c r="AB32" i="130" s="1"/>
  <c r="AC32" i="130" s="1"/>
  <c r="AE32" i="130" s="1"/>
  <c r="AG32" i="130" s="1"/>
  <c r="AJ30" i="130"/>
  <c r="AA26" i="130"/>
  <c r="AB26" i="130" s="1"/>
  <c r="AC26" i="130" s="1"/>
  <c r="AI48" i="130"/>
  <c r="AI44" i="130"/>
  <c r="AA48" i="130"/>
  <c r="AB48" i="130" s="1"/>
  <c r="AC48" i="130" s="1"/>
  <c r="AE48" i="130" s="1"/>
  <c r="AG48" i="130" s="1"/>
  <c r="Y221" i="130"/>
  <c r="X221" i="130"/>
  <c r="U443" i="130"/>
  <c r="Y443" i="130"/>
  <c r="Z443" i="130" s="1"/>
  <c r="AI443" i="130" s="1"/>
  <c r="Y145" i="130"/>
  <c r="Z145" i="130" s="1"/>
  <c r="X145" i="130"/>
  <c r="Y113" i="130"/>
  <c r="X113" i="130"/>
  <c r="Y716" i="130"/>
  <c r="Z716" i="130" s="1"/>
  <c r="X716" i="130"/>
  <c r="Y223" i="130"/>
  <c r="Z223" i="130" s="1"/>
  <c r="AJ223" i="130" s="1"/>
  <c r="X223" i="130"/>
  <c r="X906" i="130"/>
  <c r="Y906" i="130"/>
  <c r="Z906" i="130" s="1"/>
  <c r="AI906" i="130" s="1"/>
  <c r="X120" i="130"/>
  <c r="X390" i="130"/>
  <c r="Y390" i="130"/>
  <c r="Z390" i="130" s="1"/>
  <c r="AI390" i="130" s="1"/>
  <c r="Y200" i="130"/>
  <c r="Z200" i="130" s="1"/>
  <c r="X200" i="130"/>
  <c r="Y316" i="130"/>
  <c r="X316" i="130"/>
  <c r="Y104" i="130"/>
  <c r="Z104" i="130" s="1"/>
  <c r="AJ104" i="130" s="1"/>
  <c r="X104" i="130"/>
  <c r="Y229" i="130"/>
  <c r="Z229" i="130" s="1"/>
  <c r="AJ229" i="130" s="1"/>
  <c r="X229" i="130"/>
  <c r="AA432" i="130"/>
  <c r="AB432" i="130" s="1"/>
  <c r="AC432" i="130" s="1"/>
  <c r="AE432" i="130" s="1"/>
  <c r="AG432" i="130" s="1"/>
  <c r="U780" i="130"/>
  <c r="Y780" i="130"/>
  <c r="AA780" i="130" s="1"/>
  <c r="AB780" i="130" s="1"/>
  <c r="AC780" i="130" s="1"/>
  <c r="X446" i="130"/>
  <c r="Y446" i="130"/>
  <c r="Z446" i="130" s="1"/>
  <c r="AI446" i="130" s="1"/>
  <c r="Y593" i="130"/>
  <c r="Z593" i="130" s="1"/>
  <c r="X593" i="130"/>
  <c r="Y217" i="130"/>
  <c r="Z217" i="130" s="1"/>
  <c r="X217" i="130"/>
  <c r="X304" i="130"/>
  <c r="Y304" i="130"/>
  <c r="Z304" i="130" s="1"/>
  <c r="X915" i="130"/>
  <c r="Y915" i="130"/>
  <c r="Z915" i="130" s="1"/>
  <c r="Y893" i="130"/>
  <c r="Z893" i="130" s="1"/>
  <c r="X893" i="130"/>
  <c r="Z991" i="130"/>
  <c r="AI991" i="130" s="1"/>
  <c r="Y723" i="130"/>
  <c r="Z723" i="130" s="1"/>
  <c r="X723" i="130"/>
  <c r="Y285" i="130"/>
  <c r="Z285" i="130" s="1"/>
  <c r="X285" i="130"/>
  <c r="Y866" i="130"/>
  <c r="X866" i="130"/>
  <c r="U349" i="130"/>
  <c r="Y349" i="130"/>
  <c r="AA349" i="130" s="1"/>
  <c r="AB349" i="130" s="1"/>
  <c r="AC349" i="130" s="1"/>
  <c r="AJ524" i="130"/>
  <c r="AI524" i="130"/>
  <c r="X659" i="130"/>
  <c r="Y659" i="130"/>
  <c r="Z659" i="130" s="1"/>
  <c r="AJ659" i="130" s="1"/>
  <c r="U479" i="130"/>
  <c r="Y479" i="130"/>
  <c r="Z479" i="130" s="1"/>
  <c r="X818" i="130"/>
  <c r="Y818" i="130"/>
  <c r="X133" i="130"/>
  <c r="Y133" i="130"/>
  <c r="Z133" i="130" s="1"/>
  <c r="AI133" i="130" s="1"/>
  <c r="X534" i="130"/>
  <c r="Y534" i="130"/>
  <c r="Z534" i="130" s="1"/>
  <c r="X830" i="130"/>
  <c r="Y830" i="130"/>
  <c r="Z830" i="130" s="1"/>
  <c r="AJ830" i="130" s="1"/>
  <c r="X642" i="130"/>
  <c r="AA642" i="130" s="1"/>
  <c r="AB642" i="130" s="1"/>
  <c r="AC642" i="130" s="1"/>
  <c r="X584" i="130"/>
  <c r="Y584" i="130"/>
  <c r="Z584" i="130" s="1"/>
  <c r="AI584" i="130" s="1"/>
  <c r="U254" i="130"/>
  <c r="Y254" i="130"/>
  <c r="AA254" i="130" s="1"/>
  <c r="AB254" i="130" s="1"/>
  <c r="AC254" i="130" s="1"/>
  <c r="AE254" i="130" s="1"/>
  <c r="AG254" i="130" s="1"/>
  <c r="Y1014" i="130"/>
  <c r="Z1014" i="130" s="1"/>
  <c r="Z692" i="130"/>
  <c r="AJ692" i="130" s="1"/>
  <c r="U336" i="130"/>
  <c r="Y336" i="130"/>
  <c r="Z336" i="130" s="1"/>
  <c r="AJ336" i="130" s="1"/>
  <c r="Y504" i="130"/>
  <c r="Z504" i="130" s="1"/>
  <c r="AJ504" i="130" s="1"/>
  <c r="X504" i="130"/>
  <c r="X178" i="130"/>
  <c r="AA178" i="130" s="1"/>
  <c r="AB178" i="130" s="1"/>
  <c r="AC178" i="130" s="1"/>
  <c r="AE178" i="130" s="1"/>
  <c r="AG178" i="130" s="1"/>
  <c r="Y841" i="130"/>
  <c r="AA841" i="130" s="1"/>
  <c r="AB841" i="130" s="1"/>
  <c r="AC841" i="130" s="1"/>
  <c r="AE841" i="130" s="1"/>
  <c r="AG841" i="130" s="1"/>
  <c r="Y793" i="130"/>
  <c r="Z793" i="130" s="1"/>
  <c r="X734" i="130"/>
  <c r="Z701" i="130"/>
  <c r="X646" i="130"/>
  <c r="X441" i="130"/>
  <c r="AA441" i="130" s="1"/>
  <c r="AB441" i="130" s="1"/>
  <c r="AC441" i="130" s="1"/>
  <c r="AE441" i="130" s="1"/>
  <c r="AG441" i="130" s="1"/>
  <c r="Y849" i="130"/>
  <c r="AA849" i="130" s="1"/>
  <c r="AB849" i="130" s="1"/>
  <c r="AC849" i="130" s="1"/>
  <c r="AE849" i="130" s="1"/>
  <c r="AG849" i="130" s="1"/>
  <c r="Y612" i="130"/>
  <c r="AA612" i="130" s="1"/>
  <c r="AB612" i="130" s="1"/>
  <c r="AC612" i="130" s="1"/>
  <c r="AE612" i="130" s="1"/>
  <c r="AG612" i="130" s="1"/>
  <c r="X365" i="130"/>
  <c r="AA365" i="130" s="1"/>
  <c r="AB365" i="130" s="1"/>
  <c r="AC365" i="130" s="1"/>
  <c r="Y310" i="130"/>
  <c r="Z310" i="130" s="1"/>
  <c r="AJ310" i="130" s="1"/>
  <c r="Y505" i="130"/>
  <c r="Z505" i="130" s="1"/>
  <c r="AJ505" i="130" s="1"/>
  <c r="Y997" i="130"/>
  <c r="AA997" i="130" s="1"/>
  <c r="AB997" i="130" s="1"/>
  <c r="AC997" i="130" s="1"/>
  <c r="AE997" i="130" s="1"/>
  <c r="AG997" i="130" s="1"/>
  <c r="AJ658" i="130"/>
  <c r="X532" i="130"/>
  <c r="X704" i="130"/>
  <c r="X501" i="130"/>
  <c r="X928" i="130"/>
  <c r="AA928" i="130" s="1"/>
  <c r="AB928" i="130" s="1"/>
  <c r="AC928" i="130" s="1"/>
  <c r="Y280" i="130"/>
  <c r="X748" i="130"/>
  <c r="X863" i="130"/>
  <c r="Y667" i="130"/>
  <c r="Z667" i="130" s="1"/>
  <c r="X1005" i="130"/>
  <c r="X754" i="130"/>
  <c r="AA754" i="130" s="1"/>
  <c r="AB754" i="130" s="1"/>
  <c r="AC754" i="130" s="1"/>
  <c r="AE754" i="130" s="1"/>
  <c r="AG754" i="130" s="1"/>
  <c r="X379" i="130"/>
  <c r="AA379" i="130" s="1"/>
  <c r="AB379" i="130" s="1"/>
  <c r="AC379" i="130" s="1"/>
  <c r="AE379" i="130" s="1"/>
  <c r="AG379" i="130" s="1"/>
  <c r="Y825" i="130"/>
  <c r="AA825" i="130" s="1"/>
  <c r="AB825" i="130" s="1"/>
  <c r="AC825" i="130" s="1"/>
  <c r="AE825" i="130" s="1"/>
  <c r="AG825" i="130" s="1"/>
  <c r="X386" i="130"/>
  <c r="Y424" i="130"/>
  <c r="AA424" i="130" s="1"/>
  <c r="AB424" i="130" s="1"/>
  <c r="AC424" i="130" s="1"/>
  <c r="AE424" i="130" s="1"/>
  <c r="AG424" i="130" s="1"/>
  <c r="Y323" i="130"/>
  <c r="Z323" i="130" s="1"/>
  <c r="AI323" i="130" s="1"/>
  <c r="X280" i="130"/>
  <c r="Y218" i="130"/>
  <c r="Y929" i="130"/>
  <c r="Z929" i="130" s="1"/>
  <c r="Y132" i="130"/>
  <c r="Z132" i="130" s="1"/>
  <c r="Y171" i="130"/>
  <c r="Z171" i="130" s="1"/>
  <c r="AI171" i="130" s="1"/>
  <c r="Y422" i="130"/>
  <c r="AA422" i="130" s="1"/>
  <c r="AB422" i="130" s="1"/>
  <c r="AC422" i="130" s="1"/>
  <c r="AE422" i="130" s="1"/>
  <c r="AG422" i="130" s="1"/>
  <c r="Y90" i="130"/>
  <c r="Z90" i="130" s="1"/>
  <c r="AI90" i="130" s="1"/>
  <c r="Y920" i="130"/>
  <c r="Z920" i="130" s="1"/>
  <c r="AI920" i="130" s="1"/>
  <c r="Y322" i="130"/>
  <c r="Z322" i="130" s="1"/>
  <c r="Y455" i="130"/>
  <c r="Z455" i="130" s="1"/>
  <c r="Y678" i="130"/>
  <c r="X694" i="130"/>
  <c r="AA694" i="130" s="1"/>
  <c r="AB694" i="130" s="1"/>
  <c r="AC694" i="130" s="1"/>
  <c r="AE694" i="130" s="1"/>
  <c r="AG694" i="130" s="1"/>
  <c r="U541" i="130"/>
  <c r="Y955" i="130"/>
  <c r="Z955" i="130" s="1"/>
  <c r="AJ955" i="130" s="1"/>
  <c r="X571" i="130"/>
  <c r="X665" i="130"/>
  <c r="Y332" i="130"/>
  <c r="Z332" i="130" s="1"/>
  <c r="AJ332" i="130" s="1"/>
  <c r="Y644" i="130"/>
  <c r="Z644" i="130" s="1"/>
  <c r="AJ644" i="130" s="1"/>
  <c r="X83" i="130"/>
  <c r="Y741" i="130"/>
  <c r="X741" i="130"/>
  <c r="X921" i="130"/>
  <c r="Y264" i="130"/>
  <c r="AA264" i="130" s="1"/>
  <c r="AB264" i="130" s="1"/>
  <c r="AC264" i="130" s="1"/>
  <c r="AE264" i="130" s="1"/>
  <c r="AG264" i="130" s="1"/>
  <c r="X256" i="130"/>
  <c r="Y339" i="130"/>
  <c r="Z339" i="130" s="1"/>
  <c r="AI339" i="130" s="1"/>
  <c r="AA524" i="130"/>
  <c r="AB524" i="130" s="1"/>
  <c r="AC524" i="130" s="1"/>
  <c r="AE524" i="130" s="1"/>
  <c r="AG524" i="130" s="1"/>
  <c r="Y947" i="130"/>
  <c r="Z947" i="130" s="1"/>
  <c r="X658" i="130"/>
  <c r="AA658" i="130" s="1"/>
  <c r="AB658" i="130" s="1"/>
  <c r="AC658" i="130" s="1"/>
  <c r="AE658" i="130" s="1"/>
  <c r="AG658" i="130" s="1"/>
  <c r="Y175" i="130"/>
  <c r="Y710" i="130"/>
  <c r="Y287" i="130"/>
  <c r="Z287" i="130" s="1"/>
  <c r="AI287" i="130" s="1"/>
  <c r="Y106" i="130"/>
  <c r="AA106" i="130" s="1"/>
  <c r="AB106" i="130" s="1"/>
  <c r="AC106" i="130" s="1"/>
  <c r="AE106" i="130" s="1"/>
  <c r="AG106" i="130" s="1"/>
  <c r="Y370" i="130"/>
  <c r="Z370" i="130" s="1"/>
  <c r="AI370" i="130" s="1"/>
  <c r="X503" i="130"/>
  <c r="AA503" i="130" s="1"/>
  <c r="AB503" i="130" s="1"/>
  <c r="AC503" i="130" s="1"/>
  <c r="AE503" i="130" s="1"/>
  <c r="AG503" i="130" s="1"/>
  <c r="Y981" i="130"/>
  <c r="Z981" i="130" s="1"/>
  <c r="X362" i="130"/>
  <c r="X581" i="130"/>
  <c r="AA581" i="130" s="1"/>
  <c r="AB581" i="130" s="1"/>
  <c r="AC581" i="130" s="1"/>
  <c r="AE581" i="130" s="1"/>
  <c r="AG581" i="130" s="1"/>
  <c r="Y618" i="130"/>
  <c r="Z618" i="130" s="1"/>
  <c r="AJ618" i="130" s="1"/>
  <c r="Y84" i="130"/>
  <c r="AA84" i="130" s="1"/>
  <c r="AB84" i="130" s="1"/>
  <c r="AC84" i="130" s="1"/>
  <c r="X565" i="130"/>
  <c r="AA565" i="130" s="1"/>
  <c r="AB565" i="130" s="1"/>
  <c r="AC565" i="130" s="1"/>
  <c r="AE565" i="130" s="1"/>
  <c r="AG565" i="130" s="1"/>
  <c r="Y857" i="130"/>
  <c r="Z857" i="130" s="1"/>
  <c r="AI857" i="130" s="1"/>
  <c r="Y154" i="130"/>
  <c r="Z154" i="130" s="1"/>
  <c r="AI154" i="130" s="1"/>
  <c r="X905" i="130"/>
  <c r="AA905" i="130" s="1"/>
  <c r="AB905" i="130" s="1"/>
  <c r="AC905" i="130" s="1"/>
  <c r="AE905" i="130" s="1"/>
  <c r="AG905" i="130" s="1"/>
  <c r="Y649" i="130"/>
  <c r="AA649" i="130" s="1"/>
  <c r="AB649" i="130" s="1"/>
  <c r="AC649" i="130" s="1"/>
  <c r="AE649" i="130" s="1"/>
  <c r="AG649" i="130" s="1"/>
  <c r="Y472" i="130"/>
  <c r="AA472" i="130" s="1"/>
  <c r="AB472" i="130" s="1"/>
  <c r="AC472" i="130" s="1"/>
  <c r="AE472" i="130" s="1"/>
  <c r="AG472" i="130" s="1"/>
  <c r="Y627" i="130"/>
  <c r="Z627" i="130" s="1"/>
  <c r="AJ627" i="130" s="1"/>
  <c r="Y671" i="130"/>
  <c r="Z671" i="130" s="1"/>
  <c r="Y718" i="130"/>
  <c r="Z718" i="130" s="1"/>
  <c r="Y97" i="130"/>
  <c r="Z97" i="130" s="1"/>
  <c r="Y992" i="130"/>
  <c r="Z992" i="130" s="1"/>
  <c r="AJ992" i="130" s="1"/>
  <c r="AA555" i="130"/>
  <c r="AB555" i="130" s="1"/>
  <c r="AC555" i="130" s="1"/>
  <c r="AE555" i="130" s="1"/>
  <c r="AG555" i="130" s="1"/>
  <c r="Y391" i="130"/>
  <c r="X391" i="130"/>
  <c r="X528" i="130"/>
  <c r="Y146" i="130"/>
  <c r="Z146" i="130" s="1"/>
  <c r="Y760" i="130"/>
  <c r="Z760" i="130" s="1"/>
  <c r="AJ760" i="130" s="1"/>
  <c r="Y404" i="130"/>
  <c r="AA404" i="130" s="1"/>
  <c r="AB404" i="130" s="1"/>
  <c r="AC404" i="130" s="1"/>
  <c r="AE404" i="130" s="1"/>
  <c r="AG404" i="130" s="1"/>
  <c r="X258" i="130"/>
  <c r="AA258" i="130" s="1"/>
  <c r="AB258" i="130" s="1"/>
  <c r="AC258" i="130" s="1"/>
  <c r="AE258" i="130" s="1"/>
  <c r="AG258" i="130" s="1"/>
  <c r="U284" i="130"/>
  <c r="AI271" i="130"/>
  <c r="Y876" i="130"/>
  <c r="Z876" i="130" s="1"/>
  <c r="AJ876" i="130" s="1"/>
  <c r="AI258" i="130"/>
  <c r="X626" i="130"/>
  <c r="Y622" i="130"/>
  <c r="Z622" i="130" s="1"/>
  <c r="AJ622" i="130" s="1"/>
  <c r="Y144" i="130"/>
  <c r="Z144" i="130" s="1"/>
  <c r="AJ144" i="130" s="1"/>
  <c r="X261" i="130"/>
  <c r="AA261" i="130" s="1"/>
  <c r="AB261" i="130" s="1"/>
  <c r="AC261" i="130" s="1"/>
  <c r="AE261" i="130" s="1"/>
  <c r="AG261" i="130" s="1"/>
  <c r="Y494" i="130"/>
  <c r="Z494" i="130" s="1"/>
  <c r="X465" i="130"/>
  <c r="Y224" i="130"/>
  <c r="Z224" i="130" s="1"/>
  <c r="AI224" i="130" s="1"/>
  <c r="AI565" i="130"/>
  <c r="Y156" i="130"/>
  <c r="AA156" i="130" s="1"/>
  <c r="AB156" i="130" s="1"/>
  <c r="AC156" i="130" s="1"/>
  <c r="AE156" i="130" s="1"/>
  <c r="AG156" i="130" s="1"/>
  <c r="AJ820" i="130"/>
  <c r="Y115" i="130"/>
  <c r="Y888" i="130"/>
  <c r="Z888" i="130" s="1"/>
  <c r="Y384" i="130"/>
  <c r="Z384" i="130" s="1"/>
  <c r="AJ131" i="130"/>
  <c r="X701" i="130"/>
  <c r="AA701" i="130" s="1"/>
  <c r="AB701" i="130" s="1"/>
  <c r="AC701" i="130" s="1"/>
  <c r="AE701" i="130" s="1"/>
  <c r="AG701" i="130" s="1"/>
  <c r="Y427" i="130"/>
  <c r="Z427" i="130" s="1"/>
  <c r="AJ427" i="130" s="1"/>
  <c r="Y912" i="130"/>
  <c r="Z912" i="130" s="1"/>
  <c r="AJ912" i="130" s="1"/>
  <c r="Y307" i="130"/>
  <c r="AA307" i="130" s="1"/>
  <c r="AB307" i="130" s="1"/>
  <c r="AC307" i="130" s="1"/>
  <c r="AE307" i="130" s="1"/>
  <c r="AG307" i="130" s="1"/>
  <c r="AJ599" i="130"/>
  <c r="Y509" i="130"/>
  <c r="AA509" i="130" s="1"/>
  <c r="AB509" i="130" s="1"/>
  <c r="AC509" i="130" s="1"/>
  <c r="Y749" i="130"/>
  <c r="Z749" i="130" s="1"/>
  <c r="X721" i="130"/>
  <c r="Y517" i="130"/>
  <c r="Z517" i="130" s="1"/>
  <c r="X793" i="130"/>
  <c r="Y869" i="130"/>
  <c r="Z869" i="130" s="1"/>
  <c r="AI869" i="130" s="1"/>
  <c r="Z412" i="130"/>
  <c r="AJ412" i="130" s="1"/>
  <c r="Y993" i="130"/>
  <c r="Z993" i="130" s="1"/>
  <c r="X993" i="130"/>
  <c r="Y557" i="130"/>
  <c r="AA557" i="130" s="1"/>
  <c r="AB557" i="130" s="1"/>
  <c r="AC557" i="130" s="1"/>
  <c r="AE557" i="130" s="1"/>
  <c r="AG557" i="130" s="1"/>
  <c r="Y300" i="130"/>
  <c r="Z300" i="130" s="1"/>
  <c r="AI300" i="130" s="1"/>
  <c r="X300" i="130"/>
  <c r="U76" i="130"/>
  <c r="X384" i="130"/>
  <c r="Y439" i="130"/>
  <c r="Z439" i="130" s="1"/>
  <c r="X439" i="130"/>
  <c r="Y196" i="130"/>
  <c r="Y94" i="130"/>
  <c r="X94" i="130"/>
  <c r="U262" i="130"/>
  <c r="Y262" i="130"/>
  <c r="Y966" i="130"/>
  <c r="Z966" i="130" s="1"/>
  <c r="X966" i="130"/>
  <c r="U281" i="130"/>
  <c r="Y281" i="130"/>
  <c r="AA281" i="130" s="1"/>
  <c r="AB281" i="130" s="1"/>
  <c r="AC281" i="130" s="1"/>
  <c r="AE281" i="130" s="1"/>
  <c r="AG281" i="130" s="1"/>
  <c r="Z652" i="130"/>
  <c r="AJ652" i="130" s="1"/>
  <c r="Z800" i="130"/>
  <c r="AJ800" i="130" s="1"/>
  <c r="X405" i="130"/>
  <c r="AA405" i="130" s="1"/>
  <c r="AB405" i="130" s="1"/>
  <c r="AC405" i="130" s="1"/>
  <c r="AE405" i="130" s="1"/>
  <c r="AG405" i="130" s="1"/>
  <c r="X611" i="130"/>
  <c r="AA611" i="130" s="1"/>
  <c r="AB611" i="130" s="1"/>
  <c r="AC611" i="130" s="1"/>
  <c r="AE611" i="130" s="1"/>
  <c r="AG611" i="130" s="1"/>
  <c r="Y375" i="130"/>
  <c r="X375" i="130"/>
  <c r="X186" i="130"/>
  <c r="AA186" i="130" s="1"/>
  <c r="AB186" i="130" s="1"/>
  <c r="AC186" i="130" s="1"/>
  <c r="AE186" i="130" s="1"/>
  <c r="AG186" i="130" s="1"/>
  <c r="AJ396" i="130"/>
  <c r="AI396" i="130"/>
  <c r="AI754" i="130"/>
  <c r="AJ754" i="130"/>
  <c r="Z462" i="130"/>
  <c r="X538" i="130"/>
  <c r="Y538" i="130"/>
  <c r="Z538" i="130" s="1"/>
  <c r="Y554" i="130"/>
  <c r="Z554" i="130" s="1"/>
  <c r="X554" i="130"/>
  <c r="Y956" i="130"/>
  <c r="X956" i="130"/>
  <c r="AI411" i="130"/>
  <c r="AJ411" i="130"/>
  <c r="Y937" i="130"/>
  <c r="AA937" i="130" s="1"/>
  <c r="AB937" i="130" s="1"/>
  <c r="AC937" i="130" s="1"/>
  <c r="AE937" i="130" s="1"/>
  <c r="AG937" i="130" s="1"/>
  <c r="Z346" i="130"/>
  <c r="AJ346" i="130" s="1"/>
  <c r="Y625" i="130"/>
  <c r="X625" i="130"/>
  <c r="X575" i="130"/>
  <c r="Y575" i="130"/>
  <c r="Z575" i="130" s="1"/>
  <c r="AJ575" i="130" s="1"/>
  <c r="U699" i="130"/>
  <c r="Y699" i="130"/>
  <c r="AA699" i="130" s="1"/>
  <c r="AB699" i="130" s="1"/>
  <c r="AC699" i="130" s="1"/>
  <c r="AE699" i="130" s="1"/>
  <c r="AG699" i="130" s="1"/>
  <c r="Y788" i="130"/>
  <c r="AA788" i="130" s="1"/>
  <c r="AB788" i="130" s="1"/>
  <c r="AC788" i="130" s="1"/>
  <c r="AE788" i="130" s="1"/>
  <c r="AG788" i="130" s="1"/>
  <c r="Y357" i="130"/>
  <c r="AA357" i="130" s="1"/>
  <c r="AB357" i="130" s="1"/>
  <c r="AC357" i="130" s="1"/>
  <c r="AE357" i="130" s="1"/>
  <c r="AG357" i="130" s="1"/>
  <c r="Y572" i="130"/>
  <c r="Z572" i="130" s="1"/>
  <c r="AJ572" i="130" s="1"/>
  <c r="X572" i="130"/>
  <c r="Z595" i="130"/>
  <c r="AJ595" i="130" s="1"/>
  <c r="Y272" i="130"/>
  <c r="Z272" i="130" s="1"/>
  <c r="AJ272" i="130" s="1"/>
  <c r="X272" i="130"/>
  <c r="Y335" i="130"/>
  <c r="Z335" i="130" s="1"/>
  <c r="AI335" i="130" s="1"/>
  <c r="Z471" i="130"/>
  <c r="AI471" i="130" s="1"/>
  <c r="X140" i="130"/>
  <c r="AA140" i="130" s="1"/>
  <c r="AB140" i="130" s="1"/>
  <c r="AC140" i="130" s="1"/>
  <c r="AE140" i="130" s="1"/>
  <c r="AG140" i="130" s="1"/>
  <c r="Y965" i="130"/>
  <c r="Z904" i="130"/>
  <c r="AJ904" i="130" s="1"/>
  <c r="AA904" i="130"/>
  <c r="AB904" i="130" s="1"/>
  <c r="AC904" i="130" s="1"/>
  <c r="AE904" i="130" s="1"/>
  <c r="AG904" i="130" s="1"/>
  <c r="Y174" i="130"/>
  <c r="Z174" i="130" s="1"/>
  <c r="AJ174" i="130" s="1"/>
  <c r="X174" i="130"/>
  <c r="X719" i="130"/>
  <c r="Y719" i="130"/>
  <c r="Z719" i="130" s="1"/>
  <c r="Y85" i="130"/>
  <c r="X85" i="130"/>
  <c r="U969" i="130"/>
  <c r="Y969" i="130"/>
  <c r="Z969" i="130" s="1"/>
  <c r="Y573" i="130"/>
  <c r="X573" i="130"/>
  <c r="Z916" i="130"/>
  <c r="Z814" i="130"/>
  <c r="AJ814" i="130" s="1"/>
  <c r="AD814" i="130"/>
  <c r="AF814" i="130" s="1"/>
  <c r="Y860" i="130"/>
  <c r="X860" i="130"/>
  <c r="X596" i="130"/>
  <c r="Y596" i="130"/>
  <c r="Z596" i="130" s="1"/>
  <c r="Y453" i="130"/>
  <c r="Z453" i="130" s="1"/>
  <c r="AI453" i="130" s="1"/>
  <c r="X453" i="130"/>
  <c r="Y526" i="130"/>
  <c r="Z526" i="130" s="1"/>
  <c r="X526" i="130"/>
  <c r="U848" i="130"/>
  <c r="Y848" i="130"/>
  <c r="Z848" i="130" s="1"/>
  <c r="Y402" i="130"/>
  <c r="Z402" i="130" s="1"/>
  <c r="AI402" i="130" s="1"/>
  <c r="U922" i="130"/>
  <c r="Y922" i="130"/>
  <c r="Z922" i="130" s="1"/>
  <c r="Y799" i="130"/>
  <c r="X799" i="130"/>
  <c r="Y162" i="130"/>
  <c r="Z162" i="130" s="1"/>
  <c r="AI162" i="130" s="1"/>
  <c r="Y302" i="130"/>
  <c r="AA302" i="130" s="1"/>
  <c r="AB302" i="130" s="1"/>
  <c r="AC302" i="130" s="1"/>
  <c r="AE302" i="130" s="1"/>
  <c r="AG302" i="130" s="1"/>
  <c r="Y110" i="130"/>
  <c r="Z110" i="130" s="1"/>
  <c r="X110" i="130"/>
  <c r="X498" i="130"/>
  <c r="Y498" i="130"/>
  <c r="Z498" i="130" s="1"/>
  <c r="AI498" i="130" s="1"/>
  <c r="Y212" i="130"/>
  <c r="X212" i="130"/>
  <c r="X752" i="130"/>
  <c r="Y752" i="130"/>
  <c r="Z752" i="130" s="1"/>
  <c r="AI752" i="130" s="1"/>
  <c r="Y586" i="130"/>
  <c r="Z586" i="130" s="1"/>
  <c r="AI586" i="130" s="1"/>
  <c r="Y134" i="130"/>
  <c r="Z134" i="130" s="1"/>
  <c r="AI134" i="130" s="1"/>
  <c r="X134" i="130"/>
  <c r="X412" i="130"/>
  <c r="AA412" i="130" s="1"/>
  <c r="AB412" i="130" s="1"/>
  <c r="AC412" i="130" s="1"/>
  <c r="AE412" i="130" s="1"/>
  <c r="AG412" i="130" s="1"/>
  <c r="AI870" i="130"/>
  <c r="AJ870" i="130"/>
  <c r="Y736" i="130"/>
  <c r="AA736" i="130" s="1"/>
  <c r="AB736" i="130" s="1"/>
  <c r="AC736" i="130" s="1"/>
  <c r="AE736" i="130" s="1"/>
  <c r="AG736" i="130" s="1"/>
  <c r="Y607" i="130"/>
  <c r="X607" i="130"/>
  <c r="Y708" i="130"/>
  <c r="Z708" i="130" s="1"/>
  <c r="AJ708" i="130" s="1"/>
  <c r="X708" i="130"/>
  <c r="Y147" i="130"/>
  <c r="Y251" i="130"/>
  <c r="Z251" i="130" s="1"/>
  <c r="X251" i="130"/>
  <c r="Z444" i="130"/>
  <c r="U305" i="130"/>
  <c r="Y305" i="130"/>
  <c r="Z74" i="130"/>
  <c r="AI74" i="130" s="1"/>
  <c r="Y378" i="130"/>
  <c r="Z378" i="130" s="1"/>
  <c r="AI378" i="130" s="1"/>
  <c r="Y944" i="130"/>
  <c r="X944" i="130"/>
  <c r="Y410" i="130"/>
  <c r="Z410" i="130" s="1"/>
  <c r="AI410" i="130" s="1"/>
  <c r="Z831" i="130"/>
  <c r="Z946" i="130"/>
  <c r="AI946" i="130" s="1"/>
  <c r="Y603" i="130"/>
  <c r="Z603" i="130" s="1"/>
  <c r="X603" i="130"/>
  <c r="Y325" i="130"/>
  <c r="Z325" i="130" s="1"/>
  <c r="AJ325" i="130" s="1"/>
  <c r="X325" i="130"/>
  <c r="Y786" i="130"/>
  <c r="X786" i="130"/>
  <c r="X589" i="130"/>
  <c r="AA589" i="130" s="1"/>
  <c r="AB589" i="130" s="1"/>
  <c r="AC589" i="130" s="1"/>
  <c r="AE589" i="130" s="1"/>
  <c r="AG589" i="130" s="1"/>
  <c r="Y717" i="130"/>
  <c r="Z717" i="130" s="1"/>
  <c r="X335" i="130"/>
  <c r="Y634" i="130"/>
  <c r="Z634" i="130" s="1"/>
  <c r="AJ634" i="130" s="1"/>
  <c r="Y93" i="130"/>
  <c r="Z93" i="130" s="1"/>
  <c r="AA415" i="130"/>
  <c r="AB415" i="130" s="1"/>
  <c r="AC415" i="130" s="1"/>
  <c r="AE415" i="130" s="1"/>
  <c r="AG415" i="130" s="1"/>
  <c r="Y753" i="130"/>
  <c r="AA753" i="130" s="1"/>
  <c r="AB753" i="130" s="1"/>
  <c r="AC753" i="130" s="1"/>
  <c r="AE753" i="130" s="1"/>
  <c r="AG753" i="130" s="1"/>
  <c r="Z740" i="130"/>
  <c r="Y334" i="130"/>
  <c r="X334" i="130"/>
  <c r="Y926" i="130"/>
  <c r="Y613" i="130"/>
  <c r="AA613" i="130" s="1"/>
  <c r="AB613" i="130" s="1"/>
  <c r="AC613" i="130" s="1"/>
  <c r="AE613" i="130" s="1"/>
  <c r="AG613" i="130" s="1"/>
  <c r="Y136" i="130"/>
  <c r="Z136" i="130" s="1"/>
  <c r="AI136" i="130" s="1"/>
  <c r="X202" i="130"/>
  <c r="AA202" i="130" s="1"/>
  <c r="AB202" i="130" s="1"/>
  <c r="AC202" i="130" s="1"/>
  <c r="Y125" i="130"/>
  <c r="X125" i="130"/>
  <c r="X337" i="130"/>
  <c r="Y328" i="130"/>
  <c r="Z328" i="130" s="1"/>
  <c r="AI328" i="130" s="1"/>
  <c r="X328" i="130"/>
  <c r="Y98" i="130"/>
  <c r="Z98" i="130" s="1"/>
  <c r="AJ98" i="130" s="1"/>
  <c r="X98" i="130"/>
  <c r="Y434" i="130"/>
  <c r="Y507" i="130"/>
  <c r="X507" i="130"/>
  <c r="Z178" i="130"/>
  <c r="AI178" i="130" s="1"/>
  <c r="X222" i="130"/>
  <c r="AA222" i="130" s="1"/>
  <c r="AB222" i="130" s="1"/>
  <c r="AC222" i="130" s="1"/>
  <c r="AE222" i="130" s="1"/>
  <c r="AG222" i="130" s="1"/>
  <c r="Y286" i="130"/>
  <c r="Z286" i="130" s="1"/>
  <c r="AI286" i="130" s="1"/>
  <c r="AA407" i="130"/>
  <c r="AB407" i="130" s="1"/>
  <c r="AC407" i="130" s="1"/>
  <c r="U577" i="130"/>
  <c r="Y577" i="130"/>
  <c r="AA577" i="130" s="1"/>
  <c r="AB577" i="130" s="1"/>
  <c r="AC577" i="130" s="1"/>
  <c r="AE577" i="130" s="1"/>
  <c r="AG577" i="130" s="1"/>
  <c r="Y327" i="130"/>
  <c r="Z327" i="130" s="1"/>
  <c r="AI327" i="130" s="1"/>
  <c r="U167" i="130"/>
  <c r="Y167" i="130"/>
  <c r="U456" i="130"/>
  <c r="Y456" i="130"/>
  <c r="Z91" i="130"/>
  <c r="AA91" i="130"/>
  <c r="AB91" i="130" s="1"/>
  <c r="AC91" i="130" s="1"/>
  <c r="AE91" i="130" s="1"/>
  <c r="AG91" i="130" s="1"/>
  <c r="Y823" i="130"/>
  <c r="X823" i="130"/>
  <c r="X527" i="130"/>
  <c r="Y527" i="130"/>
  <c r="Y210" i="130"/>
  <c r="Z210" i="130" s="1"/>
  <c r="U489" i="130"/>
  <c r="Y489" i="130"/>
  <c r="Y157" i="130"/>
  <c r="Z157" i="130" s="1"/>
  <c r="X157" i="130"/>
  <c r="U294" i="130"/>
  <c r="Y294" i="130"/>
  <c r="X657" i="130"/>
  <c r="Y657" i="130"/>
  <c r="AI367" i="130"/>
  <c r="Y767" i="130"/>
  <c r="Z767" i="130" s="1"/>
  <c r="AI767" i="130" s="1"/>
  <c r="X209" i="130"/>
  <c r="AA209" i="130" s="1"/>
  <c r="AB209" i="130" s="1"/>
  <c r="AC209" i="130" s="1"/>
  <c r="AE209" i="130" s="1"/>
  <c r="AG209" i="130" s="1"/>
  <c r="Y347" i="130"/>
  <c r="Z347" i="130" s="1"/>
  <c r="Y529" i="130"/>
  <c r="Z529" i="130" s="1"/>
  <c r="Y697" i="130"/>
  <c r="AA697" i="130" s="1"/>
  <c r="AB697" i="130" s="1"/>
  <c r="AC697" i="130" s="1"/>
  <c r="AE697" i="130" s="1"/>
  <c r="AG697" i="130" s="1"/>
  <c r="X82" i="130"/>
  <c r="AA82" i="130" s="1"/>
  <c r="AB82" i="130" s="1"/>
  <c r="AC82" i="130" s="1"/>
  <c r="Y207" i="130"/>
  <c r="AA207" i="130" s="1"/>
  <c r="AB207" i="130" s="1"/>
  <c r="AC207" i="130" s="1"/>
  <c r="AE207" i="130" s="1"/>
  <c r="AG207" i="130" s="1"/>
  <c r="X323" i="130"/>
  <c r="X803" i="130"/>
  <c r="Y288" i="130"/>
  <c r="AA288" i="130" s="1"/>
  <c r="AB288" i="130" s="1"/>
  <c r="AC288" i="130" s="1"/>
  <c r="AE288" i="130" s="1"/>
  <c r="AG288" i="130" s="1"/>
  <c r="Y931" i="130"/>
  <c r="Z931" i="130" s="1"/>
  <c r="AI931" i="130" s="1"/>
  <c r="Z724" i="130"/>
  <c r="Y707" i="130"/>
  <c r="Z707" i="130" s="1"/>
  <c r="X707" i="130"/>
  <c r="X820" i="130"/>
  <c r="AA820" i="130" s="1"/>
  <c r="AB820" i="130" s="1"/>
  <c r="AC820" i="130" s="1"/>
  <c r="AE820" i="130" s="1"/>
  <c r="AG820" i="130" s="1"/>
  <c r="Z889" i="130"/>
  <c r="Y954" i="130"/>
  <c r="Z954" i="130" s="1"/>
  <c r="Y982" i="130"/>
  <c r="Z982" i="130" s="1"/>
  <c r="AJ982" i="130" s="1"/>
  <c r="Y673" i="130"/>
  <c r="Z673" i="130" s="1"/>
  <c r="Y942" i="130"/>
  <c r="X210" i="130"/>
  <c r="X1011" i="130"/>
  <c r="AA1011" i="130" s="1"/>
  <c r="AB1011" i="130" s="1"/>
  <c r="AC1011" i="130" s="1"/>
  <c r="Y845" i="130"/>
  <c r="X514" i="130"/>
  <c r="Y414" i="130"/>
  <c r="Z414" i="130" s="1"/>
  <c r="AJ414" i="130" s="1"/>
  <c r="Y530" i="130"/>
  <c r="Z530" i="130" s="1"/>
  <c r="AI530" i="130" s="1"/>
  <c r="X530" i="130"/>
  <c r="Y417" i="130"/>
  <c r="Z417" i="130" s="1"/>
  <c r="X417" i="130"/>
  <c r="Y605" i="130"/>
  <c r="X605" i="130"/>
  <c r="Y903" i="130"/>
  <c r="AA903" i="130" s="1"/>
  <c r="AB903" i="130" s="1"/>
  <c r="AC903" i="130" s="1"/>
  <c r="AE903" i="130" s="1"/>
  <c r="AG903" i="130" s="1"/>
  <c r="Y319" i="130"/>
  <c r="Z319" i="130" s="1"/>
  <c r="X319" i="130"/>
  <c r="X954" i="130"/>
  <c r="Y934" i="130"/>
  <c r="Z934" i="130" s="1"/>
  <c r="AI467" i="130"/>
  <c r="Y617" i="130"/>
  <c r="Z617" i="130" s="1"/>
  <c r="Y762" i="130"/>
  <c r="AA762" i="130" s="1"/>
  <c r="AB762" i="130" s="1"/>
  <c r="AC762" i="130" s="1"/>
  <c r="AE762" i="130" s="1"/>
  <c r="AG762" i="130" s="1"/>
  <c r="Y782" i="130"/>
  <c r="X782" i="130"/>
  <c r="Y542" i="130"/>
  <c r="Z542" i="130" s="1"/>
  <c r="AI542" i="130" s="1"/>
  <c r="Y656" i="130"/>
  <c r="Z656" i="130" s="1"/>
  <c r="X656" i="130"/>
  <c r="X326" i="130"/>
  <c r="Y326" i="130"/>
  <c r="Z326" i="130" s="1"/>
  <c r="AJ326" i="130" s="1"/>
  <c r="Y275" i="130"/>
  <c r="AA275" i="130" s="1"/>
  <c r="AB275" i="130" s="1"/>
  <c r="AC275" i="130" s="1"/>
  <c r="AE275" i="130" s="1"/>
  <c r="AG275" i="130" s="1"/>
  <c r="Y89" i="130"/>
  <c r="AA89" i="130" s="1"/>
  <c r="AB89" i="130" s="1"/>
  <c r="AC89" i="130" s="1"/>
  <c r="AE89" i="130" s="1"/>
  <c r="AG89" i="130" s="1"/>
  <c r="Y238" i="130"/>
  <c r="Y952" i="130"/>
  <c r="AA952" i="130" s="1"/>
  <c r="AB952" i="130" s="1"/>
  <c r="AC952" i="130" s="1"/>
  <c r="AE952" i="130" s="1"/>
  <c r="AG952" i="130" s="1"/>
  <c r="Y858" i="130"/>
  <c r="Z858" i="130" s="1"/>
  <c r="X932" i="130"/>
  <c r="Y932" i="130"/>
  <c r="Y909" i="130"/>
  <c r="AA909" i="130" s="1"/>
  <c r="AB909" i="130" s="1"/>
  <c r="AC909" i="130" s="1"/>
  <c r="AE909" i="130" s="1"/>
  <c r="AG909" i="130" s="1"/>
  <c r="Y77" i="130"/>
  <c r="Y476" i="130"/>
  <c r="Z476" i="130" s="1"/>
  <c r="Y205" i="130"/>
  <c r="Z205" i="130" s="1"/>
  <c r="Y183" i="130"/>
  <c r="AA183" i="130" s="1"/>
  <c r="AB183" i="130" s="1"/>
  <c r="AC183" i="130" s="1"/>
  <c r="AE183" i="130" s="1"/>
  <c r="AG183" i="130" s="1"/>
  <c r="X488" i="130"/>
  <c r="AA488" i="130" s="1"/>
  <c r="AB488" i="130" s="1"/>
  <c r="AC488" i="130" s="1"/>
  <c r="Y784" i="130"/>
  <c r="X287" i="130"/>
  <c r="Y739" i="130"/>
  <c r="Z739" i="130" s="1"/>
  <c r="AJ739" i="130" s="1"/>
  <c r="Y101" i="130"/>
  <c r="AA101" i="130" s="1"/>
  <c r="AB101" i="130" s="1"/>
  <c r="AC101" i="130" s="1"/>
  <c r="AE101" i="130" s="1"/>
  <c r="AG101" i="130" s="1"/>
  <c r="Y587" i="130"/>
  <c r="X587" i="130"/>
  <c r="Y672" i="130"/>
  <c r="X672" i="130"/>
  <c r="X839" i="130"/>
  <c r="Y910" i="130"/>
  <c r="Z910" i="130" s="1"/>
  <c r="X226" i="130"/>
  <c r="AA226" i="130" s="1"/>
  <c r="AB226" i="130" s="1"/>
  <c r="AC226" i="130" s="1"/>
  <c r="AE226" i="130" s="1"/>
  <c r="AG226" i="130" s="1"/>
  <c r="X827" i="130"/>
  <c r="AA827" i="130" s="1"/>
  <c r="AB827" i="130" s="1"/>
  <c r="AC827" i="130" s="1"/>
  <c r="Y398" i="130"/>
  <c r="Z398" i="130" s="1"/>
  <c r="AJ398" i="130" s="1"/>
  <c r="X244" i="130"/>
  <c r="AA244" i="130" s="1"/>
  <c r="AB244" i="130" s="1"/>
  <c r="AC244" i="130" s="1"/>
  <c r="Y999" i="130"/>
  <c r="AA999" i="130" s="1"/>
  <c r="AB999" i="130" s="1"/>
  <c r="AC999" i="130" s="1"/>
  <c r="X794" i="130"/>
  <c r="AA794" i="130" s="1"/>
  <c r="AB794" i="130" s="1"/>
  <c r="AC794" i="130" s="1"/>
  <c r="Y989" i="130"/>
  <c r="Y691" i="130"/>
  <c r="Y619" i="130"/>
  <c r="AA619" i="130" s="1"/>
  <c r="AB619" i="130" s="1"/>
  <c r="AC619" i="130" s="1"/>
  <c r="AE619" i="130" s="1"/>
  <c r="AG619" i="130" s="1"/>
  <c r="Y105" i="130"/>
  <c r="Y769" i="130"/>
  <c r="Y189" i="130"/>
  <c r="Z189" i="130" s="1"/>
  <c r="Y255" i="130"/>
  <c r="AA255" i="130" s="1"/>
  <c r="AB255" i="130" s="1"/>
  <c r="AC255" i="130" s="1"/>
  <c r="AE255" i="130" s="1"/>
  <c r="AG255" i="130" s="1"/>
  <c r="Y363" i="130"/>
  <c r="Z363" i="130" s="1"/>
  <c r="AJ363" i="130" s="1"/>
  <c r="Y312" i="130"/>
  <c r="Z312" i="130" s="1"/>
  <c r="AI312" i="130" s="1"/>
  <c r="Y429" i="130"/>
  <c r="AA429" i="130" s="1"/>
  <c r="AB429" i="130" s="1"/>
  <c r="AC429" i="130" s="1"/>
  <c r="AE429" i="130" s="1"/>
  <c r="AG429" i="130" s="1"/>
  <c r="Y182" i="130"/>
  <c r="AD49" i="130"/>
  <c r="AF49" i="130" s="1"/>
  <c r="AA38" i="130"/>
  <c r="AB38" i="130" s="1"/>
  <c r="AC38" i="130" s="1"/>
  <c r="AE38" i="130" s="1"/>
  <c r="AG38" i="130" s="1"/>
  <c r="AJ35" i="130"/>
  <c r="Z924" i="130"/>
  <c r="Z757" i="130"/>
  <c r="AI96" i="130"/>
  <c r="AJ96" i="130"/>
  <c r="Z606" i="130"/>
  <c r="AI152" i="130"/>
  <c r="AJ152" i="130"/>
  <c r="Y543" i="130"/>
  <c r="AI964" i="130"/>
  <c r="AJ964" i="130"/>
  <c r="Y520" i="130"/>
  <c r="X540" i="130"/>
  <c r="Y737" i="130"/>
  <c r="X964" i="130"/>
  <c r="AA964" i="130" s="1"/>
  <c r="AB964" i="130" s="1"/>
  <c r="AC964" i="130" s="1"/>
  <c r="AE964" i="130" s="1"/>
  <c r="AG964" i="130" s="1"/>
  <c r="AI31" i="130"/>
  <c r="AJ31" i="130"/>
  <c r="AI389" i="130"/>
  <c r="AJ389" i="130"/>
  <c r="AJ1013" i="130"/>
  <c r="AI1013" i="130"/>
  <c r="Z231" i="130"/>
  <c r="X245" i="130"/>
  <c r="AI140" i="130"/>
  <c r="AJ140" i="130"/>
  <c r="Y972" i="130"/>
  <c r="AI500" i="130"/>
  <c r="AJ500" i="130"/>
  <c r="Y338" i="130"/>
  <c r="AA338" i="130" s="1"/>
  <c r="AB338" i="130" s="1"/>
  <c r="AC338" i="130" s="1"/>
  <c r="AE338" i="130" s="1"/>
  <c r="AG338" i="130" s="1"/>
  <c r="Y1015" i="130"/>
  <c r="AA1015" i="130" s="1"/>
  <c r="AB1015" i="130" s="1"/>
  <c r="AC1015" i="130" s="1"/>
  <c r="AE1015" i="130" s="1"/>
  <c r="AG1015" i="130" s="1"/>
  <c r="Z409" i="130"/>
  <c r="Y690" i="130"/>
  <c r="AI352" i="130"/>
  <c r="AJ352" i="130"/>
  <c r="Z914" i="130"/>
  <c r="AJ278" i="130"/>
  <c r="AI278" i="130"/>
  <c r="Y842" i="130"/>
  <c r="AJ632" i="130"/>
  <c r="AI632" i="130"/>
  <c r="AI463" i="130"/>
  <c r="AJ463" i="130"/>
  <c r="AI948" i="130"/>
  <c r="AJ948" i="130"/>
  <c r="Z99" i="130"/>
  <c r="AI209" i="130"/>
  <c r="AJ209" i="130"/>
  <c r="Z428" i="130"/>
  <c r="X500" i="130"/>
  <c r="AA500" i="130" s="1"/>
  <c r="AB500" i="130" s="1"/>
  <c r="AC500" i="130" s="1"/>
  <c r="AE500" i="130" s="1"/>
  <c r="AG500" i="130" s="1"/>
  <c r="Z633" i="130"/>
  <c r="X306" i="130"/>
  <c r="AA306" i="130" s="1"/>
  <c r="AB306" i="130" s="1"/>
  <c r="AC306" i="130" s="1"/>
  <c r="Z487" i="130"/>
  <c r="AI82" i="130"/>
  <c r="AJ82" i="130"/>
  <c r="X690" i="130"/>
  <c r="X199" i="130"/>
  <c r="AA199" i="130" s="1"/>
  <c r="AB199" i="130" s="1"/>
  <c r="AC199" i="130" s="1"/>
  <c r="AJ785" i="130"/>
  <c r="AI785" i="130"/>
  <c r="Y776" i="130"/>
  <c r="AA776" i="130" s="1"/>
  <c r="AB776" i="130" s="1"/>
  <c r="AC776" i="130" s="1"/>
  <c r="AE776" i="130" s="1"/>
  <c r="AG776" i="130" s="1"/>
  <c r="X717" i="130"/>
  <c r="X247" i="130"/>
  <c r="Z261" i="130"/>
  <c r="Z639" i="130"/>
  <c r="Z313" i="130"/>
  <c r="Z437" i="130"/>
  <c r="Z222" i="130"/>
  <c r="Z397" i="130"/>
  <c r="Z609" i="130"/>
  <c r="AI917" i="130"/>
  <c r="AJ917" i="130"/>
  <c r="Z746" i="130"/>
  <c r="AI827" i="130"/>
  <c r="AJ827" i="130"/>
  <c r="Y425" i="130"/>
  <c r="AA425" i="130" s="1"/>
  <c r="AB425" i="130" s="1"/>
  <c r="AC425" i="130" s="1"/>
  <c r="AE425" i="130" s="1"/>
  <c r="AG425" i="130" s="1"/>
  <c r="Y816" i="130"/>
  <c r="AA816" i="130" s="1"/>
  <c r="AB816" i="130" s="1"/>
  <c r="AC816" i="130" s="1"/>
  <c r="AE816" i="130" s="1"/>
  <c r="AG816" i="130" s="1"/>
  <c r="Z735" i="130"/>
  <c r="X729" i="130"/>
  <c r="X795" i="130"/>
  <c r="Z186" i="130"/>
  <c r="Y834" i="130"/>
  <c r="AA834" i="130" s="1"/>
  <c r="AB834" i="130" s="1"/>
  <c r="AC834" i="130" s="1"/>
  <c r="AE834" i="130" s="1"/>
  <c r="AG834" i="130" s="1"/>
  <c r="Y358" i="130"/>
  <c r="AJ47" i="130"/>
  <c r="AI47" i="130"/>
  <c r="Z203" i="130"/>
  <c r="AI963" i="130"/>
  <c r="AJ963" i="130"/>
  <c r="Y298" i="130"/>
  <c r="AA298" i="130" s="1"/>
  <c r="AB298" i="130" s="1"/>
  <c r="AC298" i="130" s="1"/>
  <c r="AE298" i="130" s="1"/>
  <c r="AG298" i="130" s="1"/>
  <c r="Y497" i="130"/>
  <c r="AA497" i="130" s="1"/>
  <c r="AB497" i="130" s="1"/>
  <c r="AC497" i="130" s="1"/>
  <c r="AE497" i="130" s="1"/>
  <c r="AG497" i="130" s="1"/>
  <c r="Y747" i="130"/>
  <c r="AA747" i="130" s="1"/>
  <c r="AB747" i="130" s="1"/>
  <c r="AC747" i="130" s="1"/>
  <c r="AE747" i="130" s="1"/>
  <c r="AG747" i="130" s="1"/>
  <c r="X397" i="130"/>
  <c r="AA397" i="130" s="1"/>
  <c r="AB397" i="130" s="1"/>
  <c r="AC397" i="130" s="1"/>
  <c r="AE397" i="130" s="1"/>
  <c r="AG397" i="130" s="1"/>
  <c r="Y160" i="130"/>
  <c r="AJ514" i="130"/>
  <c r="AI24" i="130"/>
  <c r="AJ24" i="130"/>
  <c r="Y620" i="130"/>
  <c r="AA620" i="130" s="1"/>
  <c r="AB620" i="130" s="1"/>
  <c r="AC620" i="130" s="1"/>
  <c r="AE620" i="130" s="1"/>
  <c r="AG620" i="130" s="1"/>
  <c r="AJ642" i="130"/>
  <c r="AI642" i="130"/>
  <c r="Y177" i="130"/>
  <c r="AA177" i="130" s="1"/>
  <c r="AB177" i="130" s="1"/>
  <c r="AC177" i="130" s="1"/>
  <c r="AE177" i="130" s="1"/>
  <c r="AG177" i="130" s="1"/>
  <c r="X636" i="130"/>
  <c r="AA636" i="130" s="1"/>
  <c r="AB636" i="130" s="1"/>
  <c r="AC636" i="130" s="1"/>
  <c r="AE636" i="130" s="1"/>
  <c r="AG636" i="130" s="1"/>
  <c r="AI488" i="130"/>
  <c r="AJ488" i="130"/>
  <c r="X735" i="130"/>
  <c r="AA735" i="130" s="1"/>
  <c r="AB735" i="130" s="1"/>
  <c r="AC735" i="130" s="1"/>
  <c r="AE735" i="130" s="1"/>
  <c r="AG735" i="130" s="1"/>
  <c r="X437" i="130"/>
  <c r="AA437" i="130" s="1"/>
  <c r="AB437" i="130" s="1"/>
  <c r="AC437" i="130" s="1"/>
  <c r="AE437" i="130" s="1"/>
  <c r="AG437" i="130" s="1"/>
  <c r="X653" i="130"/>
  <c r="AA653" i="130" s="1"/>
  <c r="AB653" i="130" s="1"/>
  <c r="AC653" i="130" s="1"/>
  <c r="AE653" i="130" s="1"/>
  <c r="AG653" i="130" s="1"/>
  <c r="AI882" i="130"/>
  <c r="AJ882" i="130"/>
  <c r="X822" i="130"/>
  <c r="AA822" i="130" s="1"/>
  <c r="AB822" i="130" s="1"/>
  <c r="AC822" i="130" s="1"/>
  <c r="X811" i="130"/>
  <c r="AA811" i="130" s="1"/>
  <c r="AB811" i="130" s="1"/>
  <c r="AC811" i="130" s="1"/>
  <c r="AE811" i="130" s="1"/>
  <c r="AG811" i="130" s="1"/>
  <c r="Y400" i="130"/>
  <c r="AA400" i="130" s="1"/>
  <c r="AB400" i="130" s="1"/>
  <c r="AC400" i="130" s="1"/>
  <c r="AE400" i="130" s="1"/>
  <c r="AG400" i="130" s="1"/>
  <c r="Z257" i="130"/>
  <c r="X232" i="130"/>
  <c r="AA232" i="130" s="1"/>
  <c r="AB232" i="130" s="1"/>
  <c r="AC232" i="130" s="1"/>
  <c r="AE232" i="130" s="1"/>
  <c r="AG232" i="130" s="1"/>
  <c r="X962" i="130"/>
  <c r="Y1001" i="130"/>
  <c r="AA1001" i="130" s="1"/>
  <c r="AB1001" i="130" s="1"/>
  <c r="AC1001" i="130" s="1"/>
  <c r="AE1001" i="130" s="1"/>
  <c r="AG1001" i="130" s="1"/>
  <c r="X426" i="130"/>
  <c r="AA426" i="130" s="1"/>
  <c r="AB426" i="130" s="1"/>
  <c r="AC426" i="130" s="1"/>
  <c r="AE426" i="130" s="1"/>
  <c r="AG426" i="130" s="1"/>
  <c r="X739" i="130"/>
  <c r="AJ415" i="130"/>
  <c r="AI415" i="130"/>
  <c r="X160" i="130"/>
  <c r="X410" i="130"/>
  <c r="X920" i="130"/>
  <c r="Z798" i="130"/>
  <c r="AI668" i="130"/>
  <c r="AJ668" i="130"/>
  <c r="Z996" i="130"/>
  <c r="AI880" i="130"/>
  <c r="AJ880" i="130"/>
  <c r="AI116" i="130"/>
  <c r="AJ116" i="130"/>
  <c r="Y815" i="130"/>
  <c r="Z401" i="130"/>
  <c r="X910" i="130"/>
  <c r="AI227" i="130"/>
  <c r="AJ227" i="130"/>
  <c r="X815" i="130"/>
  <c r="AI42" i="130"/>
  <c r="AJ42" i="130"/>
  <c r="AI802" i="130"/>
  <c r="AJ802" i="130"/>
  <c r="AJ779" i="130"/>
  <c r="AI779" i="130"/>
  <c r="AJ226" i="130"/>
  <c r="AI226" i="130"/>
  <c r="Y597" i="130"/>
  <c r="X350" i="130"/>
  <c r="AA350" i="130" s="1"/>
  <c r="AB350" i="130" s="1"/>
  <c r="AC350" i="130" s="1"/>
  <c r="AE350" i="130" s="1"/>
  <c r="AG350" i="130" s="1"/>
  <c r="Y895" i="130"/>
  <c r="AA895" i="130" s="1"/>
  <c r="AB895" i="130" s="1"/>
  <c r="AC895" i="130" s="1"/>
  <c r="AE895" i="130" s="1"/>
  <c r="AG895" i="130" s="1"/>
  <c r="Z473" i="130"/>
  <c r="Y693" i="130"/>
  <c r="Y355" i="130"/>
  <c r="X80" i="130"/>
  <c r="AA80" i="130" s="1"/>
  <c r="AB80" i="130" s="1"/>
  <c r="AC80" i="130" s="1"/>
  <c r="AE80" i="130" s="1"/>
  <c r="AG80" i="130" s="1"/>
  <c r="AJ560" i="130"/>
  <c r="X859" i="130"/>
  <c r="AA859" i="130" s="1"/>
  <c r="AB859" i="130" s="1"/>
  <c r="AC859" i="130" s="1"/>
  <c r="AE859" i="130" s="1"/>
  <c r="AG859" i="130" s="1"/>
  <c r="AI153" i="130"/>
  <c r="AJ153" i="130"/>
  <c r="Y630" i="130"/>
  <c r="AA630" i="130" s="1"/>
  <c r="AB630" i="130" s="1"/>
  <c r="AC630" i="130" s="1"/>
  <c r="AE630" i="130" s="1"/>
  <c r="AG630" i="130" s="1"/>
  <c r="Y919" i="130"/>
  <c r="X579" i="130"/>
  <c r="Y789" i="130"/>
  <c r="X858" i="130"/>
  <c r="X737" i="130"/>
  <c r="Z682" i="130"/>
  <c r="X153" i="130"/>
  <c r="AA153" i="130" s="1"/>
  <c r="AB153" i="130" s="1"/>
  <c r="AC153" i="130" s="1"/>
  <c r="Y266" i="130"/>
  <c r="AA266" i="130" s="1"/>
  <c r="AB266" i="130" s="1"/>
  <c r="AC266" i="130" s="1"/>
  <c r="AE266" i="130" s="1"/>
  <c r="AG266" i="130" s="1"/>
  <c r="Y884" i="130"/>
  <c r="AA884" i="130" s="1"/>
  <c r="AB884" i="130" s="1"/>
  <c r="AC884" i="130" s="1"/>
  <c r="AE884" i="130" s="1"/>
  <c r="AG884" i="130" s="1"/>
  <c r="AI874" i="130"/>
  <c r="AJ874" i="130"/>
  <c r="Y492" i="130"/>
  <c r="AA492" i="130" s="1"/>
  <c r="AB492" i="130" s="1"/>
  <c r="AC492" i="130" s="1"/>
  <c r="AE492" i="130" s="1"/>
  <c r="AG492" i="130" s="1"/>
  <c r="Y184" i="130"/>
  <c r="AA184" i="130" s="1"/>
  <c r="AB184" i="130" s="1"/>
  <c r="AC184" i="130" s="1"/>
  <c r="AE184" i="130" s="1"/>
  <c r="AG184" i="130" s="1"/>
  <c r="X231" i="130"/>
  <c r="AA231" i="130" s="1"/>
  <c r="AB231" i="130" s="1"/>
  <c r="AC231" i="130" s="1"/>
  <c r="AE231" i="130" s="1"/>
  <c r="AG231" i="130" s="1"/>
  <c r="Z477" i="130"/>
  <c r="AI559" i="130"/>
  <c r="AJ559" i="130"/>
  <c r="X586" i="130"/>
  <c r="X934" i="130"/>
  <c r="Y100" i="130"/>
  <c r="AA100" i="130" s="1"/>
  <c r="AB100" i="130" s="1"/>
  <c r="AC100" i="130" s="1"/>
  <c r="AE100" i="130" s="1"/>
  <c r="AG100" i="130" s="1"/>
  <c r="Y380" i="130"/>
  <c r="AA380" i="130" s="1"/>
  <c r="AB380" i="130" s="1"/>
  <c r="AC380" i="130" s="1"/>
  <c r="AE380" i="130" s="1"/>
  <c r="AG380" i="130" s="1"/>
  <c r="X239" i="130"/>
  <c r="AA239" i="130" s="1"/>
  <c r="AB239" i="130" s="1"/>
  <c r="AC239" i="130" s="1"/>
  <c r="AI130" i="130"/>
  <c r="AJ130" i="130"/>
  <c r="AI817" i="130"/>
  <c r="AJ817" i="130"/>
  <c r="AJ486" i="130"/>
  <c r="AI486" i="130"/>
  <c r="Y583" i="130"/>
  <c r="AA583" i="130" s="1"/>
  <c r="AB583" i="130" s="1"/>
  <c r="AC583" i="130" s="1"/>
  <c r="AE583" i="130" s="1"/>
  <c r="AG583" i="130" s="1"/>
  <c r="Z111" i="130"/>
  <c r="AI902" i="130"/>
  <c r="AJ902" i="130"/>
  <c r="AI142" i="130"/>
  <c r="AJ142" i="130"/>
  <c r="X720" i="130"/>
  <c r="AJ365" i="130"/>
  <c r="AI365" i="130"/>
  <c r="Y711" i="130"/>
  <c r="AA711" i="130" s="1"/>
  <c r="AB711" i="130" s="1"/>
  <c r="AC711" i="130" s="1"/>
  <c r="AE711" i="130" s="1"/>
  <c r="AG711" i="130" s="1"/>
  <c r="Y1012" i="130"/>
  <c r="AA1012" i="130" s="1"/>
  <c r="AB1012" i="130" s="1"/>
  <c r="AC1012" i="130" s="1"/>
  <c r="AE1012" i="130" s="1"/>
  <c r="AG1012" i="130" s="1"/>
  <c r="AJ29" i="130"/>
  <c r="AI29" i="130"/>
  <c r="Y141" i="130"/>
  <c r="AI610" i="130"/>
  <c r="AJ610" i="130"/>
  <c r="Y87" i="130"/>
  <c r="AA87" i="130" s="1"/>
  <c r="AB87" i="130" s="1"/>
  <c r="AC87" i="130" s="1"/>
  <c r="AE87" i="130" s="1"/>
  <c r="AG87" i="130" s="1"/>
  <c r="Y545" i="130"/>
  <c r="X344" i="130"/>
  <c r="AA344" i="130" s="1"/>
  <c r="AB344" i="130" s="1"/>
  <c r="AC344" i="130" s="1"/>
  <c r="AE344" i="130" s="1"/>
  <c r="AG344" i="130" s="1"/>
  <c r="Y670" i="130"/>
  <c r="AA670" i="130" s="1"/>
  <c r="AB670" i="130" s="1"/>
  <c r="AC670" i="130" s="1"/>
  <c r="AE670" i="130" s="1"/>
  <c r="AG670" i="130" s="1"/>
  <c r="Y742" i="130"/>
  <c r="AA742" i="130" s="1"/>
  <c r="AB742" i="130" s="1"/>
  <c r="AC742" i="130" s="1"/>
  <c r="AE742" i="130" s="1"/>
  <c r="AG742" i="130" s="1"/>
  <c r="AE766" i="130"/>
  <c r="AG766" i="130" s="1"/>
  <c r="AD766" i="130"/>
  <c r="AF766" i="130" s="1"/>
  <c r="Z232" i="130"/>
  <c r="Y643" i="130"/>
  <c r="AA643" i="130" s="1"/>
  <c r="AB643" i="130" s="1"/>
  <c r="AC643" i="130" s="1"/>
  <c r="AE643" i="130" s="1"/>
  <c r="AG643" i="130" s="1"/>
  <c r="AI696" i="130"/>
  <c r="AJ696" i="130"/>
  <c r="Y168" i="130"/>
  <c r="AI426" i="130"/>
  <c r="AJ426" i="130"/>
  <c r="Z236" i="130"/>
  <c r="Y246" i="130"/>
  <c r="AA246" i="130" s="1"/>
  <c r="AB246" i="130" s="1"/>
  <c r="AC246" i="130" s="1"/>
  <c r="AE246" i="130" s="1"/>
  <c r="AG246" i="130" s="1"/>
  <c r="Z547" i="130"/>
  <c r="Y990" i="130"/>
  <c r="AA990" i="130" s="1"/>
  <c r="AB990" i="130" s="1"/>
  <c r="AC990" i="130" s="1"/>
  <c r="AE990" i="130" s="1"/>
  <c r="AG990" i="130" s="1"/>
  <c r="X981" i="130"/>
  <c r="X452" i="130"/>
  <c r="AA452" i="130" s="1"/>
  <c r="AB452" i="130" s="1"/>
  <c r="AC452" i="130" s="1"/>
  <c r="AE452" i="130" s="1"/>
  <c r="AG452" i="130" s="1"/>
  <c r="Y648" i="130"/>
  <c r="Y580" i="130"/>
  <c r="AI905" i="130"/>
  <c r="AJ905" i="130"/>
  <c r="Y865" i="130"/>
  <c r="X941" i="130"/>
  <c r="X1002" i="130"/>
  <c r="AJ366" i="130"/>
  <c r="Z503" i="130"/>
  <c r="AJ805" i="130"/>
  <c r="AI805" i="130"/>
  <c r="AI604" i="130"/>
  <c r="AJ604" i="130"/>
  <c r="AI611" i="130"/>
  <c r="AJ611" i="130"/>
  <c r="Y852" i="130"/>
  <c r="AA852" i="130" s="1"/>
  <c r="AB852" i="130" s="1"/>
  <c r="AC852" i="130" s="1"/>
  <c r="AE852" i="130" s="1"/>
  <c r="AG852" i="130" s="1"/>
  <c r="AI450" i="130"/>
  <c r="AJ450" i="130"/>
  <c r="X296" i="130"/>
  <c r="AA296" i="130" s="1"/>
  <c r="AB296" i="130" s="1"/>
  <c r="AC296" i="130" s="1"/>
  <c r="Y484" i="130"/>
  <c r="AA484" i="130" s="1"/>
  <c r="AB484" i="130" s="1"/>
  <c r="AC484" i="130" s="1"/>
  <c r="AE484" i="130" s="1"/>
  <c r="AG484" i="130" s="1"/>
  <c r="Y835" i="130"/>
  <c r="AA835" i="130" s="1"/>
  <c r="AB835" i="130" s="1"/>
  <c r="AC835" i="130" s="1"/>
  <c r="AE835" i="130" s="1"/>
  <c r="AG835" i="130" s="1"/>
  <c r="X629" i="130"/>
  <c r="Y855" i="130"/>
  <c r="AA855" i="130" s="1"/>
  <c r="AB855" i="130" s="1"/>
  <c r="AC855" i="130" s="1"/>
  <c r="AE855" i="130" s="1"/>
  <c r="AG855" i="130" s="1"/>
  <c r="Y772" i="130"/>
  <c r="AA772" i="130" s="1"/>
  <c r="AB772" i="130" s="1"/>
  <c r="AC772" i="130" s="1"/>
  <c r="AE772" i="130" s="1"/>
  <c r="AG772" i="130" s="1"/>
  <c r="Y283" i="130"/>
  <c r="AA283" i="130" s="1"/>
  <c r="AB283" i="130" s="1"/>
  <c r="AC283" i="130" s="1"/>
  <c r="AE283" i="130" s="1"/>
  <c r="AG283" i="130" s="1"/>
  <c r="Y873" i="130"/>
  <c r="AJ478" i="130"/>
  <c r="AI478" i="130"/>
  <c r="Y792" i="130"/>
  <c r="AD173" i="130"/>
  <c r="AF173" i="130" s="1"/>
  <c r="Z173" i="130"/>
  <c r="AI38" i="130"/>
  <c r="AJ38" i="130"/>
  <c r="X733" i="130"/>
  <c r="AA733" i="130" s="1"/>
  <c r="AB733" i="130" s="1"/>
  <c r="AC733" i="130" s="1"/>
  <c r="AE733" i="130" s="1"/>
  <c r="AG733" i="130" s="1"/>
  <c r="Y522" i="130"/>
  <c r="AA522" i="130" s="1"/>
  <c r="AB522" i="130" s="1"/>
  <c r="AC522" i="130" s="1"/>
  <c r="AE522" i="130" s="1"/>
  <c r="AG522" i="130" s="1"/>
  <c r="Y329" i="130"/>
  <c r="AA329" i="130" s="1"/>
  <c r="AB329" i="130" s="1"/>
  <c r="AC329" i="130" s="1"/>
  <c r="AE329" i="130" s="1"/>
  <c r="AG329" i="130" s="1"/>
  <c r="Y768" i="130"/>
  <c r="AD669" i="130"/>
  <c r="AF669" i="130" s="1"/>
  <c r="Y107" i="130"/>
  <c r="AA107" i="130" s="1"/>
  <c r="AB107" i="130" s="1"/>
  <c r="AC107" i="130" s="1"/>
  <c r="AE107" i="130" s="1"/>
  <c r="AG107" i="130" s="1"/>
  <c r="Y777" i="130"/>
  <c r="Y315" i="130"/>
  <c r="AA315" i="130" s="1"/>
  <c r="AB315" i="130" s="1"/>
  <c r="AC315" i="130" s="1"/>
  <c r="AE315" i="130" s="1"/>
  <c r="AG315" i="130" s="1"/>
  <c r="Y759" i="130"/>
  <c r="AA759" i="130" s="1"/>
  <c r="AB759" i="130" s="1"/>
  <c r="AC759" i="130" s="1"/>
  <c r="AE759" i="130" s="1"/>
  <c r="AG759" i="130" s="1"/>
  <c r="Z651" i="130"/>
  <c r="Z461" i="130"/>
  <c r="Z383" i="130"/>
  <c r="Z188" i="130"/>
  <c r="AJ938" i="130"/>
  <c r="AI938" i="130"/>
  <c r="AI881" i="130"/>
  <c r="AJ881" i="130"/>
  <c r="AI709" i="130"/>
  <c r="AJ709" i="130"/>
  <c r="AI859" i="130"/>
  <c r="AJ859" i="130"/>
  <c r="X606" i="130"/>
  <c r="AA606" i="130" s="1"/>
  <c r="AB606" i="130" s="1"/>
  <c r="AC606" i="130" s="1"/>
  <c r="AE606" i="130" s="1"/>
  <c r="AG606" i="130" s="1"/>
  <c r="Y872" i="130"/>
  <c r="AA872" i="130" s="1"/>
  <c r="AB872" i="130" s="1"/>
  <c r="AC872" i="130" s="1"/>
  <c r="AE872" i="130" s="1"/>
  <c r="AG872" i="130" s="1"/>
  <c r="X992" i="130"/>
  <c r="Z80" i="130"/>
  <c r="X227" i="130"/>
  <c r="AA227" i="130" s="1"/>
  <c r="AB227" i="130" s="1"/>
  <c r="AC227" i="130" s="1"/>
  <c r="AE227" i="130" s="1"/>
  <c r="AG227" i="130" s="1"/>
  <c r="Y647" i="130"/>
  <c r="Y700" i="130"/>
  <c r="AI871" i="130"/>
  <c r="AJ871" i="130"/>
  <c r="Y293" i="130"/>
  <c r="AA293" i="130" s="1"/>
  <c r="AB293" i="130" s="1"/>
  <c r="AC293" i="130" s="1"/>
  <c r="AE293" i="130" s="1"/>
  <c r="AG293" i="130" s="1"/>
  <c r="AI343" i="130"/>
  <c r="AJ343" i="130"/>
  <c r="AI728" i="130"/>
  <c r="Z474" i="130"/>
  <c r="X233" i="130"/>
  <c r="Y512" i="130"/>
  <c r="Y886" i="130"/>
  <c r="AA886" i="130" s="1"/>
  <c r="AB886" i="130" s="1"/>
  <c r="AC886" i="130" s="1"/>
  <c r="AE886" i="130" s="1"/>
  <c r="AG886" i="130" s="1"/>
  <c r="X389" i="130"/>
  <c r="AA389" i="130" s="1"/>
  <c r="AB389" i="130" s="1"/>
  <c r="AC389" i="130" s="1"/>
  <c r="AE389" i="130" s="1"/>
  <c r="AG389" i="130" s="1"/>
  <c r="AI135" i="130"/>
  <c r="AJ135" i="130"/>
  <c r="X93" i="130"/>
  <c r="Y592" i="130"/>
  <c r="AA592" i="130" s="1"/>
  <c r="AB592" i="130" s="1"/>
  <c r="AC592" i="130" s="1"/>
  <c r="AE592" i="130" s="1"/>
  <c r="AG592" i="130" s="1"/>
  <c r="AI493" i="130"/>
  <c r="AJ493" i="130"/>
  <c r="Y123" i="130"/>
  <c r="AA123" i="130" s="1"/>
  <c r="AB123" i="130" s="1"/>
  <c r="AC123" i="130" s="1"/>
  <c r="AE123" i="130" s="1"/>
  <c r="AG123" i="130" s="1"/>
  <c r="X286" i="130"/>
  <c r="Y680" i="130"/>
  <c r="AA680" i="130" s="1"/>
  <c r="AB680" i="130" s="1"/>
  <c r="AC680" i="130" s="1"/>
  <c r="AE680" i="130" s="1"/>
  <c r="AG680" i="130" s="1"/>
  <c r="X556" i="130"/>
  <c r="AA556" i="130" s="1"/>
  <c r="AB556" i="130" s="1"/>
  <c r="AC556" i="130" s="1"/>
  <c r="AE556" i="130" s="1"/>
  <c r="AG556" i="130" s="1"/>
  <c r="Y449" i="130"/>
  <c r="Y469" i="130"/>
  <c r="AA469" i="130" s="1"/>
  <c r="AB469" i="130" s="1"/>
  <c r="AC469" i="130" s="1"/>
  <c r="AE469" i="130" s="1"/>
  <c r="AG469" i="130" s="1"/>
  <c r="X409" i="130"/>
  <c r="AA409" i="130" s="1"/>
  <c r="AB409" i="130" s="1"/>
  <c r="AC409" i="130" s="1"/>
  <c r="AE409" i="130" s="1"/>
  <c r="AG409" i="130" s="1"/>
  <c r="AI581" i="130"/>
  <c r="AJ581" i="130"/>
  <c r="Y151" i="130"/>
  <c r="AA151" i="130" s="1"/>
  <c r="AB151" i="130" s="1"/>
  <c r="AC151" i="130" s="1"/>
  <c r="AE151" i="130" s="1"/>
  <c r="AG151" i="130" s="1"/>
  <c r="X888" i="130"/>
  <c r="Y377" i="130"/>
  <c r="AA377" i="130" s="1"/>
  <c r="AB377" i="130" s="1"/>
  <c r="AC377" i="130" s="1"/>
  <c r="AE377" i="130" s="1"/>
  <c r="AG377" i="130" s="1"/>
  <c r="X914" i="130"/>
  <c r="AA914" i="130" s="1"/>
  <c r="AB914" i="130" s="1"/>
  <c r="AC914" i="130" s="1"/>
  <c r="AE914" i="130" s="1"/>
  <c r="AG914" i="130" s="1"/>
  <c r="Y763" i="130"/>
  <c r="AJ170" i="130"/>
  <c r="AI170" i="130"/>
  <c r="AI640" i="130"/>
  <c r="AJ640" i="130"/>
  <c r="Z765" i="130"/>
  <c r="X170" i="130"/>
  <c r="AA170" i="130" s="1"/>
  <c r="AB170" i="130" s="1"/>
  <c r="AC170" i="130" s="1"/>
  <c r="Z978" i="130"/>
  <c r="AI636" i="130"/>
  <c r="AJ636" i="130"/>
  <c r="Y703" i="130"/>
  <c r="AA703" i="130" s="1"/>
  <c r="AB703" i="130" s="1"/>
  <c r="AC703" i="130" s="1"/>
  <c r="AE703" i="130" s="1"/>
  <c r="AG703" i="130" s="1"/>
  <c r="X111" i="130"/>
  <c r="AA111" i="130" s="1"/>
  <c r="AB111" i="130" s="1"/>
  <c r="AC111" i="130" s="1"/>
  <c r="AE111" i="130" s="1"/>
  <c r="AG111" i="130" s="1"/>
  <c r="Y968" i="130"/>
  <c r="AA968" i="130" s="1"/>
  <c r="AB968" i="130" s="1"/>
  <c r="AC968" i="130" s="1"/>
  <c r="AE968" i="130" s="1"/>
  <c r="AG968" i="130" s="1"/>
  <c r="X640" i="130"/>
  <c r="AA640" i="130" s="1"/>
  <c r="AB640" i="130" s="1"/>
  <c r="AC640" i="130" s="1"/>
  <c r="AE640" i="130" s="1"/>
  <c r="AG640" i="130" s="1"/>
  <c r="AA30" i="130"/>
  <c r="AB30" i="130" s="1"/>
  <c r="AC30" i="130" s="1"/>
  <c r="AE30" i="130" s="1"/>
  <c r="AG30" i="130" s="1"/>
  <c r="AI822" i="130"/>
  <c r="AJ822" i="130"/>
  <c r="Y758" i="130"/>
  <c r="X546" i="130"/>
  <c r="AA546" i="130" s="1"/>
  <c r="AB546" i="130" s="1"/>
  <c r="AC546" i="130" s="1"/>
  <c r="AE546" i="130" s="1"/>
  <c r="AG546" i="130" s="1"/>
  <c r="Y731" i="130"/>
  <c r="AA731" i="130" s="1"/>
  <c r="AB731" i="130" s="1"/>
  <c r="AC731" i="130" s="1"/>
  <c r="AE731" i="130" s="1"/>
  <c r="AG731" i="130" s="1"/>
  <c r="AI598" i="130"/>
  <c r="AJ598" i="130"/>
  <c r="AI180" i="130"/>
  <c r="AJ180" i="130"/>
  <c r="X679" i="130"/>
  <c r="Y783" i="130"/>
  <c r="Y185" i="130"/>
  <c r="Y433" i="130"/>
  <c r="X758" i="130"/>
  <c r="Z552" i="130"/>
  <c r="Y894" i="130"/>
  <c r="AA894" i="130" s="1"/>
  <c r="AB894" i="130" s="1"/>
  <c r="AC894" i="130" s="1"/>
  <c r="AE894" i="130" s="1"/>
  <c r="AG894" i="130" s="1"/>
  <c r="X961" i="130"/>
  <c r="AA961" i="130" s="1"/>
  <c r="AB961" i="130" s="1"/>
  <c r="AC961" i="130" s="1"/>
  <c r="Y927" i="130"/>
  <c r="AA927" i="130" s="1"/>
  <c r="AB927" i="130" s="1"/>
  <c r="AC927" i="130" s="1"/>
  <c r="AE927" i="130" s="1"/>
  <c r="AG927" i="130" s="1"/>
  <c r="AI998" i="130"/>
  <c r="AJ998" i="130"/>
  <c r="X191" i="130"/>
  <c r="AA191" i="130" s="1"/>
  <c r="AB191" i="130" s="1"/>
  <c r="AC191" i="130" s="1"/>
  <c r="X180" i="130"/>
  <c r="AA180" i="130" s="1"/>
  <c r="AB180" i="130" s="1"/>
  <c r="AC180" i="130" s="1"/>
  <c r="AE180" i="130" s="1"/>
  <c r="AG180" i="130" s="1"/>
  <c r="AI824" i="130"/>
  <c r="AJ824" i="130"/>
  <c r="X783" i="130"/>
  <c r="Y949" i="130"/>
  <c r="AA949" i="130" s="1"/>
  <c r="AB949" i="130" s="1"/>
  <c r="AC949" i="130" s="1"/>
  <c r="AE949" i="130" s="1"/>
  <c r="AG949" i="130" s="1"/>
  <c r="Z987" i="130"/>
  <c r="AJ702" i="130"/>
  <c r="AI702" i="130"/>
  <c r="X205" i="130"/>
  <c r="Z277" i="130"/>
  <c r="Y119" i="130"/>
  <c r="X529" i="130"/>
  <c r="AI745" i="130"/>
  <c r="AJ745" i="130"/>
  <c r="AI379" i="130"/>
  <c r="AJ379" i="130"/>
  <c r="Y837" i="130"/>
  <c r="AA837" i="130" s="1"/>
  <c r="AB837" i="130" s="1"/>
  <c r="AC837" i="130" s="1"/>
  <c r="AE837" i="130" s="1"/>
  <c r="AG837" i="130" s="1"/>
  <c r="X580" i="130"/>
  <c r="X1008" i="130"/>
  <c r="AA1008" i="130" s="1"/>
  <c r="AB1008" i="130" s="1"/>
  <c r="AC1008" i="130" s="1"/>
  <c r="AE1008" i="130" s="1"/>
  <c r="AG1008" i="130" s="1"/>
  <c r="X983" i="130"/>
  <c r="AA983" i="130" s="1"/>
  <c r="AB983" i="130" s="1"/>
  <c r="AC983" i="130" s="1"/>
  <c r="AI896" i="130"/>
  <c r="AJ896" i="130"/>
  <c r="Z851" i="130"/>
  <c r="X92" i="130"/>
  <c r="AA92" i="130" s="1"/>
  <c r="AB92" i="130" s="1"/>
  <c r="AC92" i="130" s="1"/>
  <c r="X836" i="130"/>
  <c r="AA836" i="130" s="1"/>
  <c r="AB836" i="130" s="1"/>
  <c r="AC836" i="130" s="1"/>
  <c r="AE836" i="130" s="1"/>
  <c r="AG836" i="130" s="1"/>
  <c r="X880" i="130"/>
  <c r="AA880" i="130" s="1"/>
  <c r="AB880" i="130" s="1"/>
  <c r="AC880" i="130" s="1"/>
  <c r="AE880" i="130" s="1"/>
  <c r="AG880" i="130" s="1"/>
  <c r="Y844" i="130"/>
  <c r="X427" i="130"/>
  <c r="Y730" i="130"/>
  <c r="AA730" i="130" s="1"/>
  <c r="AB730" i="130" s="1"/>
  <c r="AC730" i="130" s="1"/>
  <c r="AE730" i="130" s="1"/>
  <c r="AG730" i="130" s="1"/>
  <c r="X450" i="130"/>
  <c r="AA450" i="130" s="1"/>
  <c r="AB450" i="130" s="1"/>
  <c r="AC450" i="130" s="1"/>
  <c r="Y270" i="130"/>
  <c r="AA270" i="130" s="1"/>
  <c r="AB270" i="130" s="1"/>
  <c r="AC270" i="130" s="1"/>
  <c r="AE270" i="130" s="1"/>
  <c r="AG270" i="130" s="1"/>
  <c r="X865" i="130"/>
  <c r="Y289" i="130"/>
  <c r="AA289" i="130" s="1"/>
  <c r="AB289" i="130" s="1"/>
  <c r="AC289" i="130" s="1"/>
  <c r="AE289" i="130" s="1"/>
  <c r="AG289" i="130" s="1"/>
  <c r="Y662" i="130"/>
  <c r="AA662" i="130" s="1"/>
  <c r="AB662" i="130" s="1"/>
  <c r="AC662" i="130" s="1"/>
  <c r="AE662" i="130" s="1"/>
  <c r="AG662" i="130" s="1"/>
  <c r="Y570" i="130"/>
  <c r="AA570" i="130" s="1"/>
  <c r="AB570" i="130" s="1"/>
  <c r="AC570" i="130" s="1"/>
  <c r="AE570" i="130" s="1"/>
  <c r="AG570" i="130" s="1"/>
  <c r="X661" i="130"/>
  <c r="AA661" i="130" s="1"/>
  <c r="AB661" i="130" s="1"/>
  <c r="AC661" i="130" s="1"/>
  <c r="Y237" i="130"/>
  <c r="Y645" i="130"/>
  <c r="X1007" i="130"/>
  <c r="AA1007" i="130" s="1"/>
  <c r="AB1007" i="130" s="1"/>
  <c r="AC1007" i="130" s="1"/>
  <c r="AE1007" i="130" s="1"/>
  <c r="AG1007" i="130" s="1"/>
  <c r="Y722" i="130"/>
  <c r="X873" i="130"/>
  <c r="Y631" i="130"/>
  <c r="AJ235" i="130"/>
  <c r="AI235" i="130"/>
  <c r="X543" i="130"/>
  <c r="Y774" i="130"/>
  <c r="X368" i="130"/>
  <c r="AA368" i="130" s="1"/>
  <c r="AB368" i="130" s="1"/>
  <c r="AC368" i="130" s="1"/>
  <c r="X982" i="130"/>
  <c r="Y958" i="130"/>
  <c r="AA958" i="130" s="1"/>
  <c r="AB958" i="130" s="1"/>
  <c r="AC958" i="130" s="1"/>
  <c r="AE958" i="130" s="1"/>
  <c r="AG958" i="130" s="1"/>
  <c r="Z432" i="130"/>
  <c r="Y854" i="130"/>
  <c r="Y523" i="130"/>
  <c r="AA523" i="130" s="1"/>
  <c r="AB523" i="130" s="1"/>
  <c r="AC523" i="130" s="1"/>
  <c r="AE523" i="130" s="1"/>
  <c r="AG523" i="130" s="1"/>
  <c r="Y562" i="130"/>
  <c r="AA562" i="130" s="1"/>
  <c r="AB562" i="130" s="1"/>
  <c r="AC562" i="130" s="1"/>
  <c r="AE562" i="130" s="1"/>
  <c r="AG562" i="130" s="1"/>
  <c r="Z563" i="130"/>
  <c r="Y901" i="130"/>
  <c r="AA901" i="130" s="1"/>
  <c r="AB901" i="130" s="1"/>
  <c r="AC901" i="130" s="1"/>
  <c r="AE901" i="130" s="1"/>
  <c r="AG901" i="130" s="1"/>
  <c r="X768" i="130"/>
  <c r="AI669" i="130"/>
  <c r="AJ669" i="130"/>
  <c r="Y155" i="130"/>
  <c r="AA155" i="130" s="1"/>
  <c r="AB155" i="130" s="1"/>
  <c r="AC155" i="130" s="1"/>
  <c r="AE155" i="130" s="1"/>
  <c r="AG155" i="130" s="1"/>
  <c r="X689" i="130"/>
  <c r="AA689" i="130" s="1"/>
  <c r="AB689" i="130" s="1"/>
  <c r="AC689" i="130" s="1"/>
  <c r="AD1004" i="130"/>
  <c r="AF1004" i="130" s="1"/>
  <c r="AJ202" i="130"/>
  <c r="AI202" i="130"/>
  <c r="Z242" i="130"/>
  <c r="Z908" i="130"/>
  <c r="Z943" i="130"/>
  <c r="X116" i="130"/>
  <c r="AA116" i="130" s="1"/>
  <c r="AB116" i="130" s="1"/>
  <c r="AC116" i="130" s="1"/>
  <c r="AE116" i="130" s="1"/>
  <c r="AG116" i="130" s="1"/>
  <c r="Y457" i="130"/>
  <c r="Z321" i="130"/>
  <c r="AJ372" i="130"/>
  <c r="AI372" i="130"/>
  <c r="AI350" i="130"/>
  <c r="AJ350" i="130"/>
  <c r="AJ502" i="130"/>
  <c r="AI502" i="130"/>
  <c r="Z984" i="130"/>
  <c r="X136" i="130"/>
  <c r="Z808" i="130"/>
  <c r="AJ295" i="130"/>
  <c r="AI295" i="130"/>
  <c r="Y775" i="130"/>
  <c r="AA775" i="130" s="1"/>
  <c r="AB775" i="130" s="1"/>
  <c r="AC775" i="130" s="1"/>
  <c r="AE775" i="130" s="1"/>
  <c r="AG775" i="130" s="1"/>
  <c r="X984" i="130"/>
  <c r="AA984" i="130" s="1"/>
  <c r="AB984" i="130" s="1"/>
  <c r="AC984" i="130" s="1"/>
  <c r="AE984" i="130" s="1"/>
  <c r="AG984" i="130" s="1"/>
  <c r="Y553" i="130"/>
  <c r="AA553" i="130" s="1"/>
  <c r="AB553" i="130" s="1"/>
  <c r="AC553" i="130" s="1"/>
  <c r="AE553" i="130" s="1"/>
  <c r="AG553" i="130" s="1"/>
  <c r="X868" i="130"/>
  <c r="X989" i="130"/>
  <c r="Y567" i="130"/>
  <c r="AA567" i="130" s="1"/>
  <c r="AB567" i="130" s="1"/>
  <c r="AC567" i="130" s="1"/>
  <c r="AE567" i="130" s="1"/>
  <c r="AG567" i="130" s="1"/>
  <c r="X146" i="130"/>
  <c r="Z137" i="130"/>
  <c r="AI510" i="130"/>
  <c r="AJ510" i="130"/>
  <c r="Z556" i="130"/>
  <c r="Y832" i="130"/>
  <c r="Y561" i="130"/>
  <c r="AA561" i="130" s="1"/>
  <c r="AB561" i="130" s="1"/>
  <c r="AC561" i="130" s="1"/>
  <c r="AE561" i="130" s="1"/>
  <c r="AG561" i="130" s="1"/>
  <c r="Y374" i="130"/>
  <c r="AI265" i="130"/>
  <c r="AJ265" i="130"/>
  <c r="Z589" i="130"/>
  <c r="X510" i="130"/>
  <c r="AA510" i="130" s="1"/>
  <c r="AB510" i="130" s="1"/>
  <c r="AC510" i="130" s="1"/>
  <c r="AE510" i="130" s="1"/>
  <c r="AG510" i="130" s="1"/>
  <c r="AI308" i="130"/>
  <c r="AJ308" i="130"/>
  <c r="X972" i="130"/>
  <c r="Y360" i="130"/>
  <c r="AA360" i="130" s="1"/>
  <c r="AB360" i="130" s="1"/>
  <c r="AC360" i="130" s="1"/>
  <c r="AE360" i="130" s="1"/>
  <c r="AG360" i="130" s="1"/>
  <c r="Y359" i="130"/>
  <c r="X700" i="130"/>
  <c r="Y376" i="130"/>
  <c r="AA376" i="130" s="1"/>
  <c r="AB376" i="130" s="1"/>
  <c r="AC376" i="130" s="1"/>
  <c r="AE376" i="130" s="1"/>
  <c r="AG376" i="130" s="1"/>
  <c r="X260" i="130"/>
  <c r="AI306" i="130"/>
  <c r="AJ306" i="130"/>
  <c r="X435" i="130"/>
  <c r="AI794" i="130"/>
  <c r="AJ794" i="130"/>
  <c r="AJ239" i="130"/>
  <c r="AI239" i="130"/>
  <c r="X789" i="130"/>
  <c r="Z418" i="130"/>
  <c r="AI279" i="130"/>
  <c r="AJ279" i="130"/>
  <c r="Y892" i="130"/>
  <c r="Z541" i="130"/>
  <c r="AD541" i="130"/>
  <c r="AF541" i="130" s="1"/>
  <c r="Y712" i="130"/>
  <c r="AA712" i="130" s="1"/>
  <c r="AB712" i="130" s="1"/>
  <c r="AC712" i="130" s="1"/>
  <c r="AE712" i="130" s="1"/>
  <c r="AG712" i="130" s="1"/>
  <c r="AI345" i="130"/>
  <c r="AJ345" i="130"/>
  <c r="Z862" i="130"/>
  <c r="AA897" i="130"/>
  <c r="AB897" i="130" s="1"/>
  <c r="AC897" i="130" s="1"/>
  <c r="AE897" i="130" s="1"/>
  <c r="AG897" i="130" s="1"/>
  <c r="Y885" i="130"/>
  <c r="AI199" i="130"/>
  <c r="AJ199" i="130"/>
  <c r="AI190" i="130"/>
  <c r="AJ190" i="130"/>
  <c r="X428" i="130"/>
  <c r="AA428" i="130" s="1"/>
  <c r="AB428" i="130" s="1"/>
  <c r="AC428" i="130" s="1"/>
  <c r="AE428" i="130" s="1"/>
  <c r="AG428" i="130" s="1"/>
  <c r="Y194" i="130"/>
  <c r="AA194" i="130" s="1"/>
  <c r="AB194" i="130" s="1"/>
  <c r="AC194" i="130" s="1"/>
  <c r="AE194" i="130" s="1"/>
  <c r="AG194" i="130" s="1"/>
  <c r="Z344" i="130"/>
  <c r="Y240" i="130"/>
  <c r="Y250" i="130"/>
  <c r="X204" i="130"/>
  <c r="AI33" i="130"/>
  <c r="AJ33" i="130"/>
  <c r="AI32" i="130"/>
  <c r="AJ32" i="130"/>
  <c r="X785" i="130"/>
  <c r="AA785" i="130" s="1"/>
  <c r="AB785" i="130" s="1"/>
  <c r="AC785" i="130" s="1"/>
  <c r="AD25" i="130"/>
  <c r="AF25" i="130" s="1"/>
  <c r="Z811" i="130"/>
  <c r="AD811" i="130"/>
  <c r="AF811" i="130" s="1"/>
  <c r="Y812" i="130"/>
  <c r="X610" i="130"/>
  <c r="AA610" i="130" s="1"/>
  <c r="AB610" i="130" s="1"/>
  <c r="AC610" i="130" s="1"/>
  <c r="Y216" i="130"/>
  <c r="Z546" i="130"/>
  <c r="AI191" i="130"/>
  <c r="AJ191" i="130"/>
  <c r="Z653" i="130"/>
  <c r="AI961" i="130"/>
  <c r="AJ961" i="130"/>
  <c r="Y687" i="130"/>
  <c r="X696" i="130"/>
  <c r="AA696" i="130" s="1"/>
  <c r="AB696" i="130" s="1"/>
  <c r="AC696" i="130" s="1"/>
  <c r="AE696" i="130" s="1"/>
  <c r="AG696" i="130" s="1"/>
  <c r="AI244" i="130"/>
  <c r="AJ244" i="130"/>
  <c r="AJ452" i="130"/>
  <c r="AI452" i="130"/>
  <c r="Z850" i="130"/>
  <c r="Z269" i="130"/>
  <c r="AD269" i="130"/>
  <c r="AF269" i="130" s="1"/>
  <c r="Y475" i="130"/>
  <c r="X236" i="130"/>
  <c r="AA236" i="130" s="1"/>
  <c r="AB236" i="130" s="1"/>
  <c r="AC236" i="130" s="1"/>
  <c r="AE236" i="130" s="1"/>
  <c r="AG236" i="130" s="1"/>
  <c r="Z755" i="130"/>
  <c r="Y875" i="130"/>
  <c r="AA875" i="130" s="1"/>
  <c r="AB875" i="130" s="1"/>
  <c r="AC875" i="130" s="1"/>
  <c r="AE875" i="130" s="1"/>
  <c r="AG875" i="130" s="1"/>
  <c r="AI511" i="130"/>
  <c r="AJ511" i="130"/>
  <c r="AI928" i="130"/>
  <c r="AJ928" i="130"/>
  <c r="AA29" i="130"/>
  <c r="AB29" i="130" s="1"/>
  <c r="AC29" i="130" s="1"/>
  <c r="Z441" i="130"/>
  <c r="Y438" i="130"/>
  <c r="AA438" i="130" s="1"/>
  <c r="AB438" i="130" s="1"/>
  <c r="AC438" i="130" s="1"/>
  <c r="AE438" i="130" s="1"/>
  <c r="AG438" i="130" s="1"/>
  <c r="X347" i="130"/>
  <c r="Z629" i="130"/>
  <c r="Z1008" i="130"/>
  <c r="AI983" i="130"/>
  <c r="AJ983" i="130"/>
  <c r="X242" i="130"/>
  <c r="AA242" i="130" s="1"/>
  <c r="AB242" i="130" s="1"/>
  <c r="AC242" i="130" s="1"/>
  <c r="AE242" i="130" s="1"/>
  <c r="AG242" i="130" s="1"/>
  <c r="Z836" i="130"/>
  <c r="Z284" i="130"/>
  <c r="AD284" i="130"/>
  <c r="AF284" i="130" s="1"/>
  <c r="AI92" i="130"/>
  <c r="AJ92" i="130"/>
  <c r="AJ381" i="130"/>
  <c r="AI381" i="130"/>
  <c r="X667" i="130"/>
  <c r="X767" i="130"/>
  <c r="AI405" i="130"/>
  <c r="AJ405" i="130"/>
  <c r="Y637" i="130"/>
  <c r="AA637" i="130" s="1"/>
  <c r="AB637" i="130" s="1"/>
  <c r="AC637" i="130" s="1"/>
  <c r="AE637" i="130" s="1"/>
  <c r="AG637" i="130" s="1"/>
  <c r="AI296" i="130"/>
  <c r="AJ296" i="130"/>
  <c r="X188" i="130"/>
  <c r="AA188" i="130" s="1"/>
  <c r="AB188" i="130" s="1"/>
  <c r="AC188" i="130" s="1"/>
  <c r="AE188" i="130" s="1"/>
  <c r="AG188" i="130" s="1"/>
  <c r="AI661" i="130"/>
  <c r="AJ661" i="130"/>
  <c r="Y732" i="130"/>
  <c r="AA732" i="130" s="1"/>
  <c r="AB732" i="130" s="1"/>
  <c r="AC732" i="130" s="1"/>
  <c r="AE732" i="130" s="1"/>
  <c r="AG732" i="130" s="1"/>
  <c r="Z1007" i="130"/>
  <c r="Y1006" i="130"/>
  <c r="AA1006" i="130" s="1"/>
  <c r="AB1006" i="130" s="1"/>
  <c r="AC1006" i="130" s="1"/>
  <c r="AE1006" i="130" s="1"/>
  <c r="AG1006" i="130" s="1"/>
  <c r="X517" i="130"/>
  <c r="X681" i="130"/>
  <c r="Z935" i="130"/>
  <c r="AD935" i="130"/>
  <c r="AF935" i="130" s="1"/>
  <c r="X402" i="130"/>
  <c r="AI368" i="130"/>
  <c r="AJ368" i="130"/>
  <c r="Z1011" i="130"/>
  <c r="Z733" i="130"/>
  <c r="Y602" i="130"/>
  <c r="AA602" i="130" s="1"/>
  <c r="AB602" i="130" s="1"/>
  <c r="AC602" i="130" s="1"/>
  <c r="AE602" i="130" s="1"/>
  <c r="AG602" i="130" s="1"/>
  <c r="Y331" i="130"/>
  <c r="AA331" i="130" s="1"/>
  <c r="AB331" i="130" s="1"/>
  <c r="AC331" i="130" s="1"/>
  <c r="AE331" i="130" s="1"/>
  <c r="AG331" i="130" s="1"/>
  <c r="AA726" i="130"/>
  <c r="AB726" i="130" s="1"/>
  <c r="AC726" i="130" s="1"/>
  <c r="AE726" i="130" s="1"/>
  <c r="AG726" i="130" s="1"/>
  <c r="X622" i="130"/>
  <c r="Y387" i="130"/>
  <c r="AA387" i="130" s="1"/>
  <c r="AB387" i="130" s="1"/>
  <c r="AC387" i="130" s="1"/>
  <c r="AE387" i="130" s="1"/>
  <c r="AG387" i="130" s="1"/>
  <c r="X154" i="130"/>
  <c r="Y778" i="130"/>
  <c r="AA778" i="130" s="1"/>
  <c r="AB778" i="130" s="1"/>
  <c r="AC778" i="130" s="1"/>
  <c r="AE778" i="130" s="1"/>
  <c r="AG778" i="130" s="1"/>
  <c r="Y623" i="130"/>
  <c r="AA623" i="130" s="1"/>
  <c r="AB623" i="130" s="1"/>
  <c r="AC623" i="130" s="1"/>
  <c r="AE623" i="130" s="1"/>
  <c r="AG623" i="130" s="1"/>
  <c r="AA684" i="130"/>
  <c r="AB684" i="130" s="1"/>
  <c r="AC684" i="130" s="1"/>
  <c r="AE684" i="130" s="1"/>
  <c r="AG684" i="130" s="1"/>
  <c r="AI689" i="130"/>
  <c r="AJ689" i="130"/>
  <c r="AI79" i="130"/>
  <c r="AJ79" i="130"/>
  <c r="Y531" i="130"/>
  <c r="AJ95" i="130"/>
  <c r="AI95" i="130"/>
  <c r="K41" i="141"/>
  <c r="U51" i="141"/>
  <c r="V51" i="141" s="1"/>
  <c r="I56" i="130" s="1"/>
  <c r="U52" i="141"/>
  <c r="V52" i="141" s="1"/>
  <c r="X52" i="141" s="1"/>
  <c r="Y52" i="141" s="1"/>
  <c r="AI695" i="130" l="1"/>
  <c r="AA447" i="130"/>
  <c r="AB447" i="130" s="1"/>
  <c r="AC447" i="130" s="1"/>
  <c r="AE447" i="130" s="1"/>
  <c r="AG447" i="130" s="1"/>
  <c r="AI809" i="130"/>
  <c r="AA171" i="130"/>
  <c r="AB171" i="130" s="1"/>
  <c r="AC171" i="130" s="1"/>
  <c r="AE171" i="130" s="1"/>
  <c r="AG171" i="130" s="1"/>
  <c r="AA548" i="130"/>
  <c r="AB548" i="130" s="1"/>
  <c r="AC548" i="130" s="1"/>
  <c r="AE548" i="130" s="1"/>
  <c r="AG548" i="130" s="1"/>
  <c r="AA959" i="130"/>
  <c r="AB959" i="130" s="1"/>
  <c r="AC959" i="130" s="1"/>
  <c r="Z761" i="130"/>
  <c r="AI138" i="130"/>
  <c r="AA165" i="130"/>
  <c r="AB165" i="130" s="1"/>
  <c r="AC165" i="130" s="1"/>
  <c r="AE165" i="130" s="1"/>
  <c r="AG165" i="130" s="1"/>
  <c r="AI128" i="130"/>
  <c r="AA392" i="130"/>
  <c r="AB392" i="130" s="1"/>
  <c r="AC392" i="130" s="1"/>
  <c r="AD392" i="130" s="1"/>
  <c r="AF392" i="130" s="1"/>
  <c r="AD831" i="130"/>
  <c r="AF831" i="130" s="1"/>
  <c r="AI468" i="130"/>
  <c r="AA588" i="130"/>
  <c r="AB588" i="130" s="1"/>
  <c r="AC588" i="130" s="1"/>
  <c r="AE588" i="130" s="1"/>
  <c r="AG588" i="130" s="1"/>
  <c r="AA138" i="130"/>
  <c r="AB138" i="130" s="1"/>
  <c r="AC138" i="130" s="1"/>
  <c r="AE138" i="130" s="1"/>
  <c r="AG138" i="130" s="1"/>
  <c r="Z867" i="130"/>
  <c r="AJ867" i="130" s="1"/>
  <c r="AA695" i="130"/>
  <c r="AB695" i="130" s="1"/>
  <c r="AC695" i="130" s="1"/>
  <c r="AE695" i="130" s="1"/>
  <c r="AG695" i="130" s="1"/>
  <c r="AA809" i="130"/>
  <c r="AB809" i="130" s="1"/>
  <c r="AC809" i="130" s="1"/>
  <c r="AE809" i="130" s="1"/>
  <c r="AG809" i="130" s="1"/>
  <c r="AA569" i="130"/>
  <c r="AB569" i="130" s="1"/>
  <c r="AC569" i="130" s="1"/>
  <c r="AE569" i="130" s="1"/>
  <c r="AG569" i="130" s="1"/>
  <c r="Z353" i="130"/>
  <c r="Z986" i="130"/>
  <c r="AD135" i="130"/>
  <c r="AF135" i="130" s="1"/>
  <c r="AI847" i="130"/>
  <c r="AI356" i="130"/>
  <c r="Z781" i="130"/>
  <c r="AJ781" i="130" s="1"/>
  <c r="AA879" i="130"/>
  <c r="AB879" i="130" s="1"/>
  <c r="AC879" i="130" s="1"/>
  <c r="AE879" i="130" s="1"/>
  <c r="AG879" i="130" s="1"/>
  <c r="AA856" i="130"/>
  <c r="AB856" i="130" s="1"/>
  <c r="AC856" i="130" s="1"/>
  <c r="AE856" i="130" s="1"/>
  <c r="AG856" i="130" s="1"/>
  <c r="AI912" i="130"/>
  <c r="AJ392" i="130"/>
  <c r="AI655" i="130"/>
  <c r="AA17" i="130"/>
  <c r="AB17" i="130" s="1"/>
  <c r="AC17" i="130" s="1"/>
  <c r="AE17" i="130" s="1"/>
  <c r="AG17" i="130" s="1"/>
  <c r="Z635" i="130"/>
  <c r="AJ635" i="130" s="1"/>
  <c r="AA906" i="130"/>
  <c r="AB906" i="130" s="1"/>
  <c r="AC906" i="130" s="1"/>
  <c r="AE906" i="130" s="1"/>
  <c r="AG906" i="130" s="1"/>
  <c r="Z198" i="130"/>
  <c r="AI198" i="130" s="1"/>
  <c r="AA193" i="130"/>
  <c r="AB193" i="130" s="1"/>
  <c r="AC193" i="130" s="1"/>
  <c r="AE193" i="130" s="1"/>
  <c r="AG193" i="130" s="1"/>
  <c r="AJ588" i="130"/>
  <c r="AJ684" i="130"/>
  <c r="Z481" i="130"/>
  <c r="AI481" i="130" s="1"/>
  <c r="AI515" i="130"/>
  <c r="AJ394" i="130"/>
  <c r="AJ126" i="130"/>
  <c r="AA468" i="130"/>
  <c r="AB468" i="130" s="1"/>
  <c r="AC468" i="130" s="1"/>
  <c r="AA495" i="130"/>
  <c r="AB495" i="130" s="1"/>
  <c r="AC495" i="130" s="1"/>
  <c r="AE495" i="130" s="1"/>
  <c r="AG495" i="130" s="1"/>
  <c r="AA354" i="130"/>
  <c r="AB354" i="130" s="1"/>
  <c r="AC354" i="130" s="1"/>
  <c r="AE354" i="130" s="1"/>
  <c r="AG354" i="130" s="1"/>
  <c r="AI644" i="130"/>
  <c r="AA846" i="130"/>
  <c r="AB846" i="130" s="1"/>
  <c r="AC846" i="130" s="1"/>
  <c r="AE846" i="130" s="1"/>
  <c r="AG846" i="130" s="1"/>
  <c r="Z551" i="130"/>
  <c r="AA373" i="130"/>
  <c r="AB373" i="130" s="1"/>
  <c r="AC373" i="130" s="1"/>
  <c r="AE373" i="130" s="1"/>
  <c r="AG373" i="130" s="1"/>
  <c r="AJ465" i="130"/>
  <c r="AA394" i="130"/>
  <c r="AB394" i="130" s="1"/>
  <c r="AC394" i="130" s="1"/>
  <c r="AE394" i="130" s="1"/>
  <c r="AG394" i="130" s="1"/>
  <c r="AI17" i="130"/>
  <c r="AD539" i="130"/>
  <c r="AF539" i="130" s="1"/>
  <c r="AA445" i="130"/>
  <c r="AB445" i="130" s="1"/>
  <c r="AC445" i="130" s="1"/>
  <c r="AE445" i="130" s="1"/>
  <c r="AG445" i="130" s="1"/>
  <c r="AJ738" i="130"/>
  <c r="AJ879" i="130"/>
  <c r="AA756" i="130"/>
  <c r="AB756" i="130" s="1"/>
  <c r="AC756" i="130" s="1"/>
  <c r="AE756" i="130" s="1"/>
  <c r="AG756" i="130" s="1"/>
  <c r="AD481" i="130"/>
  <c r="AF481" i="130" s="1"/>
  <c r="AA582" i="130"/>
  <c r="AB582" i="130" s="1"/>
  <c r="AC582" i="130" s="1"/>
  <c r="AE582" i="130" s="1"/>
  <c r="AG582" i="130" s="1"/>
  <c r="AA506" i="130"/>
  <c r="AB506" i="130" s="1"/>
  <c r="AC506" i="130" s="1"/>
  <c r="AE506" i="130" s="1"/>
  <c r="AG506" i="130" s="1"/>
  <c r="Z166" i="130"/>
  <c r="AJ166" i="130" s="1"/>
  <c r="AA356" i="130"/>
  <c r="AB356" i="130" s="1"/>
  <c r="AC356" i="130" s="1"/>
  <c r="AD356" i="130" s="1"/>
  <c r="AF356" i="130" s="1"/>
  <c r="AA408" i="130"/>
  <c r="AB408" i="130" s="1"/>
  <c r="AC408" i="130" s="1"/>
  <c r="AE408" i="130" s="1"/>
  <c r="AG408" i="130" s="1"/>
  <c r="AA460" i="130"/>
  <c r="AB460" i="130" s="1"/>
  <c r="AC460" i="130" s="1"/>
  <c r="AA148" i="130"/>
  <c r="AB148" i="130" s="1"/>
  <c r="AC148" i="130" s="1"/>
  <c r="AE148" i="130" s="1"/>
  <c r="AG148" i="130" s="1"/>
  <c r="AJ980" i="130"/>
  <c r="AA274" i="130"/>
  <c r="AB274" i="130" s="1"/>
  <c r="AC274" i="130" s="1"/>
  <c r="AE274" i="130" s="1"/>
  <c r="AG274" i="130" s="1"/>
  <c r="AA638" i="130"/>
  <c r="AB638" i="130" s="1"/>
  <c r="AC638" i="130" s="1"/>
  <c r="AD638" i="130" s="1"/>
  <c r="AF638" i="130" s="1"/>
  <c r="AA514" i="130"/>
  <c r="AB514" i="130" s="1"/>
  <c r="AC514" i="130" s="1"/>
  <c r="AE514" i="130" s="1"/>
  <c r="AG514" i="130" s="1"/>
  <c r="AA464" i="130"/>
  <c r="AB464" i="130" s="1"/>
  <c r="AC464" i="130" s="1"/>
  <c r="AE464" i="130" s="1"/>
  <c r="AG464" i="130" s="1"/>
  <c r="AA960" i="130"/>
  <c r="AB960" i="130" s="1"/>
  <c r="AC960" i="130" s="1"/>
  <c r="AE960" i="130" s="1"/>
  <c r="AG960" i="130" s="1"/>
  <c r="AA259" i="130"/>
  <c r="AB259" i="130" s="1"/>
  <c r="AC259" i="130" s="1"/>
  <c r="AE259" i="130" s="1"/>
  <c r="AG259" i="130" s="1"/>
  <c r="AA366" i="130"/>
  <c r="AB366" i="130" s="1"/>
  <c r="AC366" i="130" s="1"/>
  <c r="AE366" i="130" s="1"/>
  <c r="AG366" i="130" s="1"/>
  <c r="AA172" i="130"/>
  <c r="AB172" i="130" s="1"/>
  <c r="AC172" i="130" s="1"/>
  <c r="AE172" i="130" s="1"/>
  <c r="AG172" i="130" s="1"/>
  <c r="AA154" i="130"/>
  <c r="AB154" i="130" s="1"/>
  <c r="AC154" i="130" s="1"/>
  <c r="AE154" i="130" s="1"/>
  <c r="AG154" i="130" s="1"/>
  <c r="AD483" i="130"/>
  <c r="AF483" i="130" s="1"/>
  <c r="AA675" i="130"/>
  <c r="AB675" i="130" s="1"/>
  <c r="AC675" i="130" s="1"/>
  <c r="AE675" i="130" s="1"/>
  <c r="AG675" i="130" s="1"/>
  <c r="AI555" i="130"/>
  <c r="AI460" i="130"/>
  <c r="AA164" i="130"/>
  <c r="AB164" i="130" s="1"/>
  <c r="AC164" i="130" s="1"/>
  <c r="AE164" i="130" s="1"/>
  <c r="AG164" i="130" s="1"/>
  <c r="AD353" i="130"/>
  <c r="AF353" i="130" s="1"/>
  <c r="AI675" i="130"/>
  <c r="AI464" i="130"/>
  <c r="AJ826" i="130"/>
  <c r="AI715" i="130"/>
  <c r="AD311" i="130"/>
  <c r="AF311" i="130" s="1"/>
  <c r="AI440" i="130"/>
  <c r="AJ548" i="130"/>
  <c r="AA268" i="130"/>
  <c r="AB268" i="130" s="1"/>
  <c r="AC268" i="130" s="1"/>
  <c r="AE268" i="130" s="1"/>
  <c r="AG268" i="130" s="1"/>
  <c r="AA826" i="130"/>
  <c r="AB826" i="130" s="1"/>
  <c r="AC826" i="130" s="1"/>
  <c r="AE826" i="130" s="1"/>
  <c r="AG826" i="130" s="1"/>
  <c r="AA715" i="130"/>
  <c r="AB715" i="130" s="1"/>
  <c r="AC715" i="130" s="1"/>
  <c r="AE715" i="130" s="1"/>
  <c r="AG715" i="130" s="1"/>
  <c r="AI256" i="130"/>
  <c r="Z311" i="130"/>
  <c r="AJ976" i="130"/>
  <c r="AI354" i="130"/>
  <c r="AA128" i="130"/>
  <c r="AB128" i="130" s="1"/>
  <c r="AC128" i="130" s="1"/>
  <c r="AE128" i="130" s="1"/>
  <c r="AG128" i="130" s="1"/>
  <c r="AJ727" i="130"/>
  <c r="AJ586" i="130"/>
  <c r="AD467" i="130"/>
  <c r="AF467" i="130" s="1"/>
  <c r="AA163" i="130"/>
  <c r="AB163" i="130" s="1"/>
  <c r="AC163" i="130" s="1"/>
  <c r="AE163" i="130" s="1"/>
  <c r="AG163" i="130" s="1"/>
  <c r="AI971" i="130"/>
  <c r="Z348" i="130"/>
  <c r="AJ348" i="130" s="1"/>
  <c r="AA601" i="130"/>
  <c r="AB601" i="130" s="1"/>
  <c r="AC601" i="130" s="1"/>
  <c r="AE601" i="130" s="1"/>
  <c r="AG601" i="130" s="1"/>
  <c r="Z211" i="130"/>
  <c r="AI211" i="130" s="1"/>
  <c r="AD724" i="130"/>
  <c r="AF724" i="130" s="1"/>
  <c r="Z705" i="130"/>
  <c r="AI705" i="130" s="1"/>
  <c r="AI594" i="130"/>
  <c r="AA515" i="130"/>
  <c r="AB515" i="130" s="1"/>
  <c r="AC515" i="130" s="1"/>
  <c r="AE515" i="130" s="1"/>
  <c r="AG515" i="130" s="1"/>
  <c r="AJ161" i="130"/>
  <c r="AA980" i="130"/>
  <c r="AB980" i="130" s="1"/>
  <c r="AC980" i="130" s="1"/>
  <c r="AD980" i="130" s="1"/>
  <c r="AF980" i="130" s="1"/>
  <c r="AA729" i="130"/>
  <c r="AB729" i="130" s="1"/>
  <c r="AC729" i="130" s="1"/>
  <c r="AE729" i="130" s="1"/>
  <c r="AG729" i="130" s="1"/>
  <c r="AD867" i="130"/>
  <c r="AF867" i="130" s="1"/>
  <c r="AI197" i="130"/>
  <c r="AA651" i="130"/>
  <c r="AB651" i="130" s="1"/>
  <c r="AC651" i="130" s="1"/>
  <c r="AE651" i="130" s="1"/>
  <c r="AG651" i="130" s="1"/>
  <c r="AA847" i="130"/>
  <c r="AB847" i="130" s="1"/>
  <c r="AC847" i="130" s="1"/>
  <c r="AE847" i="130" s="1"/>
  <c r="AG847" i="130" s="1"/>
  <c r="AA440" i="130"/>
  <c r="AB440" i="130" s="1"/>
  <c r="AC440" i="130" s="1"/>
  <c r="AE440" i="130" s="1"/>
  <c r="AG440" i="130" s="1"/>
  <c r="Z683" i="130"/>
  <c r="AI683" i="130" s="1"/>
  <c r="AJ506" i="130"/>
  <c r="AI1010" i="130"/>
  <c r="AA290" i="130"/>
  <c r="AB290" i="130" s="1"/>
  <c r="AC290" i="130" s="1"/>
  <c r="AE290" i="130" s="1"/>
  <c r="AG290" i="130" s="1"/>
  <c r="AD271" i="130"/>
  <c r="AF271" i="130" s="1"/>
  <c r="AA655" i="130"/>
  <c r="AB655" i="130" s="1"/>
  <c r="AC655" i="130" s="1"/>
  <c r="AE655" i="130" s="1"/>
  <c r="AG655" i="130" s="1"/>
  <c r="AE604" i="130"/>
  <c r="AG604" i="130" s="1"/>
  <c r="AD604" i="130"/>
  <c r="AF604" i="130" s="1"/>
  <c r="AI393" i="130"/>
  <c r="AI787" i="130"/>
  <c r="AA393" i="130"/>
  <c r="AB393" i="130" s="1"/>
  <c r="AC393" i="130" s="1"/>
  <c r="AD393" i="130" s="1"/>
  <c r="AF393" i="130" s="1"/>
  <c r="AA146" i="130"/>
  <c r="AB146" i="130" s="1"/>
  <c r="AC146" i="130" s="1"/>
  <c r="AE146" i="130" s="1"/>
  <c r="AG146" i="130" s="1"/>
  <c r="AD421" i="130"/>
  <c r="AF421" i="130" s="1"/>
  <c r="AA660" i="130"/>
  <c r="AB660" i="130" s="1"/>
  <c r="AC660" i="130" s="1"/>
  <c r="AE660" i="130" s="1"/>
  <c r="AG660" i="130" s="1"/>
  <c r="AA566" i="130"/>
  <c r="AB566" i="130" s="1"/>
  <c r="AC566" i="130" s="1"/>
  <c r="AE566" i="130" s="1"/>
  <c r="AG566" i="130" s="1"/>
  <c r="AJ268" i="130"/>
  <c r="AA253" i="130"/>
  <c r="AB253" i="130" s="1"/>
  <c r="AC253" i="130" s="1"/>
  <c r="AE253" i="130" s="1"/>
  <c r="AG253" i="130" s="1"/>
  <c r="Z421" i="130"/>
  <c r="AI421" i="130" s="1"/>
  <c r="Z833" i="130"/>
  <c r="AI833" i="130" s="1"/>
  <c r="AJ172" i="130"/>
  <c r="AD478" i="130"/>
  <c r="AF478" i="130" s="1"/>
  <c r="AJ533" i="130"/>
  <c r="AD366" i="130"/>
  <c r="AF366" i="130" s="1"/>
  <c r="AA1000" i="130"/>
  <c r="AB1000" i="130" s="1"/>
  <c r="AC1000" i="130" s="1"/>
  <c r="AE1000" i="130" s="1"/>
  <c r="AG1000" i="130" s="1"/>
  <c r="AA641" i="130"/>
  <c r="AB641" i="130" s="1"/>
  <c r="AC641" i="130" s="1"/>
  <c r="AE641" i="130" s="1"/>
  <c r="AG641" i="130" s="1"/>
  <c r="AA420" i="130"/>
  <c r="AB420" i="130" s="1"/>
  <c r="AC420" i="130" s="1"/>
  <c r="AE420" i="130" s="1"/>
  <c r="AG420" i="130" s="1"/>
  <c r="AA330" i="130"/>
  <c r="AB330" i="130" s="1"/>
  <c r="AC330" i="130" s="1"/>
  <c r="AE330" i="130" s="1"/>
  <c r="AG330" i="130" s="1"/>
  <c r="AI253" i="130"/>
  <c r="AA728" i="130"/>
  <c r="AB728" i="130" s="1"/>
  <c r="AC728" i="130" s="1"/>
  <c r="AE728" i="130" s="1"/>
  <c r="AG728" i="130" s="1"/>
  <c r="AI382" i="130"/>
  <c r="Z241" i="130"/>
  <c r="AI241" i="130" s="1"/>
  <c r="AA979" i="130"/>
  <c r="AB979" i="130" s="1"/>
  <c r="AC979" i="130" s="1"/>
  <c r="AE979" i="130" s="1"/>
  <c r="AG979" i="130" s="1"/>
  <c r="AJ78" i="130"/>
  <c r="AA78" i="130"/>
  <c r="AB78" i="130" s="1"/>
  <c r="AC78" i="130" s="1"/>
  <c r="AE78" i="130" s="1"/>
  <c r="AG78" i="130" s="1"/>
  <c r="AI760" i="130"/>
  <c r="Z499" i="130"/>
  <c r="AJ499" i="130" s="1"/>
  <c r="AA435" i="130"/>
  <c r="AB435" i="130" s="1"/>
  <c r="AC435" i="130" s="1"/>
  <c r="AE435" i="130" s="1"/>
  <c r="AG435" i="130" s="1"/>
  <c r="AA81" i="130"/>
  <c r="AB81" i="130" s="1"/>
  <c r="AC81" i="130" s="1"/>
  <c r="AE81" i="130" s="1"/>
  <c r="AG81" i="130" s="1"/>
  <c r="AJ516" i="130"/>
  <c r="AJ537" i="130"/>
  <c r="AD945" i="130"/>
  <c r="AF945" i="130" s="1"/>
  <c r="AA273" i="130"/>
  <c r="AB273" i="130" s="1"/>
  <c r="AC273" i="130" s="1"/>
  <c r="AE273" i="130" s="1"/>
  <c r="AG273" i="130" s="1"/>
  <c r="AA585" i="130"/>
  <c r="AB585" i="130" s="1"/>
  <c r="AC585" i="130" s="1"/>
  <c r="AE585" i="130" s="1"/>
  <c r="AG585" i="130" s="1"/>
  <c r="AA197" i="130"/>
  <c r="AB197" i="130" s="1"/>
  <c r="AC197" i="130" s="1"/>
  <c r="AE197" i="130" s="1"/>
  <c r="AG197" i="130" s="1"/>
  <c r="AA787" i="130"/>
  <c r="AB787" i="130" s="1"/>
  <c r="AC787" i="130" s="1"/>
  <c r="AE787" i="130" s="1"/>
  <c r="AG787" i="130" s="1"/>
  <c r="AJ163" i="130"/>
  <c r="AA674" i="130"/>
  <c r="AB674" i="130" s="1"/>
  <c r="AC674" i="130" s="1"/>
  <c r="AE674" i="130" s="1"/>
  <c r="AG674" i="130" s="1"/>
  <c r="AA518" i="130"/>
  <c r="AB518" i="130" s="1"/>
  <c r="AC518" i="130" s="1"/>
  <c r="AE518" i="130" s="1"/>
  <c r="AG518" i="130" s="1"/>
  <c r="AD241" i="130"/>
  <c r="AF241" i="130" s="1"/>
  <c r="AD563" i="130"/>
  <c r="AF563" i="130" s="1"/>
  <c r="AA988" i="130"/>
  <c r="AB988" i="130" s="1"/>
  <c r="AC988" i="130" s="1"/>
  <c r="AE988" i="130" s="1"/>
  <c r="AG988" i="130" s="1"/>
  <c r="AD779" i="130"/>
  <c r="AF779" i="130" s="1"/>
  <c r="AD740" i="130"/>
  <c r="AF740" i="130" s="1"/>
  <c r="AA333" i="130"/>
  <c r="AB333" i="130" s="1"/>
  <c r="AC333" i="130" s="1"/>
  <c r="AD333" i="130" s="1"/>
  <c r="AF333" i="130" s="1"/>
  <c r="AI408" i="130"/>
  <c r="AA430" i="130"/>
  <c r="AB430" i="130" s="1"/>
  <c r="AC430" i="130" s="1"/>
  <c r="AE430" i="130" s="1"/>
  <c r="AG430" i="130" s="1"/>
  <c r="AD547" i="130"/>
  <c r="AF547" i="130" s="1"/>
  <c r="AA1005" i="130"/>
  <c r="AB1005" i="130" s="1"/>
  <c r="AC1005" i="130" s="1"/>
  <c r="AE1005" i="130" s="1"/>
  <c r="AG1005" i="130" s="1"/>
  <c r="AI674" i="130"/>
  <c r="Z838" i="130"/>
  <c r="AJ838" i="130" s="1"/>
  <c r="AA482" i="130"/>
  <c r="AB482" i="130" s="1"/>
  <c r="AC482" i="130" s="1"/>
  <c r="AE482" i="130" s="1"/>
  <c r="AG482" i="130" s="1"/>
  <c r="AA102" i="130"/>
  <c r="AB102" i="130" s="1"/>
  <c r="AC102" i="130" s="1"/>
  <c r="AE102" i="130" s="1"/>
  <c r="AG102" i="130" s="1"/>
  <c r="AA727" i="130"/>
  <c r="AB727" i="130" s="1"/>
  <c r="AC727" i="130" s="1"/>
  <c r="AE727" i="130" s="1"/>
  <c r="AG727" i="130" s="1"/>
  <c r="AD864" i="130"/>
  <c r="AF864" i="130" s="1"/>
  <c r="AI819" i="130"/>
  <c r="AJ638" i="130"/>
  <c r="AD978" i="130"/>
  <c r="AF978" i="130" s="1"/>
  <c r="AJ103" i="130"/>
  <c r="AJ660" i="130"/>
  <c r="AD936" i="130"/>
  <c r="AF936" i="130" s="1"/>
  <c r="AA436" i="130"/>
  <c r="AB436" i="130" s="1"/>
  <c r="AC436" i="130" s="1"/>
  <c r="AE436" i="130" s="1"/>
  <c r="AG436" i="130" s="1"/>
  <c r="Z864" i="130"/>
  <c r="AJ864" i="130" s="1"/>
  <c r="AJ330" i="130"/>
  <c r="AD824" i="130"/>
  <c r="AF824" i="130" s="1"/>
  <c r="AA594" i="130"/>
  <c r="AB594" i="130" s="1"/>
  <c r="AC594" i="130" s="1"/>
  <c r="AE594" i="130" s="1"/>
  <c r="AG594" i="130" s="1"/>
  <c r="AI585" i="130"/>
  <c r="AI445" i="130"/>
  <c r="AJ290" i="130"/>
  <c r="AD471" i="130"/>
  <c r="AF471" i="130" s="1"/>
  <c r="AA413" i="130"/>
  <c r="AB413" i="130" s="1"/>
  <c r="AC413" i="130" s="1"/>
  <c r="AE413" i="130" s="1"/>
  <c r="AG413" i="130" s="1"/>
  <c r="AA297" i="130"/>
  <c r="AB297" i="130" s="1"/>
  <c r="AC297" i="130" s="1"/>
  <c r="AE297" i="130" s="1"/>
  <c r="AG297" i="130" s="1"/>
  <c r="AA516" i="130"/>
  <c r="AB516" i="130" s="1"/>
  <c r="AC516" i="130" s="1"/>
  <c r="AE516" i="130" s="1"/>
  <c r="AG516" i="130" s="1"/>
  <c r="AI333" i="130"/>
  <c r="AA458" i="130"/>
  <c r="AB458" i="130" s="1"/>
  <c r="AC458" i="130" s="1"/>
  <c r="AE458" i="130" s="1"/>
  <c r="AG458" i="130" s="1"/>
  <c r="AA953" i="130"/>
  <c r="AB953" i="130" s="1"/>
  <c r="AC953" i="130" s="1"/>
  <c r="AE953" i="130" s="1"/>
  <c r="AG953" i="130" s="1"/>
  <c r="Z187" i="130"/>
  <c r="AI187" i="130" s="1"/>
  <c r="AI1000" i="130"/>
  <c r="Z613" i="130"/>
  <c r="AJ613" i="130" s="1"/>
  <c r="AA629" i="130"/>
  <c r="AB629" i="130" s="1"/>
  <c r="AC629" i="130" s="1"/>
  <c r="AE629" i="130" s="1"/>
  <c r="AG629" i="130" s="1"/>
  <c r="Z936" i="130"/>
  <c r="AJ936" i="130" s="1"/>
  <c r="AA121" i="130"/>
  <c r="AB121" i="130" s="1"/>
  <c r="AC121" i="130" s="1"/>
  <c r="AE121" i="130" s="1"/>
  <c r="AG121" i="130" s="1"/>
  <c r="AJ930" i="130"/>
  <c r="AI930" i="130"/>
  <c r="AI482" i="130"/>
  <c r="AE870" i="130"/>
  <c r="AG870" i="130" s="1"/>
  <c r="AA930" i="130"/>
  <c r="AB930" i="130" s="1"/>
  <c r="AC930" i="130" s="1"/>
  <c r="AE930" i="130" s="1"/>
  <c r="AG930" i="130" s="1"/>
  <c r="AA857" i="130"/>
  <c r="AB857" i="130" s="1"/>
  <c r="AC857" i="130" s="1"/>
  <c r="Z654" i="130"/>
  <c r="AJ654" i="130" s="1"/>
  <c r="AI292" i="130"/>
  <c r="AJ1009" i="130"/>
  <c r="AJ698" i="130"/>
  <c r="AJ117" i="130"/>
  <c r="AA1009" i="130"/>
  <c r="AB1009" i="130" s="1"/>
  <c r="AC1009" i="130" s="1"/>
  <c r="AE1009" i="130" s="1"/>
  <c r="AG1009" i="130" s="1"/>
  <c r="AA698" i="130"/>
  <c r="AB698" i="130" s="1"/>
  <c r="AC698" i="130" s="1"/>
  <c r="AA568" i="130"/>
  <c r="AB568" i="130" s="1"/>
  <c r="AC568" i="130" s="1"/>
  <c r="AE568" i="130" s="1"/>
  <c r="AG568" i="130" s="1"/>
  <c r="AD431" i="130"/>
  <c r="AF431" i="130" s="1"/>
  <c r="AA810" i="130"/>
  <c r="AB810" i="130" s="1"/>
  <c r="AC810" i="130" s="1"/>
  <c r="AE810" i="130" s="1"/>
  <c r="AG810" i="130" s="1"/>
  <c r="Z821" i="130"/>
  <c r="AJ821" i="130" s="1"/>
  <c r="AI336" i="130"/>
  <c r="AD473" i="130"/>
  <c r="AF473" i="130" s="1"/>
  <c r="AI442" i="130"/>
  <c r="AA322" i="130"/>
  <c r="AB322" i="130" s="1"/>
  <c r="AC322" i="130" s="1"/>
  <c r="AE322" i="130" s="1"/>
  <c r="AG322" i="130" s="1"/>
  <c r="AA314" i="130"/>
  <c r="AB314" i="130" s="1"/>
  <c r="AC314" i="130" s="1"/>
  <c r="AE314" i="130" s="1"/>
  <c r="AG314" i="130" s="1"/>
  <c r="AD396" i="130"/>
  <c r="AF396" i="130" s="1"/>
  <c r="Z431" i="130"/>
  <c r="AJ962" i="130"/>
  <c r="AJ576" i="130"/>
  <c r="AD430" i="130"/>
  <c r="AF430" i="130" s="1"/>
  <c r="Z828" i="130"/>
  <c r="AI828" i="130" s="1"/>
  <c r="AJ535" i="130"/>
  <c r="AD502" i="130"/>
  <c r="AF502" i="130" s="1"/>
  <c r="AA496" i="130"/>
  <c r="AB496" i="130" s="1"/>
  <c r="AC496" i="130" s="1"/>
  <c r="AE496" i="130" s="1"/>
  <c r="AG496" i="130" s="1"/>
  <c r="AA382" i="130"/>
  <c r="AB382" i="130" s="1"/>
  <c r="AC382" i="130" s="1"/>
  <c r="AE382" i="130" s="1"/>
  <c r="AG382" i="130" s="1"/>
  <c r="AA388" i="130"/>
  <c r="AB388" i="130" s="1"/>
  <c r="AC388" i="130" s="1"/>
  <c r="AE388" i="130" s="1"/>
  <c r="AG388" i="130" s="1"/>
  <c r="AA748" i="130"/>
  <c r="AB748" i="130" s="1"/>
  <c r="AC748" i="130" s="1"/>
  <c r="AE748" i="130" s="1"/>
  <c r="AG748" i="130" s="1"/>
  <c r="AA801" i="130"/>
  <c r="AB801" i="130" s="1"/>
  <c r="AC801" i="130" s="1"/>
  <c r="AE801" i="130" s="1"/>
  <c r="AG801" i="130" s="1"/>
  <c r="AD840" i="130"/>
  <c r="AF840" i="130" s="1"/>
  <c r="AA179" i="130"/>
  <c r="AB179" i="130" s="1"/>
  <c r="AC179" i="130" s="1"/>
  <c r="AE179" i="130" s="1"/>
  <c r="AG179" i="130" s="1"/>
  <c r="Z451" i="130"/>
  <c r="AJ451" i="130" s="1"/>
  <c r="AA532" i="130"/>
  <c r="AB532" i="130" s="1"/>
  <c r="AC532" i="130" s="1"/>
  <c r="AE532" i="130" s="1"/>
  <c r="AG532" i="130" s="1"/>
  <c r="AI496" i="130"/>
  <c r="AA599" i="130"/>
  <c r="AB599" i="130" s="1"/>
  <c r="AC599" i="130" s="1"/>
  <c r="AD599" i="130" s="1"/>
  <c r="AF599" i="130" s="1"/>
  <c r="AA292" i="130"/>
  <c r="AB292" i="130" s="1"/>
  <c r="AC292" i="130" s="1"/>
  <c r="AE292" i="130" s="1"/>
  <c r="AG292" i="130" s="1"/>
  <c r="AA442" i="130"/>
  <c r="AB442" i="130" s="1"/>
  <c r="AC442" i="130" s="1"/>
  <c r="AJ206" i="130"/>
  <c r="AA491" i="130"/>
  <c r="AB491" i="130" s="1"/>
  <c r="AC491" i="130" s="1"/>
  <c r="AE491" i="130" s="1"/>
  <c r="AG491" i="130" s="1"/>
  <c r="AJ420" i="130"/>
  <c r="AI314" i="130"/>
  <c r="Z666" i="130"/>
  <c r="AI666" i="130" s="1"/>
  <c r="AA108" i="130"/>
  <c r="AB108" i="130" s="1"/>
  <c r="AC108" i="130" s="1"/>
  <c r="AE108" i="130" s="1"/>
  <c r="AG108" i="130" s="1"/>
  <c r="AA245" i="130"/>
  <c r="AB245" i="130" s="1"/>
  <c r="AC245" i="130" s="1"/>
  <c r="AE245" i="130" s="1"/>
  <c r="AG245" i="130" s="1"/>
  <c r="AA86" i="130"/>
  <c r="AB86" i="130" s="1"/>
  <c r="AC86" i="130" s="1"/>
  <c r="AE86" i="130" s="1"/>
  <c r="AG86" i="130" s="1"/>
  <c r="AA490" i="130"/>
  <c r="AB490" i="130" s="1"/>
  <c r="AC490" i="130" s="1"/>
  <c r="AE490" i="130" s="1"/>
  <c r="AG490" i="130" s="1"/>
  <c r="AD124" i="130"/>
  <c r="AF124" i="130" s="1"/>
  <c r="Z650" i="130"/>
  <c r="AJ454" i="130"/>
  <c r="AA220" i="130"/>
  <c r="AB220" i="130" s="1"/>
  <c r="AC220" i="130" s="1"/>
  <c r="AE220" i="130" s="1"/>
  <c r="AG220" i="130" s="1"/>
  <c r="AA535" i="130"/>
  <c r="AB535" i="130" s="1"/>
  <c r="AC535" i="130" s="1"/>
  <c r="AE535" i="130" s="1"/>
  <c r="AG535" i="130" s="1"/>
  <c r="Z806" i="130"/>
  <c r="AI806" i="130" s="1"/>
  <c r="AD551" i="130"/>
  <c r="AF551" i="130" s="1"/>
  <c r="AD692" i="130"/>
  <c r="AF692" i="130" s="1"/>
  <c r="AJ614" i="130"/>
  <c r="AA206" i="130"/>
  <c r="AB206" i="130" s="1"/>
  <c r="AC206" i="130" s="1"/>
  <c r="AE206" i="130" s="1"/>
  <c r="AG206" i="130" s="1"/>
  <c r="AD341" i="130"/>
  <c r="AF341" i="130" s="1"/>
  <c r="AA962" i="130"/>
  <c r="AB962" i="130" s="1"/>
  <c r="AC962" i="130" s="1"/>
  <c r="AE962" i="130" s="1"/>
  <c r="AG962" i="130" s="1"/>
  <c r="AI721" i="130"/>
  <c r="AA399" i="130"/>
  <c r="AB399" i="130" s="1"/>
  <c r="AC399" i="130" s="1"/>
  <c r="AE399" i="130" s="1"/>
  <c r="AG399" i="130" s="1"/>
  <c r="Z208" i="130"/>
  <c r="AI208" i="130" s="1"/>
  <c r="AD652" i="130"/>
  <c r="AF652" i="130" s="1"/>
  <c r="AD808" i="130"/>
  <c r="AF808" i="130" s="1"/>
  <c r="AD916" i="130"/>
  <c r="AF916" i="130" s="1"/>
  <c r="AA149" i="130"/>
  <c r="AB149" i="130" s="1"/>
  <c r="AC149" i="130" s="1"/>
  <c r="AE149" i="130" s="1"/>
  <c r="AG149" i="130" s="1"/>
  <c r="Z840" i="130"/>
  <c r="AJ840" i="130" s="1"/>
  <c r="AJ856" i="130"/>
  <c r="AJ797" i="130"/>
  <c r="AI975" i="130"/>
  <c r="AA790" i="130"/>
  <c r="AB790" i="130" s="1"/>
  <c r="AC790" i="130" s="1"/>
  <c r="AE790" i="130" s="1"/>
  <c r="AG790" i="130" s="1"/>
  <c r="AJ491" i="130"/>
  <c r="AJ108" i="130"/>
  <c r="AJ641" i="130"/>
  <c r="AA103" i="130"/>
  <c r="AB103" i="130" s="1"/>
  <c r="AC103" i="130" s="1"/>
  <c r="AD103" i="130" s="1"/>
  <c r="AF103" i="130" s="1"/>
  <c r="AJ913" i="130"/>
  <c r="AA513" i="130"/>
  <c r="AB513" i="130" s="1"/>
  <c r="AC513" i="130" s="1"/>
  <c r="AE513" i="130" s="1"/>
  <c r="AG513" i="130" s="1"/>
  <c r="AD278" i="130"/>
  <c r="AF278" i="130" s="1"/>
  <c r="AD633" i="130"/>
  <c r="AF633" i="130" s="1"/>
  <c r="Z395" i="130"/>
  <c r="AI395" i="130" s="1"/>
  <c r="AJ664" i="130"/>
  <c r="AA465" i="130"/>
  <c r="AB465" i="130" s="1"/>
  <c r="AC465" i="130" s="1"/>
  <c r="AE465" i="130" s="1"/>
  <c r="AG465" i="130" s="1"/>
  <c r="AA576" i="130"/>
  <c r="AB576" i="130" s="1"/>
  <c r="AC576" i="130" s="1"/>
  <c r="AE576" i="130" s="1"/>
  <c r="AG576" i="130" s="1"/>
  <c r="AJ568" i="130"/>
  <c r="AA117" i="130"/>
  <c r="AB117" i="130" s="1"/>
  <c r="AC117" i="130" s="1"/>
  <c r="AE117" i="130" s="1"/>
  <c r="AG117" i="130" s="1"/>
  <c r="AD847" i="130"/>
  <c r="AF847" i="130" s="1"/>
  <c r="AA578" i="130"/>
  <c r="AB578" i="130" s="1"/>
  <c r="AC578" i="130" s="1"/>
  <c r="AE578" i="130" s="1"/>
  <c r="AG578" i="130" s="1"/>
  <c r="AJ220" i="130"/>
  <c r="AD265" i="130"/>
  <c r="AF265" i="130" s="1"/>
  <c r="AA738" i="130"/>
  <c r="AB738" i="130" s="1"/>
  <c r="AC738" i="130" s="1"/>
  <c r="AE738" i="130" s="1"/>
  <c r="AG738" i="130" s="1"/>
  <c r="Z149" i="130"/>
  <c r="AA664" i="130"/>
  <c r="AB664" i="130" s="1"/>
  <c r="AC664" i="130" s="1"/>
  <c r="AE664" i="130" s="1"/>
  <c r="AG664" i="130" s="1"/>
  <c r="Z112" i="130"/>
  <c r="AJ112" i="130" s="1"/>
  <c r="AD345" i="130"/>
  <c r="AF345" i="130" s="1"/>
  <c r="AA508" i="130"/>
  <c r="AB508" i="130" s="1"/>
  <c r="AC508" i="130" s="1"/>
  <c r="AE508" i="130" s="1"/>
  <c r="AG508" i="130" s="1"/>
  <c r="AD408" i="130"/>
  <c r="AF408" i="130" s="1"/>
  <c r="AA256" i="130"/>
  <c r="AB256" i="130" s="1"/>
  <c r="AC256" i="130" s="1"/>
  <c r="AE256" i="130" s="1"/>
  <c r="AG256" i="130" s="1"/>
  <c r="AI282" i="130"/>
  <c r="AA992" i="130"/>
  <c r="AB992" i="130" s="1"/>
  <c r="AC992" i="130" s="1"/>
  <c r="AE992" i="130" s="1"/>
  <c r="AG992" i="130" s="1"/>
  <c r="AD39" i="130"/>
  <c r="AF39" i="130" s="1"/>
  <c r="AA480" i="130"/>
  <c r="AB480" i="130" s="1"/>
  <c r="AC480" i="130" s="1"/>
  <c r="AE480" i="130" s="1"/>
  <c r="AG480" i="130" s="1"/>
  <c r="AA228" i="130"/>
  <c r="AB228" i="130" s="1"/>
  <c r="AC228" i="130" s="1"/>
  <c r="AE228" i="130" s="1"/>
  <c r="AG228" i="130" s="1"/>
  <c r="AJ528" i="130"/>
  <c r="AJ423" i="130"/>
  <c r="AJ933" i="130"/>
  <c r="AI398" i="130"/>
  <c r="Z877" i="130"/>
  <c r="AJ877" i="130" s="1"/>
  <c r="AJ608" i="130"/>
  <c r="AA933" i="130"/>
  <c r="AB933" i="130" s="1"/>
  <c r="AC933" i="130" s="1"/>
  <c r="AE933" i="130" s="1"/>
  <c r="AG933" i="130" s="1"/>
  <c r="Z957" i="130"/>
  <c r="AI957" i="130" s="1"/>
  <c r="Z887" i="130"/>
  <c r="Z825" i="130"/>
  <c r="AA126" i="130"/>
  <c r="AB126" i="130" s="1"/>
  <c r="AC126" i="130" s="1"/>
  <c r="AE126" i="130" s="1"/>
  <c r="AG126" i="130" s="1"/>
  <c r="AA423" i="130"/>
  <c r="AB423" i="130" s="1"/>
  <c r="AC423" i="130" s="1"/>
  <c r="AE423" i="130" s="1"/>
  <c r="AG423" i="130" s="1"/>
  <c r="Z341" i="130"/>
  <c r="AI341" i="130" s="1"/>
  <c r="AJ339" i="130"/>
  <c r="AA868" i="130"/>
  <c r="AB868" i="130" s="1"/>
  <c r="AC868" i="130" s="1"/>
  <c r="AE868" i="130" s="1"/>
  <c r="AG868" i="130" s="1"/>
  <c r="AD499" i="130"/>
  <c r="AF499" i="130" s="1"/>
  <c r="AD131" i="130"/>
  <c r="AF131" i="130" s="1"/>
  <c r="AA243" i="130"/>
  <c r="AB243" i="130" s="1"/>
  <c r="AC243" i="130" s="1"/>
  <c r="AE243" i="130" s="1"/>
  <c r="AG243" i="130" s="1"/>
  <c r="AA219" i="130"/>
  <c r="AB219" i="130" s="1"/>
  <c r="AC219" i="130" s="1"/>
  <c r="AE219" i="130" s="1"/>
  <c r="AG219" i="130" s="1"/>
  <c r="AA528" i="130"/>
  <c r="AB528" i="130" s="1"/>
  <c r="AC528" i="130" s="1"/>
  <c r="AE528" i="130" s="1"/>
  <c r="AG528" i="130" s="1"/>
  <c r="AA560" i="130"/>
  <c r="AB560" i="130" s="1"/>
  <c r="AC560" i="130" s="1"/>
  <c r="AE560" i="130" s="1"/>
  <c r="AG560" i="130" s="1"/>
  <c r="AE208" i="130"/>
  <c r="AG208" i="130" s="1"/>
  <c r="AD208" i="130"/>
  <c r="AF208" i="130" s="1"/>
  <c r="AE632" i="130"/>
  <c r="AG632" i="130" s="1"/>
  <c r="AD632" i="130"/>
  <c r="AF632" i="130" s="1"/>
  <c r="AD977" i="130"/>
  <c r="AF977" i="130" s="1"/>
  <c r="AD317" i="130"/>
  <c r="AF317" i="130" s="1"/>
  <c r="Z977" i="130"/>
  <c r="AI977" i="130" s="1"/>
  <c r="AA950" i="130"/>
  <c r="AB950" i="130" s="1"/>
  <c r="AC950" i="130" s="1"/>
  <c r="AE950" i="130" s="1"/>
  <c r="AG950" i="130" s="1"/>
  <c r="AA951" i="130"/>
  <c r="AB951" i="130" s="1"/>
  <c r="AC951" i="130" s="1"/>
  <c r="AE951" i="130" s="1"/>
  <c r="AG951" i="130" s="1"/>
  <c r="AD805" i="130"/>
  <c r="AF805" i="130" s="1"/>
  <c r="AA83" i="130"/>
  <c r="AB83" i="130" s="1"/>
  <c r="AC83" i="130" s="1"/>
  <c r="AE83" i="130" s="1"/>
  <c r="AG83" i="130" s="1"/>
  <c r="AD948" i="130"/>
  <c r="AF948" i="130" s="1"/>
  <c r="Z706" i="130"/>
  <c r="AJ706" i="130" s="1"/>
  <c r="Z317" i="130"/>
  <c r="AI317" i="130" s="1"/>
  <c r="AJ490" i="130"/>
  <c r="AJ90" i="130"/>
  <c r="AJ540" i="130"/>
  <c r="AA975" i="130"/>
  <c r="AB975" i="130" s="1"/>
  <c r="AC975" i="130" s="1"/>
  <c r="AD902" i="130"/>
  <c r="AF902" i="130" s="1"/>
  <c r="AI950" i="130"/>
  <c r="AA181" i="130"/>
  <c r="AB181" i="130" s="1"/>
  <c r="AC181" i="130" s="1"/>
  <c r="AE181" i="130" s="1"/>
  <c r="AG181" i="130" s="1"/>
  <c r="AD807" i="130"/>
  <c r="AF807" i="130" s="1"/>
  <c r="AD519" i="130"/>
  <c r="AF519" i="130" s="1"/>
  <c r="AA558" i="130"/>
  <c r="AB558" i="130" s="1"/>
  <c r="AC558" i="130" s="1"/>
  <c r="AE558" i="130" s="1"/>
  <c r="AG558" i="130" s="1"/>
  <c r="Z519" i="130"/>
  <c r="AJ519" i="130" s="1"/>
  <c r="AE367" i="130"/>
  <c r="AG367" i="130" s="1"/>
  <c r="AD367" i="130"/>
  <c r="AF367" i="130" s="1"/>
  <c r="AI332" i="130"/>
  <c r="AD654" i="130"/>
  <c r="AF654" i="130" s="1"/>
  <c r="AI98" i="130"/>
  <c r="AA586" i="130"/>
  <c r="AB586" i="130" s="1"/>
  <c r="AC586" i="130" s="1"/>
  <c r="AE586" i="130" s="1"/>
  <c r="AG586" i="130" s="1"/>
  <c r="Z807" i="130"/>
  <c r="AJ807" i="130" s="1"/>
  <c r="AD598" i="130"/>
  <c r="AF598" i="130" s="1"/>
  <c r="AD158" i="130"/>
  <c r="AF158" i="130" s="1"/>
  <c r="AD463" i="130"/>
  <c r="AF463" i="130" s="1"/>
  <c r="AI213" i="130"/>
  <c r="Z624" i="130"/>
  <c r="AI624" i="130" s="1"/>
  <c r="Z714" i="130"/>
  <c r="AI714" i="130" s="1"/>
  <c r="AD381" i="130"/>
  <c r="AF381" i="130" s="1"/>
  <c r="AD350" i="130"/>
  <c r="AF350" i="130" s="1"/>
  <c r="AD798" i="130"/>
  <c r="AF798" i="130" s="1"/>
  <c r="AA795" i="130"/>
  <c r="AB795" i="130" s="1"/>
  <c r="AC795" i="130" s="1"/>
  <c r="AE795" i="130" s="1"/>
  <c r="AG795" i="130" s="1"/>
  <c r="AD877" i="130"/>
  <c r="AF877" i="130" s="1"/>
  <c r="AA721" i="130"/>
  <c r="AB721" i="130" s="1"/>
  <c r="AC721" i="130" s="1"/>
  <c r="AE721" i="130" s="1"/>
  <c r="AG721" i="130" s="1"/>
  <c r="AA192" i="130"/>
  <c r="AB192" i="130" s="1"/>
  <c r="AC192" i="130" s="1"/>
  <c r="AE192" i="130" s="1"/>
  <c r="AG192" i="130" s="1"/>
  <c r="AA214" i="130"/>
  <c r="AB214" i="130" s="1"/>
  <c r="AC214" i="130" s="1"/>
  <c r="AE214" i="130" s="1"/>
  <c r="AG214" i="130" s="1"/>
  <c r="AA139" i="130"/>
  <c r="AB139" i="130" s="1"/>
  <c r="AC139" i="130" s="1"/>
  <c r="AE139" i="130" s="1"/>
  <c r="AG139" i="130" s="1"/>
  <c r="Z791" i="130"/>
  <c r="AJ791" i="130" s="1"/>
  <c r="AJ764" i="130"/>
  <c r="AD862" i="130"/>
  <c r="AF862" i="130" s="1"/>
  <c r="AA764" i="130"/>
  <c r="AB764" i="130" s="1"/>
  <c r="AC764" i="130" s="1"/>
  <c r="AE764" i="130" s="1"/>
  <c r="AG764" i="130" s="1"/>
  <c r="AD871" i="130"/>
  <c r="AF871" i="130" s="1"/>
  <c r="AA995" i="130"/>
  <c r="AB995" i="130" s="1"/>
  <c r="AC995" i="130" s="1"/>
  <c r="AE995" i="130" s="1"/>
  <c r="AG995" i="130" s="1"/>
  <c r="AA485" i="130"/>
  <c r="AB485" i="130" s="1"/>
  <c r="AC485" i="130" s="1"/>
  <c r="AE485" i="130" s="1"/>
  <c r="AG485" i="130" s="1"/>
  <c r="AJ121" i="130"/>
  <c r="AA907" i="130"/>
  <c r="AB907" i="130" s="1"/>
  <c r="AC907" i="130" s="1"/>
  <c r="AE907" i="130" s="1"/>
  <c r="AG907" i="130" s="1"/>
  <c r="AD685" i="130"/>
  <c r="AF685" i="130" s="1"/>
  <c r="AA324" i="130"/>
  <c r="AB324" i="130" s="1"/>
  <c r="AC324" i="130" s="1"/>
  <c r="AE324" i="130" s="1"/>
  <c r="AG324" i="130" s="1"/>
  <c r="AI193" i="130"/>
  <c r="AA891" i="130"/>
  <c r="AB891" i="130" s="1"/>
  <c r="AC891" i="130" s="1"/>
  <c r="AE891" i="130" s="1"/>
  <c r="AG891" i="130" s="1"/>
  <c r="AJ247" i="130"/>
  <c r="AJ1005" i="130"/>
  <c r="Z685" i="130"/>
  <c r="AI685" i="130" s="1"/>
  <c r="AA574" i="130"/>
  <c r="AB574" i="130" s="1"/>
  <c r="AC574" i="130" s="1"/>
  <c r="AE574" i="130" s="1"/>
  <c r="AG574" i="130" s="1"/>
  <c r="AJ260" i="130"/>
  <c r="Z470" i="130"/>
  <c r="Z303" i="130"/>
  <c r="AI303" i="130" s="1"/>
  <c r="AE88" i="130"/>
  <c r="AG88" i="130" s="1"/>
  <c r="AI925" i="130"/>
  <c r="AA371" i="130"/>
  <c r="AB371" i="130" s="1"/>
  <c r="AC371" i="130" s="1"/>
  <c r="AE371" i="130" s="1"/>
  <c r="AG371" i="130" s="1"/>
  <c r="AA213" i="130"/>
  <c r="AB213" i="130" s="1"/>
  <c r="AC213" i="130" s="1"/>
  <c r="AE213" i="130" s="1"/>
  <c r="AG213" i="130" s="1"/>
  <c r="Z780" i="130"/>
  <c r="AI780" i="130" s="1"/>
  <c r="AJ407" i="130"/>
  <c r="AA248" i="130"/>
  <c r="AB248" i="130" s="1"/>
  <c r="AC248" i="130" s="1"/>
  <c r="AE248" i="130" s="1"/>
  <c r="AG248" i="130" s="1"/>
  <c r="AA234" i="130"/>
  <c r="AB234" i="130" s="1"/>
  <c r="AC234" i="130" s="1"/>
  <c r="AE234" i="130" s="1"/>
  <c r="AG234" i="130" s="1"/>
  <c r="AD448" i="130"/>
  <c r="AF448" i="130" s="1"/>
  <c r="AI201" i="130"/>
  <c r="AD235" i="130"/>
  <c r="AF235" i="130" s="1"/>
  <c r="AD277" i="130"/>
  <c r="AF277" i="130" s="1"/>
  <c r="AA679" i="130"/>
  <c r="AB679" i="130" s="1"/>
  <c r="AC679" i="130" s="1"/>
  <c r="AE679" i="130" s="1"/>
  <c r="AG679" i="130" s="1"/>
  <c r="AD765" i="130"/>
  <c r="AF765" i="130" s="1"/>
  <c r="AJ508" i="130"/>
  <c r="AA323" i="130"/>
  <c r="AB323" i="130" s="1"/>
  <c r="AC323" i="130" s="1"/>
  <c r="AE323" i="130" s="1"/>
  <c r="AG323" i="130" s="1"/>
  <c r="AA898" i="130"/>
  <c r="AB898" i="130" s="1"/>
  <c r="AC898" i="130" s="1"/>
  <c r="AE898" i="130" s="1"/>
  <c r="AG898" i="130" s="1"/>
  <c r="AA608" i="130"/>
  <c r="AB608" i="130" s="1"/>
  <c r="AC608" i="130" s="1"/>
  <c r="AA973" i="130"/>
  <c r="AB973" i="130" s="1"/>
  <c r="AC973" i="130" s="1"/>
  <c r="AE973" i="130" s="1"/>
  <c r="AG973" i="130" s="1"/>
  <c r="AJ590" i="130"/>
  <c r="Z841" i="130"/>
  <c r="AJ841" i="130" s="1"/>
  <c r="AD709" i="130"/>
  <c r="AF709" i="130" s="1"/>
  <c r="AI361" i="130"/>
  <c r="AI686" i="130"/>
  <c r="AA861" i="130"/>
  <c r="AB861" i="130" s="1"/>
  <c r="AC861" i="130" s="1"/>
  <c r="AE861" i="130" s="1"/>
  <c r="AG861" i="130" s="1"/>
  <c r="AD152" i="130"/>
  <c r="AF152" i="130" s="1"/>
  <c r="AA720" i="130"/>
  <c r="AB720" i="130" s="1"/>
  <c r="AC720" i="130" s="1"/>
  <c r="AD720" i="130" s="1"/>
  <c r="AF720" i="130" s="1"/>
  <c r="AI219" i="130"/>
  <c r="AA127" i="130"/>
  <c r="AB127" i="130" s="1"/>
  <c r="AC127" i="130" s="1"/>
  <c r="AD127" i="130" s="1"/>
  <c r="AF127" i="130" s="1"/>
  <c r="AJ899" i="130"/>
  <c r="AI628" i="130"/>
  <c r="AD771" i="130"/>
  <c r="AF771" i="130" s="1"/>
  <c r="AJ973" i="130"/>
  <c r="AJ399" i="130"/>
  <c r="AA971" i="130"/>
  <c r="AB971" i="130" s="1"/>
  <c r="AC971" i="130" s="1"/>
  <c r="AE971" i="130" s="1"/>
  <c r="AG971" i="130" s="1"/>
  <c r="AA342" i="130"/>
  <c r="AB342" i="130" s="1"/>
  <c r="AC342" i="130" s="1"/>
  <c r="AE342" i="130" s="1"/>
  <c r="AG342" i="130" s="1"/>
  <c r="AA614" i="130"/>
  <c r="AB614" i="130" s="1"/>
  <c r="AC614" i="130" s="1"/>
  <c r="AE614" i="130" s="1"/>
  <c r="AG614" i="130" s="1"/>
  <c r="AA75" i="130"/>
  <c r="AB75" i="130" s="1"/>
  <c r="AC75" i="130" s="1"/>
  <c r="AE75" i="130" s="1"/>
  <c r="AG75" i="130" s="1"/>
  <c r="AA579" i="130"/>
  <c r="AB579" i="130" s="1"/>
  <c r="AC579" i="130" s="1"/>
  <c r="AE579" i="130" s="1"/>
  <c r="AG579" i="130" s="1"/>
  <c r="AD874" i="130"/>
  <c r="AF874" i="130" s="1"/>
  <c r="AA590" i="130"/>
  <c r="AB590" i="130" s="1"/>
  <c r="AC590" i="130" s="1"/>
  <c r="AE590" i="130" s="1"/>
  <c r="AG590" i="130" s="1"/>
  <c r="AI720" i="130"/>
  <c r="AJ582" i="130"/>
  <c r="AA260" i="130"/>
  <c r="AB260" i="130" s="1"/>
  <c r="AC260" i="130" s="1"/>
  <c r="AD260" i="130" s="1"/>
  <c r="AF260" i="130" s="1"/>
  <c r="AJ192" i="130"/>
  <c r="AI165" i="130"/>
  <c r="AA247" i="130"/>
  <c r="AB247" i="130" s="1"/>
  <c r="AC247" i="130" s="1"/>
  <c r="AE247" i="130" s="1"/>
  <c r="AG247" i="130" s="1"/>
  <c r="AJ234" i="130"/>
  <c r="AA159" i="130"/>
  <c r="AB159" i="130" s="1"/>
  <c r="AC159" i="130" s="1"/>
  <c r="AE159" i="130" s="1"/>
  <c r="AG159" i="130" s="1"/>
  <c r="AA688" i="130"/>
  <c r="AB688" i="130" s="1"/>
  <c r="AC688" i="130" s="1"/>
  <c r="AE688" i="130" s="1"/>
  <c r="AG688" i="130" s="1"/>
  <c r="AJ911" i="130"/>
  <c r="AA883" i="130"/>
  <c r="AB883" i="130" s="1"/>
  <c r="AC883" i="130" s="1"/>
  <c r="AE883" i="130" s="1"/>
  <c r="AG883" i="130" s="1"/>
  <c r="AA773" i="130"/>
  <c r="AB773" i="130" s="1"/>
  <c r="AC773" i="130" s="1"/>
  <c r="AE773" i="130" s="1"/>
  <c r="AG773" i="130" s="1"/>
  <c r="AJ810" i="130"/>
  <c r="AD257" i="130"/>
  <c r="AF257" i="130" s="1"/>
  <c r="AJ600" i="130"/>
  <c r="AJ688" i="130"/>
  <c r="AA967" i="130"/>
  <c r="AB967" i="130" s="1"/>
  <c r="AC967" i="130" s="1"/>
  <c r="AE967" i="130" s="1"/>
  <c r="AG967" i="130" s="1"/>
  <c r="AJ868" i="130"/>
  <c r="AD889" i="130"/>
  <c r="AF889" i="130" s="1"/>
  <c r="AA899" i="130"/>
  <c r="AB899" i="130" s="1"/>
  <c r="AC899" i="130" s="1"/>
  <c r="AD899" i="130" s="1"/>
  <c r="AF899" i="130" s="1"/>
  <c r="AA351" i="130"/>
  <c r="AB351" i="130" s="1"/>
  <c r="AC351" i="130" s="1"/>
  <c r="AE351" i="130" s="1"/>
  <c r="AG351" i="130" s="1"/>
  <c r="AA911" i="130"/>
  <c r="AB911" i="130" s="1"/>
  <c r="AC911" i="130" s="1"/>
  <c r="AE911" i="130" s="1"/>
  <c r="AG911" i="130" s="1"/>
  <c r="AA600" i="130"/>
  <c r="AB600" i="130" s="1"/>
  <c r="AC600" i="130" s="1"/>
  <c r="AE600" i="130" s="1"/>
  <c r="AG600" i="130" s="1"/>
  <c r="AD211" i="130"/>
  <c r="AF211" i="130" s="1"/>
  <c r="AA819" i="130"/>
  <c r="AB819" i="130" s="1"/>
  <c r="AC819" i="130" s="1"/>
  <c r="AE819" i="130" s="1"/>
  <c r="AG819" i="130" s="1"/>
  <c r="AD372" i="130"/>
  <c r="AF372" i="130" s="1"/>
  <c r="AA336" i="130"/>
  <c r="AB336" i="130" s="1"/>
  <c r="AC336" i="130" s="1"/>
  <c r="AE336" i="130" s="1"/>
  <c r="AG336" i="130" s="1"/>
  <c r="Z771" i="130"/>
  <c r="AJ771" i="130" s="1"/>
  <c r="AJ171" i="130"/>
  <c r="AA934" i="130"/>
  <c r="AB934" i="130" s="1"/>
  <c r="AC934" i="130" s="1"/>
  <c r="AE934" i="130" s="1"/>
  <c r="AG934" i="130" s="1"/>
  <c r="AA628" i="130"/>
  <c r="AB628" i="130" s="1"/>
  <c r="AC628" i="130" s="1"/>
  <c r="AE628" i="130" s="1"/>
  <c r="AG628" i="130" s="1"/>
  <c r="AA361" i="130"/>
  <c r="AB361" i="130" s="1"/>
  <c r="AC361" i="130" s="1"/>
  <c r="AE361" i="130" s="1"/>
  <c r="AG361" i="130" s="1"/>
  <c r="AA925" i="130"/>
  <c r="AB925" i="130" s="1"/>
  <c r="AC925" i="130" s="1"/>
  <c r="AE925" i="130" s="1"/>
  <c r="AG925" i="130" s="1"/>
  <c r="AE352" i="130"/>
  <c r="AG352" i="130" s="1"/>
  <c r="AD352" i="130"/>
  <c r="AF352" i="130" s="1"/>
  <c r="AE279" i="130"/>
  <c r="AG279" i="130" s="1"/>
  <c r="AD279" i="130"/>
  <c r="AF279" i="130" s="1"/>
  <c r="AI144" i="130"/>
  <c r="AA544" i="130"/>
  <c r="AB544" i="130" s="1"/>
  <c r="AC544" i="130" s="1"/>
  <c r="AD544" i="130" s="1"/>
  <c r="AF544" i="130" s="1"/>
  <c r="AA940" i="130"/>
  <c r="AB940" i="130" s="1"/>
  <c r="AC940" i="130" s="1"/>
  <c r="AE940" i="130" s="1"/>
  <c r="AG940" i="130" s="1"/>
  <c r="AD444" i="130"/>
  <c r="AF444" i="130" s="1"/>
  <c r="AJ665" i="130"/>
  <c r="AA665" i="130"/>
  <c r="AB665" i="130" s="1"/>
  <c r="AC665" i="130" s="1"/>
  <c r="AE665" i="130" s="1"/>
  <c r="AG665" i="130" s="1"/>
  <c r="AA204" i="130"/>
  <c r="AB204" i="130" s="1"/>
  <c r="AC204" i="130" s="1"/>
  <c r="AE204" i="130" s="1"/>
  <c r="AG204" i="130" s="1"/>
  <c r="AA1002" i="130"/>
  <c r="AB1002" i="130" s="1"/>
  <c r="AC1002" i="130" s="1"/>
  <c r="AE1002" i="130" s="1"/>
  <c r="AG1002" i="130" s="1"/>
  <c r="AJ76" i="130"/>
  <c r="AA803" i="130"/>
  <c r="AB803" i="130" s="1"/>
  <c r="AC803" i="130" s="1"/>
  <c r="AE803" i="130" s="1"/>
  <c r="AG803" i="130" s="1"/>
  <c r="AA454" i="130"/>
  <c r="AB454" i="130" s="1"/>
  <c r="AC454" i="130" s="1"/>
  <c r="AE454" i="130" s="1"/>
  <c r="AG454" i="130" s="1"/>
  <c r="AI1002" i="130"/>
  <c r="AJ878" i="130"/>
  <c r="AD900" i="130"/>
  <c r="AF900" i="130" s="1"/>
  <c r="AA76" i="130"/>
  <c r="AB76" i="130" s="1"/>
  <c r="AC76" i="130" s="1"/>
  <c r="AE76" i="130" s="1"/>
  <c r="AG76" i="130" s="1"/>
  <c r="AD702" i="130"/>
  <c r="AF702" i="130" s="1"/>
  <c r="Z900" i="130"/>
  <c r="AJ900" i="130" s="1"/>
  <c r="AJ544" i="130"/>
  <c r="AJ940" i="130"/>
  <c r="AA267" i="130"/>
  <c r="AB267" i="130" s="1"/>
  <c r="AC267" i="130" s="1"/>
  <c r="AE267" i="130" s="1"/>
  <c r="AG267" i="130" s="1"/>
  <c r="AD609" i="130"/>
  <c r="AF609" i="130" s="1"/>
  <c r="AJ1003" i="130"/>
  <c r="AD176" i="130"/>
  <c r="AF176" i="130" s="1"/>
  <c r="AA132" i="130"/>
  <c r="AB132" i="130" s="1"/>
  <c r="AC132" i="130" s="1"/>
  <c r="AE132" i="130" s="1"/>
  <c r="AG132" i="130" s="1"/>
  <c r="Z176" i="130"/>
  <c r="AJ176" i="130" s="1"/>
  <c r="AA587" i="130"/>
  <c r="AB587" i="130" s="1"/>
  <c r="AC587" i="130" s="1"/>
  <c r="AE587" i="130" s="1"/>
  <c r="AG587" i="130" s="1"/>
  <c r="AJ327" i="130"/>
  <c r="AA536" i="130"/>
  <c r="AB536" i="130" s="1"/>
  <c r="AC536" i="130" s="1"/>
  <c r="AE536" i="130" s="1"/>
  <c r="AG536" i="130" s="1"/>
  <c r="AA1003" i="130"/>
  <c r="AB1003" i="130" s="1"/>
  <c r="AC1003" i="130" s="1"/>
  <c r="AE1003" i="130" s="1"/>
  <c r="AG1003" i="130" s="1"/>
  <c r="AE190" i="130"/>
  <c r="AG190" i="130" s="1"/>
  <c r="AD190" i="130"/>
  <c r="AF190" i="130" s="1"/>
  <c r="AE112" i="130"/>
  <c r="AG112" i="130" s="1"/>
  <c r="AD112" i="130"/>
  <c r="AF112" i="130" s="1"/>
  <c r="AI744" i="130"/>
  <c r="AA818" i="130"/>
  <c r="AB818" i="130" s="1"/>
  <c r="AC818" i="130" s="1"/>
  <c r="AE818" i="130" s="1"/>
  <c r="AG818" i="130" s="1"/>
  <c r="AA282" i="130"/>
  <c r="AB282" i="130" s="1"/>
  <c r="AC282" i="130" s="1"/>
  <c r="AE282" i="130" s="1"/>
  <c r="AG282" i="130" s="1"/>
  <c r="AA782" i="130"/>
  <c r="AB782" i="130" s="1"/>
  <c r="AC782" i="130" s="1"/>
  <c r="AE782" i="130" s="1"/>
  <c r="AG782" i="130" s="1"/>
  <c r="AI627" i="130"/>
  <c r="AA501" i="130"/>
  <c r="AB501" i="130" s="1"/>
  <c r="AC501" i="130" s="1"/>
  <c r="AE501" i="130" s="1"/>
  <c r="AG501" i="130" s="1"/>
  <c r="AJ558" i="130"/>
  <c r="AE418" i="130"/>
  <c r="AG418" i="130" s="1"/>
  <c r="AD418" i="130"/>
  <c r="AF418" i="130" s="1"/>
  <c r="AI550" i="130"/>
  <c r="AI248" i="130"/>
  <c r="Z649" i="130"/>
  <c r="AI649" i="130" s="1"/>
  <c r="AA252" i="130"/>
  <c r="AB252" i="130" s="1"/>
  <c r="AC252" i="130" s="1"/>
  <c r="AE252" i="130" s="1"/>
  <c r="AG252" i="130" s="1"/>
  <c r="AA793" i="130"/>
  <c r="AB793" i="130" s="1"/>
  <c r="AC793" i="130" s="1"/>
  <c r="AE793" i="130" s="1"/>
  <c r="AG793" i="130" s="1"/>
  <c r="AA829" i="130"/>
  <c r="AB829" i="130" s="1"/>
  <c r="AC829" i="130" s="1"/>
  <c r="AE829" i="130" s="1"/>
  <c r="AG829" i="130" s="1"/>
  <c r="AD668" i="130"/>
  <c r="AF668" i="130" s="1"/>
  <c r="Z230" i="130"/>
  <c r="AI230" i="130" s="1"/>
  <c r="AA713" i="130"/>
  <c r="AB713" i="130" s="1"/>
  <c r="AC713" i="130" s="1"/>
  <c r="AE713" i="130" s="1"/>
  <c r="AG713" i="130" s="1"/>
  <c r="AI708" i="130"/>
  <c r="AI659" i="130"/>
  <c r="Z249" i="130"/>
  <c r="AJ249" i="130" s="1"/>
  <c r="AD486" i="130"/>
  <c r="AF486" i="130" s="1"/>
  <c r="AD515" i="130"/>
  <c r="AF515" i="130" s="1"/>
  <c r="AI263" i="130"/>
  <c r="AJ318" i="130"/>
  <c r="AI118" i="130"/>
  <c r="AI725" i="130"/>
  <c r="AJ120" i="130"/>
  <c r="AJ287" i="130"/>
  <c r="AD99" i="130"/>
  <c r="AF99" i="130" s="1"/>
  <c r="AI796" i="130"/>
  <c r="AA113" i="130"/>
  <c r="AB113" i="130" s="1"/>
  <c r="AC113" i="130" s="1"/>
  <c r="AE113" i="130" s="1"/>
  <c r="AG113" i="130" s="1"/>
  <c r="AA725" i="130"/>
  <c r="AB725" i="130" s="1"/>
  <c r="AC725" i="130" s="1"/>
  <c r="AE725" i="130" s="1"/>
  <c r="AG725" i="130" s="1"/>
  <c r="AA118" i="130"/>
  <c r="AB118" i="130" s="1"/>
  <c r="AC118" i="130" s="1"/>
  <c r="AD118" i="130" s="1"/>
  <c r="AF118" i="130" s="1"/>
  <c r="AD321" i="130"/>
  <c r="AF321" i="130" s="1"/>
  <c r="AJ750" i="130"/>
  <c r="AD986" i="130"/>
  <c r="AF986" i="130" s="1"/>
  <c r="AD746" i="130"/>
  <c r="AF746" i="130" s="1"/>
  <c r="Z424" i="130"/>
  <c r="AI424" i="130" s="1"/>
  <c r="AA263" i="130"/>
  <c r="AB263" i="130" s="1"/>
  <c r="AC263" i="130" s="1"/>
  <c r="AE263" i="130" s="1"/>
  <c r="AG263" i="130" s="1"/>
  <c r="AD313" i="130"/>
  <c r="AF313" i="130" s="1"/>
  <c r="AA93" i="130"/>
  <c r="AB93" i="130" s="1"/>
  <c r="AC93" i="130" s="1"/>
  <c r="AE93" i="130" s="1"/>
  <c r="AG93" i="130" s="1"/>
  <c r="AD346" i="130"/>
  <c r="AF346" i="130" s="1"/>
  <c r="AA626" i="130"/>
  <c r="AB626" i="130" s="1"/>
  <c r="AC626" i="130" s="1"/>
  <c r="AE626" i="130" s="1"/>
  <c r="AG626" i="130" s="1"/>
  <c r="AA571" i="130"/>
  <c r="AB571" i="130" s="1"/>
  <c r="AC571" i="130" s="1"/>
  <c r="AE571" i="130" s="1"/>
  <c r="AG571" i="130" s="1"/>
  <c r="AA133" i="130"/>
  <c r="AB133" i="130" s="1"/>
  <c r="AC133" i="130" s="1"/>
  <c r="AD133" i="130" s="1"/>
  <c r="AF133" i="130" s="1"/>
  <c r="AA161" i="130"/>
  <c r="AB161" i="130" s="1"/>
  <c r="AC161" i="130" s="1"/>
  <c r="AE161" i="130" s="1"/>
  <c r="AG161" i="130" s="1"/>
  <c r="AA120" i="130"/>
  <c r="AB120" i="130" s="1"/>
  <c r="AC120" i="130" s="1"/>
  <c r="AE120" i="130" s="1"/>
  <c r="AG120" i="130" s="1"/>
  <c r="Z616" i="130"/>
  <c r="AI616" i="130" s="1"/>
  <c r="AD649" i="130"/>
  <c r="AF649" i="130" s="1"/>
  <c r="AD595" i="130"/>
  <c r="AF595" i="130" s="1"/>
  <c r="AA301" i="130"/>
  <c r="AB301" i="130" s="1"/>
  <c r="AC301" i="130" s="1"/>
  <c r="AE301" i="130" s="1"/>
  <c r="AG301" i="130" s="1"/>
  <c r="AA621" i="130"/>
  <c r="AB621" i="130" s="1"/>
  <c r="AC621" i="130" s="1"/>
  <c r="AE621" i="130" s="1"/>
  <c r="AG621" i="130" s="1"/>
  <c r="AI309" i="130"/>
  <c r="AD299" i="130"/>
  <c r="AF299" i="130" s="1"/>
  <c r="AA804" i="130"/>
  <c r="AB804" i="130" s="1"/>
  <c r="AC804" i="130" s="1"/>
  <c r="AE804" i="130" s="1"/>
  <c r="AG804" i="130" s="1"/>
  <c r="AA974" i="130"/>
  <c r="AB974" i="130" s="1"/>
  <c r="AC974" i="130" s="1"/>
  <c r="AE974" i="130" s="1"/>
  <c r="AG974" i="130" s="1"/>
  <c r="Z299" i="130"/>
  <c r="AA749" i="130"/>
  <c r="AB749" i="130" s="1"/>
  <c r="AC749" i="130" s="1"/>
  <c r="AE749" i="130" s="1"/>
  <c r="AG749" i="130" s="1"/>
  <c r="AD552" i="130"/>
  <c r="AF552" i="130" s="1"/>
  <c r="AD998" i="130"/>
  <c r="AF998" i="130" s="1"/>
  <c r="AA369" i="130"/>
  <c r="AB369" i="130" s="1"/>
  <c r="AC369" i="130" s="1"/>
  <c r="AE369" i="130" s="1"/>
  <c r="AG369" i="130" s="1"/>
  <c r="AI369" i="130"/>
  <c r="AA309" i="130"/>
  <c r="AB309" i="130" s="1"/>
  <c r="AC309" i="130" s="1"/>
  <c r="AE309" i="130" s="1"/>
  <c r="AG309" i="130" s="1"/>
  <c r="AA797" i="130"/>
  <c r="AB797" i="130" s="1"/>
  <c r="AC797" i="130" s="1"/>
  <c r="AA751" i="130"/>
  <c r="AB751" i="130" s="1"/>
  <c r="AC751" i="130" s="1"/>
  <c r="AI974" i="130"/>
  <c r="AA564" i="130"/>
  <c r="AB564" i="130" s="1"/>
  <c r="AC564" i="130" s="1"/>
  <c r="AE564" i="130" s="1"/>
  <c r="AG564" i="130" s="1"/>
  <c r="AJ443" i="130"/>
  <c r="AJ324" i="130"/>
  <c r="AI324" i="130"/>
  <c r="AA85" i="130"/>
  <c r="AB85" i="130" s="1"/>
  <c r="AC85" i="130" s="1"/>
  <c r="AE85" i="130" s="1"/>
  <c r="AG85" i="130" s="1"/>
  <c r="AD728" i="130"/>
  <c r="AF728" i="130" s="1"/>
  <c r="AD904" i="130"/>
  <c r="AF904" i="130" s="1"/>
  <c r="AA572" i="130"/>
  <c r="AB572" i="130" s="1"/>
  <c r="AC572" i="130" s="1"/>
  <c r="AE572" i="130" s="1"/>
  <c r="AG572" i="130" s="1"/>
  <c r="AA466" i="130"/>
  <c r="AB466" i="130" s="1"/>
  <c r="AC466" i="130" s="1"/>
  <c r="AE466" i="130" s="1"/>
  <c r="AG466" i="130" s="1"/>
  <c r="Z923" i="130"/>
  <c r="AJ923" i="130" s="1"/>
  <c r="AA918" i="130"/>
  <c r="AB918" i="130" s="1"/>
  <c r="AC918" i="130" s="1"/>
  <c r="AE918" i="130" s="1"/>
  <c r="AG918" i="130" s="1"/>
  <c r="AA921" i="130"/>
  <c r="AB921" i="130" s="1"/>
  <c r="AC921" i="130" s="1"/>
  <c r="AE921" i="130" s="1"/>
  <c r="AG921" i="130" s="1"/>
  <c r="AJ340" i="130"/>
  <c r="AI340" i="130"/>
  <c r="AI406" i="130"/>
  <c r="AJ406" i="130"/>
  <c r="AI918" i="130"/>
  <c r="AJ681" i="130"/>
  <c r="AA386" i="130"/>
  <c r="AB386" i="130" s="1"/>
  <c r="AC386" i="130" s="1"/>
  <c r="AE386" i="130" s="1"/>
  <c r="AG386" i="130" s="1"/>
  <c r="AA663" i="130"/>
  <c r="AB663" i="130" s="1"/>
  <c r="AC663" i="130" s="1"/>
  <c r="AE663" i="130" s="1"/>
  <c r="AG663" i="130" s="1"/>
  <c r="AA538" i="130"/>
  <c r="AB538" i="130" s="1"/>
  <c r="AC538" i="130" s="1"/>
  <c r="AE538" i="130" s="1"/>
  <c r="AG538" i="130" s="1"/>
  <c r="AA104" i="130"/>
  <c r="AB104" i="130" s="1"/>
  <c r="AC104" i="130" s="1"/>
  <c r="AE104" i="130" s="1"/>
  <c r="AG104" i="130" s="1"/>
  <c r="AA223" i="130"/>
  <c r="AB223" i="130" s="1"/>
  <c r="AC223" i="130" s="1"/>
  <c r="AE223" i="130" s="1"/>
  <c r="AG223" i="130" s="1"/>
  <c r="AI243" i="130"/>
  <c r="AJ243" i="130"/>
  <c r="AA318" i="130"/>
  <c r="AB318" i="130" s="1"/>
  <c r="AC318" i="130" s="1"/>
  <c r="AE318" i="130" s="1"/>
  <c r="AG318" i="130" s="1"/>
  <c r="AD939" i="130"/>
  <c r="AF939" i="130" s="1"/>
  <c r="AA681" i="130"/>
  <c r="AB681" i="130" s="1"/>
  <c r="AC681" i="130" s="1"/>
  <c r="AE681" i="130" s="1"/>
  <c r="AG681" i="130" s="1"/>
  <c r="AA912" i="130"/>
  <c r="AB912" i="130" s="1"/>
  <c r="AC912" i="130" s="1"/>
  <c r="AE912" i="130" s="1"/>
  <c r="AG912" i="130" s="1"/>
  <c r="AA913" i="130"/>
  <c r="AB913" i="130" s="1"/>
  <c r="AC913" i="130" s="1"/>
  <c r="AA340" i="130"/>
  <c r="AB340" i="130" s="1"/>
  <c r="AC340" i="130" s="1"/>
  <c r="AJ466" i="130"/>
  <c r="AD802" i="130"/>
  <c r="AF802" i="130" s="1"/>
  <c r="AI692" i="130"/>
  <c r="AA337" i="130"/>
  <c r="AB337" i="130" s="1"/>
  <c r="AC337" i="130" s="1"/>
  <c r="AE337" i="130" s="1"/>
  <c r="AG337" i="130" s="1"/>
  <c r="AA770" i="130"/>
  <c r="AB770" i="130" s="1"/>
  <c r="AC770" i="130" s="1"/>
  <c r="AE770" i="130" s="1"/>
  <c r="AG770" i="130" s="1"/>
  <c r="AD80" i="130"/>
  <c r="AF80" i="130" s="1"/>
  <c r="AD308" i="130"/>
  <c r="AF308" i="130" s="1"/>
  <c r="AA439" i="130"/>
  <c r="AB439" i="130" s="1"/>
  <c r="AC439" i="130" s="1"/>
  <c r="AE439" i="130" s="1"/>
  <c r="AG439" i="130" s="1"/>
  <c r="AD896" i="130"/>
  <c r="AF896" i="130" s="1"/>
  <c r="AA406" i="130"/>
  <c r="AB406" i="130" s="1"/>
  <c r="AC406" i="130" s="1"/>
  <c r="AA251" i="130"/>
  <c r="AB251" i="130" s="1"/>
  <c r="AC251" i="130" s="1"/>
  <c r="AE251" i="130" s="1"/>
  <c r="AG251" i="130" s="1"/>
  <c r="AA304" i="130"/>
  <c r="AB304" i="130" s="1"/>
  <c r="AC304" i="130" s="1"/>
  <c r="AD304" i="130" s="1"/>
  <c r="AF304" i="130" s="1"/>
  <c r="AI829" i="130"/>
  <c r="AA603" i="130"/>
  <c r="AB603" i="130" s="1"/>
  <c r="AC603" i="130" s="1"/>
  <c r="AE603" i="130" s="1"/>
  <c r="AG603" i="130" s="1"/>
  <c r="AA526" i="130"/>
  <c r="AB526" i="130" s="1"/>
  <c r="AC526" i="130" s="1"/>
  <c r="AE526" i="130" s="1"/>
  <c r="AG526" i="130" s="1"/>
  <c r="AD186" i="130"/>
  <c r="AF186" i="130" s="1"/>
  <c r="AD991" i="130"/>
  <c r="AF991" i="130" s="1"/>
  <c r="AA878" i="130"/>
  <c r="AB878" i="130" s="1"/>
  <c r="AC878" i="130" s="1"/>
  <c r="AE878" i="130" s="1"/>
  <c r="AG878" i="130" s="1"/>
  <c r="AA229" i="130"/>
  <c r="AB229" i="130" s="1"/>
  <c r="AC229" i="130" s="1"/>
  <c r="AE229" i="130" s="1"/>
  <c r="AG229" i="130" s="1"/>
  <c r="AD533" i="130"/>
  <c r="AF533" i="130" s="1"/>
  <c r="AA893" i="130"/>
  <c r="AB893" i="130" s="1"/>
  <c r="AC893" i="130" s="1"/>
  <c r="AE893" i="130" s="1"/>
  <c r="AG893" i="130" s="1"/>
  <c r="AA334" i="130"/>
  <c r="AB334" i="130" s="1"/>
  <c r="AC334" i="130" s="1"/>
  <c r="AE334" i="130" s="1"/>
  <c r="AG334" i="130" s="1"/>
  <c r="AA931" i="130"/>
  <c r="AB931" i="130" s="1"/>
  <c r="AC931" i="130" s="1"/>
  <c r="AE931" i="130" s="1"/>
  <c r="AG931" i="130" s="1"/>
  <c r="AE780" i="130"/>
  <c r="AG780" i="130" s="1"/>
  <c r="AD780" i="130"/>
  <c r="AF780" i="130" s="1"/>
  <c r="AA390" i="130"/>
  <c r="AB390" i="130" s="1"/>
  <c r="AC390" i="130" s="1"/>
  <c r="AE390" i="130" s="1"/>
  <c r="AG390" i="130" s="1"/>
  <c r="AD137" i="130"/>
  <c r="AF137" i="130" s="1"/>
  <c r="AA839" i="130"/>
  <c r="AB839" i="130" s="1"/>
  <c r="AC839" i="130" s="1"/>
  <c r="AE839" i="130" s="1"/>
  <c r="AG839" i="130" s="1"/>
  <c r="Z890" i="130"/>
  <c r="AI890" i="130" s="1"/>
  <c r="AA644" i="130"/>
  <c r="AB644" i="130" s="1"/>
  <c r="AC644" i="130" s="1"/>
  <c r="AE644" i="130" s="1"/>
  <c r="AG644" i="130" s="1"/>
  <c r="AA479" i="130"/>
  <c r="AB479" i="130" s="1"/>
  <c r="AC479" i="130" s="1"/>
  <c r="AD479" i="130" s="1"/>
  <c r="AF479" i="130" s="1"/>
  <c r="AI169" i="130"/>
  <c r="AA494" i="130"/>
  <c r="AB494" i="130" s="1"/>
  <c r="AC494" i="130" s="1"/>
  <c r="AE494" i="130" s="1"/>
  <c r="AG494" i="130" s="1"/>
  <c r="AA750" i="130"/>
  <c r="AB750" i="130" s="1"/>
  <c r="AC750" i="130" s="1"/>
  <c r="AE750" i="130" s="1"/>
  <c r="AG750" i="130" s="1"/>
  <c r="Z843" i="130"/>
  <c r="AI843" i="130" s="1"/>
  <c r="AD459" i="130"/>
  <c r="AF459" i="130" s="1"/>
  <c r="AJ390" i="130"/>
  <c r="AA941" i="130"/>
  <c r="AB941" i="130" s="1"/>
  <c r="AC941" i="130" s="1"/>
  <c r="AE941" i="130" s="1"/>
  <c r="AG941" i="130" s="1"/>
  <c r="Z459" i="130"/>
  <c r="AJ459" i="130" s="1"/>
  <c r="AJ839" i="130"/>
  <c r="AA157" i="130"/>
  <c r="AB157" i="130" s="1"/>
  <c r="AC157" i="130" s="1"/>
  <c r="AE157" i="130" s="1"/>
  <c r="AG157" i="130" s="1"/>
  <c r="AA110" i="130"/>
  <c r="AB110" i="130" s="1"/>
  <c r="AC110" i="130" s="1"/>
  <c r="AE110" i="130" s="1"/>
  <c r="AG110" i="130" s="1"/>
  <c r="AA554" i="130"/>
  <c r="AB554" i="130" s="1"/>
  <c r="AC554" i="130" s="1"/>
  <c r="AE554" i="130" s="1"/>
  <c r="AG554" i="130" s="1"/>
  <c r="AA966" i="130"/>
  <c r="AB966" i="130" s="1"/>
  <c r="AC966" i="130" s="1"/>
  <c r="AE966" i="130" s="1"/>
  <c r="AG966" i="130" s="1"/>
  <c r="AA300" i="130"/>
  <c r="AB300" i="130" s="1"/>
  <c r="AC300" i="130" s="1"/>
  <c r="AE300" i="130" s="1"/>
  <c r="AG300" i="130" s="1"/>
  <c r="AA90" i="130"/>
  <c r="AB90" i="130" s="1"/>
  <c r="AC90" i="130" s="1"/>
  <c r="AE90" i="130" s="1"/>
  <c r="AG90" i="130" s="1"/>
  <c r="AI814" i="130"/>
  <c r="AA672" i="130"/>
  <c r="AB672" i="130" s="1"/>
  <c r="AC672" i="130" s="1"/>
  <c r="AE672" i="130" s="1"/>
  <c r="AG672" i="130" s="1"/>
  <c r="AA530" i="130"/>
  <c r="AB530" i="130" s="1"/>
  <c r="AC530" i="130" s="1"/>
  <c r="AE530" i="130" s="1"/>
  <c r="AG530" i="130" s="1"/>
  <c r="AA504" i="130"/>
  <c r="AB504" i="130" s="1"/>
  <c r="AC504" i="130" s="1"/>
  <c r="AE504" i="130" s="1"/>
  <c r="AG504" i="130" s="1"/>
  <c r="AD48" i="130"/>
  <c r="AF48" i="130" s="1"/>
  <c r="AA744" i="130"/>
  <c r="AB744" i="130" s="1"/>
  <c r="AC744" i="130" s="1"/>
  <c r="AE744" i="130" s="1"/>
  <c r="AG744" i="130" s="1"/>
  <c r="AA525" i="130"/>
  <c r="AB525" i="130" s="1"/>
  <c r="AC525" i="130" s="1"/>
  <c r="AE525" i="130" s="1"/>
  <c r="AG525" i="130" s="1"/>
  <c r="AA328" i="130"/>
  <c r="AB328" i="130" s="1"/>
  <c r="AC328" i="130" s="1"/>
  <c r="AE328" i="130" s="1"/>
  <c r="AG328" i="130" s="1"/>
  <c r="AA453" i="130"/>
  <c r="AB453" i="130" s="1"/>
  <c r="AC453" i="130" s="1"/>
  <c r="AE453" i="130" s="1"/>
  <c r="AG453" i="130" s="1"/>
  <c r="AH42" i="130"/>
  <c r="Q42" i="130"/>
  <c r="AD511" i="130"/>
  <c r="AF511" i="130" s="1"/>
  <c r="AJ941" i="130"/>
  <c r="AD487" i="130"/>
  <c r="AF487" i="130" s="1"/>
  <c r="AA169" i="130"/>
  <c r="AB169" i="130" s="1"/>
  <c r="AC169" i="130" s="1"/>
  <c r="AE169" i="130" s="1"/>
  <c r="AG169" i="130" s="1"/>
  <c r="AA134" i="130"/>
  <c r="AB134" i="130" s="1"/>
  <c r="AC134" i="130" s="1"/>
  <c r="AE134" i="130" s="1"/>
  <c r="AG134" i="130" s="1"/>
  <c r="AA716" i="130"/>
  <c r="AB716" i="130" s="1"/>
  <c r="AC716" i="130" s="1"/>
  <c r="AE716" i="130" s="1"/>
  <c r="AG716" i="130" s="1"/>
  <c r="AA743" i="130"/>
  <c r="AB743" i="130" s="1"/>
  <c r="AC743" i="130" s="1"/>
  <c r="AE743" i="130" s="1"/>
  <c r="AG743" i="130" s="1"/>
  <c r="AA813" i="130"/>
  <c r="AB813" i="130" s="1"/>
  <c r="AC813" i="130" s="1"/>
  <c r="AE813" i="130" s="1"/>
  <c r="AG813" i="130" s="1"/>
  <c r="V56" i="130"/>
  <c r="K56" i="130"/>
  <c r="R56" i="130"/>
  <c r="AD683" i="130"/>
  <c r="AF683" i="130" s="1"/>
  <c r="AA605" i="130"/>
  <c r="AB605" i="130" s="1"/>
  <c r="AC605" i="130" s="1"/>
  <c r="AE605" i="130" s="1"/>
  <c r="AG605" i="130" s="1"/>
  <c r="AA325" i="130"/>
  <c r="AB325" i="130" s="1"/>
  <c r="AC325" i="130" s="1"/>
  <c r="AE325" i="130" s="1"/>
  <c r="AG325" i="130" s="1"/>
  <c r="AA708" i="130"/>
  <c r="AB708" i="130" s="1"/>
  <c r="AC708" i="130" s="1"/>
  <c r="AE708" i="130" s="1"/>
  <c r="AG708" i="130" s="1"/>
  <c r="AA391" i="130"/>
  <c r="AB391" i="130" s="1"/>
  <c r="AC391" i="130" s="1"/>
  <c r="AE391" i="130" s="1"/>
  <c r="AG391" i="130" s="1"/>
  <c r="AD755" i="130"/>
  <c r="AF755" i="130" s="1"/>
  <c r="AA866" i="130"/>
  <c r="AB866" i="130" s="1"/>
  <c r="AC866" i="130" s="1"/>
  <c r="AE866" i="130" s="1"/>
  <c r="AG866" i="130" s="1"/>
  <c r="AA217" i="130"/>
  <c r="AB217" i="130" s="1"/>
  <c r="AC217" i="130" s="1"/>
  <c r="AE217" i="130" s="1"/>
  <c r="AG217" i="130" s="1"/>
  <c r="AA417" i="130"/>
  <c r="AB417" i="130" s="1"/>
  <c r="AC417" i="130" s="1"/>
  <c r="AE417" i="130" s="1"/>
  <c r="AG417" i="130" s="1"/>
  <c r="AA707" i="130"/>
  <c r="AB707" i="130" s="1"/>
  <c r="AC707" i="130" s="1"/>
  <c r="AE707" i="130" s="1"/>
  <c r="AG707" i="130" s="1"/>
  <c r="AA584" i="130"/>
  <c r="AB584" i="130" s="1"/>
  <c r="AC584" i="130" s="1"/>
  <c r="AE584" i="130" s="1"/>
  <c r="AG584" i="130" s="1"/>
  <c r="AA799" i="130"/>
  <c r="AB799" i="130" s="1"/>
  <c r="AC799" i="130" s="1"/>
  <c r="AE799" i="130" s="1"/>
  <c r="AG799" i="130" s="1"/>
  <c r="AA94" i="130"/>
  <c r="AB94" i="130" s="1"/>
  <c r="AC94" i="130" s="1"/>
  <c r="AE94" i="130" s="1"/>
  <c r="AG94" i="130" s="1"/>
  <c r="AI525" i="130"/>
  <c r="AJ813" i="130"/>
  <c r="AA593" i="130"/>
  <c r="AB593" i="130" s="1"/>
  <c r="AC593" i="130" s="1"/>
  <c r="AE593" i="130" s="1"/>
  <c r="AG593" i="130" s="1"/>
  <c r="AA200" i="130"/>
  <c r="AB200" i="130" s="1"/>
  <c r="AC200" i="130" s="1"/>
  <c r="AE200" i="130" s="1"/>
  <c r="AG200" i="130" s="1"/>
  <c r="AA677" i="130"/>
  <c r="AB677" i="130" s="1"/>
  <c r="AC677" i="130" s="1"/>
  <c r="AD322" i="130"/>
  <c r="AF322" i="130" s="1"/>
  <c r="AA607" i="130"/>
  <c r="AB607" i="130" s="1"/>
  <c r="AC607" i="130" s="1"/>
  <c r="AE607" i="130" s="1"/>
  <c r="AG607" i="130" s="1"/>
  <c r="AA718" i="130"/>
  <c r="AB718" i="130" s="1"/>
  <c r="AC718" i="130" s="1"/>
  <c r="AE718" i="130" s="1"/>
  <c r="AG718" i="130" s="1"/>
  <c r="AA145" i="130"/>
  <c r="AB145" i="130" s="1"/>
  <c r="AC145" i="130" s="1"/>
  <c r="AE145" i="130" s="1"/>
  <c r="AG145" i="130" s="1"/>
  <c r="AA537" i="130"/>
  <c r="AB537" i="130" s="1"/>
  <c r="AC537" i="130" s="1"/>
  <c r="AI35" i="130"/>
  <c r="AD938" i="130"/>
  <c r="AF938" i="130" s="1"/>
  <c r="AD261" i="130"/>
  <c r="AF261" i="130" s="1"/>
  <c r="AD559" i="130"/>
  <c r="AF559" i="130" s="1"/>
  <c r="AD825" i="130"/>
  <c r="AF825" i="130" s="1"/>
  <c r="AD1013" i="130"/>
  <c r="AF1013" i="130" s="1"/>
  <c r="AD726" i="130"/>
  <c r="AF726" i="130" s="1"/>
  <c r="AD524" i="130"/>
  <c r="AF524" i="130" s="1"/>
  <c r="AD636" i="130"/>
  <c r="AF636" i="130" s="1"/>
  <c r="AD987" i="130"/>
  <c r="AF987" i="130" s="1"/>
  <c r="AD385" i="130"/>
  <c r="AF385" i="130" s="1"/>
  <c r="AD343" i="130"/>
  <c r="AF343" i="130" s="1"/>
  <c r="AD187" i="130"/>
  <c r="AF187" i="130" s="1"/>
  <c r="AD532" i="130"/>
  <c r="AF532" i="130" s="1"/>
  <c r="AD451" i="130"/>
  <c r="AF451" i="130" s="1"/>
  <c r="AI462" i="130"/>
  <c r="AJ462" i="130"/>
  <c r="AE963" i="130"/>
  <c r="AG963" i="130" s="1"/>
  <c r="AD963" i="130"/>
  <c r="AF963" i="130" s="1"/>
  <c r="AD616" i="130"/>
  <c r="AF616" i="130" s="1"/>
  <c r="AJ910" i="130"/>
  <c r="AI910" i="130"/>
  <c r="AD258" i="130"/>
  <c r="AF258" i="130" s="1"/>
  <c r="AI384" i="130"/>
  <c r="AJ384" i="130"/>
  <c r="Z710" i="130"/>
  <c r="AA710" i="130"/>
  <c r="AB710" i="130" s="1"/>
  <c r="AC710" i="130" s="1"/>
  <c r="AE710" i="130" s="1"/>
  <c r="AG710" i="130" s="1"/>
  <c r="AE946" i="130"/>
  <c r="AG946" i="130" s="1"/>
  <c r="AD946" i="130"/>
  <c r="AF946" i="130" s="1"/>
  <c r="AA915" i="130"/>
  <c r="AB915" i="130" s="1"/>
  <c r="AC915" i="130" s="1"/>
  <c r="AE915" i="130" s="1"/>
  <c r="AG915" i="130" s="1"/>
  <c r="Z456" i="130"/>
  <c r="AJ456" i="130" s="1"/>
  <c r="AA456" i="130"/>
  <c r="AB456" i="130" s="1"/>
  <c r="AC456" i="130" s="1"/>
  <c r="AE456" i="130" s="1"/>
  <c r="AG456" i="130" s="1"/>
  <c r="AE142" i="130"/>
  <c r="AG142" i="130" s="1"/>
  <c r="AD142" i="130"/>
  <c r="AF142" i="130" s="1"/>
  <c r="AE642" i="130"/>
  <c r="AG642" i="130" s="1"/>
  <c r="AD642" i="130"/>
  <c r="AF642" i="130" s="1"/>
  <c r="AI319" i="130"/>
  <c r="AJ319" i="130"/>
  <c r="AI129" i="130"/>
  <c r="AJ129" i="130"/>
  <c r="Z784" i="130"/>
  <c r="AA784" i="130"/>
  <c r="AB784" i="130" s="1"/>
  <c r="AC784" i="130" s="1"/>
  <c r="AE784" i="130" s="1"/>
  <c r="AG784" i="130" s="1"/>
  <c r="AA143" i="130"/>
  <c r="AB143" i="130" s="1"/>
  <c r="AC143" i="130" s="1"/>
  <c r="AE143" i="130" s="1"/>
  <c r="AG143" i="130" s="1"/>
  <c r="Z143" i="130"/>
  <c r="Z697" i="130"/>
  <c r="AI697" i="130" s="1"/>
  <c r="AE706" i="130"/>
  <c r="AG706" i="130" s="1"/>
  <c r="AD706" i="130"/>
  <c r="AF706" i="130" s="1"/>
  <c r="Z419" i="130"/>
  <c r="AA419" i="130"/>
  <c r="AB419" i="130" s="1"/>
  <c r="AC419" i="130" s="1"/>
  <c r="AD419" i="130" s="1"/>
  <c r="AF419" i="130" s="1"/>
  <c r="Z73" i="130"/>
  <c r="AA73" i="130"/>
  <c r="AB73" i="130" s="1"/>
  <c r="AC73" i="130" s="1"/>
  <c r="AE822" i="130"/>
  <c r="AG822" i="130" s="1"/>
  <c r="AD822" i="130"/>
  <c r="AF822" i="130" s="1"/>
  <c r="Z375" i="130"/>
  <c r="AJ375" i="130" s="1"/>
  <c r="AJ804" i="130"/>
  <c r="AI804" i="130"/>
  <c r="Z150" i="130"/>
  <c r="AA150" i="130"/>
  <c r="AB150" i="130" s="1"/>
  <c r="AC150" i="130" s="1"/>
  <c r="AE150" i="130" s="1"/>
  <c r="AG150" i="130" s="1"/>
  <c r="AI863" i="130"/>
  <c r="AJ863" i="130"/>
  <c r="AE295" i="130"/>
  <c r="AG295" i="130" s="1"/>
  <c r="AD295" i="130"/>
  <c r="AF295" i="130" s="1"/>
  <c r="AE970" i="130"/>
  <c r="AG970" i="130" s="1"/>
  <c r="AD970" i="130"/>
  <c r="AF970" i="130" s="1"/>
  <c r="AJ145" i="130"/>
  <c r="AI145" i="130"/>
  <c r="AE82" i="130"/>
  <c r="AG82" i="130" s="1"/>
  <c r="AD82" i="130"/>
  <c r="AF82" i="130" s="1"/>
  <c r="AA994" i="130"/>
  <c r="AB994" i="130" s="1"/>
  <c r="AC994" i="130" s="1"/>
  <c r="AE994" i="130" s="1"/>
  <c r="AG994" i="130" s="1"/>
  <c r="Z994" i="130"/>
  <c r="AJ994" i="130" s="1"/>
  <c r="AA845" i="130"/>
  <c r="AB845" i="130" s="1"/>
  <c r="AC845" i="130" s="1"/>
  <c r="AE845" i="130" s="1"/>
  <c r="AG845" i="130" s="1"/>
  <c r="Z845" i="130"/>
  <c r="AJ845" i="130" s="1"/>
  <c r="AD890" i="130"/>
  <c r="AF890" i="130" s="1"/>
  <c r="Z195" i="130"/>
  <c r="AA195" i="130"/>
  <c r="AB195" i="130" s="1"/>
  <c r="AC195" i="130" s="1"/>
  <c r="AE195" i="130" s="1"/>
  <c r="AG195" i="130" s="1"/>
  <c r="AI444" i="130"/>
  <c r="AJ444" i="130"/>
  <c r="AE239" i="130"/>
  <c r="AG239" i="130" s="1"/>
  <c r="AD239" i="130"/>
  <c r="AF239" i="130" s="1"/>
  <c r="Z105" i="130"/>
  <c r="AA105" i="130"/>
  <c r="AB105" i="130" s="1"/>
  <c r="AC105" i="130" s="1"/>
  <c r="AE105" i="130" s="1"/>
  <c r="AG105" i="130" s="1"/>
  <c r="AI513" i="130"/>
  <c r="AJ513" i="130"/>
  <c r="AE306" i="130"/>
  <c r="AG306" i="130" s="1"/>
  <c r="AD306" i="130"/>
  <c r="AF306" i="130" s="1"/>
  <c r="AI40" i="130"/>
  <c r="Z676" i="130"/>
  <c r="AA676" i="130"/>
  <c r="AB676" i="130" s="1"/>
  <c r="AC676" i="130" s="1"/>
  <c r="AE676" i="130" s="1"/>
  <c r="AG676" i="130" s="1"/>
  <c r="AJ362" i="130"/>
  <c r="AI362" i="130"/>
  <c r="Z294" i="130"/>
  <c r="AI294" i="130" s="1"/>
  <c r="AA294" i="130"/>
  <c r="AB294" i="130" s="1"/>
  <c r="AC294" i="130" s="1"/>
  <c r="AE294" i="130" s="1"/>
  <c r="AG294" i="130" s="1"/>
  <c r="Z615" i="130"/>
  <c r="AD615" i="130"/>
  <c r="AF615" i="130" s="1"/>
  <c r="AD140" i="130"/>
  <c r="AF140" i="130" s="1"/>
  <c r="Z225" i="130"/>
  <c r="AA225" i="130"/>
  <c r="AB225" i="130" s="1"/>
  <c r="AC225" i="130" s="1"/>
  <c r="AE225" i="130" s="1"/>
  <c r="AG225" i="130" s="1"/>
  <c r="Z183" i="130"/>
  <c r="AI183" i="130" s="1"/>
  <c r="AD183" i="130"/>
  <c r="AF183" i="130" s="1"/>
  <c r="AE996" i="130"/>
  <c r="AG996" i="130" s="1"/>
  <c r="AD996" i="130"/>
  <c r="AF996" i="130" s="1"/>
  <c r="Z175" i="130"/>
  <c r="AJ175" i="130" s="1"/>
  <c r="AA175" i="130"/>
  <c r="AB175" i="130" s="1"/>
  <c r="AC175" i="130" s="1"/>
  <c r="AE175" i="130" s="1"/>
  <c r="AG175" i="130" s="1"/>
  <c r="Z276" i="130"/>
  <c r="AI276" i="130" s="1"/>
  <c r="AA276" i="130"/>
  <c r="AB276" i="130" s="1"/>
  <c r="AC276" i="130" s="1"/>
  <c r="AE276" i="130" s="1"/>
  <c r="AG276" i="130" s="1"/>
  <c r="Z521" i="130"/>
  <c r="AI521" i="130" s="1"/>
  <c r="AJ335" i="130"/>
  <c r="AA98" i="130"/>
  <c r="AB98" i="130" s="1"/>
  <c r="AC98" i="130" s="1"/>
  <c r="AE98" i="130" s="1"/>
  <c r="AG98" i="130" s="1"/>
  <c r="Z334" i="130"/>
  <c r="AJ334" i="130" s="1"/>
  <c r="Z416" i="130"/>
  <c r="AA416" i="130"/>
  <c r="AB416" i="130" s="1"/>
  <c r="AC416" i="130" s="1"/>
  <c r="AE416" i="130" s="1"/>
  <c r="AG416" i="130" s="1"/>
  <c r="Z591" i="130"/>
  <c r="AJ591" i="130" s="1"/>
  <c r="AA591" i="130"/>
  <c r="AB591" i="130" s="1"/>
  <c r="AC591" i="130" s="1"/>
  <c r="AE591" i="130" s="1"/>
  <c r="AG591" i="130" s="1"/>
  <c r="AA215" i="130"/>
  <c r="AB215" i="130" s="1"/>
  <c r="AC215" i="130" s="1"/>
  <c r="AE215" i="130" s="1"/>
  <c r="AG215" i="130" s="1"/>
  <c r="Z215" i="130"/>
  <c r="AJ215" i="130" s="1"/>
  <c r="AA863" i="130"/>
  <c r="AB863" i="130" s="1"/>
  <c r="AC863" i="130" s="1"/>
  <c r="AE863" i="130" s="1"/>
  <c r="AG863" i="130" s="1"/>
  <c r="AE549" i="130"/>
  <c r="AG549" i="130" s="1"/>
  <c r="AD549" i="130"/>
  <c r="AF549" i="130" s="1"/>
  <c r="AA410" i="130"/>
  <c r="AB410" i="130" s="1"/>
  <c r="AC410" i="130" s="1"/>
  <c r="AE410" i="130" s="1"/>
  <c r="AG410" i="130" s="1"/>
  <c r="AA796" i="130"/>
  <c r="AB796" i="130" s="1"/>
  <c r="AC796" i="130" s="1"/>
  <c r="AE796" i="130" s="1"/>
  <c r="AG796" i="130" s="1"/>
  <c r="AA734" i="130"/>
  <c r="AB734" i="130" s="1"/>
  <c r="AC734" i="130" s="1"/>
  <c r="AE734" i="130" s="1"/>
  <c r="AG734" i="130" s="1"/>
  <c r="AD745" i="130"/>
  <c r="AF745" i="130" s="1"/>
  <c r="Z619" i="130"/>
  <c r="AJ619" i="130" s="1"/>
  <c r="AA947" i="130"/>
  <c r="AB947" i="130" s="1"/>
  <c r="AC947" i="130" s="1"/>
  <c r="AE947" i="130" s="1"/>
  <c r="AG947" i="130" s="1"/>
  <c r="AE882" i="130"/>
  <c r="AG882" i="130" s="1"/>
  <c r="AD882" i="130"/>
  <c r="AF882" i="130" s="1"/>
  <c r="AI403" i="130"/>
  <c r="AJ906" i="130"/>
  <c r="AI386" i="130"/>
  <c r="Z122" i="130"/>
  <c r="AI122" i="130" s="1"/>
  <c r="AJ154" i="130"/>
  <c r="AJ446" i="130"/>
  <c r="AI704" i="130"/>
  <c r="AA823" i="130"/>
  <c r="AB823" i="130" s="1"/>
  <c r="AC823" i="130" s="1"/>
  <c r="AE823" i="130" s="1"/>
  <c r="AG823" i="130" s="1"/>
  <c r="AA944" i="130"/>
  <c r="AB944" i="130" s="1"/>
  <c r="AC944" i="130" s="1"/>
  <c r="AE944" i="130" s="1"/>
  <c r="AG944" i="130" s="1"/>
  <c r="Z320" i="130"/>
  <c r="AJ320" i="130" s="1"/>
  <c r="AA362" i="130"/>
  <c r="AB362" i="130" s="1"/>
  <c r="AC362" i="130" s="1"/>
  <c r="AE362" i="130" s="1"/>
  <c r="AG362" i="130" s="1"/>
  <c r="AA976" i="130"/>
  <c r="AB976" i="130" s="1"/>
  <c r="AC976" i="130" s="1"/>
  <c r="AI174" i="130"/>
  <c r="AA122" i="130"/>
  <c r="AB122" i="130" s="1"/>
  <c r="AC122" i="130" s="1"/>
  <c r="AE122" i="130" s="1"/>
  <c r="AG122" i="130" s="1"/>
  <c r="AA320" i="130"/>
  <c r="AB320" i="130" s="1"/>
  <c r="AC320" i="130" s="1"/>
  <c r="AE320" i="130" s="1"/>
  <c r="AG320" i="130" s="1"/>
  <c r="AA550" i="130"/>
  <c r="AB550" i="130" s="1"/>
  <c r="AC550" i="130" s="1"/>
  <c r="AE550" i="130" s="1"/>
  <c r="AG550" i="130" s="1"/>
  <c r="Z985" i="130"/>
  <c r="AJ985" i="130" s="1"/>
  <c r="AA327" i="130"/>
  <c r="AB327" i="130" s="1"/>
  <c r="AC327" i="130" s="1"/>
  <c r="AE327" i="130" s="1"/>
  <c r="AG327" i="130" s="1"/>
  <c r="AD733" i="130"/>
  <c r="AF733" i="130" s="1"/>
  <c r="AD493" i="130"/>
  <c r="AF493" i="130" s="1"/>
  <c r="AD565" i="130"/>
  <c r="AF565" i="130" s="1"/>
  <c r="AJ133" i="130"/>
  <c r="AI652" i="130"/>
  <c r="AD474" i="130"/>
  <c r="AF474" i="130" s="1"/>
  <c r="AI22" i="130"/>
  <c r="AD639" i="130"/>
  <c r="AF639" i="130" s="1"/>
  <c r="Z818" i="130"/>
  <c r="AJ818" i="130" s="1"/>
  <c r="AA540" i="130"/>
  <c r="AB540" i="130" s="1"/>
  <c r="AC540" i="130" s="1"/>
  <c r="AE540" i="130" s="1"/>
  <c r="AG540" i="130" s="1"/>
  <c r="Z748" i="130"/>
  <c r="AI291" i="130"/>
  <c r="AI921" i="130"/>
  <c r="AJ921" i="130"/>
  <c r="Z364" i="130"/>
  <c r="AD364" i="130"/>
  <c r="AF364" i="130" s="1"/>
  <c r="AI677" i="130"/>
  <c r="AJ677" i="130"/>
  <c r="AD828" i="130"/>
  <c r="AF828" i="130" s="1"/>
  <c r="AA291" i="130"/>
  <c r="AB291" i="130" s="1"/>
  <c r="AC291" i="130" s="1"/>
  <c r="AD619" i="130"/>
  <c r="AF619" i="130" s="1"/>
  <c r="AD230" i="130"/>
  <c r="AF230" i="130" s="1"/>
  <c r="AA335" i="130"/>
  <c r="AB335" i="130" s="1"/>
  <c r="AC335" i="130" s="1"/>
  <c r="AE335" i="130" s="1"/>
  <c r="AG335" i="130" s="1"/>
  <c r="Z349" i="130"/>
  <c r="AI349" i="130" s="1"/>
  <c r="AD923" i="130"/>
  <c r="AF923" i="130" s="1"/>
  <c r="AJ1004" i="130"/>
  <c r="AA704" i="130"/>
  <c r="AB704" i="130" s="1"/>
  <c r="AC704" i="130" s="1"/>
  <c r="AD704" i="130" s="1"/>
  <c r="AF704" i="130" s="1"/>
  <c r="AA233" i="130"/>
  <c r="AB233" i="130" s="1"/>
  <c r="AC233" i="130" s="1"/>
  <c r="AE233" i="130" s="1"/>
  <c r="AG233" i="130" s="1"/>
  <c r="AD307" i="130"/>
  <c r="AF307" i="130" s="1"/>
  <c r="AJ214" i="130"/>
  <c r="AD503" i="130"/>
  <c r="AF503" i="130" s="1"/>
  <c r="AA910" i="130"/>
  <c r="AB910" i="130" s="1"/>
  <c r="AC910" i="130" s="1"/>
  <c r="AE910" i="130" s="1"/>
  <c r="AG910" i="130" s="1"/>
  <c r="AJ853" i="130"/>
  <c r="AA326" i="130"/>
  <c r="AB326" i="130" s="1"/>
  <c r="AC326" i="130" s="1"/>
  <c r="AE326" i="130" s="1"/>
  <c r="AG326" i="130" s="1"/>
  <c r="AA144" i="130"/>
  <c r="AB144" i="130" s="1"/>
  <c r="AC144" i="130" s="1"/>
  <c r="AE144" i="130" s="1"/>
  <c r="AG144" i="130" s="1"/>
  <c r="AA985" i="130"/>
  <c r="AB985" i="130" s="1"/>
  <c r="AC985" i="130" s="1"/>
  <c r="AE985" i="130" s="1"/>
  <c r="AG985" i="130" s="1"/>
  <c r="AI34" i="130"/>
  <c r="AJ34" i="130"/>
  <c r="AA646" i="130"/>
  <c r="AB646" i="130" s="1"/>
  <c r="AC646" i="130" s="1"/>
  <c r="AE646" i="130" s="1"/>
  <c r="AG646" i="130" s="1"/>
  <c r="AJ770" i="130"/>
  <c r="AI770" i="130"/>
  <c r="AJ857" i="130"/>
  <c r="AD45" i="130"/>
  <c r="AF45" i="130" s="1"/>
  <c r="AA443" i="130"/>
  <c r="AB443" i="130" s="1"/>
  <c r="AC443" i="130" s="1"/>
  <c r="AD443" i="130" s="1"/>
  <c r="AF443" i="130" s="1"/>
  <c r="Z114" i="130"/>
  <c r="AI114" i="130" s="1"/>
  <c r="AA446" i="130"/>
  <c r="AB446" i="130" s="1"/>
  <c r="AC446" i="130" s="1"/>
  <c r="AE446" i="130" s="1"/>
  <c r="AG446" i="130" s="1"/>
  <c r="AD850" i="130"/>
  <c r="AF850" i="130" s="1"/>
  <c r="Z84" i="130"/>
  <c r="AI84" i="130" s="1"/>
  <c r="AA686" i="130"/>
  <c r="AB686" i="130" s="1"/>
  <c r="AC686" i="130" s="1"/>
  <c r="AE686" i="130" s="1"/>
  <c r="AG686" i="130" s="1"/>
  <c r="AD908" i="130"/>
  <c r="AF908" i="130" s="1"/>
  <c r="AI504" i="130"/>
  <c r="AA853" i="130"/>
  <c r="AB853" i="130" s="1"/>
  <c r="AC853" i="130" s="1"/>
  <c r="AA201" i="130"/>
  <c r="AB201" i="130" s="1"/>
  <c r="AC201" i="130" s="1"/>
  <c r="AD984" i="130"/>
  <c r="AF984" i="130" s="1"/>
  <c r="AA129" i="130"/>
  <c r="AB129" i="130" s="1"/>
  <c r="AC129" i="130" s="1"/>
  <c r="AE129" i="130" s="1"/>
  <c r="AG129" i="130" s="1"/>
  <c r="AD166" i="130"/>
  <c r="AF166" i="130" s="1"/>
  <c r="AD613" i="130"/>
  <c r="AF613" i="130" s="1"/>
  <c r="Z307" i="130"/>
  <c r="AJ307" i="130" s="1"/>
  <c r="AD252" i="130"/>
  <c r="AF252" i="130" s="1"/>
  <c r="AD658" i="130"/>
  <c r="AF658" i="130" s="1"/>
  <c r="AA507" i="130"/>
  <c r="AB507" i="130" s="1"/>
  <c r="AC507" i="130" s="1"/>
  <c r="AE507" i="130" s="1"/>
  <c r="AG507" i="130" s="1"/>
  <c r="AA573" i="130"/>
  <c r="AB573" i="130" s="1"/>
  <c r="AC573" i="130" s="1"/>
  <c r="AE573" i="130" s="1"/>
  <c r="AG573" i="130" s="1"/>
  <c r="Z509" i="130"/>
  <c r="AA375" i="130"/>
  <c r="AB375" i="130" s="1"/>
  <c r="AC375" i="130" s="1"/>
  <c r="AE375" i="130" s="1"/>
  <c r="AG375" i="130" s="1"/>
  <c r="AA741" i="130"/>
  <c r="AB741" i="130" s="1"/>
  <c r="AC741" i="130" s="1"/>
  <c r="AE741" i="130" s="1"/>
  <c r="AG741" i="130" s="1"/>
  <c r="AA316" i="130"/>
  <c r="AB316" i="130" s="1"/>
  <c r="AC316" i="130" s="1"/>
  <c r="AE316" i="130" s="1"/>
  <c r="AG316" i="130" s="1"/>
  <c r="Z109" i="130"/>
  <c r="AA109" i="130"/>
  <c r="AB109" i="130" s="1"/>
  <c r="AC109" i="130" s="1"/>
  <c r="AE109" i="130" s="1"/>
  <c r="AG109" i="130" s="1"/>
  <c r="AA403" i="130"/>
  <c r="AB403" i="130" s="1"/>
  <c r="AC403" i="130" s="1"/>
  <c r="AE403" i="130" s="1"/>
  <c r="AG403" i="130" s="1"/>
  <c r="AJ44" i="130"/>
  <c r="AD32" i="130"/>
  <c r="AF32" i="130" s="1"/>
  <c r="AI30" i="130"/>
  <c r="AE26" i="130"/>
  <c r="AG26" i="130" s="1"/>
  <c r="AD26" i="130"/>
  <c r="AF26" i="130" s="1"/>
  <c r="AE509" i="130"/>
  <c r="AG509" i="130" s="1"/>
  <c r="AD509" i="130"/>
  <c r="AF509" i="130" s="1"/>
  <c r="AE365" i="130"/>
  <c r="AG365" i="130" s="1"/>
  <c r="AD365" i="130"/>
  <c r="AF365" i="130" s="1"/>
  <c r="AE84" i="130"/>
  <c r="AG84" i="130" s="1"/>
  <c r="AD84" i="130"/>
  <c r="AF84" i="130" s="1"/>
  <c r="AE349" i="130"/>
  <c r="AG349" i="130" s="1"/>
  <c r="AD349" i="130"/>
  <c r="AF349" i="130" s="1"/>
  <c r="AA618" i="130"/>
  <c r="AB618" i="130" s="1"/>
  <c r="AC618" i="130" s="1"/>
  <c r="AE618" i="130" s="1"/>
  <c r="AG618" i="130" s="1"/>
  <c r="AD383" i="130"/>
  <c r="AF383" i="130" s="1"/>
  <c r="AA965" i="130"/>
  <c r="AB965" i="130" s="1"/>
  <c r="AC965" i="130" s="1"/>
  <c r="AE965" i="130" s="1"/>
  <c r="AG965" i="130" s="1"/>
  <c r="AI893" i="130"/>
  <c r="AJ893" i="130"/>
  <c r="AJ312" i="130"/>
  <c r="AD178" i="130"/>
  <c r="AF178" i="130" s="1"/>
  <c r="AI671" i="130"/>
  <c r="AJ671" i="130"/>
  <c r="AA981" i="130"/>
  <c r="AB981" i="130" s="1"/>
  <c r="AC981" i="130" s="1"/>
  <c r="AE981" i="130" s="1"/>
  <c r="AG981" i="130" s="1"/>
  <c r="AJ991" i="130"/>
  <c r="Z218" i="130"/>
  <c r="AI310" i="130"/>
  <c r="AA402" i="130"/>
  <c r="AB402" i="130" s="1"/>
  <c r="AC402" i="130" s="1"/>
  <c r="AE402" i="130" s="1"/>
  <c r="AG402" i="130" s="1"/>
  <c r="AD254" i="130"/>
  <c r="AF254" i="130" s="1"/>
  <c r="Z965" i="130"/>
  <c r="AI965" i="130" s="1"/>
  <c r="AI414" i="130"/>
  <c r="Z999" i="130"/>
  <c r="AI999" i="130" s="1"/>
  <c r="Z156" i="130"/>
  <c r="AD156" i="130"/>
  <c r="AF156" i="130" s="1"/>
  <c r="Z741" i="130"/>
  <c r="Z254" i="130"/>
  <c r="AJ254" i="130" s="1"/>
  <c r="Z404" i="130"/>
  <c r="AD404" i="130"/>
  <c r="AF404" i="130" s="1"/>
  <c r="Z113" i="130"/>
  <c r="AA312" i="130"/>
  <c r="AB312" i="130" s="1"/>
  <c r="AC312" i="130" s="1"/>
  <c r="AE312" i="130" s="1"/>
  <c r="AG312" i="130" s="1"/>
  <c r="AA719" i="130"/>
  <c r="AB719" i="130" s="1"/>
  <c r="AC719" i="130" s="1"/>
  <c r="AA876" i="130"/>
  <c r="AB876" i="130" s="1"/>
  <c r="AC876" i="130" s="1"/>
  <c r="AE876" i="130" s="1"/>
  <c r="AG876" i="130" s="1"/>
  <c r="AA534" i="130"/>
  <c r="AB534" i="130" s="1"/>
  <c r="AC534" i="130" s="1"/>
  <c r="AI217" i="130"/>
  <c r="AJ217" i="130"/>
  <c r="AI412" i="130"/>
  <c r="Z612" i="130"/>
  <c r="AI612" i="130" s="1"/>
  <c r="AA543" i="130"/>
  <c r="AB543" i="130" s="1"/>
  <c r="AC543" i="130" s="1"/>
  <c r="AE543" i="130" s="1"/>
  <c r="AG543" i="130" s="1"/>
  <c r="AA529" i="130"/>
  <c r="AB529" i="130" s="1"/>
  <c r="AC529" i="130" s="1"/>
  <c r="AE529" i="130" s="1"/>
  <c r="AG529" i="130" s="1"/>
  <c r="AA332" i="130"/>
  <c r="AB332" i="130" s="1"/>
  <c r="AC332" i="130" s="1"/>
  <c r="AE332" i="130" s="1"/>
  <c r="AG332" i="130" s="1"/>
  <c r="AJ370" i="130"/>
  <c r="AI229" i="130"/>
  <c r="AJ498" i="130"/>
  <c r="AA189" i="130"/>
  <c r="AB189" i="130" s="1"/>
  <c r="AC189" i="130" s="1"/>
  <c r="AE189" i="130" s="1"/>
  <c r="AG189" i="130" s="1"/>
  <c r="AA218" i="130"/>
  <c r="AB218" i="130" s="1"/>
  <c r="AC218" i="130" s="1"/>
  <c r="AE218" i="130" s="1"/>
  <c r="AG218" i="130" s="1"/>
  <c r="AA498" i="130"/>
  <c r="AB498" i="130" s="1"/>
  <c r="AC498" i="130" s="1"/>
  <c r="AE498" i="130" s="1"/>
  <c r="AG498" i="130" s="1"/>
  <c r="AD432" i="130"/>
  <c r="AF432" i="130" s="1"/>
  <c r="AA929" i="130"/>
  <c r="AB929" i="130" s="1"/>
  <c r="AC929" i="130" s="1"/>
  <c r="AE929" i="130" s="1"/>
  <c r="AG929" i="130" s="1"/>
  <c r="AD650" i="130"/>
  <c r="AF650" i="130" s="1"/>
  <c r="AI618" i="130"/>
  <c r="AJ455" i="130"/>
  <c r="AI455" i="130"/>
  <c r="AI346" i="130"/>
  <c r="Z115" i="130"/>
  <c r="Z264" i="130"/>
  <c r="AD264" i="130"/>
  <c r="AF264" i="130" s="1"/>
  <c r="AI223" i="130"/>
  <c r="AD207" i="130"/>
  <c r="AF207" i="130" s="1"/>
  <c r="AI104" i="130"/>
  <c r="AA657" i="130"/>
  <c r="AB657" i="130" s="1"/>
  <c r="AC657" i="130" s="1"/>
  <c r="AE657" i="130" s="1"/>
  <c r="AG657" i="130" s="1"/>
  <c r="Z316" i="130"/>
  <c r="AA384" i="130"/>
  <c r="AB384" i="130" s="1"/>
  <c r="AC384" i="130" s="1"/>
  <c r="AE384" i="130" s="1"/>
  <c r="AG384" i="130" s="1"/>
  <c r="AA455" i="130"/>
  <c r="AB455" i="130" s="1"/>
  <c r="AC455" i="130" s="1"/>
  <c r="AE455" i="130" s="1"/>
  <c r="AG455" i="130" s="1"/>
  <c r="AD651" i="130"/>
  <c r="AF651" i="130" s="1"/>
  <c r="AD424" i="130"/>
  <c r="AF424" i="130" s="1"/>
  <c r="AD997" i="130"/>
  <c r="AF997" i="130" s="1"/>
  <c r="AI505" i="130"/>
  <c r="Z997" i="130"/>
  <c r="AI997" i="130" s="1"/>
  <c r="AD612" i="130"/>
  <c r="AF612" i="130" s="1"/>
  <c r="AA760" i="130"/>
  <c r="AB760" i="130" s="1"/>
  <c r="AC760" i="130" s="1"/>
  <c r="AE760" i="130" s="1"/>
  <c r="AG760" i="130" s="1"/>
  <c r="Z422" i="130"/>
  <c r="AD422" i="130"/>
  <c r="AF422" i="130" s="1"/>
  <c r="AA287" i="130"/>
  <c r="AB287" i="130" s="1"/>
  <c r="AC287" i="130" s="1"/>
  <c r="AE287" i="130" s="1"/>
  <c r="AG287" i="130" s="1"/>
  <c r="AI793" i="130"/>
  <c r="AJ793" i="130"/>
  <c r="AJ471" i="130"/>
  <c r="AA370" i="130"/>
  <c r="AB370" i="130" s="1"/>
  <c r="AC370" i="130" s="1"/>
  <c r="AD370" i="130" s="1"/>
  <c r="AF370" i="130" s="1"/>
  <c r="AD249" i="130"/>
  <c r="AF249" i="130" s="1"/>
  <c r="AA205" i="130"/>
  <c r="AB205" i="130" s="1"/>
  <c r="AC205" i="130" s="1"/>
  <c r="AE205" i="130" s="1"/>
  <c r="AG205" i="130" s="1"/>
  <c r="AJ410" i="130"/>
  <c r="AD566" i="130"/>
  <c r="AF566" i="130" s="1"/>
  <c r="AD203" i="130"/>
  <c r="AF203" i="130" s="1"/>
  <c r="AI992" i="130"/>
  <c r="AD988" i="130"/>
  <c r="AF988" i="130" s="1"/>
  <c r="AA860" i="130"/>
  <c r="AB860" i="130" s="1"/>
  <c r="AC860" i="130" s="1"/>
  <c r="AE860" i="130" s="1"/>
  <c r="AG860" i="130" s="1"/>
  <c r="AA575" i="130"/>
  <c r="AB575" i="130" s="1"/>
  <c r="AC575" i="130" s="1"/>
  <c r="AE575" i="130" s="1"/>
  <c r="AG575" i="130" s="1"/>
  <c r="AA993" i="130"/>
  <c r="AB993" i="130" s="1"/>
  <c r="AC993" i="130" s="1"/>
  <c r="AA671" i="130"/>
  <c r="AB671" i="130" s="1"/>
  <c r="AC671" i="130" s="1"/>
  <c r="AE671" i="130" s="1"/>
  <c r="AG671" i="130" s="1"/>
  <c r="Z866" i="130"/>
  <c r="Z391" i="130"/>
  <c r="Z678" i="130"/>
  <c r="AA678" i="130"/>
  <c r="AB678" i="130" s="1"/>
  <c r="AC678" i="130" s="1"/>
  <c r="AE678" i="130" s="1"/>
  <c r="AG678" i="130" s="1"/>
  <c r="AA659" i="130"/>
  <c r="AB659" i="130" s="1"/>
  <c r="AC659" i="130" s="1"/>
  <c r="AE659" i="130" s="1"/>
  <c r="AG659" i="130" s="1"/>
  <c r="AA869" i="130"/>
  <c r="AB869" i="130" s="1"/>
  <c r="AC869" i="130" s="1"/>
  <c r="AE869" i="130" s="1"/>
  <c r="AG869" i="130" s="1"/>
  <c r="AD754" i="130"/>
  <c r="AF754" i="130" s="1"/>
  <c r="Z207" i="130"/>
  <c r="AI207" i="130" s="1"/>
  <c r="AJ566" i="130"/>
  <c r="AA783" i="130"/>
  <c r="AB783" i="130" s="1"/>
  <c r="AC783" i="130" s="1"/>
  <c r="AE783" i="130" s="1"/>
  <c r="AG783" i="130" s="1"/>
  <c r="AA888" i="130"/>
  <c r="AB888" i="130" s="1"/>
  <c r="AC888" i="130" s="1"/>
  <c r="AE888" i="130" s="1"/>
  <c r="AG888" i="130" s="1"/>
  <c r="AA667" i="130"/>
  <c r="AB667" i="130" s="1"/>
  <c r="AC667" i="130" s="1"/>
  <c r="AE667" i="130" s="1"/>
  <c r="AG667" i="130" s="1"/>
  <c r="AA627" i="130"/>
  <c r="AB627" i="130" s="1"/>
  <c r="AC627" i="130" s="1"/>
  <c r="AE627" i="130" s="1"/>
  <c r="AG627" i="130" s="1"/>
  <c r="AA224" i="130"/>
  <c r="AB224" i="130" s="1"/>
  <c r="AC224" i="130" s="1"/>
  <c r="AE224" i="130" s="1"/>
  <c r="AG224" i="130" s="1"/>
  <c r="AA622" i="130"/>
  <c r="AB622" i="130" s="1"/>
  <c r="AC622" i="130" s="1"/>
  <c r="AE622" i="130" s="1"/>
  <c r="AG622" i="130" s="1"/>
  <c r="AI326" i="130"/>
  <c r="AI800" i="130"/>
  <c r="AE928" i="130"/>
  <c r="AG928" i="130" s="1"/>
  <c r="AD928" i="130"/>
  <c r="AF928" i="130" s="1"/>
  <c r="AJ224" i="130"/>
  <c r="AJ869" i="130"/>
  <c r="AD589" i="130"/>
  <c r="AF589" i="130" s="1"/>
  <c r="AD209" i="130"/>
  <c r="AF209" i="130" s="1"/>
  <c r="AA427" i="130"/>
  <c r="AB427" i="130" s="1"/>
  <c r="AC427" i="130" s="1"/>
  <c r="AE427" i="130" s="1"/>
  <c r="AG427" i="130" s="1"/>
  <c r="AI363" i="130"/>
  <c r="AA319" i="130"/>
  <c r="AB319" i="130" s="1"/>
  <c r="AC319" i="130" s="1"/>
  <c r="AE319" i="130" s="1"/>
  <c r="AG319" i="130" s="1"/>
  <c r="AA272" i="130"/>
  <c r="AB272" i="130" s="1"/>
  <c r="AC272" i="130" s="1"/>
  <c r="AE272" i="130" s="1"/>
  <c r="AG272" i="130" s="1"/>
  <c r="AA625" i="130"/>
  <c r="AB625" i="130" s="1"/>
  <c r="AC625" i="130" s="1"/>
  <c r="AE625" i="130" s="1"/>
  <c r="AG625" i="130" s="1"/>
  <c r="AA285" i="130"/>
  <c r="AB285" i="130" s="1"/>
  <c r="AC285" i="130" s="1"/>
  <c r="AA363" i="130"/>
  <c r="AB363" i="130" s="1"/>
  <c r="AC363" i="130" s="1"/>
  <c r="AE363" i="130" s="1"/>
  <c r="AG363" i="130" s="1"/>
  <c r="AA922" i="130"/>
  <c r="AB922" i="130" s="1"/>
  <c r="AC922" i="130" s="1"/>
  <c r="AE922" i="130" s="1"/>
  <c r="AG922" i="130" s="1"/>
  <c r="AA989" i="130"/>
  <c r="AB989" i="130" s="1"/>
  <c r="AC989" i="130" s="1"/>
  <c r="AE989" i="130" s="1"/>
  <c r="AG989" i="130" s="1"/>
  <c r="Z849" i="130"/>
  <c r="AD849" i="130"/>
  <c r="AF849" i="130" s="1"/>
  <c r="AJ402" i="130"/>
  <c r="AD171" i="130"/>
  <c r="AF171" i="130" s="1"/>
  <c r="AA767" i="130"/>
  <c r="AB767" i="130" s="1"/>
  <c r="AC767" i="130" s="1"/>
  <c r="AE767" i="130" s="1"/>
  <c r="AG767" i="130" s="1"/>
  <c r="AA280" i="130"/>
  <c r="AB280" i="130" s="1"/>
  <c r="AC280" i="130" s="1"/>
  <c r="AE280" i="130" s="1"/>
  <c r="AG280" i="130" s="1"/>
  <c r="AI701" i="130"/>
  <c r="AJ701" i="130"/>
  <c r="AJ159" i="130"/>
  <c r="AI159" i="130"/>
  <c r="AD694" i="130"/>
  <c r="AF694" i="130" s="1"/>
  <c r="AA955" i="130"/>
  <c r="AB955" i="130" s="1"/>
  <c r="AC955" i="130" s="1"/>
  <c r="AE955" i="130" s="1"/>
  <c r="AG955" i="130" s="1"/>
  <c r="AA115" i="130"/>
  <c r="AB115" i="130" s="1"/>
  <c r="AC115" i="130" s="1"/>
  <c r="AE115" i="130" s="1"/>
  <c r="AG115" i="130" s="1"/>
  <c r="AD179" i="130"/>
  <c r="AF179" i="130" s="1"/>
  <c r="AD441" i="130"/>
  <c r="AF441" i="130" s="1"/>
  <c r="AJ584" i="130"/>
  <c r="AI427" i="130"/>
  <c r="AD428" i="130"/>
  <c r="AF428" i="130" s="1"/>
  <c r="AD701" i="130"/>
  <c r="AF701" i="130" s="1"/>
  <c r="AD555" i="130"/>
  <c r="AF555" i="130" s="1"/>
  <c r="AI572" i="130"/>
  <c r="AI739" i="130"/>
  <c r="AD817" i="130"/>
  <c r="AF817" i="130" s="1"/>
  <c r="AI830" i="130"/>
  <c r="AJ342" i="130"/>
  <c r="AJ920" i="130"/>
  <c r="AD357" i="130"/>
  <c r="AF357" i="130" s="1"/>
  <c r="AD106" i="130"/>
  <c r="AF106" i="130" s="1"/>
  <c r="AA1014" i="130"/>
  <c r="AB1014" i="130" s="1"/>
  <c r="AC1014" i="130" s="1"/>
  <c r="AE1014" i="130" s="1"/>
  <c r="AG1014" i="130" s="1"/>
  <c r="AD379" i="130"/>
  <c r="AF379" i="130" s="1"/>
  <c r="AA97" i="130"/>
  <c r="AB97" i="130" s="1"/>
  <c r="AC97" i="130" s="1"/>
  <c r="AE97" i="130" s="1"/>
  <c r="AG97" i="130" s="1"/>
  <c r="AD905" i="130"/>
  <c r="AF905" i="130" s="1"/>
  <c r="AD373" i="130"/>
  <c r="AF373" i="130" s="1"/>
  <c r="AA723" i="130"/>
  <c r="AB723" i="130" s="1"/>
  <c r="AC723" i="130" s="1"/>
  <c r="AA221" i="130"/>
  <c r="AB221" i="130" s="1"/>
  <c r="AC221" i="130" s="1"/>
  <c r="AE221" i="130" s="1"/>
  <c r="AG221" i="130" s="1"/>
  <c r="AJ97" i="130"/>
  <c r="AI97" i="130"/>
  <c r="AI622" i="130"/>
  <c r="AJ718" i="130"/>
  <c r="AI718" i="130"/>
  <c r="AD714" i="130"/>
  <c r="AF714" i="130" s="1"/>
  <c r="AI955" i="130"/>
  <c r="AD581" i="130"/>
  <c r="AF581" i="130" s="1"/>
  <c r="AA717" i="130"/>
  <c r="AB717" i="130" s="1"/>
  <c r="AC717" i="130" s="1"/>
  <c r="AE717" i="130" s="1"/>
  <c r="AG717" i="130" s="1"/>
  <c r="Z472" i="130"/>
  <c r="AD472" i="130"/>
  <c r="AF472" i="130" s="1"/>
  <c r="Z280" i="130"/>
  <c r="AA830" i="130"/>
  <c r="AB830" i="130" s="1"/>
  <c r="AC830" i="130" s="1"/>
  <c r="AJ351" i="130"/>
  <c r="AI351" i="130"/>
  <c r="AA596" i="130"/>
  <c r="AB596" i="130" s="1"/>
  <c r="AC596" i="130" s="1"/>
  <c r="AE596" i="130" s="1"/>
  <c r="AG596" i="130" s="1"/>
  <c r="AD843" i="130"/>
  <c r="AF843" i="130" s="1"/>
  <c r="AA136" i="130"/>
  <c r="AB136" i="130" s="1"/>
  <c r="AC136" i="130" s="1"/>
  <c r="AE136" i="130" s="1"/>
  <c r="AG136" i="130" s="1"/>
  <c r="AA969" i="130"/>
  <c r="AB969" i="130" s="1"/>
  <c r="AC969" i="130" s="1"/>
  <c r="AE969" i="130" s="1"/>
  <c r="AG969" i="130" s="1"/>
  <c r="AA517" i="130"/>
  <c r="AB517" i="130" s="1"/>
  <c r="AC517" i="130" s="1"/>
  <c r="AE517" i="130" s="1"/>
  <c r="AG517" i="130" s="1"/>
  <c r="AA339" i="130"/>
  <c r="AB339" i="130" s="1"/>
  <c r="AC339" i="130" s="1"/>
  <c r="AE339" i="130" s="1"/>
  <c r="AG339" i="130" s="1"/>
  <c r="AA758" i="130"/>
  <c r="AB758" i="130" s="1"/>
  <c r="AC758" i="130" s="1"/>
  <c r="AE758" i="130" s="1"/>
  <c r="AG758" i="130" s="1"/>
  <c r="AA920" i="130"/>
  <c r="AB920" i="130" s="1"/>
  <c r="AC920" i="130" s="1"/>
  <c r="AE920" i="130" s="1"/>
  <c r="AG920" i="130" s="1"/>
  <c r="AD405" i="130"/>
  <c r="AF405" i="130" s="1"/>
  <c r="Z357" i="130"/>
  <c r="AI357" i="130" s="1"/>
  <c r="Z106" i="130"/>
  <c r="AI106" i="130" s="1"/>
  <c r="AA125" i="130"/>
  <c r="AB125" i="130" s="1"/>
  <c r="AC125" i="130" s="1"/>
  <c r="AE125" i="130" s="1"/>
  <c r="AG125" i="130" s="1"/>
  <c r="AA212" i="130"/>
  <c r="AB212" i="130" s="1"/>
  <c r="AC212" i="130" s="1"/>
  <c r="AE212" i="130" s="1"/>
  <c r="AG212" i="130" s="1"/>
  <c r="AA505" i="130"/>
  <c r="AB505" i="130" s="1"/>
  <c r="AC505" i="130" s="1"/>
  <c r="AE505" i="130" s="1"/>
  <c r="AG505" i="130" s="1"/>
  <c r="AA310" i="130"/>
  <c r="AB310" i="130" s="1"/>
  <c r="AC310" i="130" s="1"/>
  <c r="AE310" i="130" s="1"/>
  <c r="AG310" i="130" s="1"/>
  <c r="AI953" i="130"/>
  <c r="AJ953" i="130"/>
  <c r="AJ373" i="130"/>
  <c r="AI373" i="130"/>
  <c r="Z221" i="130"/>
  <c r="AE999" i="130"/>
  <c r="AG999" i="130" s="1"/>
  <c r="AD999" i="130"/>
  <c r="AF999" i="130" s="1"/>
  <c r="AE1011" i="130"/>
  <c r="AG1011" i="130" s="1"/>
  <c r="AD1011" i="130"/>
  <c r="AF1011" i="130" s="1"/>
  <c r="Z196" i="130"/>
  <c r="Z77" i="130"/>
  <c r="AD74" i="130"/>
  <c r="AF74" i="130" s="1"/>
  <c r="AD447" i="130"/>
  <c r="AF447" i="130" s="1"/>
  <c r="AJ286" i="130"/>
  <c r="Z699" i="130"/>
  <c r="AJ699" i="130" s="1"/>
  <c r="Z587" i="130"/>
  <c r="Z782" i="130"/>
  <c r="Z305" i="130"/>
  <c r="AI325" i="130"/>
  <c r="AD606" i="130"/>
  <c r="AF606" i="130" s="1"/>
  <c r="Z625" i="130"/>
  <c r="Z903" i="130"/>
  <c r="AJ903" i="130" s="1"/>
  <c r="Z605" i="130"/>
  <c r="AA542" i="130"/>
  <c r="AB542" i="130" s="1"/>
  <c r="AC542" i="130" s="1"/>
  <c r="AE542" i="130" s="1"/>
  <c r="AG542" i="130" s="1"/>
  <c r="AI210" i="130"/>
  <c r="AJ210" i="130"/>
  <c r="AA347" i="130"/>
  <c r="AB347" i="130" s="1"/>
  <c r="AC347" i="130" s="1"/>
  <c r="AJ136" i="130"/>
  <c r="AJ301" i="130"/>
  <c r="Z182" i="130"/>
  <c r="Z769" i="130"/>
  <c r="Z952" i="130"/>
  <c r="AD952" i="130"/>
  <c r="AF952" i="130" s="1"/>
  <c r="AI889" i="130"/>
  <c r="AJ889" i="130"/>
  <c r="Z527" i="130"/>
  <c r="AD303" i="130"/>
  <c r="AF303" i="130" s="1"/>
  <c r="Z607" i="130"/>
  <c r="Z557" i="130"/>
  <c r="AD557" i="130"/>
  <c r="AF557" i="130" s="1"/>
  <c r="AI904" i="130"/>
  <c r="AA378" i="130"/>
  <c r="AB378" i="130" s="1"/>
  <c r="AC378" i="130" s="1"/>
  <c r="AE378" i="130" s="1"/>
  <c r="AG378" i="130" s="1"/>
  <c r="AJ323" i="130"/>
  <c r="Z942" i="130"/>
  <c r="AA942" i="130"/>
  <c r="AB942" i="130" s="1"/>
  <c r="AC942" i="130" s="1"/>
  <c r="AI132" i="130"/>
  <c r="AJ132" i="130"/>
  <c r="AD682" i="130"/>
  <c r="AF682" i="130" s="1"/>
  <c r="AD697" i="130"/>
  <c r="AF697" i="130" s="1"/>
  <c r="AI876" i="130"/>
  <c r="AJ542" i="130"/>
  <c r="AE442" i="130"/>
  <c r="AG442" i="130" s="1"/>
  <c r="AD442" i="130"/>
  <c r="AF442" i="130" s="1"/>
  <c r="AJ931" i="130"/>
  <c r="AJ578" i="130"/>
  <c r="AA982" i="130"/>
  <c r="AB982" i="130" s="1"/>
  <c r="AC982" i="130" s="1"/>
  <c r="AE982" i="130" s="1"/>
  <c r="AG982" i="130" s="1"/>
  <c r="AA752" i="130"/>
  <c r="AB752" i="130" s="1"/>
  <c r="AC752" i="130" s="1"/>
  <c r="AD752" i="130" s="1"/>
  <c r="AF752" i="130" s="1"/>
  <c r="AD611" i="130"/>
  <c r="AF611" i="130" s="1"/>
  <c r="AA769" i="130"/>
  <c r="AB769" i="130" s="1"/>
  <c r="AC769" i="130" s="1"/>
  <c r="AE769" i="130" s="1"/>
  <c r="AG769" i="130" s="1"/>
  <c r="AD214" i="130"/>
  <c r="AF214" i="130" s="1"/>
  <c r="AA182" i="130"/>
  <c r="AB182" i="130" s="1"/>
  <c r="AC182" i="130" s="1"/>
  <c r="AE182" i="130" s="1"/>
  <c r="AG182" i="130" s="1"/>
  <c r="AD348" i="130"/>
  <c r="AF348" i="130" s="1"/>
  <c r="AJ767" i="130"/>
  <c r="AJ74" i="130"/>
  <c r="AJ752" i="130"/>
  <c r="Z577" i="130"/>
  <c r="AI577" i="130" s="1"/>
  <c r="AA167" i="130"/>
  <c r="AB167" i="130" s="1"/>
  <c r="AC167" i="130" s="1"/>
  <c r="AE167" i="130" s="1"/>
  <c r="AG167" i="130" s="1"/>
  <c r="AI724" i="130"/>
  <c r="AJ724" i="130"/>
  <c r="Z823" i="130"/>
  <c r="AD800" i="130"/>
  <c r="AF800" i="130" s="1"/>
  <c r="Z262" i="130"/>
  <c r="AA262" i="130"/>
  <c r="AB262" i="130" s="1"/>
  <c r="AC262" i="130" s="1"/>
  <c r="AE262" i="130" s="1"/>
  <c r="AG262" i="130" s="1"/>
  <c r="AI91" i="130"/>
  <c r="AJ91" i="130"/>
  <c r="AD838" i="130"/>
  <c r="AF838" i="130" s="1"/>
  <c r="AI595" i="130"/>
  <c r="Z281" i="130"/>
  <c r="AJ281" i="130" s="1"/>
  <c r="AE827" i="130"/>
  <c r="AG827" i="130" s="1"/>
  <c r="AD827" i="130"/>
  <c r="AF827" i="130" s="1"/>
  <c r="AA210" i="130"/>
  <c r="AB210" i="130" s="1"/>
  <c r="AC210" i="130" s="1"/>
  <c r="AD180" i="130"/>
  <c r="AF180" i="130" s="1"/>
  <c r="AJ453" i="130"/>
  <c r="AD437" i="130"/>
  <c r="AF437" i="130" s="1"/>
  <c r="Z85" i="130"/>
  <c r="AD762" i="130"/>
  <c r="AF762" i="130" s="1"/>
  <c r="AA617" i="130"/>
  <c r="AB617" i="130" s="1"/>
  <c r="AC617" i="130" s="1"/>
  <c r="AE617" i="130" s="1"/>
  <c r="AG617" i="130" s="1"/>
  <c r="AD513" i="130"/>
  <c r="AF513" i="130" s="1"/>
  <c r="AJ337" i="130"/>
  <c r="AI337" i="130"/>
  <c r="Z926" i="130"/>
  <c r="AA926" i="130"/>
  <c r="AB926" i="130" s="1"/>
  <c r="AC926" i="130" s="1"/>
  <c r="AE926" i="130" s="1"/>
  <c r="AG926" i="130" s="1"/>
  <c r="AJ300" i="130"/>
  <c r="AD470" i="130"/>
  <c r="AF470" i="130" s="1"/>
  <c r="AD226" i="130"/>
  <c r="AF226" i="130" s="1"/>
  <c r="AI532" i="130"/>
  <c r="AJ328" i="130"/>
  <c r="AJ134" i="130"/>
  <c r="AA858" i="130"/>
  <c r="AB858" i="130" s="1"/>
  <c r="AC858" i="130" s="1"/>
  <c r="AE858" i="130" s="1"/>
  <c r="AG858" i="130" s="1"/>
  <c r="AD198" i="130"/>
  <c r="AF198" i="130" s="1"/>
  <c r="AD510" i="130"/>
  <c r="AF510" i="130" s="1"/>
  <c r="AD924" i="130"/>
  <c r="AF924" i="130" s="1"/>
  <c r="AE488" i="130"/>
  <c r="AG488" i="130" s="1"/>
  <c r="AD488" i="130"/>
  <c r="AF488" i="130" s="1"/>
  <c r="AA656" i="130"/>
  <c r="AB656" i="130" s="1"/>
  <c r="AC656" i="130" s="1"/>
  <c r="AD820" i="130"/>
  <c r="AF820" i="130" s="1"/>
  <c r="Z657" i="130"/>
  <c r="AJ960" i="130"/>
  <c r="AI960" i="130"/>
  <c r="AI716" i="130"/>
  <c r="AJ716" i="130"/>
  <c r="AA786" i="130"/>
  <c r="AB786" i="130" s="1"/>
  <c r="AC786" i="130" s="1"/>
  <c r="AE786" i="130" s="1"/>
  <c r="AG786" i="130" s="1"/>
  <c r="AJ831" i="130"/>
  <c r="AI831" i="130"/>
  <c r="Z944" i="130"/>
  <c r="Z212" i="130"/>
  <c r="Z799" i="130"/>
  <c r="AD412" i="130"/>
  <c r="AF412" i="130" s="1"/>
  <c r="Z147" i="130"/>
  <c r="AI1014" i="130"/>
  <c r="AJ1014" i="130"/>
  <c r="AA690" i="130"/>
  <c r="AB690" i="130" s="1"/>
  <c r="AC690" i="130" s="1"/>
  <c r="AE690" i="130" s="1"/>
  <c r="AG690" i="130" s="1"/>
  <c r="Z302" i="130"/>
  <c r="AD302" i="130"/>
  <c r="AF302" i="130" s="1"/>
  <c r="AD415" i="130"/>
  <c r="AF415" i="130" s="1"/>
  <c r="AJ530" i="130"/>
  <c r="AI83" i="130"/>
  <c r="AJ83" i="130"/>
  <c r="AI494" i="130"/>
  <c r="AJ494" i="130"/>
  <c r="Z753" i="130"/>
  <c r="AI753" i="130" s="1"/>
  <c r="Z989" i="130"/>
  <c r="AJ989" i="130" s="1"/>
  <c r="AI179" i="130"/>
  <c r="AJ179" i="130"/>
  <c r="AI272" i="130"/>
  <c r="AD409" i="130"/>
  <c r="AF409" i="130" s="1"/>
  <c r="Z255" i="130"/>
  <c r="AD255" i="130"/>
  <c r="AF255" i="130" s="1"/>
  <c r="AE130" i="130"/>
  <c r="AG130" i="130" s="1"/>
  <c r="AD130" i="130"/>
  <c r="AF130" i="130" s="1"/>
  <c r="AA77" i="130"/>
  <c r="AB77" i="130" s="1"/>
  <c r="AC77" i="130" s="1"/>
  <c r="AE77" i="130" s="1"/>
  <c r="AG77" i="130" s="1"/>
  <c r="AD821" i="130"/>
  <c r="AF821" i="130" s="1"/>
  <c r="AJ178" i="130"/>
  <c r="AD601" i="130"/>
  <c r="AF601" i="130" s="1"/>
  <c r="Z101" i="130"/>
  <c r="AD101" i="130"/>
  <c r="AF101" i="130" s="1"/>
  <c r="AI966" i="130"/>
  <c r="AJ966" i="130"/>
  <c r="AI982" i="130"/>
  <c r="AD705" i="130"/>
  <c r="AF705" i="130" s="1"/>
  <c r="AJ790" i="130"/>
  <c r="AJ378" i="130"/>
  <c r="Z429" i="130"/>
  <c r="AD429" i="130"/>
  <c r="AF429" i="130" s="1"/>
  <c r="AA527" i="130"/>
  <c r="AB527" i="130" s="1"/>
  <c r="AC527" i="130" s="1"/>
  <c r="AE527" i="130" s="1"/>
  <c r="AG527" i="130" s="1"/>
  <c r="Z736" i="130"/>
  <c r="AD736" i="130"/>
  <c r="AF736" i="130" s="1"/>
  <c r="AD859" i="130"/>
  <c r="AF859" i="130" s="1"/>
  <c r="AE794" i="130"/>
  <c r="AG794" i="130" s="1"/>
  <c r="AD794" i="130"/>
  <c r="AF794" i="130" s="1"/>
  <c r="Z573" i="130"/>
  <c r="Z672" i="130"/>
  <c r="AD242" i="130"/>
  <c r="AF242" i="130" s="1"/>
  <c r="AA848" i="130"/>
  <c r="AB848" i="130" s="1"/>
  <c r="AC848" i="130" s="1"/>
  <c r="AE848" i="130" s="1"/>
  <c r="AG848" i="130" s="1"/>
  <c r="Z489" i="130"/>
  <c r="AA489" i="130"/>
  <c r="AB489" i="130" s="1"/>
  <c r="AC489" i="130" s="1"/>
  <c r="AE489" i="130" s="1"/>
  <c r="AG489" i="130" s="1"/>
  <c r="AD753" i="130"/>
  <c r="AF753" i="130" s="1"/>
  <c r="AE411" i="130"/>
  <c r="AG411" i="130" s="1"/>
  <c r="AD411" i="130"/>
  <c r="AF411" i="130" s="1"/>
  <c r="AI304" i="130"/>
  <c r="AJ304" i="130"/>
  <c r="AE881" i="130"/>
  <c r="AG881" i="130" s="1"/>
  <c r="AD881" i="130"/>
  <c r="AF881" i="130" s="1"/>
  <c r="AA673" i="130"/>
  <c r="AB673" i="130" s="1"/>
  <c r="AC673" i="130" s="1"/>
  <c r="AE673" i="130" s="1"/>
  <c r="AG673" i="130" s="1"/>
  <c r="AA147" i="130"/>
  <c r="AB147" i="130" s="1"/>
  <c r="AC147" i="130" s="1"/>
  <c r="AE147" i="130" s="1"/>
  <c r="AG147" i="130" s="1"/>
  <c r="Z507" i="130"/>
  <c r="AI189" i="130"/>
  <c r="AJ189" i="130"/>
  <c r="AA476" i="130"/>
  <c r="AB476" i="130" s="1"/>
  <c r="AC476" i="130" s="1"/>
  <c r="AE476" i="130" s="1"/>
  <c r="AG476" i="130" s="1"/>
  <c r="Z434" i="130"/>
  <c r="AI447" i="130"/>
  <c r="AD389" i="130"/>
  <c r="AF389" i="130" s="1"/>
  <c r="AD222" i="130"/>
  <c r="AF222" i="130" s="1"/>
  <c r="AD462" i="130"/>
  <c r="AF462" i="130" s="1"/>
  <c r="AD477" i="130"/>
  <c r="AF477" i="130" s="1"/>
  <c r="AI707" i="130"/>
  <c r="AJ707" i="130"/>
  <c r="AA196" i="130"/>
  <c r="AB196" i="130" s="1"/>
  <c r="AC196" i="130" s="1"/>
  <c r="AE196" i="130" s="1"/>
  <c r="AG196" i="130" s="1"/>
  <c r="AD735" i="130"/>
  <c r="AF735" i="130" s="1"/>
  <c r="Z860" i="130"/>
  <c r="AA414" i="130"/>
  <c r="AB414" i="130" s="1"/>
  <c r="AC414" i="130" s="1"/>
  <c r="AE414" i="130" s="1"/>
  <c r="AG414" i="130" s="1"/>
  <c r="AD624" i="130"/>
  <c r="AF624" i="130" s="1"/>
  <c r="AD846" i="130"/>
  <c r="AF846" i="130" s="1"/>
  <c r="AJ705" i="130"/>
  <c r="AJ162" i="130"/>
  <c r="AI575" i="130"/>
  <c r="AD791" i="130"/>
  <c r="AF791" i="130" s="1"/>
  <c r="AI86" i="130"/>
  <c r="AI480" i="130"/>
  <c r="AJ946" i="130"/>
  <c r="AA634" i="130"/>
  <c r="AB634" i="130" s="1"/>
  <c r="AC634" i="130" s="1"/>
  <c r="AE634" i="130" s="1"/>
  <c r="AG634" i="130" s="1"/>
  <c r="Z167" i="130"/>
  <c r="AJ167" i="130" s="1"/>
  <c r="AI634" i="130"/>
  <c r="AA398" i="130"/>
  <c r="AB398" i="130" s="1"/>
  <c r="AC398" i="130" s="1"/>
  <c r="AE398" i="130" s="1"/>
  <c r="AG398" i="130" s="1"/>
  <c r="AE638" i="130"/>
  <c r="AG638" i="130" s="1"/>
  <c r="AD91" i="130"/>
  <c r="AF91" i="130" s="1"/>
  <c r="AE407" i="130"/>
  <c r="AG407" i="130" s="1"/>
  <c r="AD407" i="130"/>
  <c r="AF407" i="130" s="1"/>
  <c r="Z125" i="130"/>
  <c r="AI740" i="130"/>
  <c r="AJ740" i="130"/>
  <c r="AA174" i="130"/>
  <c r="AB174" i="130" s="1"/>
  <c r="AC174" i="130" s="1"/>
  <c r="AA956" i="130"/>
  <c r="AB956" i="130" s="1"/>
  <c r="AC956" i="130" s="1"/>
  <c r="AE956" i="130" s="1"/>
  <c r="AG956" i="130" s="1"/>
  <c r="Z94" i="130"/>
  <c r="AD94" i="130"/>
  <c r="AF94" i="130" s="1"/>
  <c r="AA162" i="130"/>
  <c r="AB162" i="130" s="1"/>
  <c r="AC162" i="130" s="1"/>
  <c r="AE162" i="130" s="1"/>
  <c r="AG162" i="130" s="1"/>
  <c r="AD500" i="130"/>
  <c r="AF500" i="130" s="1"/>
  <c r="AJ554" i="130"/>
  <c r="AI554" i="130"/>
  <c r="Z288" i="130"/>
  <c r="AD288" i="130"/>
  <c r="AF288" i="130" s="1"/>
  <c r="AA286" i="130"/>
  <c r="AB286" i="130" s="1"/>
  <c r="AC286" i="130" s="1"/>
  <c r="AE286" i="130" s="1"/>
  <c r="AG286" i="130" s="1"/>
  <c r="Z909" i="130"/>
  <c r="AD909" i="130"/>
  <c r="AF909" i="130" s="1"/>
  <c r="AE244" i="130"/>
  <c r="AG244" i="130" s="1"/>
  <c r="AD244" i="130"/>
  <c r="AF244" i="130" s="1"/>
  <c r="Z932" i="130"/>
  <c r="AI81" i="130"/>
  <c r="AJ81" i="130"/>
  <c r="AA932" i="130"/>
  <c r="AB932" i="130" s="1"/>
  <c r="AC932" i="130" s="1"/>
  <c r="AE932" i="130" s="1"/>
  <c r="AG932" i="130" s="1"/>
  <c r="AE468" i="130"/>
  <c r="AG468" i="130" s="1"/>
  <c r="AD468" i="130"/>
  <c r="AF468" i="130" s="1"/>
  <c r="AJ322" i="130"/>
  <c r="AI322" i="130"/>
  <c r="AD903" i="130"/>
  <c r="AF903" i="130" s="1"/>
  <c r="AD227" i="130"/>
  <c r="AF227" i="130" s="1"/>
  <c r="AD281" i="130"/>
  <c r="AF281" i="130" s="1"/>
  <c r="Z238" i="130"/>
  <c r="AI417" i="130"/>
  <c r="AJ417" i="130"/>
  <c r="AE460" i="130"/>
  <c r="AG460" i="130" s="1"/>
  <c r="AD460" i="130"/>
  <c r="AF460" i="130" s="1"/>
  <c r="AJ495" i="130"/>
  <c r="AI495" i="130"/>
  <c r="AD696" i="130"/>
  <c r="AF696" i="130" s="1"/>
  <c r="Z89" i="130"/>
  <c r="AD89" i="130"/>
  <c r="AF89" i="130" s="1"/>
  <c r="AD937" i="130"/>
  <c r="AF937" i="130" s="1"/>
  <c r="Z937" i="130"/>
  <c r="Z275" i="130"/>
  <c r="AD275" i="130"/>
  <c r="AF275" i="130" s="1"/>
  <c r="Z762" i="130"/>
  <c r="AI762" i="130" s="1"/>
  <c r="AI656" i="130"/>
  <c r="AJ656" i="130"/>
  <c r="AA305" i="130"/>
  <c r="AB305" i="130" s="1"/>
  <c r="AC305" i="130" s="1"/>
  <c r="AE305" i="130" s="1"/>
  <c r="AG305" i="130" s="1"/>
  <c r="Z786" i="130"/>
  <c r="AD521" i="130"/>
  <c r="AF521" i="130" s="1"/>
  <c r="AD836" i="130"/>
  <c r="AF836" i="130" s="1"/>
  <c r="AA739" i="130"/>
  <c r="AB739" i="130" s="1"/>
  <c r="AC739" i="130" s="1"/>
  <c r="AE739" i="130" s="1"/>
  <c r="AG739" i="130" s="1"/>
  <c r="AD635" i="130"/>
  <c r="AF635" i="130" s="1"/>
  <c r="Z691" i="130"/>
  <c r="AA691" i="130"/>
  <c r="AB691" i="130" s="1"/>
  <c r="AC691" i="130" s="1"/>
  <c r="AA954" i="130"/>
  <c r="AB954" i="130" s="1"/>
  <c r="AC954" i="130" s="1"/>
  <c r="AA434" i="130"/>
  <c r="AB434" i="130" s="1"/>
  <c r="AC434" i="130" s="1"/>
  <c r="AE434" i="130" s="1"/>
  <c r="AG434" i="130" s="1"/>
  <c r="AA238" i="130"/>
  <c r="AB238" i="130" s="1"/>
  <c r="AC238" i="130" s="1"/>
  <c r="AE238" i="130" s="1"/>
  <c r="AG238" i="130" s="1"/>
  <c r="AE202" i="130"/>
  <c r="AG202" i="130" s="1"/>
  <c r="AD202" i="130"/>
  <c r="AF202" i="130" s="1"/>
  <c r="AI916" i="130"/>
  <c r="AJ916" i="130"/>
  <c r="Z788" i="130"/>
  <c r="AD788" i="130"/>
  <c r="AF788" i="130" s="1"/>
  <c r="Z956" i="130"/>
  <c r="AD495" i="130"/>
  <c r="AF495" i="130" s="1"/>
  <c r="AD38" i="130"/>
  <c r="AF38" i="130" s="1"/>
  <c r="AD30" i="130"/>
  <c r="AF30" i="130" s="1"/>
  <c r="Z763" i="130"/>
  <c r="Z449" i="130"/>
  <c r="AI743" i="130"/>
  <c r="AJ743" i="130"/>
  <c r="Z842" i="130"/>
  <c r="Z250" i="130"/>
  <c r="AI541" i="130"/>
  <c r="AJ541" i="130"/>
  <c r="Z376" i="130"/>
  <c r="AD376" i="130"/>
  <c r="AF376" i="130" s="1"/>
  <c r="Z457" i="130"/>
  <c r="AJ825" i="130"/>
  <c r="AI825" i="130"/>
  <c r="AJ371" i="130"/>
  <c r="AI371" i="130"/>
  <c r="AI347" i="130"/>
  <c r="AJ347" i="130"/>
  <c r="Z374" i="130"/>
  <c r="AI517" i="130"/>
  <c r="AJ517" i="130"/>
  <c r="AI959" i="130"/>
  <c r="AJ959" i="130"/>
  <c r="AI277" i="130"/>
  <c r="AJ277" i="130"/>
  <c r="AI21" i="130"/>
  <c r="AJ21" i="130"/>
  <c r="Z216" i="130"/>
  <c r="AA763" i="130"/>
  <c r="AB763" i="130" s="1"/>
  <c r="AC763" i="130" s="1"/>
  <c r="AE763" i="130" s="1"/>
  <c r="AG763" i="130" s="1"/>
  <c r="AD354" i="130"/>
  <c r="AF354" i="130" s="1"/>
  <c r="Z648" i="130"/>
  <c r="Z597" i="130"/>
  <c r="AI726" i="130"/>
  <c r="AJ726" i="130"/>
  <c r="AD914" i="130"/>
  <c r="AF914" i="130" s="1"/>
  <c r="Z602" i="130"/>
  <c r="AD602" i="130"/>
  <c r="AF602" i="130" s="1"/>
  <c r="AI353" i="130"/>
  <c r="AJ353" i="130"/>
  <c r="Z107" i="130"/>
  <c r="AD107" i="130"/>
  <c r="AF107" i="130" s="1"/>
  <c r="Z160" i="130"/>
  <c r="Z438" i="130"/>
  <c r="AD438" i="130"/>
  <c r="AF438" i="130" s="1"/>
  <c r="Z687" i="130"/>
  <c r="AJ344" i="130"/>
  <c r="AI344" i="130"/>
  <c r="AE661" i="130"/>
  <c r="AG661" i="130" s="1"/>
  <c r="AD661" i="130"/>
  <c r="AF661" i="130" s="1"/>
  <c r="Z246" i="130"/>
  <c r="AD246" i="130"/>
  <c r="AF246" i="130" s="1"/>
  <c r="AA737" i="130"/>
  <c r="AB737" i="130" s="1"/>
  <c r="AC737" i="130" s="1"/>
  <c r="AE737" i="130" s="1"/>
  <c r="AG737" i="130" s="1"/>
  <c r="AD395" i="130"/>
  <c r="AF395" i="130" s="1"/>
  <c r="AI146" i="130"/>
  <c r="AJ146" i="130"/>
  <c r="AI836" i="130"/>
  <c r="AJ836" i="130"/>
  <c r="Z892" i="130"/>
  <c r="AJ242" i="130"/>
  <c r="AI242" i="130"/>
  <c r="AE983" i="130"/>
  <c r="AG983" i="130" s="1"/>
  <c r="AD983" i="130"/>
  <c r="AF983" i="130" s="1"/>
  <c r="Z119" i="130"/>
  <c r="Z100" i="130"/>
  <c r="AD100" i="130"/>
  <c r="AF100" i="130" s="1"/>
  <c r="Z520" i="130"/>
  <c r="AI969" i="130"/>
  <c r="AJ969" i="130"/>
  <c r="AD761" i="130"/>
  <c r="AF761" i="130" s="1"/>
  <c r="AD841" i="130"/>
  <c r="AF841" i="130" s="1"/>
  <c r="AI621" i="130"/>
  <c r="AJ621" i="130"/>
  <c r="AI313" i="130"/>
  <c r="AJ313" i="130"/>
  <c r="AI501" i="130"/>
  <c r="AJ501" i="130"/>
  <c r="AJ251" i="130"/>
  <c r="AI251" i="130"/>
  <c r="AJ173" i="130"/>
  <c r="AI173" i="130"/>
  <c r="AD236" i="130"/>
  <c r="AF236" i="130" s="1"/>
  <c r="Z816" i="130"/>
  <c r="AD816" i="130"/>
  <c r="AF816" i="130" s="1"/>
  <c r="AJ579" i="130"/>
  <c r="AI579" i="130"/>
  <c r="Z475" i="130"/>
  <c r="AI593" i="130"/>
  <c r="AJ593" i="130"/>
  <c r="Z647" i="130"/>
  <c r="Z789" i="130"/>
  <c r="AA597" i="130"/>
  <c r="AB597" i="130" s="1"/>
  <c r="AC597" i="130" s="1"/>
  <c r="AE597" i="130" s="1"/>
  <c r="AG597" i="130" s="1"/>
  <c r="AD887" i="130"/>
  <c r="AF887" i="130" s="1"/>
  <c r="AI639" i="130"/>
  <c r="AJ639" i="130"/>
  <c r="AJ574" i="130"/>
  <c r="AI574" i="130"/>
  <c r="Z338" i="130"/>
  <c r="AD338" i="130"/>
  <c r="AF338" i="130" s="1"/>
  <c r="Z360" i="130"/>
  <c r="AD360" i="130"/>
  <c r="AF360" i="130" s="1"/>
  <c r="Z832" i="130"/>
  <c r="AA374" i="130"/>
  <c r="AB374" i="130" s="1"/>
  <c r="AC374" i="130" s="1"/>
  <c r="AE374" i="130" s="1"/>
  <c r="AG374" i="130" s="1"/>
  <c r="AI564" i="130"/>
  <c r="AJ564" i="130"/>
  <c r="AD806" i="130"/>
  <c r="AF806" i="130" s="1"/>
  <c r="AD943" i="130"/>
  <c r="AF943" i="130" s="1"/>
  <c r="Z854" i="130"/>
  <c r="Z289" i="130"/>
  <c r="AD289" i="130"/>
  <c r="AF289" i="130" s="1"/>
  <c r="AJ981" i="130"/>
  <c r="AI981" i="130"/>
  <c r="AJ795" i="130"/>
  <c r="AI795" i="130"/>
  <c r="Z680" i="130"/>
  <c r="AD680" i="130"/>
  <c r="AF680" i="130" s="1"/>
  <c r="AI413" i="130"/>
  <c r="AJ413" i="130"/>
  <c r="Z484" i="130"/>
  <c r="AD484" i="130"/>
  <c r="AF484" i="130" s="1"/>
  <c r="AI232" i="130"/>
  <c r="AJ232" i="130"/>
  <c r="AI51" i="130"/>
  <c r="AJ51" i="130"/>
  <c r="AI111" i="130"/>
  <c r="AJ111" i="130"/>
  <c r="Z884" i="130"/>
  <c r="AD884" i="130"/>
  <c r="AF884" i="130" s="1"/>
  <c r="AI388" i="130"/>
  <c r="AJ388" i="130"/>
  <c r="AI723" i="130"/>
  <c r="AJ723" i="130"/>
  <c r="Z747" i="130"/>
  <c r="AD747" i="130"/>
  <c r="AF747" i="130" s="1"/>
  <c r="AJ186" i="130"/>
  <c r="AI186" i="130"/>
  <c r="AJ887" i="130"/>
  <c r="AI887" i="130"/>
  <c r="AI200" i="130"/>
  <c r="AJ200" i="130"/>
  <c r="AA832" i="130"/>
  <c r="AB832" i="130" s="1"/>
  <c r="AC832" i="130" s="1"/>
  <c r="AE832" i="130" s="1"/>
  <c r="AG832" i="130" s="1"/>
  <c r="AJ1011" i="130"/>
  <c r="AI1011" i="130"/>
  <c r="AD1008" i="130"/>
  <c r="AF1008" i="130" s="1"/>
  <c r="AA648" i="130"/>
  <c r="AB648" i="130" s="1"/>
  <c r="AC648" i="130" s="1"/>
  <c r="AE648" i="130" s="1"/>
  <c r="AG648" i="130" s="1"/>
  <c r="AJ811" i="130"/>
  <c r="AI811" i="130"/>
  <c r="AJ418" i="130"/>
  <c r="AI418" i="130"/>
  <c r="AI943" i="130"/>
  <c r="AJ943" i="130"/>
  <c r="Z631" i="130"/>
  <c r="AA43" i="130"/>
  <c r="AB43" i="130" s="1"/>
  <c r="AC43" i="130" s="1"/>
  <c r="AE43" i="130" s="1"/>
  <c r="AG43" i="130" s="1"/>
  <c r="AI157" i="130"/>
  <c r="AJ157" i="130"/>
  <c r="AE170" i="130"/>
  <c r="AG170" i="130" s="1"/>
  <c r="AD170" i="130"/>
  <c r="AF170" i="130" s="1"/>
  <c r="AI947" i="130"/>
  <c r="AJ947" i="130"/>
  <c r="Z580" i="130"/>
  <c r="AJ205" i="130"/>
  <c r="AI205" i="130"/>
  <c r="Z583" i="130"/>
  <c r="AD583" i="130"/>
  <c r="AF583" i="130" s="1"/>
  <c r="AD666" i="130"/>
  <c r="AF666" i="130" s="1"/>
  <c r="Z919" i="130"/>
  <c r="Z693" i="130"/>
  <c r="AI20" i="130"/>
  <c r="AJ20" i="130"/>
  <c r="Z425" i="130"/>
  <c r="AD425" i="130"/>
  <c r="AF425" i="130" s="1"/>
  <c r="AE199" i="130"/>
  <c r="AG199" i="130" s="1"/>
  <c r="AD199" i="130"/>
  <c r="AF199" i="130" s="1"/>
  <c r="Z972" i="130"/>
  <c r="Z531" i="130"/>
  <c r="AI1008" i="130"/>
  <c r="AJ1008" i="130"/>
  <c r="Z875" i="130"/>
  <c r="AD875" i="130"/>
  <c r="AF875" i="130" s="1"/>
  <c r="AD640" i="130"/>
  <c r="AF640" i="130" s="1"/>
  <c r="AJ679" i="130"/>
  <c r="AI679" i="130"/>
  <c r="AI862" i="130"/>
  <c r="AJ862" i="130"/>
  <c r="AA972" i="130"/>
  <c r="AB972" i="130" s="1"/>
  <c r="AC972" i="130" s="1"/>
  <c r="AE972" i="130" s="1"/>
  <c r="AG972" i="130" s="1"/>
  <c r="AA919" i="130"/>
  <c r="AB919" i="130" s="1"/>
  <c r="AC919" i="130" s="1"/>
  <c r="AE919" i="130" s="1"/>
  <c r="AG919" i="130" s="1"/>
  <c r="AE95" i="130"/>
  <c r="AG95" i="130" s="1"/>
  <c r="AD95" i="130"/>
  <c r="AF95" i="130" s="1"/>
  <c r="AA768" i="130"/>
  <c r="AB768" i="130" s="1"/>
  <c r="AC768" i="130" s="1"/>
  <c r="AE768" i="130" s="1"/>
  <c r="AG768" i="130" s="1"/>
  <c r="AJ432" i="130"/>
  <c r="AI432" i="130"/>
  <c r="AA873" i="130"/>
  <c r="AB873" i="130" s="1"/>
  <c r="AC873" i="130" s="1"/>
  <c r="AE873" i="130" s="1"/>
  <c r="AG873" i="130" s="1"/>
  <c r="AA865" i="130"/>
  <c r="AB865" i="130" s="1"/>
  <c r="AC865" i="130" s="1"/>
  <c r="AE865" i="130" s="1"/>
  <c r="AG865" i="130" s="1"/>
  <c r="Z927" i="130"/>
  <c r="AD927" i="130"/>
  <c r="AF927" i="130" s="1"/>
  <c r="Z185" i="130"/>
  <c r="AD833" i="130"/>
  <c r="AF833" i="130" s="1"/>
  <c r="AA250" i="130"/>
  <c r="AB250" i="130" s="1"/>
  <c r="AC250" i="130" s="1"/>
  <c r="AE250" i="130" s="1"/>
  <c r="AG250" i="130" s="1"/>
  <c r="Z151" i="130"/>
  <c r="AD151" i="130"/>
  <c r="AF151" i="130" s="1"/>
  <c r="AJ751" i="130"/>
  <c r="AI751" i="130"/>
  <c r="AD274" i="130"/>
  <c r="AF274" i="130" s="1"/>
  <c r="Z329" i="130"/>
  <c r="AD329" i="130"/>
  <c r="AF329" i="130" s="1"/>
  <c r="AI803" i="130"/>
  <c r="AJ803" i="130"/>
  <c r="AD917" i="130"/>
  <c r="AF917" i="130" s="1"/>
  <c r="Z497" i="130"/>
  <c r="AD497" i="130"/>
  <c r="AF497" i="130" s="1"/>
  <c r="AI526" i="130"/>
  <c r="AJ526" i="130"/>
  <c r="AI633" i="130"/>
  <c r="AJ633" i="130"/>
  <c r="AA457" i="130"/>
  <c r="AB457" i="130" s="1"/>
  <c r="AC457" i="130" s="1"/>
  <c r="AE457" i="130" s="1"/>
  <c r="AG457" i="130" s="1"/>
  <c r="Z886" i="130"/>
  <c r="AD886" i="130"/>
  <c r="AF886" i="130" s="1"/>
  <c r="AE785" i="130"/>
  <c r="AG785" i="130" s="1"/>
  <c r="AD785" i="130"/>
  <c r="AF785" i="130" s="1"/>
  <c r="Z722" i="130"/>
  <c r="AJ851" i="130"/>
  <c r="AI851" i="130"/>
  <c r="AJ978" i="130"/>
  <c r="AI978" i="130"/>
  <c r="AJ245" i="130"/>
  <c r="AI245" i="130"/>
  <c r="Z777" i="130"/>
  <c r="AI603" i="130"/>
  <c r="AJ603" i="130"/>
  <c r="AI798" i="130"/>
  <c r="AJ798" i="130"/>
  <c r="AI749" i="130"/>
  <c r="AJ749" i="130"/>
  <c r="AJ222" i="130"/>
  <c r="AI222" i="130"/>
  <c r="Z240" i="130"/>
  <c r="AI23" i="130"/>
  <c r="AJ23" i="130"/>
  <c r="Z168" i="130"/>
  <c r="AI487" i="130"/>
  <c r="AJ487" i="130"/>
  <c r="Z737" i="130"/>
  <c r="AI563" i="130"/>
  <c r="AJ563" i="130"/>
  <c r="Z844" i="130"/>
  <c r="AI401" i="130"/>
  <c r="AJ401" i="130"/>
  <c r="AE79" i="130"/>
  <c r="AG79" i="130" s="1"/>
  <c r="AD79" i="130"/>
  <c r="AF79" i="130" s="1"/>
  <c r="Z433" i="130"/>
  <c r="Z141" i="130"/>
  <c r="AI551" i="130"/>
  <c r="AJ551" i="130"/>
  <c r="Z834" i="130"/>
  <c r="AD834" i="130"/>
  <c r="AF834" i="130" s="1"/>
  <c r="AI914" i="130"/>
  <c r="AJ914" i="130"/>
  <c r="Z812" i="130"/>
  <c r="AI967" i="130"/>
  <c r="AJ967" i="130"/>
  <c r="AJ148" i="130"/>
  <c r="AI148" i="130"/>
  <c r="AJ474" i="130"/>
  <c r="AI474" i="130"/>
  <c r="AJ529" i="130"/>
  <c r="AI529" i="130"/>
  <c r="AI259" i="130"/>
  <c r="AJ259" i="130"/>
  <c r="AI924" i="130"/>
  <c r="AJ924" i="130"/>
  <c r="Z387" i="130"/>
  <c r="AD387" i="130"/>
  <c r="AF387" i="130" s="1"/>
  <c r="AI934" i="130"/>
  <c r="AJ934" i="130"/>
  <c r="Z545" i="130"/>
  <c r="AJ267" i="130"/>
  <c r="AI267" i="130"/>
  <c r="AI888" i="130"/>
  <c r="AJ888" i="130"/>
  <c r="Z885" i="130"/>
  <c r="Z561" i="130"/>
  <c r="AD561" i="130"/>
  <c r="AF561" i="130" s="1"/>
  <c r="AI929" i="130"/>
  <c r="AJ929" i="130"/>
  <c r="AI233" i="130"/>
  <c r="AJ233" i="130"/>
  <c r="AJ915" i="130"/>
  <c r="AI915" i="130"/>
  <c r="AD232" i="130"/>
  <c r="AF232" i="130" s="1"/>
  <c r="AI75" i="130"/>
  <c r="AJ75" i="130"/>
  <c r="AI269" i="130"/>
  <c r="AJ269" i="130"/>
  <c r="AI485" i="130"/>
  <c r="AJ485" i="130"/>
  <c r="AA240" i="130"/>
  <c r="AB240" i="130" s="1"/>
  <c r="AC240" i="130" s="1"/>
  <c r="AE240" i="130" s="1"/>
  <c r="AG240" i="130" s="1"/>
  <c r="AA885" i="130"/>
  <c r="AB885" i="130" s="1"/>
  <c r="AC885" i="130" s="1"/>
  <c r="AE885" i="130" s="1"/>
  <c r="AG885" i="130" s="1"/>
  <c r="AI274" i="130"/>
  <c r="AJ274" i="130"/>
  <c r="Z792" i="130"/>
  <c r="AI986" i="130"/>
  <c r="AJ986" i="130"/>
  <c r="AJ25" i="130"/>
  <c r="AI25" i="130"/>
  <c r="AE191" i="130"/>
  <c r="AG191" i="130" s="1"/>
  <c r="AD191" i="130"/>
  <c r="AF191" i="130" s="1"/>
  <c r="Z703" i="130"/>
  <c r="AD703" i="130"/>
  <c r="AF703" i="130" s="1"/>
  <c r="AA545" i="130"/>
  <c r="AB545" i="130" s="1"/>
  <c r="AC545" i="130" s="1"/>
  <c r="AE545" i="130" s="1"/>
  <c r="AG545" i="130" s="1"/>
  <c r="AE296" i="130"/>
  <c r="AG296" i="130" s="1"/>
  <c r="AD296" i="130"/>
  <c r="AF296" i="130" s="1"/>
  <c r="AI41" i="130"/>
  <c r="AJ41" i="130"/>
  <c r="AJ988" i="130"/>
  <c r="AI988" i="130"/>
  <c r="AI1007" i="130"/>
  <c r="AJ1007" i="130"/>
  <c r="AD629" i="130"/>
  <c r="AF629" i="130" s="1"/>
  <c r="AI850" i="130"/>
  <c r="AJ850" i="130"/>
  <c r="AD1010" i="130"/>
  <c r="AF1010" i="130" s="1"/>
  <c r="AA812" i="130"/>
  <c r="AB812" i="130" s="1"/>
  <c r="AC812" i="130" s="1"/>
  <c r="AE812" i="130" s="1"/>
  <c r="AG812" i="130" s="1"/>
  <c r="AD114" i="130"/>
  <c r="AF114" i="130" s="1"/>
  <c r="Z759" i="130"/>
  <c r="AD759" i="130"/>
  <c r="AF759" i="130" s="1"/>
  <c r="Z865" i="130"/>
  <c r="AJ428" i="130"/>
  <c r="AI428" i="130"/>
  <c r="AI538" i="130"/>
  <c r="AJ538" i="130"/>
  <c r="AI801" i="130"/>
  <c r="AJ801" i="130"/>
  <c r="AJ629" i="130"/>
  <c r="AI629" i="130"/>
  <c r="AD546" i="130"/>
  <c r="AF546" i="130" s="1"/>
  <c r="AJ383" i="130"/>
  <c r="AI383" i="130"/>
  <c r="AI461" i="130"/>
  <c r="AJ461" i="130"/>
  <c r="AJ164" i="130"/>
  <c r="AI164" i="130"/>
  <c r="Z620" i="130"/>
  <c r="AD620" i="130"/>
  <c r="AF620" i="130" s="1"/>
  <c r="AI609" i="130"/>
  <c r="AJ609" i="130"/>
  <c r="AD577" i="130"/>
  <c r="AF577" i="130" s="1"/>
  <c r="AI781" i="130"/>
  <c r="AA892" i="130"/>
  <c r="AB892" i="130" s="1"/>
  <c r="AC892" i="130" s="1"/>
  <c r="AE892" i="130" s="1"/>
  <c r="AG892" i="130" s="1"/>
  <c r="Z732" i="130"/>
  <c r="AD732" i="130"/>
  <c r="AF732" i="130" s="1"/>
  <c r="Z637" i="130"/>
  <c r="AD637" i="130"/>
  <c r="AF637" i="130" s="1"/>
  <c r="AE29" i="130"/>
  <c r="AG29" i="130" s="1"/>
  <c r="AD29" i="130"/>
  <c r="AF29" i="130" s="1"/>
  <c r="AA844" i="130"/>
  <c r="AB844" i="130" s="1"/>
  <c r="AC844" i="130" s="1"/>
  <c r="AE844" i="130" s="1"/>
  <c r="AG844" i="130" s="1"/>
  <c r="AI546" i="130"/>
  <c r="AJ546" i="130"/>
  <c r="Z712" i="130"/>
  <c r="AD712" i="130"/>
  <c r="AF712" i="130" s="1"/>
  <c r="AA647" i="130"/>
  <c r="AB647" i="130" s="1"/>
  <c r="AC647" i="130" s="1"/>
  <c r="AE647" i="130" s="1"/>
  <c r="AG647" i="130" s="1"/>
  <c r="AJ321" i="130"/>
  <c r="AI321" i="130"/>
  <c r="AJ273" i="130"/>
  <c r="AI273" i="130"/>
  <c r="AD426" i="130"/>
  <c r="AF426" i="130" s="1"/>
  <c r="AE450" i="130"/>
  <c r="AG450" i="130" s="1"/>
  <c r="AD450" i="130"/>
  <c r="AF450" i="130" s="1"/>
  <c r="AE92" i="130"/>
  <c r="AG92" i="130" s="1"/>
  <c r="AD92" i="130"/>
  <c r="AF92" i="130" s="1"/>
  <c r="AJ552" i="130"/>
  <c r="AI552" i="130"/>
  <c r="Z758" i="130"/>
  <c r="AI773" i="130"/>
  <c r="AJ773" i="130"/>
  <c r="Z469" i="130"/>
  <c r="AD469" i="130"/>
  <c r="AF469" i="130" s="1"/>
  <c r="Z123" i="130"/>
  <c r="AD123" i="130"/>
  <c r="AF123" i="130" s="1"/>
  <c r="AD96" i="130"/>
  <c r="AF96" i="130" s="1"/>
  <c r="Z283" i="130"/>
  <c r="AD283" i="130"/>
  <c r="AF283" i="130" s="1"/>
  <c r="AA854" i="130"/>
  <c r="AB854" i="130" s="1"/>
  <c r="AC854" i="130" s="1"/>
  <c r="AE854" i="130" s="1"/>
  <c r="AG854" i="130" s="1"/>
  <c r="AI848" i="130"/>
  <c r="AJ848" i="130"/>
  <c r="AJ717" i="130"/>
  <c r="AI717" i="130"/>
  <c r="AD397" i="130"/>
  <c r="AF397" i="130" s="1"/>
  <c r="AJ261" i="130"/>
  <c r="AI261" i="130"/>
  <c r="AJ211" i="130"/>
  <c r="AI534" i="130"/>
  <c r="AJ534" i="130"/>
  <c r="Z731" i="130"/>
  <c r="AD731" i="130"/>
  <c r="AF731" i="130" s="1"/>
  <c r="AE153" i="130"/>
  <c r="AG153" i="130" s="1"/>
  <c r="AD153" i="130"/>
  <c r="AF153" i="130" s="1"/>
  <c r="AI987" i="130"/>
  <c r="AJ987" i="130"/>
  <c r="Z968" i="130"/>
  <c r="AD968" i="130"/>
  <c r="AF968" i="130" s="1"/>
  <c r="AI102" i="130"/>
  <c r="AJ102" i="130"/>
  <c r="Z643" i="130"/>
  <c r="AD643" i="130"/>
  <c r="AF643" i="130" s="1"/>
  <c r="Z630" i="130"/>
  <c r="AD630" i="130"/>
  <c r="AF630" i="130" s="1"/>
  <c r="Z355" i="130"/>
  <c r="AJ735" i="130"/>
  <c r="AI735" i="130"/>
  <c r="AI713" i="130"/>
  <c r="AJ713" i="130"/>
  <c r="AI935" i="130"/>
  <c r="AJ935" i="130"/>
  <c r="Z645" i="130"/>
  <c r="AI907" i="130"/>
  <c r="AJ907" i="130"/>
  <c r="AI984" i="130"/>
  <c r="AJ984" i="130"/>
  <c r="Z237" i="130"/>
  <c r="AD684" i="130"/>
  <c r="AF684" i="130" s="1"/>
  <c r="Z358" i="130"/>
  <c r="AJ437" i="130"/>
  <c r="AI437" i="130"/>
  <c r="Z623" i="130"/>
  <c r="AD623" i="130"/>
  <c r="AF623" i="130" s="1"/>
  <c r="AI954" i="130"/>
  <c r="AJ954" i="130"/>
  <c r="AI996" i="130"/>
  <c r="AJ996" i="130"/>
  <c r="AJ257" i="130"/>
  <c r="AI257" i="130"/>
  <c r="Z778" i="130"/>
  <c r="AD778" i="130"/>
  <c r="AF778" i="130" s="1"/>
  <c r="AJ846" i="130"/>
  <c r="AI846" i="130"/>
  <c r="AE689" i="130"/>
  <c r="AG689" i="130" s="1"/>
  <c r="AD689" i="130"/>
  <c r="AF689" i="130" s="1"/>
  <c r="Z377" i="130"/>
  <c r="AD377" i="130"/>
  <c r="AF377" i="130" s="1"/>
  <c r="AI252" i="130"/>
  <c r="AJ252" i="130"/>
  <c r="AI979" i="130"/>
  <c r="AJ979" i="130"/>
  <c r="AI596" i="130"/>
  <c r="AJ596" i="130"/>
  <c r="Z400" i="130"/>
  <c r="AD400" i="130"/>
  <c r="AF400" i="130" s="1"/>
  <c r="AI667" i="130"/>
  <c r="AJ667" i="130"/>
  <c r="AJ37" i="130"/>
  <c r="AI37" i="130"/>
  <c r="Z774" i="130"/>
  <c r="AD957" i="130"/>
  <c r="AF957" i="130" s="1"/>
  <c r="AI188" i="130"/>
  <c r="AJ188" i="130"/>
  <c r="Z184" i="130"/>
  <c r="AD184" i="130"/>
  <c r="AF184" i="130" s="1"/>
  <c r="Z1001" i="130"/>
  <c r="AD1001" i="130"/>
  <c r="AF1001" i="130" s="1"/>
  <c r="AD699" i="130"/>
  <c r="AF699" i="130" s="1"/>
  <c r="AJ617" i="130"/>
  <c r="AI617" i="130"/>
  <c r="AI756" i="130"/>
  <c r="AJ756" i="130"/>
  <c r="AI898" i="130"/>
  <c r="AJ898" i="130"/>
  <c r="AE857" i="130"/>
  <c r="AG857" i="130" s="1"/>
  <c r="AD857" i="130"/>
  <c r="AF857" i="130" s="1"/>
  <c r="AI626" i="130"/>
  <c r="AJ626" i="130"/>
  <c r="AA774" i="130"/>
  <c r="AB774" i="130" s="1"/>
  <c r="AC774" i="130" s="1"/>
  <c r="AE774" i="130" s="1"/>
  <c r="AG774" i="130" s="1"/>
  <c r="Z492" i="130"/>
  <c r="AD492" i="130"/>
  <c r="AF492" i="130" s="1"/>
  <c r="AI734" i="130"/>
  <c r="AJ734" i="130"/>
  <c r="Z194" i="130"/>
  <c r="AD194" i="130"/>
  <c r="AF194" i="130" s="1"/>
  <c r="AA700" i="130"/>
  <c r="AB700" i="130" s="1"/>
  <c r="AC700" i="130" s="1"/>
  <c r="AE700" i="130" s="1"/>
  <c r="AG700" i="130" s="1"/>
  <c r="AI808" i="130"/>
  <c r="AJ808" i="130"/>
  <c r="Z155" i="130"/>
  <c r="AD155" i="130"/>
  <c r="AF155" i="130" s="1"/>
  <c r="AI761" i="130"/>
  <c r="AJ761" i="130"/>
  <c r="AJ719" i="130"/>
  <c r="AI719" i="130"/>
  <c r="AI571" i="130"/>
  <c r="AJ571" i="130"/>
  <c r="Z592" i="130"/>
  <c r="AD592" i="130"/>
  <c r="AF592" i="130" s="1"/>
  <c r="AI228" i="130"/>
  <c r="AJ228" i="130"/>
  <c r="Z1012" i="130"/>
  <c r="AD1012" i="130"/>
  <c r="AF1012" i="130" s="1"/>
  <c r="Z1015" i="130"/>
  <c r="AD1015" i="130"/>
  <c r="AF1015" i="130" s="1"/>
  <c r="AA355" i="130"/>
  <c r="AB355" i="130" s="1"/>
  <c r="AC355" i="130" s="1"/>
  <c r="AE355" i="130" s="1"/>
  <c r="AG355" i="130" s="1"/>
  <c r="Z662" i="130"/>
  <c r="AD662" i="130"/>
  <c r="AF662" i="130" s="1"/>
  <c r="AD880" i="130"/>
  <c r="AF880" i="130" s="1"/>
  <c r="AA475" i="130"/>
  <c r="AB475" i="130" s="1"/>
  <c r="AC475" i="130" s="1"/>
  <c r="AE475" i="130" s="1"/>
  <c r="AG475" i="130" s="1"/>
  <c r="Z835" i="130"/>
  <c r="AD835" i="130"/>
  <c r="AF835" i="130" s="1"/>
  <c r="AA722" i="130"/>
  <c r="AB722" i="130" s="1"/>
  <c r="AC722" i="130" s="1"/>
  <c r="AE722" i="130" s="1"/>
  <c r="AG722" i="130" s="1"/>
  <c r="AI995" i="130"/>
  <c r="AJ995" i="130"/>
  <c r="AI518" i="130"/>
  <c r="AJ518" i="130"/>
  <c r="AJ441" i="130"/>
  <c r="AI441" i="130"/>
  <c r="Z872" i="130"/>
  <c r="AD872" i="130"/>
  <c r="AF872" i="130" s="1"/>
  <c r="AI139" i="130"/>
  <c r="AJ139" i="130"/>
  <c r="Z380" i="130"/>
  <c r="AD380" i="130"/>
  <c r="AF380" i="130" s="1"/>
  <c r="AJ922" i="130"/>
  <c r="AI922" i="130"/>
  <c r="AD1007" i="130"/>
  <c r="AF1007" i="130" s="1"/>
  <c r="AJ755" i="130"/>
  <c r="AI755" i="130"/>
  <c r="Z553" i="130"/>
  <c r="AD553" i="130"/>
  <c r="AF553" i="130" s="1"/>
  <c r="AI613" i="130"/>
  <c r="AI908" i="130"/>
  <c r="AJ908" i="130"/>
  <c r="AA777" i="130"/>
  <c r="AB777" i="130" s="1"/>
  <c r="AC777" i="130" s="1"/>
  <c r="AE777" i="130" s="1"/>
  <c r="AG777" i="130" s="1"/>
  <c r="AA792" i="130"/>
  <c r="AB792" i="130" s="1"/>
  <c r="AC792" i="130" s="1"/>
  <c r="AE792" i="130" s="1"/>
  <c r="AG792" i="130" s="1"/>
  <c r="Z87" i="130"/>
  <c r="AD87" i="130"/>
  <c r="AF87" i="130" s="1"/>
  <c r="AJ285" i="130"/>
  <c r="AI285" i="130"/>
  <c r="AJ50" i="130"/>
  <c r="AI50" i="130"/>
  <c r="AA687" i="130"/>
  <c r="AB687" i="130" s="1"/>
  <c r="AC687" i="130" s="1"/>
  <c r="AE687" i="130" s="1"/>
  <c r="AG687" i="130" s="1"/>
  <c r="AI536" i="130"/>
  <c r="AJ536" i="130"/>
  <c r="AD964" i="130"/>
  <c r="AF964" i="130" s="1"/>
  <c r="AI556" i="130"/>
  <c r="AJ556" i="130"/>
  <c r="AD897" i="130"/>
  <c r="AF897" i="130" s="1"/>
  <c r="AD461" i="130"/>
  <c r="AF461" i="130" s="1"/>
  <c r="AD1002" i="130"/>
  <c r="AF1002" i="130" s="1"/>
  <c r="AJ204" i="130"/>
  <c r="AI204" i="130"/>
  <c r="AI435" i="130"/>
  <c r="AJ435" i="130"/>
  <c r="AI646" i="130"/>
  <c r="AJ646" i="130"/>
  <c r="AD781" i="130"/>
  <c r="AF781" i="130" s="1"/>
  <c r="Z543" i="130"/>
  <c r="AI606" i="130"/>
  <c r="AJ606" i="130"/>
  <c r="AA168" i="130"/>
  <c r="AB168" i="130" s="1"/>
  <c r="AC168" i="130" s="1"/>
  <c r="AE168" i="130" s="1"/>
  <c r="AG168" i="130" s="1"/>
  <c r="Z331" i="130"/>
  <c r="AD331" i="130"/>
  <c r="AF331" i="130" s="1"/>
  <c r="AA237" i="130"/>
  <c r="AB237" i="130" s="1"/>
  <c r="AC237" i="130" s="1"/>
  <c r="AE237" i="130" s="1"/>
  <c r="AG237" i="130" s="1"/>
  <c r="AI458" i="130"/>
  <c r="AJ458" i="130"/>
  <c r="AA631" i="130"/>
  <c r="AB631" i="130" s="1"/>
  <c r="AC631" i="130" s="1"/>
  <c r="AE631" i="130" s="1"/>
  <c r="AG631" i="130" s="1"/>
  <c r="AI897" i="130"/>
  <c r="AJ897" i="130"/>
  <c r="Z873" i="130"/>
  <c r="AJ569" i="130"/>
  <c r="AI569" i="130"/>
  <c r="AJ93" i="130"/>
  <c r="AI93" i="130"/>
  <c r="AD154" i="130"/>
  <c r="AF154" i="130" s="1"/>
  <c r="AA216" i="130"/>
  <c r="AB216" i="130" s="1"/>
  <c r="AC216" i="130" s="1"/>
  <c r="AE216" i="130" s="1"/>
  <c r="AG216" i="130" s="1"/>
  <c r="AI284" i="130"/>
  <c r="AJ284" i="130"/>
  <c r="AD653" i="130"/>
  <c r="AF653" i="130" s="1"/>
  <c r="AI589" i="130"/>
  <c r="AJ589" i="130"/>
  <c r="AI951" i="130"/>
  <c r="AJ951" i="130"/>
  <c r="Z958" i="130"/>
  <c r="AD958" i="130"/>
  <c r="AF958" i="130" s="1"/>
  <c r="Z730" i="130"/>
  <c r="AD730" i="130"/>
  <c r="AF730" i="130" s="1"/>
  <c r="AA580" i="130"/>
  <c r="AB580" i="130" s="1"/>
  <c r="AC580" i="130" s="1"/>
  <c r="AE580" i="130" s="1"/>
  <c r="AG580" i="130" s="1"/>
  <c r="Z783" i="130"/>
  <c r="AJ765" i="130"/>
  <c r="AI765" i="130"/>
  <c r="AA449" i="130"/>
  <c r="AB449" i="130" s="1"/>
  <c r="AC449" i="130" s="1"/>
  <c r="AE449" i="130" s="1"/>
  <c r="AG449" i="130" s="1"/>
  <c r="Z293" i="130"/>
  <c r="AD293" i="130"/>
  <c r="AF293" i="130" s="1"/>
  <c r="Z315" i="130"/>
  <c r="AD315" i="130"/>
  <c r="AF315" i="130" s="1"/>
  <c r="Z990" i="130"/>
  <c r="AD990" i="130"/>
  <c r="AF990" i="130" s="1"/>
  <c r="Z670" i="130"/>
  <c r="AD670" i="130"/>
  <c r="AF670" i="130" s="1"/>
  <c r="Z895" i="130"/>
  <c r="AD895" i="130"/>
  <c r="AF895" i="130" s="1"/>
  <c r="AJ397" i="130"/>
  <c r="AI397" i="130"/>
  <c r="AA358" i="130"/>
  <c r="AB358" i="130" s="1"/>
  <c r="AC358" i="130" s="1"/>
  <c r="AE358" i="130" s="1"/>
  <c r="AG358" i="130" s="1"/>
  <c r="AJ476" i="130"/>
  <c r="AI476" i="130"/>
  <c r="AD231" i="130"/>
  <c r="AF231" i="130" s="1"/>
  <c r="AD757" i="130"/>
  <c r="AF757" i="130" s="1"/>
  <c r="AA531" i="130"/>
  <c r="AB531" i="130" s="1"/>
  <c r="AC531" i="130" s="1"/>
  <c r="AE531" i="130" s="1"/>
  <c r="AG531" i="130" s="1"/>
  <c r="AJ80" i="130"/>
  <c r="AI80" i="130"/>
  <c r="Z855" i="130"/>
  <c r="AD855" i="130"/>
  <c r="AF855" i="130" s="1"/>
  <c r="AI477" i="130"/>
  <c r="AJ477" i="130"/>
  <c r="AI601" i="130"/>
  <c r="AJ601" i="130"/>
  <c r="AE368" i="130"/>
  <c r="AG368" i="130" s="1"/>
  <c r="AD368" i="130"/>
  <c r="AF368" i="130" s="1"/>
  <c r="Z512" i="130"/>
  <c r="Z949" i="130"/>
  <c r="AD949" i="130"/>
  <c r="AF949" i="130" s="1"/>
  <c r="AJ127" i="130"/>
  <c r="AI127" i="130"/>
  <c r="AJ439" i="130"/>
  <c r="AI439" i="130"/>
  <c r="AD856" i="130"/>
  <c r="AF856" i="130" s="1"/>
  <c r="AI479" i="130"/>
  <c r="AJ479" i="130"/>
  <c r="AJ729" i="130"/>
  <c r="AI729" i="130"/>
  <c r="AD401" i="130"/>
  <c r="AF401" i="130" s="1"/>
  <c r="AI891" i="130"/>
  <c r="AJ891" i="130"/>
  <c r="Z700" i="130"/>
  <c r="AE103" i="130"/>
  <c r="AG103" i="130" s="1"/>
  <c r="Z177" i="130"/>
  <c r="AD177" i="130"/>
  <c r="AF177" i="130" s="1"/>
  <c r="AI858" i="130"/>
  <c r="AJ858" i="130"/>
  <c r="AE610" i="130"/>
  <c r="AG610" i="130" s="1"/>
  <c r="AD610" i="130"/>
  <c r="AF610" i="130" s="1"/>
  <c r="AD344" i="130"/>
  <c r="AF344" i="130" s="1"/>
  <c r="Z775" i="130"/>
  <c r="AD775" i="130"/>
  <c r="AF775" i="130" s="1"/>
  <c r="AI547" i="130"/>
  <c r="AJ547" i="130"/>
  <c r="AJ682" i="130"/>
  <c r="AI682" i="130"/>
  <c r="Z815" i="130"/>
  <c r="AJ311" i="130"/>
  <c r="AI311" i="130"/>
  <c r="Z567" i="130"/>
  <c r="AD567" i="130"/>
  <c r="AF567" i="130" s="1"/>
  <c r="Z562" i="130"/>
  <c r="AD562" i="130"/>
  <c r="AF562" i="130" s="1"/>
  <c r="AD188" i="130"/>
  <c r="AF188" i="130" s="1"/>
  <c r="AA645" i="130"/>
  <c r="AB645" i="130" s="1"/>
  <c r="AC645" i="130" s="1"/>
  <c r="AE645" i="130" s="1"/>
  <c r="AG645" i="130" s="1"/>
  <c r="AA815" i="130"/>
  <c r="AB815" i="130" s="1"/>
  <c r="AC815" i="130" s="1"/>
  <c r="AE815" i="130" s="1"/>
  <c r="AG815" i="130" s="1"/>
  <c r="AI99" i="130"/>
  <c r="AJ99" i="130"/>
  <c r="AI733" i="130"/>
  <c r="AJ733" i="130"/>
  <c r="Z523" i="130"/>
  <c r="AD523" i="130"/>
  <c r="AF523" i="130" s="1"/>
  <c r="AI409" i="130"/>
  <c r="AJ409" i="130"/>
  <c r="AI297" i="130"/>
  <c r="AJ297" i="130"/>
  <c r="Z570" i="130"/>
  <c r="AD570" i="130"/>
  <c r="AF570" i="130" s="1"/>
  <c r="Z768" i="130"/>
  <c r="AI861" i="130"/>
  <c r="AJ861" i="130"/>
  <c r="AA160" i="130"/>
  <c r="AB160" i="130" s="1"/>
  <c r="AC160" i="130" s="1"/>
  <c r="AE160" i="130" s="1"/>
  <c r="AG160" i="130" s="1"/>
  <c r="AA119" i="130"/>
  <c r="AB119" i="130" s="1"/>
  <c r="AC119" i="130" s="1"/>
  <c r="AE119" i="130" s="1"/>
  <c r="AG119" i="130" s="1"/>
  <c r="AI883" i="130"/>
  <c r="AJ883" i="130"/>
  <c r="Z359" i="130"/>
  <c r="AA520" i="130"/>
  <c r="AB520" i="130" s="1"/>
  <c r="AC520" i="130" s="1"/>
  <c r="AE520" i="130" s="1"/>
  <c r="AG520" i="130" s="1"/>
  <c r="AI110" i="130"/>
  <c r="AJ110" i="130"/>
  <c r="AJ236" i="130"/>
  <c r="AI236" i="130"/>
  <c r="AD111" i="130"/>
  <c r="AF111" i="130" s="1"/>
  <c r="Z1006" i="130"/>
  <c r="AD1006" i="130"/>
  <c r="AF1006" i="130" s="1"/>
  <c r="AA789" i="130"/>
  <c r="AB789" i="130" s="1"/>
  <c r="AC789" i="130" s="1"/>
  <c r="AE789" i="130" s="1"/>
  <c r="AG789" i="130" s="1"/>
  <c r="AA842" i="130"/>
  <c r="AB842" i="130" s="1"/>
  <c r="AC842" i="130" s="1"/>
  <c r="AE842" i="130" s="1"/>
  <c r="AG842" i="130" s="1"/>
  <c r="AJ431" i="130"/>
  <c r="AI431" i="130"/>
  <c r="Z270" i="130"/>
  <c r="AD270" i="130"/>
  <c r="AF270" i="130" s="1"/>
  <c r="Z522" i="130"/>
  <c r="AD522" i="130"/>
  <c r="AF522" i="130" s="1"/>
  <c r="Z711" i="130"/>
  <c r="AD711" i="130"/>
  <c r="AF711" i="130" s="1"/>
  <c r="Z298" i="130"/>
  <c r="AD298" i="130"/>
  <c r="AF298" i="130" s="1"/>
  <c r="AJ203" i="130"/>
  <c r="AI203" i="130"/>
  <c r="AD556" i="130"/>
  <c r="AF556" i="130" s="1"/>
  <c r="AE961" i="130"/>
  <c r="AG961" i="130" s="1"/>
  <c r="AD961" i="130"/>
  <c r="AF961" i="130" s="1"/>
  <c r="AI651" i="130"/>
  <c r="AJ651" i="130"/>
  <c r="AD253" i="130"/>
  <c r="AF253" i="130" s="1"/>
  <c r="Z742" i="130"/>
  <c r="AD742" i="130"/>
  <c r="AF742" i="130" s="1"/>
  <c r="AI473" i="130"/>
  <c r="AJ473" i="130"/>
  <c r="Z894" i="130"/>
  <c r="AD894" i="130"/>
  <c r="AF894" i="130" s="1"/>
  <c r="Z776" i="130"/>
  <c r="AD776" i="130"/>
  <c r="AF776" i="130" s="1"/>
  <c r="AD452" i="130"/>
  <c r="AF452" i="130" s="1"/>
  <c r="AI653" i="130"/>
  <c r="AJ653" i="130"/>
  <c r="AI663" i="130"/>
  <c r="AJ663" i="130"/>
  <c r="AI137" i="130"/>
  <c r="AJ137" i="130"/>
  <c r="AA512" i="130"/>
  <c r="AB512" i="130" s="1"/>
  <c r="AC512" i="130" s="1"/>
  <c r="AE512" i="130" s="1"/>
  <c r="AG512" i="130" s="1"/>
  <c r="AJ993" i="130"/>
  <c r="AI993" i="130"/>
  <c r="AD116" i="130"/>
  <c r="AF116" i="130" s="1"/>
  <c r="AD247" i="130"/>
  <c r="AF247" i="130" s="1"/>
  <c r="Z901" i="130"/>
  <c r="AD901" i="130"/>
  <c r="AF901" i="130" s="1"/>
  <c r="AD851" i="130"/>
  <c r="AF851" i="130" s="1"/>
  <c r="Z837" i="130"/>
  <c r="AD837" i="130"/>
  <c r="AF837" i="130" s="1"/>
  <c r="AA433" i="130"/>
  <c r="AB433" i="130" s="1"/>
  <c r="AC433" i="130" s="1"/>
  <c r="AE433" i="130" s="1"/>
  <c r="AG433" i="130" s="1"/>
  <c r="AA359" i="130"/>
  <c r="AB359" i="130" s="1"/>
  <c r="AC359" i="130" s="1"/>
  <c r="AE359" i="130" s="1"/>
  <c r="AG359" i="130" s="1"/>
  <c r="AA693" i="130"/>
  <c r="AB693" i="130" s="1"/>
  <c r="AC693" i="130" s="1"/>
  <c r="AE693" i="130" s="1"/>
  <c r="AG693" i="130" s="1"/>
  <c r="Z772" i="130"/>
  <c r="AD772" i="130"/>
  <c r="AF772" i="130" s="1"/>
  <c r="Z852" i="130"/>
  <c r="AD852" i="130"/>
  <c r="AF852" i="130" s="1"/>
  <c r="AI503" i="130"/>
  <c r="AJ503" i="130"/>
  <c r="AI673" i="130"/>
  <c r="AJ673" i="130"/>
  <c r="Z266" i="130"/>
  <c r="AD266" i="130"/>
  <c r="AF266" i="130" s="1"/>
  <c r="AJ436" i="130"/>
  <c r="AI436" i="130"/>
  <c r="AI746" i="130"/>
  <c r="AJ746" i="130"/>
  <c r="Z690" i="130"/>
  <c r="AI181" i="130"/>
  <c r="AJ181" i="130"/>
  <c r="AI231" i="130"/>
  <c r="AJ231" i="130"/>
  <c r="AI757" i="130"/>
  <c r="AJ757" i="130"/>
  <c r="AA141" i="130"/>
  <c r="AB141" i="130" s="1"/>
  <c r="AC141" i="130" s="1"/>
  <c r="AE141" i="130" s="1"/>
  <c r="AG141" i="130" s="1"/>
  <c r="AA185" i="130"/>
  <c r="AB185" i="130" s="1"/>
  <c r="AC185" i="130" s="1"/>
  <c r="AE185" i="130" s="1"/>
  <c r="AG185" i="130" s="1"/>
  <c r="X46" i="141"/>
  <c r="AC52" i="141" a="1"/>
  <c r="AC52" i="141" s="1"/>
  <c r="Z52" i="141" a="1"/>
  <c r="Z52" i="141" s="1"/>
  <c r="AA52" i="141" s="1"/>
  <c r="AD52" i="141"/>
  <c r="X51" i="141"/>
  <c r="Y51" i="141" s="1"/>
  <c r="AE392" i="130" l="1"/>
  <c r="AG392" i="130" s="1"/>
  <c r="AE980" i="130"/>
  <c r="AG980" i="130" s="1"/>
  <c r="AI867" i="130"/>
  <c r="AD675" i="130"/>
  <c r="AF675" i="130" s="1"/>
  <c r="AJ521" i="130"/>
  <c r="AD826" i="130"/>
  <c r="AF826" i="130" s="1"/>
  <c r="AD809" i="130"/>
  <c r="AF809" i="130" s="1"/>
  <c r="AE959" i="130"/>
  <c r="AG959" i="130" s="1"/>
  <c r="AD959" i="130"/>
  <c r="AF959" i="130" s="1"/>
  <c r="AJ481" i="130"/>
  <c r="AI166" i="130"/>
  <c r="AI936" i="130"/>
  <c r="AI635" i="130"/>
  <c r="AJ395" i="130"/>
  <c r="AD569" i="130"/>
  <c r="AF569" i="130" s="1"/>
  <c r="AD138" i="130"/>
  <c r="AF138" i="130" s="1"/>
  <c r="AD165" i="130"/>
  <c r="AF165" i="130" s="1"/>
  <c r="AD695" i="130"/>
  <c r="AF695" i="130" s="1"/>
  <c r="AJ198" i="130"/>
  <c r="AD390" i="130"/>
  <c r="AF390" i="130" s="1"/>
  <c r="AD268" i="130"/>
  <c r="AF268" i="130" s="1"/>
  <c r="AD548" i="130"/>
  <c r="AF548" i="130" s="1"/>
  <c r="AD588" i="130"/>
  <c r="AF588" i="130" s="1"/>
  <c r="AD148" i="130"/>
  <c r="AF148" i="130" s="1"/>
  <c r="AI654" i="130"/>
  <c r="AE333" i="130"/>
  <c r="AG333" i="130" s="1"/>
  <c r="AJ683" i="130"/>
  <c r="AD953" i="130"/>
  <c r="AF953" i="130" s="1"/>
  <c r="AD480" i="130"/>
  <c r="AF480" i="130" s="1"/>
  <c r="AD594" i="130"/>
  <c r="AF594" i="130" s="1"/>
  <c r="AJ187" i="130"/>
  <c r="AD193" i="130"/>
  <c r="AF193" i="130" s="1"/>
  <c r="AI281" i="130"/>
  <c r="AI519" i="130"/>
  <c r="AD445" i="130"/>
  <c r="AF445" i="130" s="1"/>
  <c r="AD420" i="130"/>
  <c r="AF420" i="130" s="1"/>
  <c r="AD879" i="130"/>
  <c r="AF879" i="130" s="1"/>
  <c r="AI348" i="130"/>
  <c r="AD748" i="130"/>
  <c r="AF748" i="130" s="1"/>
  <c r="AD323" i="130"/>
  <c r="AF323" i="130" s="1"/>
  <c r="AD197" i="130"/>
  <c r="AF197" i="130" s="1"/>
  <c r="AD906" i="130"/>
  <c r="AF906" i="130" s="1"/>
  <c r="AJ666" i="130"/>
  <c r="AD464" i="130"/>
  <c r="AF464" i="130" s="1"/>
  <c r="AD436" i="130"/>
  <c r="AF436" i="130" s="1"/>
  <c r="AD960" i="130"/>
  <c r="AF960" i="130" s="1"/>
  <c r="AD582" i="130"/>
  <c r="AF582" i="130" s="1"/>
  <c r="AE356" i="130"/>
  <c r="AG356" i="130" s="1"/>
  <c r="AD655" i="130"/>
  <c r="AF655" i="130" s="1"/>
  <c r="AD756" i="130"/>
  <c r="AF756" i="130" s="1"/>
  <c r="AD394" i="130"/>
  <c r="AF394" i="130" s="1"/>
  <c r="AD17" i="130"/>
  <c r="AF17" i="130" s="1"/>
  <c r="AE127" i="130"/>
  <c r="AG127" i="130" s="1"/>
  <c r="AD729" i="130"/>
  <c r="AF729" i="130" s="1"/>
  <c r="AD506" i="130"/>
  <c r="AF506" i="130" s="1"/>
  <c r="AJ806" i="130"/>
  <c r="AD192" i="130"/>
  <c r="AF192" i="130" s="1"/>
  <c r="AD715" i="130"/>
  <c r="AF715" i="130" s="1"/>
  <c r="AD163" i="130"/>
  <c r="AF163" i="130" s="1"/>
  <c r="AJ685" i="130"/>
  <c r="AD910" i="130"/>
  <c r="AF910" i="130" s="1"/>
  <c r="AJ241" i="130"/>
  <c r="AJ421" i="130"/>
  <c r="AD108" i="130"/>
  <c r="AF108" i="130" s="1"/>
  <c r="AE599" i="130"/>
  <c r="AG599" i="130" s="1"/>
  <c r="AD388" i="130"/>
  <c r="AF388" i="130" s="1"/>
  <c r="AD243" i="130"/>
  <c r="AF243" i="130" s="1"/>
  <c r="AD172" i="130"/>
  <c r="AF172" i="130" s="1"/>
  <c r="AE720" i="130"/>
  <c r="AG720" i="130" s="1"/>
  <c r="AD979" i="130"/>
  <c r="AF979" i="130" s="1"/>
  <c r="AD951" i="130"/>
  <c r="AF951" i="130" s="1"/>
  <c r="AE393" i="130"/>
  <c r="AG393" i="130" s="1"/>
  <c r="AD674" i="130"/>
  <c r="AF674" i="130" s="1"/>
  <c r="AD181" i="130"/>
  <c r="AF181" i="130" s="1"/>
  <c r="AD423" i="130"/>
  <c r="AF423" i="130" s="1"/>
  <c r="AD578" i="130"/>
  <c r="AF578" i="130" s="1"/>
  <c r="AJ303" i="130"/>
  <c r="AD126" i="130"/>
  <c r="AF126" i="130" s="1"/>
  <c r="AD574" i="130"/>
  <c r="AF574" i="130" s="1"/>
  <c r="AD514" i="130"/>
  <c r="AF514" i="130" s="1"/>
  <c r="AJ833" i="130"/>
  <c r="AD290" i="130"/>
  <c r="AF290" i="130" s="1"/>
  <c r="AD518" i="130"/>
  <c r="AF518" i="130" s="1"/>
  <c r="AD259" i="130"/>
  <c r="AF259" i="130" s="1"/>
  <c r="AI771" i="130"/>
  <c r="AD799" i="130"/>
  <c r="AF799" i="130" s="1"/>
  <c r="AD324" i="130"/>
  <c r="AF324" i="130" s="1"/>
  <c r="AD713" i="130"/>
  <c r="AF713" i="130" s="1"/>
  <c r="AD164" i="130"/>
  <c r="AF164" i="130" s="1"/>
  <c r="AD330" i="130"/>
  <c r="AF330" i="130" s="1"/>
  <c r="AD490" i="130"/>
  <c r="AF490" i="130" s="1"/>
  <c r="AD440" i="130"/>
  <c r="AF440" i="130" s="1"/>
  <c r="AJ977" i="130"/>
  <c r="AD628" i="130"/>
  <c r="AF628" i="130" s="1"/>
  <c r="AD128" i="130"/>
  <c r="AF128" i="130" s="1"/>
  <c r="AD81" i="130"/>
  <c r="AF81" i="130" s="1"/>
  <c r="AD516" i="130"/>
  <c r="AF516" i="130" s="1"/>
  <c r="AD560" i="130"/>
  <c r="AF560" i="130" s="1"/>
  <c r="AD660" i="130"/>
  <c r="AF660" i="130" s="1"/>
  <c r="AD223" i="130"/>
  <c r="AF223" i="130" s="1"/>
  <c r="AD465" i="130"/>
  <c r="AF465" i="130" s="1"/>
  <c r="AD535" i="130"/>
  <c r="AF535" i="130" s="1"/>
  <c r="AD399" i="130"/>
  <c r="AF399" i="130" s="1"/>
  <c r="AI838" i="130"/>
  <c r="AD146" i="130"/>
  <c r="AF146" i="130" s="1"/>
  <c r="AD586" i="130"/>
  <c r="AF586" i="130" s="1"/>
  <c r="AD482" i="130"/>
  <c r="AF482" i="130" s="1"/>
  <c r="AD1005" i="130"/>
  <c r="AF1005" i="130" s="1"/>
  <c r="AE370" i="130"/>
  <c r="AG370" i="130" s="1"/>
  <c r="AI499" i="130"/>
  <c r="AD139" i="130"/>
  <c r="AF139" i="130" s="1"/>
  <c r="AD121" i="130"/>
  <c r="AF121" i="130" s="1"/>
  <c r="AD950" i="130"/>
  <c r="AF950" i="130" s="1"/>
  <c r="AD78" i="130"/>
  <c r="AF78" i="130" s="1"/>
  <c r="AD664" i="130"/>
  <c r="AF664" i="130" s="1"/>
  <c r="AD679" i="130"/>
  <c r="AF679" i="130" s="1"/>
  <c r="AD256" i="130"/>
  <c r="AF256" i="130" s="1"/>
  <c r="AI459" i="130"/>
  <c r="AI112" i="130"/>
  <c r="AD764" i="130"/>
  <c r="AF764" i="130" s="1"/>
  <c r="AD297" i="130"/>
  <c r="AF297" i="130" s="1"/>
  <c r="AD382" i="130"/>
  <c r="AF382" i="130" s="1"/>
  <c r="AD911" i="130"/>
  <c r="AF911" i="130" s="1"/>
  <c r="AD273" i="130"/>
  <c r="AF273" i="130" s="1"/>
  <c r="AD992" i="130"/>
  <c r="AF992" i="130" s="1"/>
  <c r="AI254" i="130"/>
  <c r="AD585" i="130"/>
  <c r="AF585" i="130" s="1"/>
  <c r="AD102" i="130"/>
  <c r="AF102" i="130" s="1"/>
  <c r="AD1000" i="130"/>
  <c r="AF1000" i="130" s="1"/>
  <c r="AD435" i="130"/>
  <c r="AF435" i="130" s="1"/>
  <c r="AD233" i="130"/>
  <c r="AF233" i="130" s="1"/>
  <c r="AD962" i="130"/>
  <c r="AF962" i="130" s="1"/>
  <c r="AJ208" i="130"/>
  <c r="AD525" i="130"/>
  <c r="AF525" i="130" s="1"/>
  <c r="AD314" i="130"/>
  <c r="AF314" i="130" s="1"/>
  <c r="AD453" i="130"/>
  <c r="AF453" i="130" s="1"/>
  <c r="AD883" i="130"/>
  <c r="AF883" i="130" s="1"/>
  <c r="AD413" i="130"/>
  <c r="AF413" i="130" s="1"/>
  <c r="AD727" i="130"/>
  <c r="AF727" i="130" s="1"/>
  <c r="AD292" i="130"/>
  <c r="AF292" i="130" s="1"/>
  <c r="AD614" i="130"/>
  <c r="AF614" i="130" s="1"/>
  <c r="AD641" i="130"/>
  <c r="AF641" i="130" s="1"/>
  <c r="AD921" i="130"/>
  <c r="AF921" i="130" s="1"/>
  <c r="AD934" i="130"/>
  <c r="AF934" i="130" s="1"/>
  <c r="AD458" i="130"/>
  <c r="AF458" i="130" s="1"/>
  <c r="AD251" i="130"/>
  <c r="AF251" i="130" s="1"/>
  <c r="AD83" i="130"/>
  <c r="AF83" i="130" s="1"/>
  <c r="AI864" i="130"/>
  <c r="AD930" i="130"/>
  <c r="AF930" i="130" s="1"/>
  <c r="AD787" i="130"/>
  <c r="AF787" i="130" s="1"/>
  <c r="AJ957" i="130"/>
  <c r="AD536" i="130"/>
  <c r="AF536" i="130" s="1"/>
  <c r="AD159" i="130"/>
  <c r="AF159" i="130" s="1"/>
  <c r="AD738" i="130"/>
  <c r="AF738" i="130" s="1"/>
  <c r="AD86" i="130"/>
  <c r="AF86" i="130" s="1"/>
  <c r="AD793" i="130"/>
  <c r="AF793" i="130" s="1"/>
  <c r="AD878" i="130"/>
  <c r="AF878" i="130" s="1"/>
  <c r="AD528" i="130"/>
  <c r="AF528" i="130" s="1"/>
  <c r="AD665" i="130"/>
  <c r="AF665" i="130" s="1"/>
  <c r="AD245" i="130"/>
  <c r="AF245" i="130" s="1"/>
  <c r="AI821" i="130"/>
  <c r="AI807" i="130"/>
  <c r="AD157" i="130"/>
  <c r="AF157" i="130" s="1"/>
  <c r="AD803" i="130"/>
  <c r="AF803" i="130" s="1"/>
  <c r="AD810" i="130"/>
  <c r="AF810" i="130" s="1"/>
  <c r="AI840" i="130"/>
  <c r="AI900" i="130"/>
  <c r="AD508" i="130"/>
  <c r="AF508" i="130" s="1"/>
  <c r="AD576" i="130"/>
  <c r="AF576" i="130" s="1"/>
  <c r="AI650" i="130"/>
  <c r="AJ650" i="130"/>
  <c r="AI176" i="130"/>
  <c r="AD336" i="130"/>
  <c r="AF336" i="130" s="1"/>
  <c r="AD974" i="130"/>
  <c r="AF974" i="130" s="1"/>
  <c r="AD204" i="130"/>
  <c r="AF204" i="130" s="1"/>
  <c r="AJ828" i="130"/>
  <c r="AD868" i="130"/>
  <c r="AF868" i="130" s="1"/>
  <c r="AD491" i="130"/>
  <c r="AF491" i="130" s="1"/>
  <c r="AD829" i="130"/>
  <c r="AF829" i="130" s="1"/>
  <c r="AE698" i="130"/>
  <c r="AG698" i="130" s="1"/>
  <c r="AD698" i="130"/>
  <c r="AF698" i="130" s="1"/>
  <c r="AD161" i="130"/>
  <c r="AF161" i="130" s="1"/>
  <c r="AD328" i="130"/>
  <c r="AF328" i="130" s="1"/>
  <c r="AD1009" i="130"/>
  <c r="AF1009" i="130" s="1"/>
  <c r="AD371" i="130"/>
  <c r="AF371" i="130" s="1"/>
  <c r="AD933" i="130"/>
  <c r="AF933" i="130" s="1"/>
  <c r="AD150" i="130"/>
  <c r="AF150" i="130" s="1"/>
  <c r="AD206" i="130"/>
  <c r="AF206" i="130" s="1"/>
  <c r="AD496" i="130"/>
  <c r="AF496" i="130" s="1"/>
  <c r="AD149" i="130"/>
  <c r="AF149" i="130" s="1"/>
  <c r="AD110" i="130"/>
  <c r="AF110" i="130" s="1"/>
  <c r="AI451" i="130"/>
  <c r="AD784" i="130"/>
  <c r="AF784" i="130" s="1"/>
  <c r="AD337" i="130"/>
  <c r="AF337" i="130" s="1"/>
  <c r="AD818" i="130"/>
  <c r="AF818" i="130" s="1"/>
  <c r="AD995" i="130"/>
  <c r="AF995" i="130" s="1"/>
  <c r="AD941" i="130"/>
  <c r="AF941" i="130" s="1"/>
  <c r="AJ341" i="130"/>
  <c r="AD681" i="130"/>
  <c r="AF681" i="130" s="1"/>
  <c r="AD568" i="130"/>
  <c r="AF568" i="130" s="1"/>
  <c r="AI149" i="130"/>
  <c r="AJ149" i="130"/>
  <c r="AD790" i="130"/>
  <c r="AF790" i="130" s="1"/>
  <c r="AD220" i="130"/>
  <c r="AF220" i="130" s="1"/>
  <c r="AD801" i="130"/>
  <c r="AF801" i="130" s="1"/>
  <c r="AD228" i="130"/>
  <c r="AF228" i="130" s="1"/>
  <c r="AD117" i="130"/>
  <c r="AF117" i="130" s="1"/>
  <c r="AD263" i="130"/>
  <c r="AF263" i="130" s="1"/>
  <c r="AJ577" i="130"/>
  <c r="AD590" i="130"/>
  <c r="AF590" i="130" s="1"/>
  <c r="AD217" i="130"/>
  <c r="AF217" i="130" s="1"/>
  <c r="AJ230" i="130"/>
  <c r="AI877" i="130"/>
  <c r="AD267" i="130"/>
  <c r="AF267" i="130" s="1"/>
  <c r="AD113" i="130"/>
  <c r="AF113" i="130" s="1"/>
  <c r="AD971" i="130"/>
  <c r="AF971" i="130" s="1"/>
  <c r="AD248" i="130"/>
  <c r="AF248" i="130" s="1"/>
  <c r="AD219" i="130"/>
  <c r="AF219" i="130" s="1"/>
  <c r="AD721" i="130"/>
  <c r="AF721" i="130" s="1"/>
  <c r="AD891" i="130"/>
  <c r="AF891" i="130" s="1"/>
  <c r="AD718" i="130"/>
  <c r="AF718" i="130" s="1"/>
  <c r="AD819" i="130"/>
  <c r="AF819" i="130" s="1"/>
  <c r="AD795" i="130"/>
  <c r="AF795" i="130" s="1"/>
  <c r="AD1003" i="130"/>
  <c r="AF1003" i="130" s="1"/>
  <c r="AI706" i="130"/>
  <c r="AD213" i="130"/>
  <c r="AF213" i="130" s="1"/>
  <c r="AD558" i="130"/>
  <c r="AF558" i="130" s="1"/>
  <c r="AD325" i="130"/>
  <c r="AF325" i="130" s="1"/>
  <c r="AD75" i="130"/>
  <c r="AF75" i="130" s="1"/>
  <c r="AE975" i="130"/>
  <c r="AG975" i="130" s="1"/>
  <c r="AD975" i="130"/>
  <c r="AF975" i="130" s="1"/>
  <c r="AJ649" i="130"/>
  <c r="AD688" i="130"/>
  <c r="AF688" i="130" s="1"/>
  <c r="AJ317" i="130"/>
  <c r="AD93" i="130"/>
  <c r="AF93" i="130" s="1"/>
  <c r="AI845" i="130"/>
  <c r="AE544" i="130"/>
  <c r="AG544" i="130" s="1"/>
  <c r="AD76" i="130"/>
  <c r="AF76" i="130" s="1"/>
  <c r="AE899" i="130"/>
  <c r="AG899" i="130" s="1"/>
  <c r="AJ624" i="130"/>
  <c r="AJ714" i="130"/>
  <c r="AD915" i="130"/>
  <c r="AF915" i="130" s="1"/>
  <c r="AD136" i="130"/>
  <c r="AF136" i="130" s="1"/>
  <c r="AD439" i="130"/>
  <c r="AF439" i="130" s="1"/>
  <c r="AD234" i="130"/>
  <c r="AF234" i="130" s="1"/>
  <c r="AD925" i="130"/>
  <c r="AF925" i="130" s="1"/>
  <c r="AD605" i="130"/>
  <c r="AF605" i="130" s="1"/>
  <c r="AD967" i="130"/>
  <c r="AF967" i="130" s="1"/>
  <c r="AE608" i="130"/>
  <c r="AG608" i="130" s="1"/>
  <c r="AD608" i="130"/>
  <c r="AF608" i="130" s="1"/>
  <c r="AD200" i="130"/>
  <c r="AF200" i="130" s="1"/>
  <c r="AI841" i="130"/>
  <c r="AD579" i="130"/>
  <c r="AF579" i="130" s="1"/>
  <c r="AD342" i="130"/>
  <c r="AF342" i="130" s="1"/>
  <c r="AI175" i="130"/>
  <c r="AD773" i="130"/>
  <c r="AF773" i="130" s="1"/>
  <c r="AI470" i="130"/>
  <c r="AJ470" i="130"/>
  <c r="AD918" i="130"/>
  <c r="AF918" i="130" s="1"/>
  <c r="AJ114" i="130"/>
  <c r="AD573" i="130"/>
  <c r="AF573" i="130" s="1"/>
  <c r="AD600" i="130"/>
  <c r="AF600" i="130" s="1"/>
  <c r="AE133" i="130"/>
  <c r="AG133" i="130" s="1"/>
  <c r="AE304" i="130"/>
  <c r="AG304" i="130" s="1"/>
  <c r="AJ122" i="130"/>
  <c r="AI791" i="130"/>
  <c r="AD907" i="130"/>
  <c r="AF907" i="130" s="1"/>
  <c r="AD494" i="130"/>
  <c r="AF494" i="130" s="1"/>
  <c r="AD626" i="130"/>
  <c r="AF626" i="130" s="1"/>
  <c r="AD132" i="130"/>
  <c r="AF132" i="130" s="1"/>
  <c r="AD485" i="130"/>
  <c r="AF485" i="130" s="1"/>
  <c r="AD804" i="130"/>
  <c r="AF804" i="130" s="1"/>
  <c r="AE443" i="130"/>
  <c r="AG443" i="130" s="1"/>
  <c r="AD571" i="130"/>
  <c r="AF571" i="130" s="1"/>
  <c r="AJ780" i="130"/>
  <c r="AD898" i="130"/>
  <c r="AF898" i="130" s="1"/>
  <c r="AD912" i="130"/>
  <c r="AF912" i="130" s="1"/>
  <c r="AD973" i="130"/>
  <c r="AF973" i="130" s="1"/>
  <c r="AE260" i="130"/>
  <c r="AG260" i="130" s="1"/>
  <c r="AD940" i="130"/>
  <c r="AF940" i="130" s="1"/>
  <c r="AD861" i="130"/>
  <c r="AF861" i="130" s="1"/>
  <c r="AD564" i="130"/>
  <c r="AF564" i="130" s="1"/>
  <c r="AD782" i="130"/>
  <c r="AF782" i="130" s="1"/>
  <c r="AD351" i="130"/>
  <c r="AF351" i="130" s="1"/>
  <c r="AD593" i="130"/>
  <c r="AF593" i="130" s="1"/>
  <c r="AI923" i="130"/>
  <c r="AD318" i="130"/>
  <c r="AF318" i="130" s="1"/>
  <c r="AD361" i="130"/>
  <c r="AF361" i="130" s="1"/>
  <c r="AD169" i="130"/>
  <c r="AF169" i="130" s="1"/>
  <c r="AD672" i="130"/>
  <c r="AF672" i="130" s="1"/>
  <c r="AD839" i="130"/>
  <c r="AF839" i="130" s="1"/>
  <c r="AD501" i="130"/>
  <c r="AF501" i="130" s="1"/>
  <c r="AD554" i="130"/>
  <c r="AF554" i="130" s="1"/>
  <c r="AD770" i="130"/>
  <c r="AF770" i="130" s="1"/>
  <c r="AD369" i="130"/>
  <c r="AF369" i="130" s="1"/>
  <c r="AD454" i="130"/>
  <c r="AF454" i="130" s="1"/>
  <c r="AD587" i="130"/>
  <c r="AF587" i="130" s="1"/>
  <c r="AD229" i="130"/>
  <c r="AF229" i="130" s="1"/>
  <c r="AD538" i="130"/>
  <c r="AF538" i="130" s="1"/>
  <c r="AD286" i="130"/>
  <c r="AF286" i="130" s="1"/>
  <c r="AD282" i="130"/>
  <c r="AF282" i="130" s="1"/>
  <c r="AJ183" i="130"/>
  <c r="AD456" i="130"/>
  <c r="AF456" i="130" s="1"/>
  <c r="AD893" i="130"/>
  <c r="AF893" i="130" s="1"/>
  <c r="AJ424" i="130"/>
  <c r="AD621" i="130"/>
  <c r="AF621" i="130" s="1"/>
  <c r="AD309" i="130"/>
  <c r="AF309" i="130" s="1"/>
  <c r="AD466" i="130"/>
  <c r="AF466" i="130" s="1"/>
  <c r="AD663" i="130"/>
  <c r="AF663" i="130" s="1"/>
  <c r="AE479" i="130"/>
  <c r="AG479" i="130" s="1"/>
  <c r="AJ616" i="130"/>
  <c r="AI249" i="130"/>
  <c r="AJ294" i="130"/>
  <c r="AD603" i="130"/>
  <c r="AF603" i="130" s="1"/>
  <c r="AD749" i="130"/>
  <c r="AF749" i="130" s="1"/>
  <c r="AD966" i="130"/>
  <c r="AF966" i="130" s="1"/>
  <c r="AD644" i="130"/>
  <c r="AF644" i="130" s="1"/>
  <c r="AD866" i="130"/>
  <c r="AF866" i="130" s="1"/>
  <c r="AD120" i="130"/>
  <c r="AF120" i="130" s="1"/>
  <c r="AD386" i="130"/>
  <c r="AF386" i="130" s="1"/>
  <c r="AD607" i="130"/>
  <c r="AF607" i="130" s="1"/>
  <c r="AD402" i="130"/>
  <c r="AF402" i="130" s="1"/>
  <c r="AE118" i="130"/>
  <c r="AG118" i="130" s="1"/>
  <c r="AJ965" i="130"/>
  <c r="AI215" i="130"/>
  <c r="AD725" i="130"/>
  <c r="AF725" i="130" s="1"/>
  <c r="AD301" i="130"/>
  <c r="AF301" i="130" s="1"/>
  <c r="AD708" i="130"/>
  <c r="AF708" i="130" s="1"/>
  <c r="AD526" i="130"/>
  <c r="AF526" i="130" s="1"/>
  <c r="AD90" i="130"/>
  <c r="AF90" i="130" s="1"/>
  <c r="AD622" i="130"/>
  <c r="AF622" i="130" s="1"/>
  <c r="AI591" i="130"/>
  <c r="AD85" i="130"/>
  <c r="AF85" i="130" s="1"/>
  <c r="AD530" i="130"/>
  <c r="AF530" i="130" s="1"/>
  <c r="AD863" i="130"/>
  <c r="AF863" i="130" s="1"/>
  <c r="AI299" i="130"/>
  <c r="AJ299" i="130"/>
  <c r="AD104" i="130"/>
  <c r="AF104" i="130" s="1"/>
  <c r="AD716" i="130"/>
  <c r="AF716" i="130" s="1"/>
  <c r="AD572" i="130"/>
  <c r="AF572" i="130" s="1"/>
  <c r="AD750" i="130"/>
  <c r="AF750" i="130" s="1"/>
  <c r="AE751" i="130"/>
  <c r="AG751" i="130" s="1"/>
  <c r="AD751" i="130"/>
  <c r="AF751" i="130" s="1"/>
  <c r="AD741" i="130"/>
  <c r="AF741" i="130" s="1"/>
  <c r="AE797" i="130"/>
  <c r="AG797" i="130" s="1"/>
  <c r="AD797" i="130"/>
  <c r="AF797" i="130" s="1"/>
  <c r="AI619" i="130"/>
  <c r="AD972" i="130"/>
  <c r="AF972" i="130" s="1"/>
  <c r="AD981" i="130"/>
  <c r="AF981" i="130" s="1"/>
  <c r="AE340" i="130"/>
  <c r="AG340" i="130" s="1"/>
  <c r="AD340" i="130"/>
  <c r="AF340" i="130" s="1"/>
  <c r="AE913" i="130"/>
  <c r="AG913" i="130" s="1"/>
  <c r="AD913" i="130"/>
  <c r="AF913" i="130" s="1"/>
  <c r="AD143" i="130"/>
  <c r="AF143" i="130" s="1"/>
  <c r="AD545" i="130"/>
  <c r="AF545" i="130" s="1"/>
  <c r="AD300" i="130"/>
  <c r="AF300" i="130" s="1"/>
  <c r="AD550" i="130"/>
  <c r="AF550" i="130" s="1"/>
  <c r="AJ890" i="130"/>
  <c r="AE406" i="130"/>
  <c r="AG406" i="130" s="1"/>
  <c r="AD406" i="130"/>
  <c r="AF406" i="130" s="1"/>
  <c r="AD391" i="130"/>
  <c r="AF391" i="130" s="1"/>
  <c r="AD403" i="130"/>
  <c r="AF403" i="130" s="1"/>
  <c r="AD591" i="130"/>
  <c r="AF591" i="130" s="1"/>
  <c r="AD215" i="130"/>
  <c r="AF215" i="130" s="1"/>
  <c r="AD446" i="130"/>
  <c r="AF446" i="130" s="1"/>
  <c r="AD931" i="130"/>
  <c r="AF931" i="130" s="1"/>
  <c r="AD584" i="130"/>
  <c r="AF584" i="130" s="1"/>
  <c r="AJ207" i="130"/>
  <c r="AJ84" i="130"/>
  <c r="AD416" i="130"/>
  <c r="AF416" i="130" s="1"/>
  <c r="AD786" i="130"/>
  <c r="AF786" i="130" s="1"/>
  <c r="AD334" i="130"/>
  <c r="AF334" i="130" s="1"/>
  <c r="AE752" i="130"/>
  <c r="AG752" i="130" s="1"/>
  <c r="AD326" i="130"/>
  <c r="AF326" i="130" s="1"/>
  <c r="AD813" i="130"/>
  <c r="AF813" i="130" s="1"/>
  <c r="AD710" i="130"/>
  <c r="AF710" i="130" s="1"/>
  <c r="AD926" i="130"/>
  <c r="AF926" i="130" s="1"/>
  <c r="AD134" i="130"/>
  <c r="AF134" i="130" s="1"/>
  <c r="P56" i="130"/>
  <c r="AI985" i="130"/>
  <c r="AD707" i="130"/>
  <c r="AF707" i="130" s="1"/>
  <c r="AD969" i="130"/>
  <c r="AF969" i="130" s="1"/>
  <c r="AE677" i="130"/>
  <c r="AG677" i="130" s="1"/>
  <c r="AD677" i="130"/>
  <c r="AF677" i="130" s="1"/>
  <c r="AD617" i="130"/>
  <c r="AF617" i="130" s="1"/>
  <c r="AD147" i="130"/>
  <c r="AF147" i="130" s="1"/>
  <c r="AD657" i="130"/>
  <c r="AF657" i="130" s="1"/>
  <c r="AD845" i="130"/>
  <c r="AF845" i="130" s="1"/>
  <c r="AD287" i="130"/>
  <c r="AF287" i="130" s="1"/>
  <c r="AD743" i="130"/>
  <c r="AF743" i="130" s="1"/>
  <c r="AD869" i="130"/>
  <c r="AF869" i="130" s="1"/>
  <c r="AJ697" i="130"/>
  <c r="AJ843" i="130"/>
  <c r="AD327" i="130"/>
  <c r="AF327" i="130" s="1"/>
  <c r="AD686" i="130"/>
  <c r="AF686" i="130" s="1"/>
  <c r="AD145" i="130"/>
  <c r="AF145" i="130" s="1"/>
  <c r="AD645" i="130"/>
  <c r="AF645" i="130" s="1"/>
  <c r="AE537" i="130"/>
  <c r="AG537" i="130" s="1"/>
  <c r="AD537" i="130"/>
  <c r="AF537" i="130" s="1"/>
  <c r="AD417" i="130"/>
  <c r="AF417" i="130" s="1"/>
  <c r="AD320" i="130"/>
  <c r="AF320" i="130" s="1"/>
  <c r="AD109" i="130"/>
  <c r="AF109" i="130" s="1"/>
  <c r="AD744" i="130"/>
  <c r="AF744" i="130" s="1"/>
  <c r="AD504" i="130"/>
  <c r="AF504" i="130" s="1"/>
  <c r="AJ40" i="130"/>
  <c r="AD542" i="130"/>
  <c r="AF542" i="130" s="1"/>
  <c r="AD362" i="130"/>
  <c r="AF362" i="130" s="1"/>
  <c r="AD276" i="130"/>
  <c r="AF276" i="130" s="1"/>
  <c r="AD888" i="130"/>
  <c r="AF888" i="130" s="1"/>
  <c r="AD98" i="130"/>
  <c r="AF98" i="130" s="1"/>
  <c r="AD796" i="130"/>
  <c r="AF796" i="130" s="1"/>
  <c r="AD860" i="130"/>
  <c r="AF860" i="130" s="1"/>
  <c r="AD375" i="130"/>
  <c r="AF375" i="130" s="1"/>
  <c r="AD982" i="130"/>
  <c r="AF982" i="130" s="1"/>
  <c r="AD144" i="130"/>
  <c r="AF144" i="130" s="1"/>
  <c r="AD618" i="130"/>
  <c r="AF618" i="130" s="1"/>
  <c r="AD410" i="130"/>
  <c r="AF410" i="130" s="1"/>
  <c r="AD189" i="130"/>
  <c r="AF189" i="130" s="1"/>
  <c r="AD783" i="130"/>
  <c r="AF783" i="130" s="1"/>
  <c r="AD634" i="130"/>
  <c r="AF634" i="130" s="1"/>
  <c r="AD985" i="130"/>
  <c r="AF985" i="130" s="1"/>
  <c r="AD947" i="130"/>
  <c r="AF947" i="130" s="1"/>
  <c r="AI375" i="130"/>
  <c r="AJ762" i="130"/>
  <c r="AJ73" i="130"/>
  <c r="AI73" i="130"/>
  <c r="AD758" i="130"/>
  <c r="AF758" i="130" s="1"/>
  <c r="AJ349" i="130"/>
  <c r="AD739" i="130"/>
  <c r="AF739" i="130" s="1"/>
  <c r="AD507" i="130"/>
  <c r="AF507" i="130" s="1"/>
  <c r="AE853" i="130"/>
  <c r="AG853" i="130" s="1"/>
  <c r="AD853" i="130"/>
  <c r="AF853" i="130" s="1"/>
  <c r="AJ615" i="130"/>
  <c r="AI615" i="130"/>
  <c r="AD690" i="130"/>
  <c r="AF690" i="130" s="1"/>
  <c r="AE419" i="130"/>
  <c r="AG419" i="130" s="1"/>
  <c r="AD363" i="130"/>
  <c r="AF363" i="130" s="1"/>
  <c r="AD316" i="130"/>
  <c r="AF316" i="130" s="1"/>
  <c r="AD540" i="130"/>
  <c r="AF540" i="130" s="1"/>
  <c r="AI699" i="130"/>
  <c r="AD294" i="130"/>
  <c r="AF294" i="130" s="1"/>
  <c r="AD195" i="130"/>
  <c r="AF195" i="130" s="1"/>
  <c r="AJ416" i="130"/>
  <c r="AI416" i="130"/>
  <c r="AI225" i="130"/>
  <c r="AJ225" i="130"/>
  <c r="AE976" i="130"/>
  <c r="AG976" i="130" s="1"/>
  <c r="AD976" i="130"/>
  <c r="AF976" i="130" s="1"/>
  <c r="AE73" i="130"/>
  <c r="AG73" i="130" s="1"/>
  <c r="AD73" i="130"/>
  <c r="AF73" i="130" s="1"/>
  <c r="AD989" i="130"/>
  <c r="AF989" i="130" s="1"/>
  <c r="AD122" i="130"/>
  <c r="AF122" i="130" s="1"/>
  <c r="AE291" i="130"/>
  <c r="AG291" i="130" s="1"/>
  <c r="AD291" i="130"/>
  <c r="AF291" i="130" s="1"/>
  <c r="AD823" i="130"/>
  <c r="AF823" i="130" s="1"/>
  <c r="AD955" i="130"/>
  <c r="AF955" i="130" s="1"/>
  <c r="AJ109" i="130"/>
  <c r="AI109" i="130"/>
  <c r="AJ143" i="130"/>
  <c r="AI143" i="130"/>
  <c r="AJ997" i="130"/>
  <c r="AI334" i="130"/>
  <c r="AD129" i="130"/>
  <c r="AF129" i="130" s="1"/>
  <c r="AJ276" i="130"/>
  <c r="AI818" i="130"/>
  <c r="AD335" i="130"/>
  <c r="AF335" i="130" s="1"/>
  <c r="AD105" i="130"/>
  <c r="AF105" i="130" s="1"/>
  <c r="AD676" i="130"/>
  <c r="AF676" i="130" s="1"/>
  <c r="AD625" i="130"/>
  <c r="AF625" i="130" s="1"/>
  <c r="AJ676" i="130"/>
  <c r="AI676" i="130"/>
  <c r="AI419" i="130"/>
  <c r="AJ419" i="130"/>
  <c r="AI307" i="130"/>
  <c r="AI994" i="130"/>
  <c r="AJ195" i="130"/>
  <c r="AI195" i="130"/>
  <c r="AE704" i="130"/>
  <c r="AG704" i="130" s="1"/>
  <c r="AD944" i="130"/>
  <c r="AF944" i="130" s="1"/>
  <c r="AI320" i="130"/>
  <c r="AD196" i="130"/>
  <c r="AF196" i="130" s="1"/>
  <c r="AD97" i="130"/>
  <c r="AF97" i="130" s="1"/>
  <c r="AI509" i="130"/>
  <c r="AJ509" i="130"/>
  <c r="AD646" i="130"/>
  <c r="AF646" i="130" s="1"/>
  <c r="AI150" i="130"/>
  <c r="AJ150" i="130"/>
  <c r="AI784" i="130"/>
  <c r="AJ784" i="130"/>
  <c r="AD225" i="130"/>
  <c r="AF225" i="130" s="1"/>
  <c r="AI105" i="130"/>
  <c r="AJ105" i="130"/>
  <c r="AD627" i="130"/>
  <c r="AF627" i="130" s="1"/>
  <c r="AE201" i="130"/>
  <c r="AG201" i="130" s="1"/>
  <c r="AD201" i="130"/>
  <c r="AF201" i="130" s="1"/>
  <c r="AD517" i="130"/>
  <c r="AF517" i="130" s="1"/>
  <c r="AD224" i="130"/>
  <c r="AF224" i="130" s="1"/>
  <c r="AD760" i="130"/>
  <c r="AF760" i="130" s="1"/>
  <c r="AD175" i="130"/>
  <c r="AF175" i="130" s="1"/>
  <c r="AI364" i="130"/>
  <c r="AJ364" i="130"/>
  <c r="AD332" i="130"/>
  <c r="AF332" i="130" s="1"/>
  <c r="AD994" i="130"/>
  <c r="AF994" i="130" s="1"/>
  <c r="AD734" i="130"/>
  <c r="AF734" i="130" s="1"/>
  <c r="AI456" i="130"/>
  <c r="AD527" i="130"/>
  <c r="AF527" i="130" s="1"/>
  <c r="AD678" i="130"/>
  <c r="AF678" i="130" s="1"/>
  <c r="AI748" i="130"/>
  <c r="AJ748" i="130"/>
  <c r="AJ710" i="130"/>
  <c r="AI710" i="130"/>
  <c r="AD476" i="130"/>
  <c r="AF476" i="130" s="1"/>
  <c r="AD272" i="130"/>
  <c r="AF272" i="130" s="1"/>
  <c r="AE723" i="130"/>
  <c r="AG723" i="130" s="1"/>
  <c r="AD723" i="130"/>
  <c r="AF723" i="130" s="1"/>
  <c r="AD767" i="130"/>
  <c r="AF767" i="130" s="1"/>
  <c r="AJ357" i="130"/>
  <c r="AD414" i="130"/>
  <c r="AF414" i="130" s="1"/>
  <c r="AD457" i="130"/>
  <c r="AF457" i="130" s="1"/>
  <c r="AD221" i="130"/>
  <c r="AF221" i="130" s="1"/>
  <c r="AJ422" i="130"/>
  <c r="AI422" i="130"/>
  <c r="AJ218" i="130"/>
  <c r="AI218" i="130"/>
  <c r="AD185" i="130"/>
  <c r="AF185" i="130" s="1"/>
  <c r="AJ612" i="130"/>
  <c r="AI221" i="130"/>
  <c r="AJ221" i="130"/>
  <c r="AJ264" i="130"/>
  <c r="AI264" i="130"/>
  <c r="AI113" i="130"/>
  <c r="AJ113" i="130"/>
  <c r="AI391" i="130"/>
  <c r="AJ391" i="130"/>
  <c r="AJ156" i="130"/>
  <c r="AI156" i="130"/>
  <c r="AE830" i="130"/>
  <c r="AG830" i="130" s="1"/>
  <c r="AD830" i="130"/>
  <c r="AF830" i="130" s="1"/>
  <c r="AD543" i="130"/>
  <c r="AF543" i="130" s="1"/>
  <c r="AD280" i="130"/>
  <c r="AF280" i="130" s="1"/>
  <c r="AD671" i="130"/>
  <c r="AF671" i="130" s="1"/>
  <c r="AD920" i="130"/>
  <c r="AF920" i="130" s="1"/>
  <c r="AJ472" i="130"/>
  <c r="AI472" i="130"/>
  <c r="AD125" i="130"/>
  <c r="AF125" i="130" s="1"/>
  <c r="AJ849" i="130"/>
  <c r="AI849" i="130"/>
  <c r="AI167" i="130"/>
  <c r="AD218" i="130"/>
  <c r="AF218" i="130" s="1"/>
  <c r="AD115" i="130"/>
  <c r="AF115" i="130" s="1"/>
  <c r="AD965" i="130"/>
  <c r="AF965" i="130" s="1"/>
  <c r="AI280" i="130"/>
  <c r="AJ280" i="130"/>
  <c r="AE993" i="130"/>
  <c r="AG993" i="130" s="1"/>
  <c r="AD993" i="130"/>
  <c r="AF993" i="130" s="1"/>
  <c r="AD312" i="130"/>
  <c r="AF312" i="130" s="1"/>
  <c r="AD631" i="130"/>
  <c r="AF631" i="130" s="1"/>
  <c r="AD529" i="130"/>
  <c r="AF529" i="130" s="1"/>
  <c r="AJ753" i="130"/>
  <c r="AD339" i="130"/>
  <c r="AF339" i="130" s="1"/>
  <c r="AD919" i="130"/>
  <c r="AF919" i="130" s="1"/>
  <c r="AD455" i="130"/>
  <c r="AF455" i="130" s="1"/>
  <c r="AD922" i="130"/>
  <c r="AF922" i="130" s="1"/>
  <c r="AI115" i="130"/>
  <c r="AJ115" i="130"/>
  <c r="AI404" i="130"/>
  <c r="AJ404" i="130"/>
  <c r="AD1014" i="130"/>
  <c r="AF1014" i="130" s="1"/>
  <c r="AD505" i="130"/>
  <c r="AF505" i="130" s="1"/>
  <c r="AI989" i="130"/>
  <c r="AD929" i="130"/>
  <c r="AF929" i="130" s="1"/>
  <c r="AD212" i="130"/>
  <c r="AF212" i="130" s="1"/>
  <c r="AJ999" i="130"/>
  <c r="AD717" i="130"/>
  <c r="AF717" i="130" s="1"/>
  <c r="AD205" i="130"/>
  <c r="AF205" i="130" s="1"/>
  <c r="AD384" i="130"/>
  <c r="AF384" i="130" s="1"/>
  <c r="AE285" i="130"/>
  <c r="AG285" i="130" s="1"/>
  <c r="AD285" i="130"/>
  <c r="AF285" i="130" s="1"/>
  <c r="AD575" i="130"/>
  <c r="AF575" i="130" s="1"/>
  <c r="AD141" i="130"/>
  <c r="AF141" i="130" s="1"/>
  <c r="AD77" i="130"/>
  <c r="AF77" i="130" s="1"/>
  <c r="AI741" i="130"/>
  <c r="AJ741" i="130"/>
  <c r="AD319" i="130"/>
  <c r="AF319" i="130" s="1"/>
  <c r="AI866" i="130"/>
  <c r="AJ866" i="130"/>
  <c r="AD667" i="130"/>
  <c r="AF667" i="130" s="1"/>
  <c r="AD498" i="130"/>
  <c r="AF498" i="130" s="1"/>
  <c r="AE534" i="130"/>
  <c r="AG534" i="130" s="1"/>
  <c r="AD534" i="130"/>
  <c r="AF534" i="130" s="1"/>
  <c r="AJ316" i="130"/>
  <c r="AI316" i="130"/>
  <c r="AD768" i="130"/>
  <c r="AF768" i="130" s="1"/>
  <c r="AE719" i="130"/>
  <c r="AG719" i="130" s="1"/>
  <c r="AD719" i="130"/>
  <c r="AF719" i="130" s="1"/>
  <c r="AJ106" i="130"/>
  <c r="AD596" i="130"/>
  <c r="AF596" i="130" s="1"/>
  <c r="AD876" i="130"/>
  <c r="AF876" i="130" s="1"/>
  <c r="AD659" i="130"/>
  <c r="AF659" i="130" s="1"/>
  <c r="AD427" i="130"/>
  <c r="AF427" i="130" s="1"/>
  <c r="AJ678" i="130"/>
  <c r="AI678" i="130"/>
  <c r="AD310" i="130"/>
  <c r="AF310" i="130" s="1"/>
  <c r="AI573" i="130"/>
  <c r="AJ573" i="130"/>
  <c r="AJ799" i="130"/>
  <c r="AI799" i="130"/>
  <c r="AI903" i="130"/>
  <c r="AI527" i="130"/>
  <c r="AJ527" i="130"/>
  <c r="AJ262" i="130"/>
  <c r="AI262" i="130"/>
  <c r="AJ942" i="130"/>
  <c r="AI942" i="130"/>
  <c r="AD434" i="130"/>
  <c r="AF434" i="130" s="1"/>
  <c r="AD932" i="130"/>
  <c r="AF932" i="130" s="1"/>
  <c r="AE210" i="130"/>
  <c r="AG210" i="130" s="1"/>
  <c r="AD210" i="130"/>
  <c r="AF210" i="130" s="1"/>
  <c r="AI489" i="130"/>
  <c r="AJ489" i="130"/>
  <c r="AJ182" i="130"/>
  <c r="AI182" i="130"/>
  <c r="AE174" i="130"/>
  <c r="AG174" i="130" s="1"/>
  <c r="AD174" i="130"/>
  <c r="AF174" i="130" s="1"/>
  <c r="AD378" i="130"/>
  <c r="AF378" i="130" s="1"/>
  <c r="AD240" i="130"/>
  <c r="AF240" i="130" s="1"/>
  <c r="AJ557" i="130"/>
  <c r="AI557" i="130"/>
  <c r="AI89" i="130"/>
  <c r="AJ89" i="130"/>
  <c r="AI605" i="130"/>
  <c r="AJ605" i="130"/>
  <c r="AJ625" i="130"/>
  <c r="AI625" i="130"/>
  <c r="AE942" i="130"/>
  <c r="AG942" i="130" s="1"/>
  <c r="AD942" i="130"/>
  <c r="AF942" i="130" s="1"/>
  <c r="AJ786" i="130"/>
  <c r="AI786" i="130"/>
  <c r="AI944" i="130"/>
  <c r="AJ944" i="130"/>
  <c r="AI196" i="130"/>
  <c r="AJ196" i="130"/>
  <c r="AJ434" i="130"/>
  <c r="AI434" i="130"/>
  <c r="AI736" i="130"/>
  <c r="AJ736" i="130"/>
  <c r="AI255" i="130"/>
  <c r="AJ255" i="130"/>
  <c r="AD489" i="130"/>
  <c r="AF489" i="130" s="1"/>
  <c r="AJ823" i="130"/>
  <c r="AI823" i="130"/>
  <c r="AD305" i="130"/>
  <c r="AF305" i="130" s="1"/>
  <c r="AI429" i="130"/>
  <c r="AJ429" i="130"/>
  <c r="AI305" i="130"/>
  <c r="AJ305" i="130"/>
  <c r="AD162" i="130"/>
  <c r="AF162" i="130" s="1"/>
  <c r="AD700" i="130"/>
  <c r="AF700" i="130" s="1"/>
  <c r="AI788" i="130"/>
  <c r="AJ788" i="130"/>
  <c r="AJ275" i="130"/>
  <c r="AI275" i="130"/>
  <c r="AE347" i="130"/>
  <c r="AG347" i="130" s="1"/>
  <c r="AD347" i="130"/>
  <c r="AF347" i="130" s="1"/>
  <c r="AD648" i="130"/>
  <c r="AF648" i="130" s="1"/>
  <c r="AJ937" i="130"/>
  <c r="AI937" i="130"/>
  <c r="AJ125" i="130"/>
  <c r="AI125" i="130"/>
  <c r="AJ147" i="130"/>
  <c r="AI147" i="130"/>
  <c r="AE656" i="130"/>
  <c r="AG656" i="130" s="1"/>
  <c r="AD656" i="130"/>
  <c r="AF656" i="130" s="1"/>
  <c r="AJ587" i="130"/>
  <c r="AI587" i="130"/>
  <c r="AI288" i="130"/>
  <c r="AJ288" i="130"/>
  <c r="AD262" i="130"/>
  <c r="AF262" i="130" s="1"/>
  <c r="AD433" i="130"/>
  <c r="AF433" i="130" s="1"/>
  <c r="AI769" i="130"/>
  <c r="AJ769" i="130"/>
  <c r="AD168" i="130"/>
  <c r="AF168" i="130" s="1"/>
  <c r="AD398" i="130"/>
  <c r="AF398" i="130" s="1"/>
  <c r="AE691" i="130"/>
  <c r="AG691" i="130" s="1"/>
  <c r="AD691" i="130"/>
  <c r="AF691" i="130" s="1"/>
  <c r="AD238" i="130"/>
  <c r="AF238" i="130" s="1"/>
  <c r="AJ94" i="130"/>
  <c r="AI94" i="130"/>
  <c r="AI691" i="130"/>
  <c r="AJ691" i="130"/>
  <c r="AI238" i="130"/>
  <c r="AJ238" i="130"/>
  <c r="AI932" i="130"/>
  <c r="AJ932" i="130"/>
  <c r="AI302" i="130"/>
  <c r="AJ302" i="130"/>
  <c r="AD956" i="130"/>
  <c r="AF956" i="130" s="1"/>
  <c r="AI956" i="130"/>
  <c r="AJ956" i="130"/>
  <c r="AD687" i="130"/>
  <c r="AF687" i="130" s="1"/>
  <c r="AJ507" i="130"/>
  <c r="AI507" i="130"/>
  <c r="AD250" i="130"/>
  <c r="AF250" i="130" s="1"/>
  <c r="AJ607" i="130"/>
  <c r="AI607" i="130"/>
  <c r="AD858" i="130"/>
  <c r="AF858" i="130" s="1"/>
  <c r="AD673" i="130"/>
  <c r="AF673" i="130" s="1"/>
  <c r="AI212" i="130"/>
  <c r="AJ212" i="130"/>
  <c r="AI85" i="130"/>
  <c r="AJ85" i="130"/>
  <c r="AJ77" i="130"/>
  <c r="AI77" i="130"/>
  <c r="AJ952" i="130"/>
  <c r="AI952" i="130"/>
  <c r="AD769" i="130"/>
  <c r="AF769" i="130" s="1"/>
  <c r="AE954" i="130"/>
  <c r="AG954" i="130" s="1"/>
  <c r="AD954" i="130"/>
  <c r="AF954" i="130" s="1"/>
  <c r="AI926" i="130"/>
  <c r="AJ926" i="130"/>
  <c r="AD182" i="130"/>
  <c r="AF182" i="130" s="1"/>
  <c r="AD892" i="130"/>
  <c r="AF892" i="130" s="1"/>
  <c r="AI860" i="130"/>
  <c r="AJ860" i="130"/>
  <c r="AI909" i="130"/>
  <c r="AJ909" i="130"/>
  <c r="AJ657" i="130"/>
  <c r="AI657" i="130"/>
  <c r="AJ782" i="130"/>
  <c r="AI782" i="130"/>
  <c r="AD815" i="130"/>
  <c r="AF815" i="130" s="1"/>
  <c r="AD848" i="130"/>
  <c r="AF848" i="130" s="1"/>
  <c r="AD844" i="130"/>
  <c r="AF844" i="130" s="1"/>
  <c r="AD520" i="130"/>
  <c r="AF520" i="130" s="1"/>
  <c r="AJ672" i="130"/>
  <c r="AI672" i="130"/>
  <c r="AJ101" i="130"/>
  <c r="AI101" i="130"/>
  <c r="AD167" i="130"/>
  <c r="AF167" i="130" s="1"/>
  <c r="AJ512" i="130"/>
  <c r="AI512" i="130"/>
  <c r="AJ387" i="130"/>
  <c r="AI387" i="130"/>
  <c r="AJ433" i="130"/>
  <c r="AI433" i="130"/>
  <c r="AI768" i="130"/>
  <c r="AJ768" i="130"/>
  <c r="AI919" i="130"/>
  <c r="AJ919" i="130"/>
  <c r="AJ492" i="130"/>
  <c r="AI492" i="130"/>
  <c r="AI469" i="130"/>
  <c r="AJ469" i="130"/>
  <c r="AI520" i="130"/>
  <c r="AJ520" i="130"/>
  <c r="AI376" i="130"/>
  <c r="AJ376" i="130"/>
  <c r="AI837" i="130"/>
  <c r="AJ837" i="130"/>
  <c r="AJ1006" i="130"/>
  <c r="AI1006" i="130"/>
  <c r="AI783" i="130"/>
  <c r="AJ783" i="130"/>
  <c r="AI329" i="130"/>
  <c r="AJ329" i="130"/>
  <c r="AI583" i="130"/>
  <c r="AJ583" i="130"/>
  <c r="AD789" i="130"/>
  <c r="AF789" i="130" s="1"/>
  <c r="AD160" i="130"/>
  <c r="AF160" i="130" s="1"/>
  <c r="AI570" i="130"/>
  <c r="AJ570" i="130"/>
  <c r="AI377" i="130"/>
  <c r="AJ377" i="130"/>
  <c r="AD358" i="130"/>
  <c r="AF358" i="130" s="1"/>
  <c r="AJ645" i="130"/>
  <c r="AI645" i="130"/>
  <c r="AD865" i="130"/>
  <c r="AF865" i="130" s="1"/>
  <c r="AJ792" i="130"/>
  <c r="AI792" i="130"/>
  <c r="AD885" i="130"/>
  <c r="AF885" i="130" s="1"/>
  <c r="AI240" i="130"/>
  <c r="AJ240" i="130"/>
  <c r="AJ972" i="130"/>
  <c r="AI972" i="130"/>
  <c r="AD647" i="130"/>
  <c r="AF647" i="130" s="1"/>
  <c r="AJ901" i="130"/>
  <c r="AI901" i="130"/>
  <c r="AI543" i="130"/>
  <c r="AJ543" i="130"/>
  <c r="AJ358" i="130"/>
  <c r="AI358" i="130"/>
  <c r="AI758" i="130"/>
  <c r="AJ758" i="130"/>
  <c r="AJ865" i="130"/>
  <c r="AI865" i="130"/>
  <c r="AJ885" i="130"/>
  <c r="AI885" i="130"/>
  <c r="AI834" i="130"/>
  <c r="AJ834" i="130"/>
  <c r="AD580" i="130"/>
  <c r="AF580" i="130" s="1"/>
  <c r="AJ484" i="130"/>
  <c r="AI484" i="130"/>
  <c r="AD832" i="130"/>
  <c r="AF832" i="130" s="1"/>
  <c r="AI647" i="130"/>
  <c r="AJ647" i="130"/>
  <c r="AI250" i="130"/>
  <c r="AJ250" i="130"/>
  <c r="AI266" i="130"/>
  <c r="AJ266" i="130"/>
  <c r="AI730" i="130"/>
  <c r="AJ730" i="130"/>
  <c r="AJ886" i="130"/>
  <c r="AI886" i="130"/>
  <c r="AI580" i="130"/>
  <c r="AJ580" i="130"/>
  <c r="AI747" i="130"/>
  <c r="AJ747" i="130"/>
  <c r="AI832" i="130"/>
  <c r="AJ832" i="130"/>
  <c r="AD842" i="130"/>
  <c r="AF842" i="130" s="1"/>
  <c r="AJ742" i="130"/>
  <c r="AI742" i="130"/>
  <c r="AJ1012" i="130"/>
  <c r="AI1012" i="130"/>
  <c r="AI400" i="130"/>
  <c r="AJ400" i="130"/>
  <c r="AI355" i="130"/>
  <c r="AJ355" i="130"/>
  <c r="AI777" i="130"/>
  <c r="AJ777" i="130"/>
  <c r="AJ315" i="130"/>
  <c r="AI315" i="130"/>
  <c r="AI194" i="130"/>
  <c r="AJ194" i="130"/>
  <c r="AI630" i="130"/>
  <c r="AJ630" i="130"/>
  <c r="AI283" i="130"/>
  <c r="AJ283" i="130"/>
  <c r="AI293" i="130"/>
  <c r="AJ293" i="130"/>
  <c r="AI927" i="130"/>
  <c r="AJ927" i="130"/>
  <c r="AJ816" i="130"/>
  <c r="AI816" i="130"/>
  <c r="AI690" i="130"/>
  <c r="AJ690" i="130"/>
  <c r="AI623" i="130"/>
  <c r="AJ623" i="130"/>
  <c r="AD722" i="130"/>
  <c r="AF722" i="130" s="1"/>
  <c r="AJ835" i="130"/>
  <c r="AI835" i="130"/>
  <c r="AI561" i="130"/>
  <c r="AJ561" i="130"/>
  <c r="AJ662" i="130"/>
  <c r="AI662" i="130"/>
  <c r="AI100" i="130"/>
  <c r="AJ100" i="130"/>
  <c r="AI842" i="130"/>
  <c r="AJ842" i="130"/>
  <c r="AD873" i="130"/>
  <c r="AF873" i="130" s="1"/>
  <c r="AI380" i="130"/>
  <c r="AJ380" i="130"/>
  <c r="AI774" i="130"/>
  <c r="AJ774" i="130"/>
  <c r="AI425" i="130"/>
  <c r="AJ425" i="130"/>
  <c r="AD43" i="130"/>
  <c r="AF43" i="130" s="1"/>
  <c r="AD374" i="130"/>
  <c r="AF374" i="130" s="1"/>
  <c r="AI670" i="130"/>
  <c r="AJ670" i="130"/>
  <c r="AJ759" i="130"/>
  <c r="AI759" i="130"/>
  <c r="AI680" i="130"/>
  <c r="AJ680" i="130"/>
  <c r="AJ246" i="130"/>
  <c r="AI246" i="130"/>
  <c r="AI374" i="130"/>
  <c r="AJ374" i="130"/>
  <c r="AI731" i="130"/>
  <c r="AJ731" i="130"/>
  <c r="AD475" i="130"/>
  <c r="AF475" i="130" s="1"/>
  <c r="AD449" i="130"/>
  <c r="AF449" i="130" s="1"/>
  <c r="AI359" i="130"/>
  <c r="AJ359" i="130"/>
  <c r="AI567" i="130"/>
  <c r="AJ567" i="130"/>
  <c r="AJ855" i="130"/>
  <c r="AI855" i="130"/>
  <c r="AI990" i="130"/>
  <c r="AJ990" i="130"/>
  <c r="AJ732" i="130"/>
  <c r="AI732" i="130"/>
  <c r="AI545" i="130"/>
  <c r="AJ545" i="130"/>
  <c r="AJ151" i="130"/>
  <c r="AI151" i="130"/>
  <c r="AJ475" i="130"/>
  <c r="AI475" i="130"/>
  <c r="AI119" i="130"/>
  <c r="AJ119" i="130"/>
  <c r="AJ27" i="130"/>
  <c r="AI27" i="130"/>
  <c r="AI449" i="130"/>
  <c r="AJ449" i="130"/>
  <c r="AI700" i="130"/>
  <c r="AJ700" i="130"/>
  <c r="AI737" i="130"/>
  <c r="AJ737" i="130"/>
  <c r="AD693" i="130"/>
  <c r="AF693" i="130" s="1"/>
  <c r="AJ815" i="130"/>
  <c r="AI815" i="130"/>
  <c r="AI693" i="130"/>
  <c r="AJ693" i="130"/>
  <c r="AI892" i="130"/>
  <c r="AJ892" i="130"/>
  <c r="AI457" i="130"/>
  <c r="AJ457" i="130"/>
  <c r="AI523" i="130"/>
  <c r="AJ523" i="130"/>
  <c r="AI643" i="130"/>
  <c r="AJ643" i="130"/>
  <c r="AD854" i="130"/>
  <c r="AF854" i="130" s="1"/>
  <c r="AI1001" i="130"/>
  <c r="AJ1001" i="130"/>
  <c r="AI123" i="130"/>
  <c r="AJ123" i="130"/>
  <c r="AI854" i="130"/>
  <c r="AJ854" i="130"/>
  <c r="AD597" i="130"/>
  <c r="AF597" i="130" s="1"/>
  <c r="AJ331" i="130"/>
  <c r="AI331" i="130"/>
  <c r="AI620" i="130"/>
  <c r="AJ620" i="130"/>
  <c r="AI776" i="130"/>
  <c r="AJ776" i="130"/>
  <c r="AJ184" i="130"/>
  <c r="AI184" i="130"/>
  <c r="AJ722" i="130"/>
  <c r="AI722" i="130"/>
  <c r="AI789" i="130"/>
  <c r="AJ789" i="130"/>
  <c r="AJ895" i="130"/>
  <c r="AI895" i="130"/>
  <c r="AD774" i="130"/>
  <c r="AF774" i="130" s="1"/>
  <c r="AD237" i="130"/>
  <c r="AF237" i="130" s="1"/>
  <c r="AJ107" i="130"/>
  <c r="AI107" i="130"/>
  <c r="AI958" i="130"/>
  <c r="AJ958" i="130"/>
  <c r="AI237" i="130"/>
  <c r="AJ237" i="130"/>
  <c r="AI360" i="130"/>
  <c r="AJ360" i="130"/>
  <c r="AJ562" i="130"/>
  <c r="AI562" i="130"/>
  <c r="AI873" i="130"/>
  <c r="AJ873" i="130"/>
  <c r="AJ637" i="130"/>
  <c r="AI637" i="130"/>
  <c r="AD359" i="130"/>
  <c r="AF359" i="130" s="1"/>
  <c r="AI778" i="130"/>
  <c r="AJ778" i="130"/>
  <c r="AD119" i="130"/>
  <c r="AF119" i="130" s="1"/>
  <c r="AI852" i="130"/>
  <c r="AJ852" i="130"/>
  <c r="AJ522" i="130"/>
  <c r="AI522" i="130"/>
  <c r="AI949" i="130"/>
  <c r="AJ949" i="130"/>
  <c r="AJ1015" i="130"/>
  <c r="AI1015" i="130"/>
  <c r="AI884" i="130"/>
  <c r="AJ884" i="130"/>
  <c r="AI338" i="130"/>
  <c r="AJ338" i="130"/>
  <c r="AD216" i="130"/>
  <c r="AF216" i="130" s="1"/>
  <c r="AD763" i="130"/>
  <c r="AF763" i="130" s="1"/>
  <c r="AI772" i="130"/>
  <c r="AJ772" i="130"/>
  <c r="AI185" i="130"/>
  <c r="AJ185" i="130"/>
  <c r="AJ602" i="130"/>
  <c r="AI602" i="130"/>
  <c r="AI270" i="130"/>
  <c r="AJ270" i="130"/>
  <c r="AJ289" i="130"/>
  <c r="AI289" i="130"/>
  <c r="AI687" i="130"/>
  <c r="AJ687" i="130"/>
  <c r="AJ875" i="130"/>
  <c r="AI875" i="130"/>
  <c r="AD812" i="130"/>
  <c r="AF812" i="130" s="1"/>
  <c r="AI631" i="130"/>
  <c r="AJ631" i="130"/>
  <c r="AJ438" i="130"/>
  <c r="AI438" i="130"/>
  <c r="AJ592" i="130"/>
  <c r="AI592" i="130"/>
  <c r="AJ712" i="130"/>
  <c r="AI712" i="130"/>
  <c r="AI812" i="130"/>
  <c r="AJ812" i="130"/>
  <c r="AI168" i="130"/>
  <c r="AJ168" i="130"/>
  <c r="AI597" i="130"/>
  <c r="AJ597" i="130"/>
  <c r="AI553" i="130"/>
  <c r="AJ553" i="130"/>
  <c r="AD531" i="130"/>
  <c r="AF531" i="130" s="1"/>
  <c r="AI968" i="130"/>
  <c r="AJ968" i="130"/>
  <c r="AI531" i="130"/>
  <c r="AJ531" i="130"/>
  <c r="AI648" i="130"/>
  <c r="AJ648" i="130"/>
  <c r="AI894" i="130"/>
  <c r="AJ894" i="130"/>
  <c r="AJ775" i="130"/>
  <c r="AI775" i="130"/>
  <c r="AD792" i="130"/>
  <c r="AF792" i="130" s="1"/>
  <c r="AJ160" i="130"/>
  <c r="AI160" i="130"/>
  <c r="AJ298" i="130"/>
  <c r="AI298" i="130"/>
  <c r="AI844" i="130"/>
  <c r="AJ844" i="130"/>
  <c r="AI141" i="130"/>
  <c r="AJ141" i="130"/>
  <c r="AJ43" i="130"/>
  <c r="AI43" i="130"/>
  <c r="AI711" i="130"/>
  <c r="AJ711" i="130"/>
  <c r="AJ177" i="130"/>
  <c r="AI177" i="130"/>
  <c r="AI155" i="130"/>
  <c r="AJ155" i="130"/>
  <c r="AI872" i="130"/>
  <c r="AJ872" i="130"/>
  <c r="AD512" i="130"/>
  <c r="AF512" i="130" s="1"/>
  <c r="AJ28" i="130"/>
  <c r="AI28" i="130"/>
  <c r="AJ87" i="130"/>
  <c r="AI87" i="130"/>
  <c r="AD355" i="130"/>
  <c r="AF355" i="130" s="1"/>
  <c r="AI703" i="130"/>
  <c r="AJ703" i="130"/>
  <c r="AD737" i="130"/>
  <c r="AF737" i="130" s="1"/>
  <c r="AD777" i="130"/>
  <c r="AF777" i="130" s="1"/>
  <c r="AI497" i="130"/>
  <c r="AJ497" i="130"/>
  <c r="AJ216" i="130"/>
  <c r="AI216" i="130"/>
  <c r="AI763" i="130"/>
  <c r="AJ763" i="130"/>
  <c r="AD46" i="141"/>
  <c r="AB52" i="141"/>
  <c r="AE52" i="141"/>
  <c r="Z51" i="141" a="1"/>
  <c r="Z51" i="141" s="1"/>
  <c r="AC51" i="141" a="1"/>
  <c r="AC51" i="141" s="1"/>
  <c r="AD51" i="141"/>
  <c r="AE51" i="141" l="1"/>
  <c r="AG51" i="141" s="1"/>
  <c r="AH56" i="130"/>
  <c r="Q56" i="130"/>
  <c r="P51" i="141"/>
  <c r="AA51" i="141"/>
  <c r="AB51" i="141"/>
  <c r="P52" i="141"/>
  <c r="AF52" i="141"/>
  <c r="AG52" i="141"/>
  <c r="AF51" i="141" l="1"/>
  <c r="K23" i="141"/>
  <c r="K29" i="141" s="1"/>
  <c r="K30" i="141" s="1"/>
  <c r="J24" i="141" l="1"/>
  <c r="G24" i="141"/>
  <c r="J23" i="141"/>
  <c r="G23" i="141"/>
  <c r="B23" i="141"/>
  <c r="A28" i="130" s="1"/>
  <c r="J22" i="141"/>
  <c r="G22" i="141"/>
  <c r="K14" i="141"/>
  <c r="K15" i="141" s="1"/>
  <c r="K16" i="141" s="1"/>
  <c r="K17" i="141" s="1"/>
  <c r="K18" i="141" s="1"/>
  <c r="R22" i="141" l="1"/>
  <c r="B14" i="141"/>
  <c r="A19" i="130" s="1"/>
  <c r="G13" i="141"/>
  <c r="J13" i="141"/>
  <c r="O13" i="141"/>
  <c r="R13" i="141" s="1"/>
  <c r="S13" i="141" s="1"/>
  <c r="H78" i="136"/>
  <c r="M78" i="136" s="1"/>
  <c r="H58" i="136"/>
  <c r="M58" i="136" s="1"/>
  <c r="H57" i="136"/>
  <c r="M57" i="136" s="1"/>
  <c r="H56" i="136"/>
  <c r="M56" i="136" s="1"/>
  <c r="H55" i="136"/>
  <c r="M55" i="136" s="1"/>
  <c r="H54" i="136"/>
  <c r="M54" i="136" s="1"/>
  <c r="H53" i="136"/>
  <c r="M53" i="136" s="1"/>
  <c r="H52" i="136"/>
  <c r="M52" i="136" s="1"/>
  <c r="H51" i="136"/>
  <c r="M51" i="136" s="1"/>
  <c r="H50" i="136"/>
  <c r="M50" i="136" s="1"/>
  <c r="H49" i="136"/>
  <c r="M49" i="136" s="1"/>
  <c r="H48" i="136"/>
  <c r="M48" i="136" s="1"/>
  <c r="H47" i="136"/>
  <c r="M47" i="136" s="1"/>
  <c r="H46" i="136"/>
  <c r="M46" i="136" s="1"/>
  <c r="H45" i="136"/>
  <c r="M45" i="136" s="1"/>
  <c r="H44" i="136"/>
  <c r="M44" i="136" s="1"/>
  <c r="H86" i="136"/>
  <c r="M86" i="136" s="1"/>
  <c r="H87" i="136"/>
  <c r="M87" i="136" s="1"/>
  <c r="H88" i="136"/>
  <c r="M88" i="136" s="1"/>
  <c r="H89" i="136"/>
  <c r="M89" i="136" s="1"/>
  <c r="H90" i="136"/>
  <c r="M90" i="136" s="1"/>
  <c r="H91" i="136"/>
  <c r="M91" i="136" s="1"/>
  <c r="H92" i="136"/>
  <c r="M92" i="136" s="1"/>
  <c r="D45" i="141"/>
  <c r="B45" i="141"/>
  <c r="A50" i="130" s="1"/>
  <c r="G42" i="141"/>
  <c r="B42" i="141"/>
  <c r="A47" i="130" s="1"/>
  <c r="D36" i="141"/>
  <c r="B36" i="141"/>
  <c r="A41" i="130" s="1"/>
  <c r="G38" i="141"/>
  <c r="J38" i="141"/>
  <c r="O38" i="141"/>
  <c r="R38" i="141" s="1"/>
  <c r="S38" i="141" s="1"/>
  <c r="T38" i="141" s="1"/>
  <c r="J36" i="141"/>
  <c r="G39" i="141"/>
  <c r="J39" i="141"/>
  <c r="R39" i="141"/>
  <c r="S39" i="141" s="1"/>
  <c r="T39" i="141" s="1"/>
  <c r="G40" i="141"/>
  <c r="J40" i="141"/>
  <c r="O40" i="141"/>
  <c r="R40" i="141" s="1"/>
  <c r="S40" i="141" s="1"/>
  <c r="T40" i="141" s="1"/>
  <c r="D41" i="141"/>
  <c r="E46" i="130" s="1"/>
  <c r="H46" i="130" s="1"/>
  <c r="P46" i="130" s="1"/>
  <c r="B41" i="141"/>
  <c r="A46" i="130" s="1"/>
  <c r="D59" i="141"/>
  <c r="B59" i="141"/>
  <c r="A64" i="130" s="1"/>
  <c r="D55" i="141"/>
  <c r="D56" i="141"/>
  <c r="G54" i="141"/>
  <c r="B55" i="141"/>
  <c r="A60" i="130" s="1"/>
  <c r="B56" i="141"/>
  <c r="A61" i="130" s="1"/>
  <c r="B54" i="141"/>
  <c r="A59" i="130" s="1"/>
  <c r="B35" i="141"/>
  <c r="A40" i="130" s="1"/>
  <c r="J42" i="141"/>
  <c r="J45" i="141"/>
  <c r="G49" i="141"/>
  <c r="J49" i="141"/>
  <c r="O49" i="141"/>
  <c r="R49" i="141" s="1"/>
  <c r="S49" i="141" s="1"/>
  <c r="T49" i="141" s="1"/>
  <c r="G58" i="141"/>
  <c r="J58" i="141"/>
  <c r="R58" i="141"/>
  <c r="S58" i="141" s="1"/>
  <c r="T58" i="141" s="1"/>
  <c r="J59" i="141"/>
  <c r="G60" i="141"/>
  <c r="J60" i="141"/>
  <c r="O60" i="141"/>
  <c r="R60" i="141" s="1"/>
  <c r="S60" i="141" s="1"/>
  <c r="T60" i="141" s="1"/>
  <c r="G53" i="141"/>
  <c r="J53" i="141"/>
  <c r="R53" i="141"/>
  <c r="S53" i="141" s="1"/>
  <c r="T53" i="141" s="1"/>
  <c r="J54" i="141"/>
  <c r="J55" i="141"/>
  <c r="J56" i="141"/>
  <c r="G61" i="141"/>
  <c r="J61" i="141"/>
  <c r="O61" i="141"/>
  <c r="R61" i="141" s="1"/>
  <c r="S61" i="141" s="1"/>
  <c r="T61" i="141" s="1"/>
  <c r="G62" i="141"/>
  <c r="J62" i="141"/>
  <c r="O62" i="141"/>
  <c r="R62" i="141" s="1"/>
  <c r="S62" i="141" s="1"/>
  <c r="T62" i="141" s="1"/>
  <c r="E30" i="141"/>
  <c r="B30" i="141"/>
  <c r="A35" i="130" s="1"/>
  <c r="D18" i="141"/>
  <c r="E23" i="130" s="1"/>
  <c r="H23" i="130" s="1"/>
  <c r="D17" i="141"/>
  <c r="E22" i="130" s="1"/>
  <c r="H22" i="130" s="1"/>
  <c r="B16" i="141"/>
  <c r="A21" i="130" s="1"/>
  <c r="B17" i="141"/>
  <c r="A22" i="130" s="1"/>
  <c r="B18" i="141"/>
  <c r="A23" i="130" s="1"/>
  <c r="B19" i="141"/>
  <c r="A24" i="130" s="1"/>
  <c r="B26" i="141"/>
  <c r="A31" i="130" s="1"/>
  <c r="B29" i="141"/>
  <c r="A34" i="130" s="1"/>
  <c r="B15" i="141"/>
  <c r="A20" i="130" s="1"/>
  <c r="O14" i="141"/>
  <c r="K19" i="141"/>
  <c r="K26" i="141" s="1"/>
  <c r="K35" i="141" s="1"/>
  <c r="K36" i="141" s="1"/>
  <c r="K37" i="141" s="1"/>
  <c r="K42" i="141" s="1"/>
  <c r="J14" i="141"/>
  <c r="G56" i="141" l="1"/>
  <c r="E61" i="130"/>
  <c r="H61" i="130" s="1"/>
  <c r="G59" i="141"/>
  <c r="E64" i="130"/>
  <c r="H64" i="130" s="1"/>
  <c r="P64" i="130" s="1"/>
  <c r="G55" i="141"/>
  <c r="E60" i="130"/>
  <c r="H60" i="130" s="1"/>
  <c r="G36" i="141"/>
  <c r="E41" i="130"/>
  <c r="H41" i="130" s="1"/>
  <c r="P41" i="130" s="1"/>
  <c r="D35" i="141"/>
  <c r="E40" i="130" s="1"/>
  <c r="H40" i="130" s="1"/>
  <c r="P40" i="130" s="1"/>
  <c r="G35" i="130"/>
  <c r="H35" i="130" s="1"/>
  <c r="Q46" i="130"/>
  <c r="AH46" i="130"/>
  <c r="G45" i="141"/>
  <c r="E50" i="130"/>
  <c r="H50" i="130" s="1"/>
  <c r="P50" i="130" s="1"/>
  <c r="I44" i="136"/>
  <c r="L44" i="136"/>
  <c r="J44" i="136"/>
  <c r="K44" i="136"/>
  <c r="K45" i="136"/>
  <c r="L45" i="136"/>
  <c r="I45" i="136"/>
  <c r="J45" i="136"/>
  <c r="J54" i="136"/>
  <c r="K54" i="136"/>
  <c r="I54" i="136"/>
  <c r="L54" i="136"/>
  <c r="I88" i="136"/>
  <c r="J88" i="136"/>
  <c r="L88" i="136"/>
  <c r="K88" i="136"/>
  <c r="I46" i="136"/>
  <c r="J46" i="136"/>
  <c r="K46" i="136"/>
  <c r="L46" i="136"/>
  <c r="K49" i="136"/>
  <c r="I49" i="136"/>
  <c r="J49" i="136"/>
  <c r="L49" i="136"/>
  <c r="K55" i="136"/>
  <c r="I55" i="136"/>
  <c r="J55" i="136"/>
  <c r="L55" i="136"/>
  <c r="I56" i="136"/>
  <c r="J56" i="136"/>
  <c r="K56" i="136"/>
  <c r="L56" i="136"/>
  <c r="I89" i="136"/>
  <c r="J89" i="136"/>
  <c r="K89" i="136"/>
  <c r="L89" i="136"/>
  <c r="K87" i="136"/>
  <c r="L87" i="136"/>
  <c r="I87" i="136"/>
  <c r="J87" i="136"/>
  <c r="J50" i="136"/>
  <c r="K50" i="136"/>
  <c r="L50" i="136"/>
  <c r="I50" i="136"/>
  <c r="J92" i="136"/>
  <c r="K92" i="136"/>
  <c r="L92" i="136"/>
  <c r="I92" i="136"/>
  <c r="I57" i="136"/>
  <c r="J57" i="136"/>
  <c r="K57" i="136"/>
  <c r="L57" i="136"/>
  <c r="K86" i="136"/>
  <c r="L86" i="136"/>
  <c r="J86" i="136"/>
  <c r="I86" i="136"/>
  <c r="I47" i="136"/>
  <c r="J47" i="136"/>
  <c r="K47" i="136"/>
  <c r="L47" i="136"/>
  <c r="I52" i="136"/>
  <c r="J52" i="136"/>
  <c r="K52" i="136"/>
  <c r="L52" i="136"/>
  <c r="I53" i="136"/>
  <c r="J53" i="136"/>
  <c r="K53" i="136"/>
  <c r="L53" i="136"/>
  <c r="J91" i="136"/>
  <c r="I91" i="136"/>
  <c r="L91" i="136"/>
  <c r="K91" i="136"/>
  <c r="L58" i="136"/>
  <c r="I58" i="136"/>
  <c r="J58" i="136"/>
  <c r="K58" i="136"/>
  <c r="I78" i="136"/>
  <c r="J78" i="136"/>
  <c r="K78" i="136"/>
  <c r="L78" i="136"/>
  <c r="I48" i="136"/>
  <c r="J48" i="136"/>
  <c r="K48" i="136"/>
  <c r="L48" i="136"/>
  <c r="I51" i="136"/>
  <c r="J51" i="136"/>
  <c r="K51" i="136"/>
  <c r="L51" i="136"/>
  <c r="L90" i="136"/>
  <c r="I90" i="136"/>
  <c r="J90" i="136"/>
  <c r="K90" i="136"/>
  <c r="O23" i="141"/>
  <c r="R23" i="141" s="1"/>
  <c r="S22" i="141"/>
  <c r="T22" i="141" s="1"/>
  <c r="U49" i="141"/>
  <c r="V49" i="141" s="1"/>
  <c r="X49" i="141" s="1"/>
  <c r="Y49" i="141" s="1"/>
  <c r="T13" i="141"/>
  <c r="H19" i="130"/>
  <c r="N19" i="130"/>
  <c r="AO1029" i="130" s="1"/>
  <c r="U38" i="141"/>
  <c r="V38" i="141" s="1"/>
  <c r="X38" i="141" s="1"/>
  <c r="AD38" i="141" s="1"/>
  <c r="O59" i="141"/>
  <c r="R59" i="141" s="1"/>
  <c r="S59" i="141" s="1"/>
  <c r="T59" i="141" s="1"/>
  <c r="U40" i="141"/>
  <c r="V40" i="141" s="1"/>
  <c r="U39" i="141"/>
  <c r="V39" i="141" s="1"/>
  <c r="I44" i="130" s="1"/>
  <c r="U62" i="141"/>
  <c r="V62" i="141" s="1"/>
  <c r="X62" i="141" s="1"/>
  <c r="AD62" i="141" s="1"/>
  <c r="O54" i="141"/>
  <c r="R54" i="141" s="1"/>
  <c r="S54" i="141" s="1"/>
  <c r="T54" i="141" s="1"/>
  <c r="U54" i="141" s="1"/>
  <c r="V54" i="141" s="1"/>
  <c r="I59" i="130" s="1"/>
  <c r="U61" i="141"/>
  <c r="V61" i="141" s="1"/>
  <c r="U60" i="141"/>
  <c r="V60" i="141" s="1"/>
  <c r="U58" i="141"/>
  <c r="X58" i="141" s="1"/>
  <c r="Y58" i="141" s="1"/>
  <c r="U53" i="141"/>
  <c r="J11" i="136"/>
  <c r="C23" i="126"/>
  <c r="C22" i="126"/>
  <c r="C19" i="126"/>
  <c r="C18" i="126"/>
  <c r="A67" i="126"/>
  <c r="A78" i="126"/>
  <c r="F78" i="126"/>
  <c r="A89" i="126"/>
  <c r="F89" i="126"/>
  <c r="A95" i="126"/>
  <c r="B48" i="5"/>
  <c r="C43" i="4"/>
  <c r="B44" i="4"/>
  <c r="C44" i="4"/>
  <c r="B45" i="4"/>
  <c r="C45" i="4"/>
  <c r="C46" i="4"/>
  <c r="B47" i="4"/>
  <c r="C47" i="4"/>
  <c r="B48" i="4"/>
  <c r="C48" i="4"/>
  <c r="C49" i="4"/>
  <c r="C50" i="4"/>
  <c r="B51" i="4"/>
  <c r="C51" i="4"/>
  <c r="B52" i="4"/>
  <c r="C52" i="4"/>
  <c r="C53" i="4"/>
  <c r="B54" i="4"/>
  <c r="C54" i="4"/>
  <c r="B55" i="4"/>
  <c r="C55" i="4"/>
  <c r="C56" i="4"/>
  <c r="B58" i="5"/>
  <c r="D53" i="2"/>
  <c r="B55" i="5" s="1"/>
  <c r="D50" i="2"/>
  <c r="B52" i="5" s="1"/>
  <c r="B51" i="5"/>
  <c r="D43" i="2"/>
  <c r="B45" i="5" s="1"/>
  <c r="D40" i="2"/>
  <c r="D38" i="2"/>
  <c r="D36" i="2"/>
  <c r="D27" i="2"/>
  <c r="D26" i="2"/>
  <c r="D25" i="2"/>
  <c r="D24" i="2"/>
  <c r="D23" i="2"/>
  <c r="D22" i="2"/>
  <c r="B46" i="5"/>
  <c r="B47" i="5"/>
  <c r="B49" i="5"/>
  <c r="B50" i="5"/>
  <c r="B53" i="5"/>
  <c r="B54" i="5"/>
  <c r="B56" i="5"/>
  <c r="B57" i="5"/>
  <c r="B114" i="120"/>
  <c r="B113" i="120"/>
  <c r="F111" i="120"/>
  <c r="G24" i="149" s="1"/>
  <c r="I24" i="149" s="1"/>
  <c r="J24" i="149" s="1"/>
  <c r="H10" i="126"/>
  <c r="C10" i="126"/>
  <c r="B10" i="126"/>
  <c r="F297" i="120"/>
  <c r="F296" i="120"/>
  <c r="F295" i="120"/>
  <c r="B266" i="120"/>
  <c r="B197" i="120"/>
  <c r="B196" i="120"/>
  <c r="B195" i="120"/>
  <c r="F193" i="120"/>
  <c r="B185" i="120"/>
  <c r="B184" i="120"/>
  <c r="B183" i="120"/>
  <c r="F181" i="120"/>
  <c r="B179" i="120"/>
  <c r="B178" i="120"/>
  <c r="B177" i="120"/>
  <c r="F175" i="120"/>
  <c r="B173" i="120"/>
  <c r="B172" i="120"/>
  <c r="B171" i="120"/>
  <c r="F169" i="120"/>
  <c r="B167" i="120"/>
  <c r="B166" i="120"/>
  <c r="B165" i="120"/>
  <c r="F163" i="120"/>
  <c r="B161" i="120"/>
  <c r="B160" i="120"/>
  <c r="B159" i="120"/>
  <c r="F157" i="120"/>
  <c r="B155" i="120"/>
  <c r="B154" i="120"/>
  <c r="B153" i="120"/>
  <c r="F151" i="120"/>
  <c r="B131" i="120"/>
  <c r="B130" i="120"/>
  <c r="B129" i="120"/>
  <c r="B125" i="120"/>
  <c r="B124" i="120"/>
  <c r="B123" i="120"/>
  <c r="B119" i="120"/>
  <c r="B118" i="120"/>
  <c r="B104" i="120"/>
  <c r="B103" i="120"/>
  <c r="B94" i="120"/>
  <c r="B93" i="120"/>
  <c r="B89" i="120"/>
  <c r="B88" i="120"/>
  <c r="B87" i="120"/>
  <c r="E140" i="129"/>
  <c r="J134" i="129"/>
  <c r="E134" i="129"/>
  <c r="A1094" i="130"/>
  <c r="R1088" i="130"/>
  <c r="A1088" i="130"/>
  <c r="A75" i="142"/>
  <c r="V69" i="142"/>
  <c r="A69" i="142"/>
  <c r="B107" i="141"/>
  <c r="S101" i="141"/>
  <c r="B101" i="141"/>
  <c r="A138" i="136"/>
  <c r="K132" i="136"/>
  <c r="A132" i="136"/>
  <c r="A87" i="140"/>
  <c r="G81" i="140"/>
  <c r="A81" i="140"/>
  <c r="A80" i="139"/>
  <c r="E74" i="139"/>
  <c r="A74" i="139"/>
  <c r="A353" i="120"/>
  <c r="D347" i="120"/>
  <c r="A347" i="120"/>
  <c r="C129" i="4"/>
  <c r="C106" i="4"/>
  <c r="C100" i="4"/>
  <c r="C117" i="5"/>
  <c r="D118" i="2"/>
  <c r="C111" i="5"/>
  <c r="F112" i="2"/>
  <c r="D112" i="2"/>
  <c r="A82" i="93"/>
  <c r="D76" i="93"/>
  <c r="A76" i="93"/>
  <c r="B27" i="1"/>
  <c r="F145" i="120"/>
  <c r="B149" i="120"/>
  <c r="A22" i="2" a="1"/>
  <c r="A22" i="2" s="1"/>
  <c r="N1016" i="130"/>
  <c r="R1016" i="130"/>
  <c r="N1017" i="130"/>
  <c r="R1017" i="130"/>
  <c r="K1016" i="130"/>
  <c r="L1016" i="130"/>
  <c r="K1017" i="130"/>
  <c r="P1017" i="130" s="1"/>
  <c r="V1016" i="130"/>
  <c r="N18" i="130"/>
  <c r="C124" i="153" l="1"/>
  <c r="A360" i="154"/>
  <c r="A360" i="151"/>
  <c r="D113" i="152"/>
  <c r="C124" i="150"/>
  <c r="D113" i="149"/>
  <c r="A67" i="144"/>
  <c r="U59" i="141"/>
  <c r="X59" i="141" s="1"/>
  <c r="Y59" i="141" s="1"/>
  <c r="Z59" i="141" s="1" a="1"/>
  <c r="Z59" i="141" s="1"/>
  <c r="AH40" i="130"/>
  <c r="Q40" i="130"/>
  <c r="AH41" i="130"/>
  <c r="Q41" i="130"/>
  <c r="K59" i="130"/>
  <c r="R59" i="130"/>
  <c r="V59" i="130"/>
  <c r="K44" i="130"/>
  <c r="R44" i="130"/>
  <c r="V44" i="130"/>
  <c r="Q64" i="130"/>
  <c r="AH64" i="130"/>
  <c r="AH50" i="130"/>
  <c r="AM1017" i="130" s="1"/>
  <c r="Q50" i="130"/>
  <c r="A76" i="142"/>
  <c r="A67" i="143"/>
  <c r="O11" i="136"/>
  <c r="Q11" i="136"/>
  <c r="A83" i="93"/>
  <c r="U22" i="141"/>
  <c r="V22" i="141" s="1"/>
  <c r="I27" i="130" s="1"/>
  <c r="R24" i="141"/>
  <c r="S23" i="141"/>
  <c r="T23" i="141" s="1"/>
  <c r="AD49" i="141"/>
  <c r="U13" i="141"/>
  <c r="A81" i="139"/>
  <c r="B46" i="4"/>
  <c r="A96" i="126"/>
  <c r="D119" i="2"/>
  <c r="A1095" i="130"/>
  <c r="A88" i="140"/>
  <c r="C118" i="5"/>
  <c r="E141" i="129"/>
  <c r="A139" i="136"/>
  <c r="C130" i="4"/>
  <c r="B108" i="141"/>
  <c r="X53" i="141"/>
  <c r="Y53" i="141" s="1"/>
  <c r="AC53" i="141" s="1" a="1"/>
  <c r="AC53" i="141" s="1"/>
  <c r="K45" i="141"/>
  <c r="K46" i="141" s="1"/>
  <c r="X54" i="141"/>
  <c r="Y54" i="141" s="1"/>
  <c r="Z54" i="141" s="1" a="1"/>
  <c r="Z54" i="141" s="1"/>
  <c r="AA54" i="141" s="1"/>
  <c r="A354" i="120"/>
  <c r="O1016" i="130"/>
  <c r="Y38" i="141"/>
  <c r="AC38" i="141" s="1" a="1"/>
  <c r="AC38" i="141" s="1"/>
  <c r="AE38" i="141" s="1"/>
  <c r="X39" i="141"/>
  <c r="Y39" i="141" s="1"/>
  <c r="X40" i="141"/>
  <c r="Y40" i="141" s="1"/>
  <c r="O55" i="141"/>
  <c r="R55" i="141" s="1"/>
  <c r="S55" i="141" s="1"/>
  <c r="T55" i="141" s="1"/>
  <c r="U55" i="141" s="1"/>
  <c r="V55" i="141" s="1"/>
  <c r="I60" i="130" s="1"/>
  <c r="AC58" i="141" a="1"/>
  <c r="AC58" i="141" s="1"/>
  <c r="Z58" i="141" a="1"/>
  <c r="Z58" i="141" s="1"/>
  <c r="AA58" i="141" s="1"/>
  <c r="AD58" i="141"/>
  <c r="X61" i="141"/>
  <c r="Y61" i="141" s="1"/>
  <c r="Z49" i="141" a="1"/>
  <c r="Z49" i="141" s="1"/>
  <c r="AC49" i="141" a="1"/>
  <c r="AC49" i="141" s="1"/>
  <c r="Y62" i="141"/>
  <c r="X42" i="141"/>
  <c r="X60" i="141"/>
  <c r="Y60" i="141" s="1"/>
  <c r="B53" i="4"/>
  <c r="B50" i="4"/>
  <c r="A52" i="4"/>
  <c r="A54" i="4"/>
  <c r="A47" i="4"/>
  <c r="A48" i="4"/>
  <c r="A46" i="4"/>
  <c r="A53" i="4"/>
  <c r="A51" i="4"/>
  <c r="A44" i="4"/>
  <c r="A50" i="4"/>
  <c r="B43" i="4"/>
  <c r="B56" i="4"/>
  <c r="A43" i="4"/>
  <c r="A56" i="4"/>
  <c r="B49" i="4"/>
  <c r="A49" i="4"/>
  <c r="A45" i="4"/>
  <c r="A55" i="4"/>
  <c r="W1016" i="130"/>
  <c r="AH1017" i="130"/>
  <c r="Q1017" i="130"/>
  <c r="AD59" i="141" l="1"/>
  <c r="AC59" i="141" a="1"/>
  <c r="AC59" i="141" s="1"/>
  <c r="AE59" i="141" s="1"/>
  <c r="AF59" i="141" s="1"/>
  <c r="P44" i="130"/>
  <c r="K60" i="130"/>
  <c r="R60" i="130"/>
  <c r="V60" i="130"/>
  <c r="AH44" i="130"/>
  <c r="P59" i="130"/>
  <c r="V27" i="130"/>
  <c r="K27" i="130"/>
  <c r="P27" i="130" s="1"/>
  <c r="Q27" i="130" s="1"/>
  <c r="R27" i="130"/>
  <c r="Q44" i="130"/>
  <c r="K47" i="141"/>
  <c r="K48" i="141" s="1"/>
  <c r="U23" i="141"/>
  <c r="V23" i="141" s="1"/>
  <c r="I28" i="130" s="1"/>
  <c r="S24" i="141"/>
  <c r="T24" i="141" s="1"/>
  <c r="X22" i="141"/>
  <c r="Y22" i="141" s="1"/>
  <c r="AE49" i="141"/>
  <c r="AF49" i="141" s="1"/>
  <c r="X13" i="141"/>
  <c r="Y13" i="141" s="1"/>
  <c r="AD53" i="141"/>
  <c r="AE53" i="141" s="1"/>
  <c r="Z53" i="141" a="1"/>
  <c r="Z53" i="141" s="1"/>
  <c r="AA53" i="141" s="1"/>
  <c r="AD54" i="141"/>
  <c r="AC54" i="141" a="1"/>
  <c r="AC54" i="141" s="1"/>
  <c r="AE54" i="141" s="1"/>
  <c r="AB54" i="141"/>
  <c r="X55" i="141"/>
  <c r="Y55" i="141" s="1"/>
  <c r="Z55" i="141" s="1" a="1"/>
  <c r="Z55" i="141" s="1"/>
  <c r="AA55" i="141" s="1"/>
  <c r="Z38" i="141" a="1"/>
  <c r="Z38" i="141" s="1"/>
  <c r="AA38" i="141" s="1"/>
  <c r="P38" i="141"/>
  <c r="AF38" i="141"/>
  <c r="AG38" i="141"/>
  <c r="O56" i="141"/>
  <c r="R56" i="141" s="1"/>
  <c r="R57" i="141" s="1"/>
  <c r="S57" i="141" s="1"/>
  <c r="T57" i="141" s="1"/>
  <c r="Z40" i="141" a="1"/>
  <c r="Z40" i="141" s="1"/>
  <c r="AC40" i="141" a="1"/>
  <c r="AC40" i="141" s="1"/>
  <c r="AD40" i="141"/>
  <c r="Z39" i="141" a="1"/>
  <c r="Z39" i="141" s="1"/>
  <c r="AC39" i="141" a="1"/>
  <c r="AC39" i="141" s="1"/>
  <c r="AD39" i="141"/>
  <c r="AD61" i="141"/>
  <c r="AA59" i="141"/>
  <c r="AB59" i="141"/>
  <c r="AD42" i="141"/>
  <c r="AB58" i="141"/>
  <c r="AC60" i="141" a="1"/>
  <c r="AC60" i="141" s="1"/>
  <c r="Z60" i="141" a="1"/>
  <c r="Z60" i="141" s="1"/>
  <c r="AC62" i="141" a="1"/>
  <c r="AC62" i="141" s="1"/>
  <c r="AE62" i="141" s="1"/>
  <c r="Z62" i="141" a="1"/>
  <c r="Z62" i="141" s="1"/>
  <c r="AD60" i="141"/>
  <c r="AA49" i="141"/>
  <c r="AB49" i="141"/>
  <c r="Z61" i="141" a="1"/>
  <c r="Z61" i="141" s="1"/>
  <c r="AC61" i="141" a="1"/>
  <c r="AC61" i="141" s="1"/>
  <c r="AE58" i="141"/>
  <c r="AH27" i="130" l="1"/>
  <c r="AH59" i="130"/>
  <c r="Q59" i="130"/>
  <c r="P60" i="130"/>
  <c r="V28" i="130"/>
  <c r="K28" i="130"/>
  <c r="R28" i="130"/>
  <c r="U57" i="141"/>
  <c r="V57" i="141" s="1"/>
  <c r="U24" i="141"/>
  <c r="V24" i="141" s="1"/>
  <c r="AD22" i="141"/>
  <c r="X23" i="141"/>
  <c r="Y23" i="141" s="1"/>
  <c r="AC22" i="141" a="1"/>
  <c r="AC22" i="141" s="1"/>
  <c r="AE22" i="141" s="1"/>
  <c r="Z22" i="141" a="1"/>
  <c r="Z22" i="141" s="1"/>
  <c r="P49" i="141"/>
  <c r="AG49" i="141"/>
  <c r="AB38" i="141"/>
  <c r="AC13" i="141" a="1"/>
  <c r="AC13" i="141" s="1"/>
  <c r="Z13" i="141" a="1"/>
  <c r="Z13" i="141" s="1"/>
  <c r="AD13" i="141"/>
  <c r="AD55" i="141"/>
  <c r="AB53" i="141"/>
  <c r="AF54" i="141"/>
  <c r="AG54" i="141"/>
  <c r="P54" i="141"/>
  <c r="AC55" i="141" a="1"/>
  <c r="AC55" i="141" s="1"/>
  <c r="AE40" i="141"/>
  <c r="AG40" i="141" s="1"/>
  <c r="S56" i="141"/>
  <c r="T56" i="141" s="1"/>
  <c r="U56" i="141" s="1"/>
  <c r="V56" i="141" s="1"/>
  <c r="I61" i="130" s="1"/>
  <c r="O41" i="141"/>
  <c r="AB55" i="141"/>
  <c r="AE39" i="141"/>
  <c r="AF39" i="141" s="1"/>
  <c r="AA39" i="141"/>
  <c r="AB39" i="141"/>
  <c r="AA40" i="141"/>
  <c r="AB40" i="141"/>
  <c r="AE61" i="141"/>
  <c r="P61" i="141" s="1"/>
  <c r="AE60" i="141"/>
  <c r="P60" i="141" s="1"/>
  <c r="P59" i="141"/>
  <c r="AG59" i="141"/>
  <c r="P58" i="141"/>
  <c r="AF58" i="141"/>
  <c r="AG58" i="141"/>
  <c r="AG62" i="141"/>
  <c r="AF62" i="141"/>
  <c r="P62" i="141"/>
  <c r="AA61" i="141"/>
  <c r="AB61" i="141"/>
  <c r="AA60" i="141"/>
  <c r="AB60" i="141"/>
  <c r="AA62" i="141"/>
  <c r="AB62" i="141"/>
  <c r="P53" i="141"/>
  <c r="AF53" i="141"/>
  <c r="AG53" i="141"/>
  <c r="P28" i="130" l="1"/>
  <c r="AH28" i="130" s="1"/>
  <c r="AH60" i="130"/>
  <c r="Q60" i="130"/>
  <c r="K61" i="130"/>
  <c r="R61" i="130"/>
  <c r="V61" i="130"/>
  <c r="Q28" i="130"/>
  <c r="AE55" i="141"/>
  <c r="AF55" i="141" s="1"/>
  <c r="X57" i="141"/>
  <c r="Y57" i="141" s="1"/>
  <c r="AG22" i="141"/>
  <c r="AF22" i="141"/>
  <c r="P22" i="141"/>
  <c r="X24" i="141"/>
  <c r="Y24" i="141" s="1"/>
  <c r="AA22" i="141"/>
  <c r="AB22" i="141"/>
  <c r="Z23" i="141" a="1"/>
  <c r="Z23" i="141" s="1"/>
  <c r="AC23" i="141" a="1"/>
  <c r="AC23" i="141" s="1"/>
  <c r="AD23" i="141"/>
  <c r="AA13" i="141"/>
  <c r="AB13" i="141"/>
  <c r="AE13" i="141"/>
  <c r="P40" i="141"/>
  <c r="AF40" i="141"/>
  <c r="X56" i="141"/>
  <c r="Y56" i="141" s="1"/>
  <c r="P39" i="141"/>
  <c r="AG39" i="141"/>
  <c r="AG61" i="141"/>
  <c r="AF61" i="141"/>
  <c r="AF60" i="141"/>
  <c r="AG60" i="141"/>
  <c r="P55" i="141" l="1"/>
  <c r="P61" i="130"/>
  <c r="AG55" i="141"/>
  <c r="AD57" i="141"/>
  <c r="Z57" i="141" a="1"/>
  <c r="Z57" i="141" s="1"/>
  <c r="AC57" i="141" a="1"/>
  <c r="AC57" i="141" s="1"/>
  <c r="AE23" i="141"/>
  <c r="AG23" i="141" s="1"/>
  <c r="AA23" i="141"/>
  <c r="AB23" i="141"/>
  <c r="AD24" i="141"/>
  <c r="AC24" i="141" a="1"/>
  <c r="AC24" i="141" s="1"/>
  <c r="Z24" i="141" a="1"/>
  <c r="Z24" i="141" s="1"/>
  <c r="AF13" i="141"/>
  <c r="P13" i="141"/>
  <c r="AG13" i="141"/>
  <c r="AC56" i="141" a="1"/>
  <c r="AC56" i="141" s="1"/>
  <c r="Z56" i="141" a="1"/>
  <c r="Z56" i="141" s="1"/>
  <c r="AD56" i="141"/>
  <c r="O1030" i="130"/>
  <c r="AD1030" i="130" s="1"/>
  <c r="P1030" i="130"/>
  <c r="AE1030" i="130" s="1"/>
  <c r="O1031" i="130"/>
  <c r="P1031" i="130"/>
  <c r="AE1031" i="130" s="1"/>
  <c r="O1032" i="130"/>
  <c r="P1032" i="130"/>
  <c r="AE1032" i="130" s="1"/>
  <c r="O1033" i="130"/>
  <c r="P1033" i="130"/>
  <c r="AE1033" i="130" s="1"/>
  <c r="O1034" i="130"/>
  <c r="AD1034" i="130" s="1"/>
  <c r="P1034" i="130"/>
  <c r="AE1034" i="130" s="1"/>
  <c r="O1035" i="130"/>
  <c r="AD1035" i="130" s="1"/>
  <c r="P1035" i="130"/>
  <c r="AE1035" i="130" s="1"/>
  <c r="O1036" i="130"/>
  <c r="AD1036" i="130" s="1"/>
  <c r="P1036" i="130"/>
  <c r="AE1036" i="130" s="1"/>
  <c r="P1029" i="130"/>
  <c r="AE1029" i="130" s="1"/>
  <c r="O1029" i="130"/>
  <c r="AD1029" i="130" s="1"/>
  <c r="N1030" i="130"/>
  <c r="N1031" i="130"/>
  <c r="AC1031" i="130" s="1"/>
  <c r="N1032" i="130"/>
  <c r="AC1032" i="130" s="1"/>
  <c r="N1033" i="130"/>
  <c r="AC1033" i="130" s="1"/>
  <c r="N1034" i="130"/>
  <c r="AC1034" i="130" s="1"/>
  <c r="N1035" i="130"/>
  <c r="AC1035" i="130" s="1"/>
  <c r="N1036" i="130"/>
  <c r="AC1036" i="130" s="1"/>
  <c r="N1029" i="130"/>
  <c r="M1030" i="130"/>
  <c r="AB1030" i="130" s="1"/>
  <c r="M1031" i="130"/>
  <c r="AB1031" i="130" s="1"/>
  <c r="M1032" i="130"/>
  <c r="AB1032" i="130" s="1"/>
  <c r="M1033" i="130"/>
  <c r="AB1033" i="130" s="1"/>
  <c r="M1034" i="130"/>
  <c r="AB1034" i="130" s="1"/>
  <c r="M1035" i="130"/>
  <c r="AB1035" i="130" s="1"/>
  <c r="M1036" i="130"/>
  <c r="AB1036" i="130" s="1"/>
  <c r="M1029" i="130"/>
  <c r="AB1029" i="130" s="1"/>
  <c r="L1030" i="130"/>
  <c r="AA1030" i="130" s="1"/>
  <c r="L1031" i="130"/>
  <c r="AA1031" i="130" s="1"/>
  <c r="L1032" i="130"/>
  <c r="AA1032" i="130" s="1"/>
  <c r="L1033" i="130"/>
  <c r="AA1033" i="130" s="1"/>
  <c r="L1034" i="130"/>
  <c r="AA1034" i="130" s="1"/>
  <c r="L1035" i="130"/>
  <c r="AA1035" i="130" s="1"/>
  <c r="L1036" i="130"/>
  <c r="AA1036" i="130" s="1"/>
  <c r="L1029" i="130"/>
  <c r="AE56" i="141" l="1"/>
  <c r="AC1029" i="130"/>
  <c r="L1017" i="130"/>
  <c r="L56" i="130"/>
  <c r="L59" i="130"/>
  <c r="L44" i="130"/>
  <c r="L60" i="130"/>
  <c r="L27" i="130"/>
  <c r="L28" i="130"/>
  <c r="L61" i="130"/>
  <c r="AC1030" i="130"/>
  <c r="L58" i="130"/>
  <c r="AH61" i="130"/>
  <c r="Q61" i="130"/>
  <c r="L63" i="130"/>
  <c r="L64" i="130"/>
  <c r="L53" i="130"/>
  <c r="L51" i="130"/>
  <c r="L41" i="130"/>
  <c r="L46" i="130"/>
  <c r="L52" i="130"/>
  <c r="L47" i="130"/>
  <c r="L42" i="130"/>
  <c r="L50" i="130"/>
  <c r="L40" i="130"/>
  <c r="AE57" i="141"/>
  <c r="P57" i="141" s="1"/>
  <c r="AA57" i="141"/>
  <c r="AB57" i="141"/>
  <c r="AE24" i="141"/>
  <c r="AG24" i="141" s="1"/>
  <c r="AF23" i="141"/>
  <c r="P23" i="141"/>
  <c r="AA24" i="141"/>
  <c r="AB24" i="141"/>
  <c r="AD1031" i="130"/>
  <c r="AD1032" i="130"/>
  <c r="AD1033" i="130"/>
  <c r="AA56" i="141"/>
  <c r="AB56" i="141"/>
  <c r="P56" i="141"/>
  <c r="AG56" i="141"/>
  <c r="AF56" i="141"/>
  <c r="AA1029" i="130"/>
  <c r="I11" i="136"/>
  <c r="K11" i="136"/>
  <c r="H16" i="136"/>
  <c r="M16" i="136" s="1"/>
  <c r="H17" i="136"/>
  <c r="M17" i="136" s="1"/>
  <c r="H18" i="136"/>
  <c r="M18" i="136" s="1"/>
  <c r="H19" i="136"/>
  <c r="M19" i="136" s="1"/>
  <c r="H20" i="136"/>
  <c r="M20" i="136" s="1"/>
  <c r="H24" i="136"/>
  <c r="M24" i="136" s="1"/>
  <c r="H25" i="136"/>
  <c r="M25" i="136" s="1"/>
  <c r="H26" i="136"/>
  <c r="M26" i="136" s="1"/>
  <c r="H27" i="136"/>
  <c r="M27" i="136" s="1"/>
  <c r="H28" i="136"/>
  <c r="M28" i="136" s="1"/>
  <c r="H29" i="136"/>
  <c r="M29" i="136" s="1"/>
  <c r="H30" i="136"/>
  <c r="M30" i="136" s="1"/>
  <c r="H31" i="136"/>
  <c r="M31" i="136" s="1"/>
  <c r="H32" i="136"/>
  <c r="M32" i="136" s="1"/>
  <c r="H36" i="136"/>
  <c r="H37" i="136"/>
  <c r="M37" i="136" s="1"/>
  <c r="H38" i="136"/>
  <c r="M38" i="136" s="1"/>
  <c r="H39" i="136"/>
  <c r="M39" i="136" s="1"/>
  <c r="H40" i="136"/>
  <c r="M40" i="136" s="1"/>
  <c r="H41" i="136"/>
  <c r="M41" i="136" s="1"/>
  <c r="H42" i="136"/>
  <c r="M42" i="136" s="1"/>
  <c r="H43" i="136"/>
  <c r="M43" i="136" s="1"/>
  <c r="H62" i="136"/>
  <c r="M62" i="136" s="1"/>
  <c r="H63" i="136"/>
  <c r="M63" i="136" s="1"/>
  <c r="H64" i="136"/>
  <c r="M64" i="136" s="1"/>
  <c r="H65" i="136"/>
  <c r="M65" i="136" s="1"/>
  <c r="H66" i="136"/>
  <c r="M66" i="136" s="1"/>
  <c r="H67" i="136"/>
  <c r="M67" i="136" s="1"/>
  <c r="H68" i="136"/>
  <c r="M68" i="136" s="1"/>
  <c r="H69" i="136"/>
  <c r="M69" i="136" s="1"/>
  <c r="H70" i="136"/>
  <c r="M70" i="136" s="1"/>
  <c r="H71" i="136"/>
  <c r="M71" i="136" s="1"/>
  <c r="H72" i="136"/>
  <c r="M72" i="136" s="1"/>
  <c r="H73" i="136"/>
  <c r="M73" i="136" s="1"/>
  <c r="H74" i="136"/>
  <c r="M74" i="136" s="1"/>
  <c r="H79" i="136"/>
  <c r="M79" i="136" s="1"/>
  <c r="H80" i="136"/>
  <c r="M80" i="136" s="1"/>
  <c r="H81" i="136"/>
  <c r="M81" i="136" s="1"/>
  <c r="H82" i="136"/>
  <c r="M82" i="136" s="1"/>
  <c r="H83" i="136"/>
  <c r="M83" i="136" s="1"/>
  <c r="H84" i="136"/>
  <c r="M84" i="136" s="1"/>
  <c r="H85" i="136"/>
  <c r="M85" i="136" s="1"/>
  <c r="H13" i="136"/>
  <c r="M13" i="136" s="1"/>
  <c r="H14" i="136"/>
  <c r="M14" i="136" s="1"/>
  <c r="H15" i="136"/>
  <c r="M15" i="136" s="1"/>
  <c r="H12" i="136"/>
  <c r="M36" i="136" l="1"/>
  <c r="M59" i="136" s="1"/>
  <c r="M12" i="136"/>
  <c r="M21" i="136" s="1"/>
  <c r="M93" i="136"/>
  <c r="M75" i="136"/>
  <c r="M33" i="136"/>
  <c r="S61" i="130"/>
  <c r="X61" i="130" s="1"/>
  <c r="O63" i="130"/>
  <c r="W63" i="130"/>
  <c r="T63" i="130"/>
  <c r="U63" i="130" s="1"/>
  <c r="S63" i="130"/>
  <c r="X63" i="130" s="1"/>
  <c r="AA63" i="130" s="1"/>
  <c r="AB63" i="130" s="1"/>
  <c r="AC63" i="130" s="1"/>
  <c r="AE63" i="130" s="1"/>
  <c r="AG63" i="130" s="1"/>
  <c r="W58" i="130"/>
  <c r="O58" i="130"/>
  <c r="S58" i="130"/>
  <c r="X58" i="130" s="1"/>
  <c r="AA58" i="130" s="1"/>
  <c r="AB58" i="130" s="1"/>
  <c r="AC58" i="130" s="1"/>
  <c r="AE58" i="130" s="1"/>
  <c r="AG58" i="130" s="1"/>
  <c r="T58" i="130"/>
  <c r="U58" i="130" s="1"/>
  <c r="O53" i="130"/>
  <c r="S53" i="130"/>
  <c r="X53" i="130" s="1"/>
  <c r="W53" i="130"/>
  <c r="T53" i="130"/>
  <c r="U53" i="130" s="1"/>
  <c r="O61" i="130"/>
  <c r="W61" i="130"/>
  <c r="T61" i="130"/>
  <c r="U61" i="130" s="1"/>
  <c r="O64" i="130"/>
  <c r="W64" i="130"/>
  <c r="T64" i="130"/>
  <c r="U64" i="130" s="1"/>
  <c r="S64" i="130"/>
  <c r="X64" i="130" s="1"/>
  <c r="W40" i="130"/>
  <c r="O40" i="130"/>
  <c r="T40" i="130"/>
  <c r="U40" i="130" s="1"/>
  <c r="S40" i="130"/>
  <c r="X40" i="130" s="1"/>
  <c r="AA40" i="130" s="1"/>
  <c r="AB40" i="130" s="1"/>
  <c r="AC40" i="130" s="1"/>
  <c r="AE40" i="130" s="1"/>
  <c r="AG40" i="130" s="1"/>
  <c r="O28" i="130"/>
  <c r="W28" i="130"/>
  <c r="T28" i="130"/>
  <c r="U28" i="130" s="1"/>
  <c r="S28" i="130"/>
  <c r="X28" i="130" s="1"/>
  <c r="O50" i="130"/>
  <c r="W50" i="130"/>
  <c r="T50" i="130"/>
  <c r="U50" i="130" s="1"/>
  <c r="S50" i="130"/>
  <c r="X50" i="130" s="1"/>
  <c r="W27" i="130"/>
  <c r="O27" i="130"/>
  <c r="T27" i="130"/>
  <c r="U27" i="130" s="1"/>
  <c r="S27" i="130"/>
  <c r="X27" i="130" s="1"/>
  <c r="W42" i="130"/>
  <c r="O42" i="130"/>
  <c r="T42" i="130"/>
  <c r="U42" i="130" s="1"/>
  <c r="S42" i="130"/>
  <c r="X42" i="130" s="1"/>
  <c r="AA42" i="130" s="1"/>
  <c r="AB42" i="130" s="1"/>
  <c r="AC42" i="130" s="1"/>
  <c r="AE42" i="130" s="1"/>
  <c r="AG42" i="130" s="1"/>
  <c r="W60" i="130"/>
  <c r="O60" i="130"/>
  <c r="T60" i="130"/>
  <c r="U60" i="130" s="1"/>
  <c r="S60" i="130"/>
  <c r="X60" i="130" s="1"/>
  <c r="W47" i="130"/>
  <c r="O47" i="130"/>
  <c r="T47" i="130"/>
  <c r="U47" i="130" s="1"/>
  <c r="S47" i="130"/>
  <c r="X47" i="130" s="1"/>
  <c r="O44" i="130"/>
  <c r="W44" i="130"/>
  <c r="T44" i="130"/>
  <c r="U44" i="130" s="1"/>
  <c r="S44" i="130"/>
  <c r="X44" i="130" s="1"/>
  <c r="O52" i="130"/>
  <c r="S52" i="130"/>
  <c r="X52" i="130" s="1"/>
  <c r="W52" i="130"/>
  <c r="T52" i="130"/>
  <c r="U52" i="130" s="1"/>
  <c r="W59" i="130"/>
  <c r="O59" i="130"/>
  <c r="T59" i="130"/>
  <c r="U59" i="130" s="1"/>
  <c r="S59" i="130"/>
  <c r="X59" i="130" s="1"/>
  <c r="P24" i="141"/>
  <c r="O46" i="130"/>
  <c r="T46" i="130"/>
  <c r="U46" i="130" s="1"/>
  <c r="W46" i="130"/>
  <c r="S46" i="130"/>
  <c r="X46" i="130" s="1"/>
  <c r="O56" i="130"/>
  <c r="T56" i="130"/>
  <c r="U56" i="130" s="1"/>
  <c r="W56" i="130"/>
  <c r="S56" i="130"/>
  <c r="X56" i="130" s="1"/>
  <c r="AF24" i="141"/>
  <c r="O41" i="130"/>
  <c r="W41" i="130"/>
  <c r="T41" i="130"/>
  <c r="U41" i="130" s="1"/>
  <c r="S41" i="130"/>
  <c r="X41" i="130" s="1"/>
  <c r="T1017" i="130"/>
  <c r="U1017" i="130" s="1"/>
  <c r="O1017" i="130"/>
  <c r="W1017" i="130"/>
  <c r="S1017" i="130"/>
  <c r="O51" i="130"/>
  <c r="W51" i="130"/>
  <c r="T51" i="130"/>
  <c r="U51" i="130" s="1"/>
  <c r="S51" i="130"/>
  <c r="X51" i="130" s="1"/>
  <c r="N11" i="136"/>
  <c r="P11" i="136"/>
  <c r="K19" i="136"/>
  <c r="L19" i="136"/>
  <c r="I19" i="136"/>
  <c r="J19" i="136"/>
  <c r="I80" i="136"/>
  <c r="J80" i="136"/>
  <c r="K80" i="136"/>
  <c r="L80" i="136"/>
  <c r="K20" i="136"/>
  <c r="I20" i="136"/>
  <c r="L20" i="136"/>
  <c r="J20" i="136"/>
  <c r="I84" i="136"/>
  <c r="J84" i="136"/>
  <c r="K84" i="136"/>
  <c r="L84" i="136"/>
  <c r="I36" i="136"/>
  <c r="J36" i="136"/>
  <c r="L36" i="136"/>
  <c r="K36" i="136"/>
  <c r="I71" i="136"/>
  <c r="J71" i="136"/>
  <c r="L71" i="136"/>
  <c r="K71" i="136"/>
  <c r="L68" i="136"/>
  <c r="I68" i="136"/>
  <c r="J68" i="136"/>
  <c r="K68" i="136"/>
  <c r="I28" i="136"/>
  <c r="J28" i="136"/>
  <c r="K28" i="136"/>
  <c r="L28" i="136"/>
  <c r="I62" i="136"/>
  <c r="J62" i="136"/>
  <c r="L62" i="136"/>
  <c r="K62" i="136"/>
  <c r="K17" i="136"/>
  <c r="I17" i="136"/>
  <c r="J17" i="136"/>
  <c r="L17" i="136"/>
  <c r="L27" i="136"/>
  <c r="I27" i="136"/>
  <c r="J27" i="136"/>
  <c r="K27" i="136"/>
  <c r="L85" i="136"/>
  <c r="I85" i="136"/>
  <c r="J85" i="136"/>
  <c r="K85" i="136"/>
  <c r="I83" i="136"/>
  <c r="J83" i="136"/>
  <c r="K83" i="136"/>
  <c r="L83" i="136"/>
  <c r="K39" i="136"/>
  <c r="I39" i="136"/>
  <c r="L39" i="136"/>
  <c r="J39" i="136"/>
  <c r="I37" i="136"/>
  <c r="J37" i="136"/>
  <c r="K37" i="136"/>
  <c r="L37" i="136"/>
  <c r="J74" i="136"/>
  <c r="L74" i="136"/>
  <c r="I74" i="136"/>
  <c r="K74" i="136"/>
  <c r="I72" i="136"/>
  <c r="J72" i="136"/>
  <c r="K72" i="136"/>
  <c r="L72" i="136"/>
  <c r="K70" i="136"/>
  <c r="I70" i="136"/>
  <c r="L70" i="136"/>
  <c r="J70" i="136"/>
  <c r="K26" i="136"/>
  <c r="J26" i="136"/>
  <c r="L26" i="136"/>
  <c r="I26" i="136"/>
  <c r="I43" i="136"/>
  <c r="J43" i="136"/>
  <c r="K43" i="136"/>
  <c r="L43" i="136"/>
  <c r="I41" i="136"/>
  <c r="J41" i="136"/>
  <c r="K41" i="136"/>
  <c r="L41" i="136"/>
  <c r="I16" i="136"/>
  <c r="J16" i="136"/>
  <c r="K16" i="136"/>
  <c r="L16" i="136"/>
  <c r="I38" i="136"/>
  <c r="J38" i="136"/>
  <c r="K38" i="136"/>
  <c r="L38" i="136"/>
  <c r="I73" i="136"/>
  <c r="J73" i="136"/>
  <c r="K73" i="136"/>
  <c r="L73" i="136"/>
  <c r="I31" i="136"/>
  <c r="J31" i="136"/>
  <c r="K31" i="136"/>
  <c r="L31" i="136"/>
  <c r="I29" i="136"/>
  <c r="J29" i="136"/>
  <c r="K29" i="136"/>
  <c r="L29" i="136"/>
  <c r="L65" i="136"/>
  <c r="I65" i="136"/>
  <c r="J65" i="136"/>
  <c r="K65" i="136"/>
  <c r="L25" i="136"/>
  <c r="I25" i="136"/>
  <c r="J25" i="136"/>
  <c r="K25" i="136"/>
  <c r="I42" i="136"/>
  <c r="J42" i="136"/>
  <c r="K42" i="136"/>
  <c r="L42" i="136"/>
  <c r="I40" i="136"/>
  <c r="K40" i="136"/>
  <c r="L40" i="136"/>
  <c r="J40" i="136"/>
  <c r="I30" i="136"/>
  <c r="J30" i="136"/>
  <c r="K30" i="136"/>
  <c r="L30" i="136"/>
  <c r="I24" i="136"/>
  <c r="J24" i="136"/>
  <c r="K24" i="136"/>
  <c r="L24" i="136"/>
  <c r="J13" i="136"/>
  <c r="I13" i="136"/>
  <c r="L13" i="136"/>
  <c r="K13" i="136"/>
  <c r="I18" i="136"/>
  <c r="K18" i="136"/>
  <c r="J18" i="136"/>
  <c r="L18" i="136"/>
  <c r="I82" i="136"/>
  <c r="J82" i="136"/>
  <c r="L82" i="136"/>
  <c r="K82" i="136"/>
  <c r="I81" i="136"/>
  <c r="L81" i="136"/>
  <c r="K81" i="136"/>
  <c r="J81" i="136"/>
  <c r="I79" i="136"/>
  <c r="J79" i="136"/>
  <c r="K79" i="136"/>
  <c r="L79" i="136"/>
  <c r="L32" i="136"/>
  <c r="K32" i="136"/>
  <c r="I32" i="136"/>
  <c r="J32" i="136"/>
  <c r="J69" i="136"/>
  <c r="K69" i="136"/>
  <c r="I69" i="136"/>
  <c r="L69" i="136"/>
  <c r="I67" i="136"/>
  <c r="J67" i="136"/>
  <c r="K67" i="136"/>
  <c r="L67" i="136"/>
  <c r="I66" i="136"/>
  <c r="J66" i="136"/>
  <c r="L66" i="136"/>
  <c r="K66" i="136"/>
  <c r="J12" i="136"/>
  <c r="I12" i="136"/>
  <c r="L12" i="136"/>
  <c r="K12" i="136"/>
  <c r="K15" i="136"/>
  <c r="J15" i="136"/>
  <c r="L15" i="136"/>
  <c r="I15" i="136"/>
  <c r="J64" i="136"/>
  <c r="I64" i="136"/>
  <c r="K64" i="136"/>
  <c r="L64" i="136"/>
  <c r="K14" i="136"/>
  <c r="J14" i="136"/>
  <c r="L14" i="136"/>
  <c r="I14" i="136"/>
  <c r="L63" i="136"/>
  <c r="I63" i="136"/>
  <c r="J63" i="136"/>
  <c r="K63" i="136"/>
  <c r="AG57" i="141"/>
  <c r="AF57" i="141"/>
  <c r="AA59" i="130" l="1"/>
  <c r="AB59" i="130" s="1"/>
  <c r="AC59" i="130" s="1"/>
  <c r="AE59" i="130" s="1"/>
  <c r="AG59" i="130" s="1"/>
  <c r="AA60" i="130"/>
  <c r="AB60" i="130" s="1"/>
  <c r="AC60" i="130" s="1"/>
  <c r="AE60" i="130" s="1"/>
  <c r="AG60" i="130" s="1"/>
  <c r="AM1023" i="130"/>
  <c r="AA27" i="130"/>
  <c r="AB27" i="130" s="1"/>
  <c r="AC27" i="130" s="1"/>
  <c r="AE27" i="130" s="1"/>
  <c r="AG27" i="130" s="1"/>
  <c r="AA47" i="130"/>
  <c r="AB47" i="130" s="1"/>
  <c r="AM61" i="130"/>
  <c r="M95" i="136"/>
  <c r="AA56" i="130"/>
  <c r="AB56" i="130" s="1"/>
  <c r="AA28" i="130"/>
  <c r="AB28" i="130" s="1"/>
  <c r="AC28" i="130" s="1"/>
  <c r="AE28" i="130" s="1"/>
  <c r="AG28" i="130" s="1"/>
  <c r="N12" i="136"/>
  <c r="AA50" i="130"/>
  <c r="AB50" i="130" s="1"/>
  <c r="AC50" i="130" s="1"/>
  <c r="AE50" i="130" s="1"/>
  <c r="AG50" i="130" s="1"/>
  <c r="AA53" i="130"/>
  <c r="AB53" i="130" s="1"/>
  <c r="AC53" i="130" s="1"/>
  <c r="AE53" i="130" s="1"/>
  <c r="AG53" i="130" s="1"/>
  <c r="AA41" i="130"/>
  <c r="AB41" i="130" s="1"/>
  <c r="AC41" i="130" s="1"/>
  <c r="AE41" i="130" s="1"/>
  <c r="AG41" i="130" s="1"/>
  <c r="AA52" i="130"/>
  <c r="AB52" i="130" s="1"/>
  <c r="AC52" i="130" s="1"/>
  <c r="AE52" i="130" s="1"/>
  <c r="AG52" i="130" s="1"/>
  <c r="P12" i="136"/>
  <c r="AA44" i="130"/>
  <c r="AB44" i="130" s="1"/>
  <c r="AC44" i="130" s="1"/>
  <c r="AE44" i="130" s="1"/>
  <c r="AG44" i="130" s="1"/>
  <c r="AA64" i="130"/>
  <c r="AB64" i="130" s="1"/>
  <c r="AC64" i="130" s="1"/>
  <c r="AE64" i="130" s="1"/>
  <c r="AG64" i="130" s="1"/>
  <c r="X1017" i="130"/>
  <c r="Y1017" i="130"/>
  <c r="Z1017" i="130" s="1"/>
  <c r="AD59" i="130"/>
  <c r="AF59" i="130" s="1"/>
  <c r="AD60" i="130"/>
  <c r="AF60" i="130" s="1"/>
  <c r="K75" i="136"/>
  <c r="AD58" i="130"/>
  <c r="AF58" i="130" s="1"/>
  <c r="AD42" i="130"/>
  <c r="AF42" i="130" s="1"/>
  <c r="AD40" i="130"/>
  <c r="AF40" i="130" s="1"/>
  <c r="R11" i="136"/>
  <c r="AA61" i="130"/>
  <c r="AB61" i="130" s="1"/>
  <c r="AC61" i="130" s="1"/>
  <c r="AE61" i="130" s="1"/>
  <c r="AG61" i="130" s="1"/>
  <c r="AA51" i="130"/>
  <c r="AB51" i="130" s="1"/>
  <c r="AC51" i="130" s="1"/>
  <c r="AE51" i="130" s="1"/>
  <c r="AG51" i="130" s="1"/>
  <c r="AA46" i="130"/>
  <c r="AB46" i="130" s="1"/>
  <c r="AC46" i="130" s="1"/>
  <c r="AE46" i="130" s="1"/>
  <c r="AG46" i="130" s="1"/>
  <c r="AD63" i="130"/>
  <c r="AF63" i="130" s="1"/>
  <c r="K93" i="136"/>
  <c r="L93" i="136"/>
  <c r="I93" i="136"/>
  <c r="I59" i="136"/>
  <c r="J93" i="136"/>
  <c r="J75" i="136"/>
  <c r="L75" i="136"/>
  <c r="I75" i="136"/>
  <c r="K59" i="136"/>
  <c r="L59" i="136"/>
  <c r="J59" i="136"/>
  <c r="I21" i="136"/>
  <c r="K21" i="136"/>
  <c r="I33" i="136"/>
  <c r="O12" i="136"/>
  <c r="O13" i="136" s="1"/>
  <c r="O14" i="136" s="1"/>
  <c r="O15" i="136" s="1"/>
  <c r="O16" i="136" s="1"/>
  <c r="O17" i="136" s="1"/>
  <c r="O18" i="136" s="1"/>
  <c r="O19" i="136" s="1"/>
  <c r="O20" i="136" s="1"/>
  <c r="O23" i="136" s="1"/>
  <c r="O24" i="136" s="1"/>
  <c r="O25" i="136" s="1"/>
  <c r="O26" i="136" s="1"/>
  <c r="O27" i="136" s="1"/>
  <c r="O28" i="136" s="1"/>
  <c r="O29" i="136" s="1"/>
  <c r="O30" i="136" s="1"/>
  <c r="O31" i="136" s="1"/>
  <c r="O32" i="136" s="1"/>
  <c r="J21" i="136"/>
  <c r="L33" i="136"/>
  <c r="Q12" i="136"/>
  <c r="Q13" i="136" s="1"/>
  <c r="Q14" i="136" s="1"/>
  <c r="Q15" i="136" s="1"/>
  <c r="Q16" i="136" s="1"/>
  <c r="Q17" i="136" s="1"/>
  <c r="Q18" i="136" s="1"/>
  <c r="Q19" i="136" s="1"/>
  <c r="Q20" i="136" s="1"/>
  <c r="L21" i="136"/>
  <c r="K33" i="136"/>
  <c r="J33" i="136"/>
  <c r="P13" i="136"/>
  <c r="P14" i="136" s="1"/>
  <c r="P15" i="136" s="1"/>
  <c r="P16" i="136" s="1"/>
  <c r="P17" i="136" s="1"/>
  <c r="P18" i="136" s="1"/>
  <c r="P19" i="136" s="1"/>
  <c r="P20" i="136" s="1"/>
  <c r="N13" i="136"/>
  <c r="AD27" i="130" l="1"/>
  <c r="AF27" i="130" s="1"/>
  <c r="AD44" i="130"/>
  <c r="AF44" i="130" s="1"/>
  <c r="AC56" i="130"/>
  <c r="AC47" i="130"/>
  <c r="AM1036" i="130"/>
  <c r="AD64" i="130"/>
  <c r="AF64" i="130" s="1"/>
  <c r="AD41" i="130"/>
  <c r="AF41" i="130" s="1"/>
  <c r="AD53" i="130"/>
  <c r="AF53" i="130" s="1"/>
  <c r="AD50" i="130"/>
  <c r="AF50" i="130" s="1"/>
  <c r="Q24" i="136"/>
  <c r="Q25" i="136" s="1"/>
  <c r="Q26" i="136" s="1"/>
  <c r="Q27" i="136" s="1"/>
  <c r="Q28" i="136" s="1"/>
  <c r="Q29" i="136" s="1"/>
  <c r="Q30" i="136" s="1"/>
  <c r="Q31" i="136" s="1"/>
  <c r="Q32" i="136" s="1"/>
  <c r="Q36" i="136" s="1"/>
  <c r="Q37" i="136" s="1"/>
  <c r="Q38" i="136" s="1"/>
  <c r="Q39" i="136" s="1"/>
  <c r="Q40" i="136" s="1"/>
  <c r="Q41" i="136" s="1"/>
  <c r="Q42" i="136" s="1"/>
  <c r="Q43" i="136" s="1"/>
  <c r="Q44" i="136" s="1"/>
  <c r="Q45" i="136" s="1"/>
  <c r="Q46" i="136" s="1"/>
  <c r="Q47" i="136" s="1"/>
  <c r="Q48" i="136" s="1"/>
  <c r="Q49" i="136" s="1"/>
  <c r="Q50" i="136" s="1"/>
  <c r="Q51" i="136" s="1"/>
  <c r="Q52" i="136" s="1"/>
  <c r="Q53" i="136" s="1"/>
  <c r="Q54" i="136" s="1"/>
  <c r="Q55" i="136" s="1"/>
  <c r="Q56" i="136" s="1"/>
  <c r="Q57" i="136" s="1"/>
  <c r="Q58" i="136" s="1"/>
  <c r="AD52" i="130"/>
  <c r="AF52" i="130" s="1"/>
  <c r="AD28" i="130"/>
  <c r="AF28" i="130" s="1"/>
  <c r="O36" i="136"/>
  <c r="O37" i="136" s="1"/>
  <c r="O38" i="136" s="1"/>
  <c r="O39" i="136" s="1"/>
  <c r="O40" i="136" s="1"/>
  <c r="O41" i="136" s="1"/>
  <c r="O42" i="136" s="1"/>
  <c r="O43" i="136" s="1"/>
  <c r="O44" i="136" s="1"/>
  <c r="O45" i="136" s="1"/>
  <c r="O46" i="136" s="1"/>
  <c r="O47" i="136" s="1"/>
  <c r="O48" i="136" s="1"/>
  <c r="O49" i="136" s="1"/>
  <c r="O50" i="136" s="1"/>
  <c r="O51" i="136" s="1"/>
  <c r="O52" i="136" s="1"/>
  <c r="O53" i="136" s="1"/>
  <c r="O54" i="136" s="1"/>
  <c r="O55" i="136" s="1"/>
  <c r="O56" i="136" s="1"/>
  <c r="O57" i="136" s="1"/>
  <c r="O58" i="136" s="1"/>
  <c r="AD61" i="130"/>
  <c r="AF61" i="130" s="1"/>
  <c r="AD46" i="130"/>
  <c r="AF46" i="130" s="1"/>
  <c r="AJ1017" i="130"/>
  <c r="AI1017" i="130"/>
  <c r="AA1017" i="130"/>
  <c r="AB1017" i="130" s="1"/>
  <c r="AC1017" i="130" s="1"/>
  <c r="AD51" i="130"/>
  <c r="AF51" i="130" s="1"/>
  <c r="J95" i="136"/>
  <c r="P24" i="136"/>
  <c r="P25" i="136" s="1"/>
  <c r="P26" i="136" s="1"/>
  <c r="P27" i="136" s="1"/>
  <c r="P28" i="136" s="1"/>
  <c r="P29" i="136" s="1"/>
  <c r="P30" i="136" s="1"/>
  <c r="P31" i="136" s="1"/>
  <c r="P32" i="136" s="1"/>
  <c r="K95" i="136"/>
  <c r="I95" i="136"/>
  <c r="L95" i="136"/>
  <c r="R12" i="136"/>
  <c r="R13" i="136"/>
  <c r="N14" i="136"/>
  <c r="R14" i="136" s="1"/>
  <c r="AE56" i="130" l="1"/>
  <c r="AG56" i="130" s="1"/>
  <c r="AD56" i="130"/>
  <c r="AF56" i="130" s="1"/>
  <c r="AE47" i="130"/>
  <c r="AG47" i="130" s="1"/>
  <c r="AD47" i="130"/>
  <c r="AF47" i="130" s="1"/>
  <c r="O62" i="136"/>
  <c r="O63" i="136" s="1"/>
  <c r="O64" i="136" s="1"/>
  <c r="O65" i="136" s="1"/>
  <c r="O66" i="136" s="1"/>
  <c r="O67" i="136" s="1"/>
  <c r="O68" i="136" s="1"/>
  <c r="O69" i="136" s="1"/>
  <c r="O70" i="136" s="1"/>
  <c r="O71" i="136" s="1"/>
  <c r="O72" i="136" s="1"/>
  <c r="O73" i="136" s="1"/>
  <c r="O74" i="136" s="1"/>
  <c r="Q62" i="136"/>
  <c r="Q63" i="136" s="1"/>
  <c r="Q64" i="136" s="1"/>
  <c r="Q65" i="136" s="1"/>
  <c r="Q66" i="136" s="1"/>
  <c r="Q67" i="136" s="1"/>
  <c r="Q68" i="136" s="1"/>
  <c r="Q69" i="136" s="1"/>
  <c r="Q70" i="136" s="1"/>
  <c r="Q71" i="136" s="1"/>
  <c r="Q72" i="136" s="1"/>
  <c r="Q73" i="136" s="1"/>
  <c r="Q74" i="136" s="1"/>
  <c r="P36" i="136"/>
  <c r="P37" i="136" s="1"/>
  <c r="AE1017" i="130"/>
  <c r="AG1017" i="130" s="1"/>
  <c r="AD1017" i="130"/>
  <c r="AF1017" i="130" s="1"/>
  <c r="N15" i="136"/>
  <c r="R15" i="136" s="1"/>
  <c r="O78" i="136" l="1"/>
  <c r="O79" i="136" s="1"/>
  <c r="O80" i="136" s="1"/>
  <c r="O81" i="136" s="1"/>
  <c r="O82" i="136" s="1"/>
  <c r="O83" i="136" s="1"/>
  <c r="O84" i="136" s="1"/>
  <c r="O85" i="136" s="1"/>
  <c r="O86" i="136" s="1"/>
  <c r="O87" i="136" s="1"/>
  <c r="O88" i="136" s="1"/>
  <c r="O89" i="136" s="1"/>
  <c r="O90" i="136" s="1"/>
  <c r="O91" i="136" s="1"/>
  <c r="O92" i="136" s="1"/>
  <c r="Q78" i="136"/>
  <c r="Q79" i="136" s="1"/>
  <c r="Q80" i="136" s="1"/>
  <c r="Q81" i="136" s="1"/>
  <c r="Q82" i="136" s="1"/>
  <c r="Q83" i="136" s="1"/>
  <c r="Q84" i="136" s="1"/>
  <c r="Q85" i="136" s="1"/>
  <c r="Q86" i="136" s="1"/>
  <c r="Q87" i="136" s="1"/>
  <c r="Q88" i="136" s="1"/>
  <c r="Q89" i="136" s="1"/>
  <c r="Q90" i="136" s="1"/>
  <c r="Q91" i="136" s="1"/>
  <c r="Q92" i="136" s="1"/>
  <c r="P38" i="136"/>
  <c r="N16" i="136"/>
  <c r="R16" i="136" s="1"/>
  <c r="P39" i="136" l="1"/>
  <c r="N17" i="136"/>
  <c r="R17" i="136" s="1"/>
  <c r="P40" i="136" l="1"/>
  <c r="N18" i="136"/>
  <c r="R18" i="136" s="1"/>
  <c r="P41" i="136" l="1"/>
  <c r="N19" i="136"/>
  <c r="R19" i="136" s="1"/>
  <c r="P42" i="136" l="1"/>
  <c r="N20" i="136"/>
  <c r="R20" i="136" l="1"/>
  <c r="R23" i="136"/>
  <c r="P43" i="136"/>
  <c r="P44" i="136" l="1"/>
  <c r="N24" i="136"/>
  <c r="R24" i="136" s="1"/>
  <c r="P45" i="136" l="1"/>
  <c r="N25" i="136"/>
  <c r="R25" i="136" s="1"/>
  <c r="P46" i="136" l="1"/>
  <c r="N26" i="136"/>
  <c r="R26" i="136" s="1"/>
  <c r="P47" i="136" l="1"/>
  <c r="N27" i="136"/>
  <c r="R27" i="136" s="1"/>
  <c r="P48" i="136" l="1"/>
  <c r="N28" i="136"/>
  <c r="R28" i="136" s="1"/>
  <c r="P49" i="136" l="1"/>
  <c r="N29" i="136"/>
  <c r="R29" i="136" s="1"/>
  <c r="P50" i="136" l="1"/>
  <c r="N30" i="136"/>
  <c r="R30" i="136" s="1"/>
  <c r="P51" i="136" l="1"/>
  <c r="N31" i="136"/>
  <c r="R31" i="136" s="1"/>
  <c r="P52" i="136" l="1"/>
  <c r="N32" i="136"/>
  <c r="R32" i="136" l="1"/>
  <c r="R35" i="136"/>
  <c r="P53" i="136"/>
  <c r="P54" i="136" l="1"/>
  <c r="P55" i="136" l="1"/>
  <c r="N36" i="136"/>
  <c r="R36" i="136" l="1"/>
  <c r="S36" i="136" s="1"/>
  <c r="T36" i="136" s="1"/>
  <c r="U36" i="136" s="1"/>
  <c r="P56" i="136"/>
  <c r="P57" i="136" s="1"/>
  <c r="P58" i="136" s="1"/>
  <c r="S35" i="136"/>
  <c r="T35" i="136" s="1"/>
  <c r="U35" i="136" s="1"/>
  <c r="N37" i="136"/>
  <c r="R37" i="136" s="1"/>
  <c r="P62" i="136" l="1"/>
  <c r="P63" i="136" s="1"/>
  <c r="P64" i="136" s="1"/>
  <c r="P65" i="136" s="1"/>
  <c r="P66" i="136" s="1"/>
  <c r="P67" i="136" s="1"/>
  <c r="P68" i="136" s="1"/>
  <c r="P69" i="136" s="1"/>
  <c r="P70" i="136" s="1"/>
  <c r="P71" i="136" s="1"/>
  <c r="P72" i="136" s="1"/>
  <c r="P73" i="136" s="1"/>
  <c r="P74" i="136" s="1"/>
  <c r="S37" i="136"/>
  <c r="T37" i="136" s="1"/>
  <c r="N38" i="136"/>
  <c r="R38" i="136" s="1"/>
  <c r="P78" i="136" l="1"/>
  <c r="P79" i="136" s="1"/>
  <c r="P80" i="136" s="1"/>
  <c r="P81" i="136" s="1"/>
  <c r="P82" i="136" s="1"/>
  <c r="P83" i="136" s="1"/>
  <c r="U37" i="136"/>
  <c r="S38" i="136"/>
  <c r="T38" i="136" s="1"/>
  <c r="U38" i="136" s="1"/>
  <c r="N39" i="136"/>
  <c r="R39" i="136" s="1"/>
  <c r="P84" i="136" l="1"/>
  <c r="P85" i="136" s="1"/>
  <c r="P86" i="136" s="1"/>
  <c r="P87" i="136" s="1"/>
  <c r="P88" i="136" s="1"/>
  <c r="P89" i="136" s="1"/>
  <c r="P90" i="136" s="1"/>
  <c r="P91" i="136" s="1"/>
  <c r="P92" i="136" s="1"/>
  <c r="P94" i="136" s="1"/>
  <c r="S39" i="136"/>
  <c r="T39" i="136" s="1"/>
  <c r="U39" i="136" s="1"/>
  <c r="N40" i="136"/>
  <c r="R40" i="136" s="1"/>
  <c r="S40" i="136" l="1"/>
  <c r="T40" i="136" s="1"/>
  <c r="U40" i="136" s="1"/>
  <c r="N41" i="136"/>
  <c r="R41" i="136" s="1"/>
  <c r="S41" i="136" l="1"/>
  <c r="T41" i="136" s="1"/>
  <c r="U41" i="136" s="1"/>
  <c r="N42" i="136"/>
  <c r="R42" i="136" s="1"/>
  <c r="S42" i="136" l="1"/>
  <c r="T42" i="136" s="1"/>
  <c r="U42" i="136" s="1"/>
  <c r="N43" i="136"/>
  <c r="R43" i="136" s="1"/>
  <c r="N44" i="136" l="1"/>
  <c r="R44" i="136" s="1"/>
  <c r="S43" i="136" l="1"/>
  <c r="T43" i="136" s="1"/>
  <c r="U43" i="136" s="1"/>
  <c r="N45" i="136"/>
  <c r="R45" i="136" s="1"/>
  <c r="S44" i="136" l="1"/>
  <c r="T44" i="136" s="1"/>
  <c r="U44" i="136" s="1"/>
  <c r="N46" i="136"/>
  <c r="R46" i="136" s="1"/>
  <c r="S45" i="136" l="1"/>
  <c r="T45" i="136" s="1"/>
  <c r="U45" i="136" s="1"/>
  <c r="N47" i="136"/>
  <c r="R47" i="136" s="1"/>
  <c r="S46" i="136" l="1"/>
  <c r="T46" i="136" s="1"/>
  <c r="U46" i="136" s="1"/>
  <c r="N48" i="136"/>
  <c r="R48" i="136" s="1"/>
  <c r="S47" i="136" l="1"/>
  <c r="T47" i="136" s="1"/>
  <c r="N49" i="136"/>
  <c r="R49" i="136" s="1"/>
  <c r="S48" i="136" l="1"/>
  <c r="T48" i="136" s="1"/>
  <c r="U48" i="136" s="1"/>
  <c r="N50" i="136"/>
  <c r="R50" i="136" s="1"/>
  <c r="U47" i="136"/>
  <c r="S49" i="136" l="1"/>
  <c r="T49" i="136" s="1"/>
  <c r="U49" i="136" s="1"/>
  <c r="N51" i="136"/>
  <c r="R51" i="136" s="1"/>
  <c r="S50" i="136" l="1"/>
  <c r="T50" i="136" s="1"/>
  <c r="U50" i="136" s="1"/>
  <c r="N52" i="136"/>
  <c r="R52" i="136" s="1"/>
  <c r="S51" i="136" l="1"/>
  <c r="T51" i="136"/>
  <c r="U51" i="136" s="1"/>
  <c r="N53" i="136"/>
  <c r="R53" i="136" s="1"/>
  <c r="S52" i="136" l="1"/>
  <c r="T52" i="136" s="1"/>
  <c r="U52" i="136" s="1"/>
  <c r="N54" i="136"/>
  <c r="R54" i="136" s="1"/>
  <c r="S53" i="136" l="1"/>
  <c r="T53" i="136" s="1"/>
  <c r="U53" i="136" s="1"/>
  <c r="N55" i="136"/>
  <c r="R55" i="136" s="1"/>
  <c r="S54" i="136" l="1"/>
  <c r="T54" i="136" s="1"/>
  <c r="U54" i="136" s="1"/>
  <c r="N56" i="136"/>
  <c r="R56" i="136" s="1"/>
  <c r="S55" i="136" l="1"/>
  <c r="T55" i="136" s="1"/>
  <c r="U55" i="136" s="1"/>
  <c r="N57" i="136"/>
  <c r="R57" i="136" s="1"/>
  <c r="N58" i="136" l="1"/>
  <c r="R58" i="136" l="1"/>
  <c r="R61" i="136"/>
  <c r="N62" i="136" l="1"/>
  <c r="R62" i="136" s="1"/>
  <c r="N63" i="136" l="1"/>
  <c r="R63" i="136"/>
  <c r="N64" i="136"/>
  <c r="R64" i="136" l="1"/>
  <c r="N65" i="136"/>
  <c r="J12" i="139"/>
  <c r="J13" i="139"/>
  <c r="J14" i="139"/>
  <c r="J15" i="139"/>
  <c r="J16" i="139"/>
  <c r="J17" i="139"/>
  <c r="J18" i="139"/>
  <c r="J19" i="139"/>
  <c r="J20" i="139"/>
  <c r="J21" i="139"/>
  <c r="J22" i="139"/>
  <c r="J23" i="139"/>
  <c r="J25" i="139"/>
  <c r="I23" i="126"/>
  <c r="I24" i="126"/>
  <c r="I25" i="126"/>
  <c r="I26" i="126"/>
  <c r="I27" i="126"/>
  <c r="I22" i="126"/>
  <c r="H18" i="130"/>
  <c r="R65" i="136" l="1"/>
  <c r="N66" i="136"/>
  <c r="Z14" i="142"/>
  <c r="AQ14" i="142" s="1"/>
  <c r="Z15" i="142"/>
  <c r="AZ15" i="142" s="1"/>
  <c r="Z16" i="142"/>
  <c r="AQ16" i="142" s="1"/>
  <c r="Z17" i="142"/>
  <c r="AX17" i="142" s="1"/>
  <c r="Z18" i="142"/>
  <c r="AX18" i="142" s="1"/>
  <c r="Z19" i="142"/>
  <c r="AV19" i="142" s="1"/>
  <c r="Z20" i="142"/>
  <c r="AZ20" i="142" s="1"/>
  <c r="Z21" i="142"/>
  <c r="AT21" i="142" s="1"/>
  <c r="Z22" i="142"/>
  <c r="AU22" i="142" s="1"/>
  <c r="Z23" i="142"/>
  <c r="AR23" i="142" s="1"/>
  <c r="Z24" i="142"/>
  <c r="BA24" i="142" s="1"/>
  <c r="Z25" i="142"/>
  <c r="AQ25" i="142" s="1"/>
  <c r="Z26" i="142"/>
  <c r="AY26" i="142" s="1"/>
  <c r="Z27" i="142"/>
  <c r="AQ27" i="142" s="1"/>
  <c r="Z28" i="142"/>
  <c r="AW28" i="142" s="1"/>
  <c r="Z29" i="142"/>
  <c r="AQ29" i="142" s="1"/>
  <c r="Z30" i="142"/>
  <c r="AU30" i="142" s="1"/>
  <c r="Z31" i="142"/>
  <c r="AX31" i="142" s="1"/>
  <c r="Z13" i="142"/>
  <c r="AY13" i="142" s="1"/>
  <c r="AI14" i="142"/>
  <c r="AI15" i="142"/>
  <c r="AI16" i="142"/>
  <c r="AI17" i="142"/>
  <c r="AI18" i="142"/>
  <c r="AI19" i="142"/>
  <c r="AI20" i="142"/>
  <c r="AI21" i="142"/>
  <c r="AI22" i="142"/>
  <c r="AI23" i="142"/>
  <c r="AI24" i="142"/>
  <c r="AI25" i="142"/>
  <c r="AI26" i="142"/>
  <c r="AI27" i="142"/>
  <c r="AI28" i="142"/>
  <c r="AI29" i="142"/>
  <c r="AI30" i="142"/>
  <c r="AI31" i="142"/>
  <c r="AA14" i="142"/>
  <c r="AB14" i="142"/>
  <c r="AC14" i="142"/>
  <c r="AA15" i="142"/>
  <c r="AB15" i="142"/>
  <c r="AC15" i="142"/>
  <c r="AA16" i="142"/>
  <c r="AB16" i="142"/>
  <c r="AC16" i="142"/>
  <c r="AA17" i="142"/>
  <c r="AB17" i="142"/>
  <c r="AC17" i="142"/>
  <c r="AA18" i="142"/>
  <c r="AB18" i="142"/>
  <c r="AC18" i="142"/>
  <c r="AA19" i="142"/>
  <c r="AB19" i="142"/>
  <c r="AC19" i="142"/>
  <c r="AA20" i="142"/>
  <c r="AB20" i="142"/>
  <c r="AC20" i="142"/>
  <c r="AA21" i="142"/>
  <c r="AB21" i="142"/>
  <c r="AC21" i="142"/>
  <c r="AA22" i="142"/>
  <c r="AB22" i="142"/>
  <c r="AC22" i="142"/>
  <c r="AA23" i="142"/>
  <c r="AB23" i="142"/>
  <c r="AC23" i="142"/>
  <c r="AA24" i="142"/>
  <c r="AB24" i="142"/>
  <c r="AC24" i="142"/>
  <c r="AA25" i="142"/>
  <c r="AB25" i="142"/>
  <c r="AC25" i="142"/>
  <c r="AA26" i="142"/>
  <c r="AB26" i="142"/>
  <c r="AC26" i="142"/>
  <c r="AA27" i="142"/>
  <c r="AB27" i="142"/>
  <c r="AC27" i="142"/>
  <c r="AA28" i="142"/>
  <c r="AB28" i="142"/>
  <c r="AC28" i="142"/>
  <c r="AA29" i="142"/>
  <c r="AB29" i="142"/>
  <c r="AC29" i="142"/>
  <c r="AA30" i="142"/>
  <c r="AB30" i="142"/>
  <c r="AC30" i="142"/>
  <c r="AA31" i="142"/>
  <c r="AB31" i="142"/>
  <c r="AC31" i="142"/>
  <c r="Q14" i="142"/>
  <c r="T14" i="142" s="1"/>
  <c r="U14" i="142" s="1"/>
  <c r="P14" i="142" s="1"/>
  <c r="Q15" i="142"/>
  <c r="T15" i="142" s="1"/>
  <c r="U15" i="142" s="1"/>
  <c r="P15" i="142" s="1"/>
  <c r="Q16" i="142"/>
  <c r="T16" i="142" s="1"/>
  <c r="U16" i="142" s="1"/>
  <c r="Q17" i="142"/>
  <c r="T17" i="142" s="1"/>
  <c r="U17" i="142" s="1"/>
  <c r="P17" i="142" s="1"/>
  <c r="Q18" i="142"/>
  <c r="T18" i="142" s="1"/>
  <c r="U18" i="142" s="1"/>
  <c r="Q19" i="142"/>
  <c r="T19" i="142" s="1"/>
  <c r="U19" i="142" s="1"/>
  <c r="Q20" i="142"/>
  <c r="T20" i="142" s="1"/>
  <c r="U20" i="142" s="1"/>
  <c r="Q21" i="142"/>
  <c r="T21" i="142" s="1"/>
  <c r="U21" i="142" s="1"/>
  <c r="P21" i="142" s="1"/>
  <c r="Q22" i="142"/>
  <c r="T22" i="142" s="1"/>
  <c r="U22" i="142" s="1"/>
  <c r="P22" i="142" s="1"/>
  <c r="Q23" i="142"/>
  <c r="T23" i="142" s="1"/>
  <c r="U23" i="142" s="1"/>
  <c r="Q24" i="142"/>
  <c r="T24" i="142" s="1"/>
  <c r="U24" i="142" s="1"/>
  <c r="Q25" i="142"/>
  <c r="T25" i="142" s="1"/>
  <c r="U25" i="142" s="1"/>
  <c r="Q26" i="142"/>
  <c r="T26" i="142" s="1"/>
  <c r="U26" i="142" s="1"/>
  <c r="Q27" i="142"/>
  <c r="T27" i="142" s="1"/>
  <c r="U27" i="142" s="1"/>
  <c r="Q28" i="142"/>
  <c r="T28" i="142" s="1"/>
  <c r="U28" i="142" s="1"/>
  <c r="Q29" i="142"/>
  <c r="T29" i="142" s="1"/>
  <c r="U29" i="142" s="1"/>
  <c r="Q30" i="142"/>
  <c r="T30" i="142" s="1"/>
  <c r="U30" i="142" s="1"/>
  <c r="Q31" i="142"/>
  <c r="T31" i="142" s="1"/>
  <c r="U31" i="142" s="1"/>
  <c r="P31" i="142" s="1"/>
  <c r="E30" i="142"/>
  <c r="I30" i="142" s="1"/>
  <c r="E31" i="142"/>
  <c r="I31" i="142" s="1"/>
  <c r="E14" i="142"/>
  <c r="I14" i="142" s="1"/>
  <c r="E15" i="142"/>
  <c r="I15" i="142" s="1"/>
  <c r="E16" i="142"/>
  <c r="I16" i="142" s="1"/>
  <c r="E17" i="142"/>
  <c r="I17" i="142" s="1"/>
  <c r="E18" i="142"/>
  <c r="I18" i="142" s="1"/>
  <c r="E19" i="142"/>
  <c r="I19" i="142" s="1"/>
  <c r="E20" i="142"/>
  <c r="I20" i="142" s="1"/>
  <c r="E21" i="142"/>
  <c r="I21" i="142" s="1"/>
  <c r="E22" i="142"/>
  <c r="I22" i="142" s="1"/>
  <c r="E23" i="142"/>
  <c r="E24" i="142"/>
  <c r="I24" i="142" s="1"/>
  <c r="E25" i="142"/>
  <c r="I25" i="142" s="1"/>
  <c r="E26" i="142"/>
  <c r="I26" i="142" s="1"/>
  <c r="E27" i="142"/>
  <c r="I27" i="142" s="1"/>
  <c r="E28" i="142"/>
  <c r="I28" i="142" s="1"/>
  <c r="E29" i="142"/>
  <c r="I29" i="142" s="1"/>
  <c r="V58" i="142"/>
  <c r="A58" i="142"/>
  <c r="A47" i="142"/>
  <c r="AI13" i="142"/>
  <c r="AC13" i="142"/>
  <c r="AB13" i="142"/>
  <c r="AA13" i="142"/>
  <c r="Q13" i="142"/>
  <c r="T13" i="142" s="1"/>
  <c r="U13" i="142" s="1"/>
  <c r="E13" i="142"/>
  <c r="I13" i="142" s="1"/>
  <c r="A7" i="142"/>
  <c r="A6" i="142"/>
  <c r="A4" i="142"/>
  <c r="R66" i="136" l="1"/>
  <c r="N67" i="136"/>
  <c r="AW31" i="142"/>
  <c r="AV31" i="142"/>
  <c r="AZ29" i="142"/>
  <c r="BA28" i="142"/>
  <c r="AU28" i="142"/>
  <c r="AU31" i="142"/>
  <c r="AV28" i="142"/>
  <c r="AT28" i="142"/>
  <c r="AS28" i="142"/>
  <c r="AR28" i="142"/>
  <c r="AQ28" i="142"/>
  <c r="AU26" i="142"/>
  <c r="AT26" i="142"/>
  <c r="AS31" i="142"/>
  <c r="AW17" i="142"/>
  <c r="BA18" i="142"/>
  <c r="AD26" i="142"/>
  <c r="AM26" i="142" s="1"/>
  <c r="AR31" i="142"/>
  <c r="AV17" i="142"/>
  <c r="AQ19" i="142"/>
  <c r="AQ31" i="142"/>
  <c r="AU17" i="142"/>
  <c r="AT30" i="142"/>
  <c r="AT17" i="142"/>
  <c r="AS30" i="142"/>
  <c r="AS17" i="142"/>
  <c r="AT31" i="142"/>
  <c r="AR30" i="142"/>
  <c r="AR17" i="142"/>
  <c r="AQ30" i="142"/>
  <c r="AQ17" i="142"/>
  <c r="BA29" i="142"/>
  <c r="BA16" i="142"/>
  <c r="AX27" i="142"/>
  <c r="AQ23" i="142"/>
  <c r="AY15" i="142"/>
  <c r="AW27" i="142"/>
  <c r="BA22" i="142"/>
  <c r="AX15" i="142"/>
  <c r="AX25" i="142"/>
  <c r="AV27" i="142"/>
  <c r="AS21" i="142"/>
  <c r="AW15" i="142"/>
  <c r="AQ26" i="142"/>
  <c r="AZ25" i="142"/>
  <c r="AY29" i="142"/>
  <c r="AU27" i="142"/>
  <c r="AR21" i="142"/>
  <c r="AV15" i="142"/>
  <c r="AR26" i="142"/>
  <c r="AZ13" i="142"/>
  <c r="AX29" i="142"/>
  <c r="AT27" i="142"/>
  <c r="AQ21" i="142"/>
  <c r="AU15" i="142"/>
  <c r="AZ27" i="142"/>
  <c r="AW25" i="142"/>
  <c r="BA13" i="142"/>
  <c r="AW29" i="142"/>
  <c r="AS27" i="142"/>
  <c r="BA20" i="142"/>
  <c r="AT15" i="142"/>
  <c r="BA31" i="142"/>
  <c r="AV29" i="142"/>
  <c r="AR27" i="142"/>
  <c r="AU19" i="142"/>
  <c r="AS15" i="142"/>
  <c r="AY25" i="142"/>
  <c r="AY27" i="142"/>
  <c r="AZ31" i="142"/>
  <c r="AU29" i="142"/>
  <c r="AX26" i="142"/>
  <c r="AT19" i="142"/>
  <c r="AR15" i="142"/>
  <c r="BA25" i="142"/>
  <c r="BA27" i="142"/>
  <c r="AY31" i="142"/>
  <c r="AT29" i="142"/>
  <c r="AW26" i="142"/>
  <c r="AS19" i="142"/>
  <c r="AQ15" i="142"/>
  <c r="AS26" i="142"/>
  <c r="AS29" i="142"/>
  <c r="AV26" i="142"/>
  <c r="AR19" i="142"/>
  <c r="BA14" i="142"/>
  <c r="AX20" i="142"/>
  <c r="BA23" i="142"/>
  <c r="AR22" i="142"/>
  <c r="AT20" i="142"/>
  <c r="AV18" i="142"/>
  <c r="AX16" i="142"/>
  <c r="AZ14" i="142"/>
  <c r="AZ22" i="142"/>
  <c r="AV24" i="142"/>
  <c r="AV22" i="142"/>
  <c r="AW20" i="142"/>
  <c r="AQ13" i="142"/>
  <c r="AZ23" i="142"/>
  <c r="AQ22" i="142"/>
  <c r="AS20" i="142"/>
  <c r="AU18" i="142"/>
  <c r="AW16" i="142"/>
  <c r="AY14" i="142"/>
  <c r="AY22" i="142"/>
  <c r="AX22" i="142"/>
  <c r="AY20" i="142"/>
  <c r="AZ18" i="142"/>
  <c r="AY18" i="142"/>
  <c r="AT22" i="142"/>
  <c r="AU20" i="142"/>
  <c r="AR13" i="142"/>
  <c r="AY23" i="142"/>
  <c r="BA21" i="142"/>
  <c r="AR20" i="142"/>
  <c r="AT18" i="142"/>
  <c r="AV16" i="142"/>
  <c r="AX14" i="142"/>
  <c r="AS13" i="142"/>
  <c r="BA30" i="142"/>
  <c r="AR29" i="142"/>
  <c r="AV25" i="142"/>
  <c r="AX23" i="142"/>
  <c r="AZ21" i="142"/>
  <c r="AQ20" i="142"/>
  <c r="AS18" i="142"/>
  <c r="AU16" i="142"/>
  <c r="AW14" i="142"/>
  <c r="AW22" i="142"/>
  <c r="AR24" i="142"/>
  <c r="AW18" i="142"/>
  <c r="AT13" i="142"/>
  <c r="AZ30" i="142"/>
  <c r="AU25" i="142"/>
  <c r="AW23" i="142"/>
  <c r="AY21" i="142"/>
  <c r="BA19" i="142"/>
  <c r="AR18" i="142"/>
  <c r="AT16" i="142"/>
  <c r="AV14" i="142"/>
  <c r="AZ24" i="142"/>
  <c r="AT24" i="142"/>
  <c r="AZ16" i="142"/>
  <c r="AU13" i="142"/>
  <c r="AY30" i="142"/>
  <c r="AT25" i="142"/>
  <c r="AV23" i="142"/>
  <c r="AX21" i="142"/>
  <c r="AZ19" i="142"/>
  <c r="AQ18" i="142"/>
  <c r="AS16" i="142"/>
  <c r="AU14" i="142"/>
  <c r="AV20" i="142"/>
  <c r="AY16" i="142"/>
  <c r="AV13" i="142"/>
  <c r="AX30" i="142"/>
  <c r="AZ28" i="142"/>
  <c r="AS25" i="142"/>
  <c r="AU23" i="142"/>
  <c r="AW21" i="142"/>
  <c r="AY19" i="142"/>
  <c r="BA17" i="142"/>
  <c r="AR16" i="142"/>
  <c r="AT14" i="142"/>
  <c r="AY24" i="142"/>
  <c r="AX24" i="142"/>
  <c r="AS22" i="142"/>
  <c r="AW13" i="142"/>
  <c r="AW30" i="142"/>
  <c r="AY28" i="142"/>
  <c r="BA26" i="142"/>
  <c r="AR25" i="142"/>
  <c r="AT23" i="142"/>
  <c r="AV21" i="142"/>
  <c r="AX19" i="142"/>
  <c r="AZ17" i="142"/>
  <c r="AS14" i="142"/>
  <c r="AS24" i="142"/>
  <c r="AX13" i="142"/>
  <c r="AV30" i="142"/>
  <c r="AX28" i="142"/>
  <c r="AZ26" i="142"/>
  <c r="AS23" i="142"/>
  <c r="AU21" i="142"/>
  <c r="AW19" i="142"/>
  <c r="AY17" i="142"/>
  <c r="BA15" i="142"/>
  <c r="AR14" i="142"/>
  <c r="AW24" i="142"/>
  <c r="AU24" i="142"/>
  <c r="AQ24" i="142"/>
  <c r="AD31" i="142"/>
  <c r="AM31" i="142" s="1"/>
  <c r="AD21" i="142"/>
  <c r="AM21" i="142" s="1"/>
  <c r="AD29" i="142"/>
  <c r="AE29" i="142" s="1"/>
  <c r="AD15" i="142"/>
  <c r="AE15" i="142" s="1"/>
  <c r="AD16" i="142"/>
  <c r="AE16" i="142" s="1"/>
  <c r="K29" i="142"/>
  <c r="K17" i="142"/>
  <c r="V17" i="142" s="1"/>
  <c r="AD27" i="142"/>
  <c r="AM27" i="142" s="1"/>
  <c r="AD19" i="142"/>
  <c r="AM19" i="142" s="1"/>
  <c r="AD23" i="142"/>
  <c r="AM23" i="142" s="1"/>
  <c r="AD22" i="142"/>
  <c r="AE22" i="142" s="1"/>
  <c r="K14" i="142"/>
  <c r="V14" i="142" s="1"/>
  <c r="AJ14" i="142" s="1"/>
  <c r="AK14" i="142" s="1"/>
  <c r="K24" i="142"/>
  <c r="AD30" i="142"/>
  <c r="AE30" i="142" s="1"/>
  <c r="K28" i="142"/>
  <c r="P28" i="142"/>
  <c r="K31" i="142"/>
  <c r="V31" i="142" s="1"/>
  <c r="K30" i="142"/>
  <c r="P30" i="142"/>
  <c r="AD17" i="142"/>
  <c r="AM17" i="142" s="1"/>
  <c r="AD24" i="142"/>
  <c r="AD20" i="142"/>
  <c r="AM20" i="142" s="1"/>
  <c r="I23" i="142"/>
  <c r="AD18" i="142"/>
  <c r="AM18" i="142" s="1"/>
  <c r="AD14" i="142"/>
  <c r="AE14" i="142" s="1"/>
  <c r="K15" i="142"/>
  <c r="V15" i="142" s="1"/>
  <c r="AD25" i="142"/>
  <c r="AM25" i="142" s="1"/>
  <c r="AD28" i="142"/>
  <c r="AM28" i="142" s="1"/>
  <c r="K27" i="142"/>
  <c r="P27" i="142"/>
  <c r="K26" i="142"/>
  <c r="P26" i="142"/>
  <c r="K25" i="142"/>
  <c r="P25" i="142"/>
  <c r="P23" i="142"/>
  <c r="K23" i="142"/>
  <c r="K20" i="142"/>
  <c r="P20" i="142"/>
  <c r="K19" i="142"/>
  <c r="P19" i="142"/>
  <c r="K18" i="142"/>
  <c r="P18" i="142"/>
  <c r="P16" i="142"/>
  <c r="K16" i="142"/>
  <c r="P24" i="142"/>
  <c r="P29" i="142"/>
  <c r="K22" i="142"/>
  <c r="K21" i="142"/>
  <c r="K13" i="142"/>
  <c r="P13" i="142"/>
  <c r="AD13" i="142"/>
  <c r="AM13" i="142" s="1"/>
  <c r="R67" i="136" l="1"/>
  <c r="N68" i="136"/>
  <c r="AE26" i="142"/>
  <c r="AY32" i="142"/>
  <c r="AR32" i="142"/>
  <c r="AS32" i="142"/>
  <c r="AU32" i="142"/>
  <c r="AT32" i="142"/>
  <c r="AQ32" i="142"/>
  <c r="AZ32" i="142"/>
  <c r="BA32" i="142"/>
  <c r="AV32" i="142"/>
  <c r="AW32" i="142"/>
  <c r="AE31" i="142"/>
  <c r="AF31" i="142" s="1"/>
  <c r="AX32" i="142"/>
  <c r="AE21" i="142"/>
  <c r="AE20" i="142"/>
  <c r="AM29" i="142"/>
  <c r="AM16" i="142"/>
  <c r="AM15" i="142"/>
  <c r="V23" i="142"/>
  <c r="AL23" i="142" s="1"/>
  <c r="AN23" i="142" s="1"/>
  <c r="AM30" i="142"/>
  <c r="V24" i="142"/>
  <c r="AJ24" i="142" s="1"/>
  <c r="AK24" i="142" s="1"/>
  <c r="AM22" i="142"/>
  <c r="AJ17" i="142"/>
  <c r="AK17" i="142" s="1"/>
  <c r="AL17" i="142"/>
  <c r="AN17" i="142" s="1"/>
  <c r="AE19" i="142"/>
  <c r="AE17" i="142"/>
  <c r="AF17" i="142" s="1"/>
  <c r="AE27" i="142"/>
  <c r="AL14" i="142"/>
  <c r="AE25" i="142"/>
  <c r="AE28" i="142"/>
  <c r="AF14" i="142"/>
  <c r="AG14" i="142"/>
  <c r="AF15" i="142"/>
  <c r="AJ15" i="142"/>
  <c r="AK15" i="142" s="1"/>
  <c r="AE18" i="142"/>
  <c r="AE23" i="142"/>
  <c r="AM14" i="142"/>
  <c r="AG15" i="142"/>
  <c r="V27" i="142"/>
  <c r="V30" i="142"/>
  <c r="AE24" i="142"/>
  <c r="AF24" i="142" s="1"/>
  <c r="AM24" i="142"/>
  <c r="AL31" i="142"/>
  <c r="AN31" i="142" s="1"/>
  <c r="AJ31" i="142"/>
  <c r="AK31" i="142" s="1"/>
  <c r="V28" i="142"/>
  <c r="AL15" i="142"/>
  <c r="V29" i="142"/>
  <c r="V21" i="142"/>
  <c r="V22" i="142"/>
  <c r="V16" i="142"/>
  <c r="V18" i="142"/>
  <c r="V19" i="142"/>
  <c r="V20" i="142"/>
  <c r="V25" i="142"/>
  <c r="V26" i="142"/>
  <c r="AE13" i="142"/>
  <c r="R14" i="142"/>
  <c r="V13" i="142"/>
  <c r="R68" i="136" l="1"/>
  <c r="N69" i="136"/>
  <c r="AG31" i="142"/>
  <c r="AF20" i="142"/>
  <c r="R31" i="142"/>
  <c r="AF25" i="142"/>
  <c r="AG23" i="142"/>
  <c r="AJ23" i="142"/>
  <c r="AK23" i="142" s="1"/>
  <c r="AL24" i="142"/>
  <c r="AN24" i="142" s="1"/>
  <c r="AG17" i="142"/>
  <c r="R17" i="142"/>
  <c r="AG25" i="142"/>
  <c r="AN15" i="142"/>
  <c r="AN14" i="142"/>
  <c r="AF28" i="142"/>
  <c r="AF19" i="142"/>
  <c r="R15" i="142"/>
  <c r="R24" i="142"/>
  <c r="AG20" i="142"/>
  <c r="AG28" i="142"/>
  <c r="AJ22" i="142"/>
  <c r="AK22" i="142" s="1"/>
  <c r="AL22" i="142"/>
  <c r="AN22" i="142" s="1"/>
  <c r="AF22" i="142"/>
  <c r="AG22" i="142"/>
  <c r="AF29" i="142"/>
  <c r="AG29" i="142"/>
  <c r="AL29" i="142"/>
  <c r="AN29" i="142" s="1"/>
  <c r="AJ29" i="142"/>
  <c r="AK29" i="142" s="1"/>
  <c r="AG24" i="142"/>
  <c r="AJ18" i="142"/>
  <c r="AF18" i="142"/>
  <c r="AL18" i="142"/>
  <c r="AN18" i="142" s="1"/>
  <c r="AG18" i="142"/>
  <c r="AJ27" i="142"/>
  <c r="AF27" i="142"/>
  <c r="AG27" i="142"/>
  <c r="AL27" i="142"/>
  <c r="AN27" i="142" s="1"/>
  <c r="AF21" i="142"/>
  <c r="AG21" i="142"/>
  <c r="AJ21" i="142"/>
  <c r="AK21" i="142" s="1"/>
  <c r="AL21" i="142"/>
  <c r="AN21" i="142" s="1"/>
  <c r="AF23" i="142"/>
  <c r="AJ26" i="142"/>
  <c r="AK26" i="142" s="1"/>
  <c r="AF26" i="142"/>
  <c r="AL26" i="142"/>
  <c r="AN26" i="142" s="1"/>
  <c r="AG26" i="142"/>
  <c r="AG19" i="142"/>
  <c r="AJ19" i="142"/>
  <c r="AK19" i="142" s="1"/>
  <c r="AL19" i="142"/>
  <c r="AN19" i="142" s="1"/>
  <c r="AJ16" i="142"/>
  <c r="AL16" i="142"/>
  <c r="AN16" i="142" s="1"/>
  <c r="AF16" i="142"/>
  <c r="AG16" i="142"/>
  <c r="AF30" i="142"/>
  <c r="AG30" i="142"/>
  <c r="AJ30" i="142"/>
  <c r="AL30" i="142"/>
  <c r="AN30" i="142" s="1"/>
  <c r="AJ28" i="142"/>
  <c r="AL28" i="142"/>
  <c r="AN28" i="142" s="1"/>
  <c r="AJ25" i="142"/>
  <c r="AL25" i="142"/>
  <c r="AN25" i="142" s="1"/>
  <c r="AL20" i="142"/>
  <c r="AN20" i="142" s="1"/>
  <c r="AJ20" i="142"/>
  <c r="AK20" i="142" s="1"/>
  <c r="AJ13" i="142"/>
  <c r="AG13" i="142"/>
  <c r="AF13" i="142"/>
  <c r="AL13" i="142"/>
  <c r="AN13" i="142" s="1"/>
  <c r="R69" i="136" l="1"/>
  <c r="N70" i="136"/>
  <c r="R23" i="142"/>
  <c r="R26" i="142"/>
  <c r="R20" i="142"/>
  <c r="R22" i="142"/>
  <c r="R30" i="142"/>
  <c r="AK30" i="142"/>
  <c r="R19" i="142"/>
  <c r="AK28" i="142"/>
  <c r="R28" i="142"/>
  <c r="AK27" i="142"/>
  <c r="R27" i="142"/>
  <c r="AK16" i="142"/>
  <c r="R16" i="142"/>
  <c r="AK18" i="142"/>
  <c r="R18" i="142"/>
  <c r="AK25" i="142"/>
  <c r="R25" i="142"/>
  <c r="R21" i="142"/>
  <c r="R29" i="142"/>
  <c r="AK13" i="142"/>
  <c r="R13" i="142"/>
  <c r="R70" i="136" l="1"/>
  <c r="N71" i="136"/>
  <c r="S90" i="141"/>
  <c r="B90" i="141"/>
  <c r="B79" i="141"/>
  <c r="O63" i="141"/>
  <c r="R63" i="141" s="1"/>
  <c r="S63" i="141" s="1"/>
  <c r="T63" i="141" s="1"/>
  <c r="J63" i="141"/>
  <c r="G63" i="141"/>
  <c r="R41" i="141"/>
  <c r="J41" i="141"/>
  <c r="G41" i="141"/>
  <c r="J35" i="141"/>
  <c r="G35" i="141"/>
  <c r="O33" i="141"/>
  <c r="R33" i="141" s="1"/>
  <c r="S33" i="141" s="1"/>
  <c r="T33" i="141" s="1"/>
  <c r="J33" i="141"/>
  <c r="G33" i="141"/>
  <c r="J32" i="141"/>
  <c r="G32" i="141"/>
  <c r="J31" i="141"/>
  <c r="G31" i="141"/>
  <c r="J30" i="141"/>
  <c r="G30" i="141"/>
  <c r="J29" i="141"/>
  <c r="G29" i="141"/>
  <c r="J28" i="141"/>
  <c r="G28" i="141"/>
  <c r="J26" i="141"/>
  <c r="G26" i="141"/>
  <c r="J19" i="141"/>
  <c r="G19" i="141"/>
  <c r="J18" i="141"/>
  <c r="G18" i="141"/>
  <c r="J17" i="141"/>
  <c r="G17" i="141"/>
  <c r="J16" i="141"/>
  <c r="G16" i="141"/>
  <c r="J15" i="141"/>
  <c r="G15" i="141"/>
  <c r="R14" i="141"/>
  <c r="G14" i="141"/>
  <c r="B7" i="141"/>
  <c r="B6" i="141"/>
  <c r="B4" i="141"/>
  <c r="R71" i="136" l="1"/>
  <c r="N72" i="136"/>
  <c r="S41" i="141"/>
  <c r="T41" i="141" s="1"/>
  <c r="U41" i="141" s="1"/>
  <c r="S14" i="141"/>
  <c r="T14" i="141" s="1"/>
  <c r="U14" i="141" s="1"/>
  <c r="V14" i="141" s="1"/>
  <c r="I19" i="130" s="1"/>
  <c r="O15" i="141"/>
  <c r="R15" i="141" s="1"/>
  <c r="S15" i="141" s="1"/>
  <c r="T15" i="141" s="1"/>
  <c r="U15" i="141" s="1"/>
  <c r="V15" i="141" s="1"/>
  <c r="I20" i="130" s="1"/>
  <c r="U33" i="141"/>
  <c r="V33" i="141" s="1"/>
  <c r="X33" i="141" s="1"/>
  <c r="Y33" i="141" s="1"/>
  <c r="U63" i="141"/>
  <c r="V63" i="141" s="1"/>
  <c r="X63" i="141" s="1"/>
  <c r="Y63" i="141" s="1"/>
  <c r="L20" i="130" l="1"/>
  <c r="R20" i="130"/>
  <c r="V20" i="130"/>
  <c r="K20" i="130"/>
  <c r="R72" i="136"/>
  <c r="N73" i="136"/>
  <c r="R19" i="130"/>
  <c r="K19" i="130"/>
  <c r="V19" i="130"/>
  <c r="L19" i="130"/>
  <c r="R18" i="130"/>
  <c r="V18" i="130"/>
  <c r="K18" i="130"/>
  <c r="L18" i="130"/>
  <c r="O16" i="141"/>
  <c r="R16" i="141" s="1"/>
  <c r="S16" i="141" s="1"/>
  <c r="T16" i="141" s="1"/>
  <c r="U16" i="141" s="1"/>
  <c r="V16" i="141" s="1"/>
  <c r="I21" i="130" s="1"/>
  <c r="AC33" i="141" a="1"/>
  <c r="AC33" i="141" s="1"/>
  <c r="Z33" i="141" a="1"/>
  <c r="Z33" i="141" s="1"/>
  <c r="AA33" i="141" s="1"/>
  <c r="Z63" i="141" a="1"/>
  <c r="Z63" i="141" s="1"/>
  <c r="AA63" i="141" s="1"/>
  <c r="AC63" i="141" a="1"/>
  <c r="AC63" i="141" s="1"/>
  <c r="X15" i="141"/>
  <c r="AD33" i="141"/>
  <c r="AD63" i="141"/>
  <c r="X14" i="141"/>
  <c r="Y14" i="141" s="1"/>
  <c r="X35" i="141"/>
  <c r="X41" i="141"/>
  <c r="Y41" i="141" s="1"/>
  <c r="K21" i="130" l="1"/>
  <c r="L21" i="130"/>
  <c r="R21" i="130"/>
  <c r="V21" i="130"/>
  <c r="P20" i="130"/>
  <c r="T20" i="130" s="1"/>
  <c r="U20" i="130" s="1"/>
  <c r="O20" i="130"/>
  <c r="W20" i="130"/>
  <c r="R73" i="136"/>
  <c r="N74" i="136"/>
  <c r="P18" i="130"/>
  <c r="P19" i="130"/>
  <c r="Q19" i="130" s="1"/>
  <c r="S19" i="130" s="1"/>
  <c r="X19" i="130" s="1"/>
  <c r="X16" i="141"/>
  <c r="Y16" i="141" s="1"/>
  <c r="W19" i="130"/>
  <c r="O19" i="130"/>
  <c r="O18" i="130"/>
  <c r="W18" i="130"/>
  <c r="O17" i="141"/>
  <c r="R17" i="141" s="1"/>
  <c r="S17" i="141" s="1"/>
  <c r="T17" i="141" s="1"/>
  <c r="U17" i="141" s="1"/>
  <c r="V17" i="141" s="1"/>
  <c r="I22" i="130" s="1"/>
  <c r="AC14" i="141" a="1"/>
  <c r="AC14" i="141" s="1"/>
  <c r="Z14" i="141" a="1"/>
  <c r="Z14" i="141" s="1"/>
  <c r="AA14" i="141" s="1"/>
  <c r="Z41" i="141" a="1"/>
  <c r="Z41" i="141" s="1"/>
  <c r="AA41" i="141" s="1"/>
  <c r="AC41" i="141" a="1"/>
  <c r="AC41" i="141" s="1"/>
  <c r="AD35" i="141"/>
  <c r="AD14" i="141"/>
  <c r="AD15" i="141"/>
  <c r="Y15" i="141"/>
  <c r="AE63" i="141"/>
  <c r="P63" i="141" s="1"/>
  <c r="AD41" i="141"/>
  <c r="AB33" i="141"/>
  <c r="AE33" i="141"/>
  <c r="AB63" i="141"/>
  <c r="Q18" i="130" l="1"/>
  <c r="S18" i="130" s="1"/>
  <c r="AH20" i="130"/>
  <c r="Q20" i="130"/>
  <c r="S20" i="130" s="1"/>
  <c r="X20" i="130" s="1"/>
  <c r="AA20" i="130" s="1"/>
  <c r="AB20" i="130" s="1"/>
  <c r="AC20" i="130" s="1"/>
  <c r="R22" i="130"/>
  <c r="V22" i="130"/>
  <c r="K22" i="130"/>
  <c r="L22" i="130"/>
  <c r="W21" i="130"/>
  <c r="O21" i="130"/>
  <c r="P21" i="130"/>
  <c r="AH19" i="130"/>
  <c r="AH18" i="130"/>
  <c r="T18" i="130"/>
  <c r="U18" i="130" s="1"/>
  <c r="T19" i="130"/>
  <c r="U19" i="130" s="1"/>
  <c r="R74" i="136"/>
  <c r="X48" i="141"/>
  <c r="X17" i="141"/>
  <c r="Y17" i="141" s="1"/>
  <c r="AC17" i="141" s="1" a="1"/>
  <c r="AC17" i="141" s="1"/>
  <c r="AD16" i="141"/>
  <c r="O18" i="141"/>
  <c r="R18" i="141" s="1"/>
  <c r="S18" i="141" s="1"/>
  <c r="T18" i="141" s="1"/>
  <c r="U18" i="141" s="1"/>
  <c r="V18" i="141" s="1"/>
  <c r="I23" i="130" s="1"/>
  <c r="Z16" i="141" a="1"/>
  <c r="Z16" i="141" s="1"/>
  <c r="AC16" i="141" a="1"/>
  <c r="AC16" i="141" s="1"/>
  <c r="Z15" i="141" a="1"/>
  <c r="Z15" i="141" s="1"/>
  <c r="AA15" i="141" s="1"/>
  <c r="AC15" i="141" a="1"/>
  <c r="AC15" i="141" s="1"/>
  <c r="AE15" i="141" s="1"/>
  <c r="AE14" i="141"/>
  <c r="AG14" i="141" s="1"/>
  <c r="AF63" i="141"/>
  <c r="AG63" i="141"/>
  <c r="P33" i="141"/>
  <c r="AG33" i="141"/>
  <c r="AF33" i="141"/>
  <c r="AB14" i="141"/>
  <c r="AB41" i="141"/>
  <c r="AE41" i="141"/>
  <c r="P22" i="130" l="1"/>
  <c r="AE16" i="141"/>
  <c r="AF16" i="141" s="1"/>
  <c r="X18" i="130"/>
  <c r="AE20" i="130"/>
  <c r="AG20" i="130" s="1"/>
  <c r="AD20" i="130"/>
  <c r="AF20" i="130" s="1"/>
  <c r="T21" i="130"/>
  <c r="U21" i="130" s="1"/>
  <c r="AH21" i="130"/>
  <c r="Q21" i="130"/>
  <c r="S21" i="130" s="1"/>
  <c r="X21" i="130" s="1"/>
  <c r="AA21" i="130" s="1"/>
  <c r="AB21" i="130" s="1"/>
  <c r="AC21" i="130" s="1"/>
  <c r="O22" i="130"/>
  <c r="W22" i="130"/>
  <c r="T22" i="130"/>
  <c r="U22" i="130" s="1"/>
  <c r="Q22" i="130"/>
  <c r="S22" i="130" s="1"/>
  <c r="X22" i="130" s="1"/>
  <c r="AH22" i="130"/>
  <c r="K23" i="130"/>
  <c r="L23" i="130"/>
  <c r="R23" i="130"/>
  <c r="V23" i="130"/>
  <c r="AI18" i="130"/>
  <c r="AI19" i="130"/>
  <c r="N78" i="136"/>
  <c r="R77" i="136"/>
  <c r="AD48" i="141"/>
  <c r="Z17" i="141" a="1"/>
  <c r="Z17" i="141" s="1"/>
  <c r="AA17" i="141" s="1"/>
  <c r="AD17" i="141"/>
  <c r="AE17" i="141" s="1"/>
  <c r="X18" i="141"/>
  <c r="Y18" i="141" s="1"/>
  <c r="AC18" i="141" s="1" a="1"/>
  <c r="AC18" i="141" s="1"/>
  <c r="O19" i="141"/>
  <c r="R19" i="141" s="1"/>
  <c r="S19" i="141" s="1"/>
  <c r="T19" i="141" s="1"/>
  <c r="U19" i="141" s="1"/>
  <c r="V19" i="141" s="1"/>
  <c r="I24" i="130" s="1"/>
  <c r="P16" i="141"/>
  <c r="AG16" i="141"/>
  <c r="AA16" i="141"/>
  <c r="AB16" i="141"/>
  <c r="AF14" i="141"/>
  <c r="P14" i="141"/>
  <c r="AG15" i="141"/>
  <c r="AF15" i="141"/>
  <c r="P15" i="141"/>
  <c r="AB15" i="141"/>
  <c r="AF41" i="141"/>
  <c r="AG41" i="141"/>
  <c r="P41" i="141"/>
  <c r="AA22" i="130" l="1"/>
  <c r="AB22" i="130" s="1"/>
  <c r="AC22" i="130" s="1"/>
  <c r="AE22" i="130" s="1"/>
  <c r="AG22" i="130" s="1"/>
  <c r="P23" i="130"/>
  <c r="AE21" i="130"/>
  <c r="AG21" i="130" s="1"/>
  <c r="AD21" i="130"/>
  <c r="AF21" i="130" s="1"/>
  <c r="W23" i="130"/>
  <c r="O23" i="130"/>
  <c r="K24" i="130"/>
  <c r="L24" i="130"/>
  <c r="R24" i="130"/>
  <c r="V24" i="130"/>
  <c r="T23" i="130"/>
  <c r="U23" i="130" s="1"/>
  <c r="AH23" i="130"/>
  <c r="AD22" i="130"/>
  <c r="AF22" i="130" s="1"/>
  <c r="Q23" i="130"/>
  <c r="S23" i="130" s="1"/>
  <c r="X23" i="130" s="1"/>
  <c r="AA23" i="130" s="1"/>
  <c r="AB23" i="130" s="1"/>
  <c r="AC23" i="130" s="1"/>
  <c r="AE23" i="130" s="1"/>
  <c r="AG23" i="130" s="1"/>
  <c r="AA19" i="130"/>
  <c r="AB19" i="130" s="1"/>
  <c r="AA18" i="130"/>
  <c r="AB18" i="130" s="1"/>
  <c r="AC18" i="130" s="1"/>
  <c r="AE18" i="130" s="1"/>
  <c r="AG18" i="130" s="1"/>
  <c r="AJ19" i="130"/>
  <c r="N79" i="136"/>
  <c r="R78" i="136"/>
  <c r="AB17" i="141"/>
  <c r="X19" i="141"/>
  <c r="Y19" i="141" s="1"/>
  <c r="AC19" i="141" s="1" a="1"/>
  <c r="AC19" i="141" s="1"/>
  <c r="AD18" i="141"/>
  <c r="AE18" i="141" s="1"/>
  <c r="Z18" i="141" a="1"/>
  <c r="Z18" i="141" s="1"/>
  <c r="AA18" i="141" s="1"/>
  <c r="O26" i="141"/>
  <c r="R26" i="141" s="1"/>
  <c r="O35" i="141" s="1"/>
  <c r="R35" i="141" s="1"/>
  <c r="R28" i="141"/>
  <c r="P17" i="141"/>
  <c r="AF17" i="141"/>
  <c r="AG17" i="141"/>
  <c r="AC19" i="130" l="1"/>
  <c r="AE19" i="130" s="1"/>
  <c r="AG19" i="130" s="1"/>
  <c r="O24" i="130"/>
  <c r="W24" i="130"/>
  <c r="AQ1023" i="130" s="1"/>
  <c r="P24" i="130"/>
  <c r="AD23" i="130"/>
  <c r="AF23" i="130" s="1"/>
  <c r="AD18" i="130"/>
  <c r="AF18" i="130" s="1"/>
  <c r="AD19" i="130"/>
  <c r="AF19" i="130" s="1"/>
  <c r="N80" i="136"/>
  <c r="R79" i="136"/>
  <c r="Z19" i="141" a="1"/>
  <c r="Z19" i="141" s="1"/>
  <c r="AA19" i="141" s="1"/>
  <c r="AD19" i="141"/>
  <c r="AE19" i="141" s="1"/>
  <c r="P19" i="141" s="1"/>
  <c r="S26" i="141"/>
  <c r="T26" i="141" s="1"/>
  <c r="U26" i="141" s="1"/>
  <c r="V26" i="141" s="1"/>
  <c r="I31" i="130" s="1"/>
  <c r="AB18" i="141"/>
  <c r="AG18" i="141"/>
  <c r="AF18" i="141"/>
  <c r="P18" i="141"/>
  <c r="S35" i="141"/>
  <c r="T35" i="141" s="1"/>
  <c r="U35" i="141" s="1"/>
  <c r="O36" i="141"/>
  <c r="R36" i="141" s="1"/>
  <c r="O37" i="141" s="1"/>
  <c r="R37" i="141" s="1"/>
  <c r="S28" i="141"/>
  <c r="T28" i="141" s="1"/>
  <c r="O29" i="141"/>
  <c r="R29" i="141" s="1"/>
  <c r="G70" i="140"/>
  <c r="A70" i="140"/>
  <c r="A59" i="140"/>
  <c r="F32" i="140"/>
  <c r="F29" i="140"/>
  <c r="F26" i="140"/>
  <c r="F23" i="140"/>
  <c r="F20" i="140"/>
  <c r="F17" i="140"/>
  <c r="F14" i="140"/>
  <c r="F11" i="140"/>
  <c r="A7" i="140"/>
  <c r="A6" i="140"/>
  <c r="A4" i="140"/>
  <c r="F253" i="151" l="1"/>
  <c r="F251" i="151" s="1"/>
  <c r="AH24" i="130"/>
  <c r="AQ1017" i="130" s="1"/>
  <c r="Q24" i="130"/>
  <c r="S24" i="130" s="1"/>
  <c r="T24" i="130"/>
  <c r="U24" i="130" s="1"/>
  <c r="K31" i="130"/>
  <c r="L31" i="130"/>
  <c r="R31" i="130"/>
  <c r="V31" i="130"/>
  <c r="N81" i="136"/>
  <c r="R80" i="136"/>
  <c r="S37" i="141"/>
  <c r="T37" i="141" s="1"/>
  <c r="U37" i="141" s="1"/>
  <c r="O42" i="141"/>
  <c r="R42" i="141" s="1"/>
  <c r="AB19" i="141"/>
  <c r="X26" i="141"/>
  <c r="Y26" i="141" s="1"/>
  <c r="AC26" i="141" s="1" a="1"/>
  <c r="AC26" i="141" s="1"/>
  <c r="AG19" i="141"/>
  <c r="AF19" i="141"/>
  <c r="S36" i="141"/>
  <c r="T36" i="141" s="1"/>
  <c r="U36" i="141" s="1"/>
  <c r="X36" i="141" s="1"/>
  <c r="AD36" i="141" s="1"/>
  <c r="Y35" i="141"/>
  <c r="AC35" i="141" s="1" a="1"/>
  <c r="AC35" i="141" s="1"/>
  <c r="AE35" i="141" s="1"/>
  <c r="U28" i="141"/>
  <c r="V28" i="141" s="1"/>
  <c r="I33" i="130" s="1"/>
  <c r="S29" i="141"/>
  <c r="T29" i="141" s="1"/>
  <c r="U29" i="141" s="1"/>
  <c r="V29" i="141" s="1"/>
  <c r="I34" i="130" s="1"/>
  <c r="O30" i="141"/>
  <c r="R30" i="141" s="1"/>
  <c r="E63" i="139"/>
  <c r="A63" i="139"/>
  <c r="A52" i="139"/>
  <c r="E25" i="139"/>
  <c r="E23" i="139"/>
  <c r="E22" i="139"/>
  <c r="E21" i="139"/>
  <c r="E20" i="139"/>
  <c r="E19" i="139"/>
  <c r="E18" i="139"/>
  <c r="L18" i="139" s="1"/>
  <c r="E17" i="139"/>
  <c r="E16" i="139"/>
  <c r="E15" i="139"/>
  <c r="E14" i="139"/>
  <c r="E13" i="139"/>
  <c r="E12" i="139"/>
  <c r="A7" i="139"/>
  <c r="A6" i="139"/>
  <c r="A4" i="139"/>
  <c r="I9" i="1"/>
  <c r="I8" i="1"/>
  <c r="I6" i="1"/>
  <c r="A12" i="4"/>
  <c r="A13" i="4"/>
  <c r="X24" i="130" l="1"/>
  <c r="K34" i="130"/>
  <c r="L34" i="130"/>
  <c r="R34" i="130"/>
  <c r="V34" i="130"/>
  <c r="W31" i="130"/>
  <c r="O31" i="130"/>
  <c r="K33" i="130"/>
  <c r="L33" i="130"/>
  <c r="R33" i="130"/>
  <c r="V33" i="130"/>
  <c r="P31" i="130"/>
  <c r="N82" i="136"/>
  <c r="R81" i="136"/>
  <c r="Y37" i="141"/>
  <c r="Z37" i="141" s="1" a="1"/>
  <c r="Z37" i="141" s="1"/>
  <c r="O45" i="141"/>
  <c r="R45" i="141" s="1"/>
  <c r="S42" i="141"/>
  <c r="T42" i="141" s="1"/>
  <c r="AD26" i="141"/>
  <c r="AE26" i="141" s="1"/>
  <c r="AG26" i="141" s="1"/>
  <c r="Z26" i="141" a="1"/>
  <c r="Z26" i="141" s="1"/>
  <c r="AB26" i="141" s="1"/>
  <c r="Z35" i="141" a="1"/>
  <c r="Z35" i="141" s="1"/>
  <c r="AA35" i="141" s="1"/>
  <c r="Y36" i="141"/>
  <c r="Z36" i="141" s="1" a="1"/>
  <c r="Z36" i="141" s="1"/>
  <c r="P35" i="141"/>
  <c r="AG35" i="141"/>
  <c r="AF35" i="141"/>
  <c r="X29" i="141"/>
  <c r="Y29" i="141" s="1"/>
  <c r="S30" i="141"/>
  <c r="T30" i="141" s="1"/>
  <c r="R31" i="141"/>
  <c r="X28" i="141"/>
  <c r="L23" i="139"/>
  <c r="L13" i="139"/>
  <c r="L19" i="139"/>
  <c r="L21" i="139"/>
  <c r="L14" i="139"/>
  <c r="L25" i="139"/>
  <c r="L22" i="139"/>
  <c r="L15" i="139"/>
  <c r="L16" i="139"/>
  <c r="L17" i="139"/>
  <c r="L20" i="139"/>
  <c r="L12" i="139"/>
  <c r="C14" i="133"/>
  <c r="C15" i="133"/>
  <c r="C16" i="133"/>
  <c r="C17" i="133"/>
  <c r="C18" i="133"/>
  <c r="C19" i="133"/>
  <c r="C20" i="133"/>
  <c r="C21" i="133"/>
  <c r="C22" i="133"/>
  <c r="C23" i="133"/>
  <c r="C24" i="133"/>
  <c r="C25" i="133"/>
  <c r="N11" i="133"/>
  <c r="AA24" i="130" l="1"/>
  <c r="AB24" i="130" s="1"/>
  <c r="AQ61" i="130"/>
  <c r="T31" i="130"/>
  <c r="U31" i="130" s="1"/>
  <c r="AH31" i="130"/>
  <c r="Q31" i="130"/>
  <c r="S31" i="130" s="1"/>
  <c r="O33" i="130"/>
  <c r="W33" i="130"/>
  <c r="P33" i="130"/>
  <c r="AC37" i="141" a="1"/>
  <c r="AC37" i="141" s="1"/>
  <c r="AE37" i="141" s="1"/>
  <c r="AF37" i="141" s="1"/>
  <c r="O34" i="130"/>
  <c r="W34" i="130"/>
  <c r="P34" i="130"/>
  <c r="N83" i="136"/>
  <c r="R83" i="136" s="1"/>
  <c r="R82" i="136"/>
  <c r="U42" i="141"/>
  <c r="Y42" i="141"/>
  <c r="O46" i="141"/>
  <c r="R46" i="141" s="1"/>
  <c r="S45" i="141"/>
  <c r="T45" i="141" s="1"/>
  <c r="U45" i="141" s="1"/>
  <c r="X45" i="141" s="1"/>
  <c r="AA37" i="141"/>
  <c r="AB37" i="141"/>
  <c r="AA26" i="141"/>
  <c r="AC36" i="141" a="1"/>
  <c r="AC36" i="141" s="1"/>
  <c r="AE36" i="141" s="1"/>
  <c r="AG36" i="141" s="1"/>
  <c r="AB35" i="141"/>
  <c r="AA36" i="141"/>
  <c r="AB36" i="141"/>
  <c r="AF26" i="141"/>
  <c r="P26" i="141"/>
  <c r="U30" i="141"/>
  <c r="V30" i="141" s="1"/>
  <c r="I35" i="130" s="1"/>
  <c r="S31" i="141"/>
  <c r="T31" i="141" s="1"/>
  <c r="U31" i="141" s="1"/>
  <c r="V31" i="141" s="1"/>
  <c r="R32" i="141"/>
  <c r="S32" i="141" s="1"/>
  <c r="T32" i="141" s="1"/>
  <c r="AC29" i="141" a="1"/>
  <c r="AC29" i="141" s="1"/>
  <c r="Z29" i="141" a="1"/>
  <c r="Z29" i="141" s="1"/>
  <c r="AD28" i="141"/>
  <c r="Y28" i="141"/>
  <c r="AD29" i="141"/>
  <c r="L9" i="139"/>
  <c r="G11" i="133"/>
  <c r="R1035" i="138"/>
  <c r="A1035" i="138"/>
  <c r="A1024" i="138"/>
  <c r="E1012" i="138"/>
  <c r="E1011" i="138"/>
  <c r="E1010" i="138"/>
  <c r="E1009" i="138"/>
  <c r="E1008" i="138"/>
  <c r="E1007" i="138"/>
  <c r="E1006" i="138"/>
  <c r="E1005" i="138"/>
  <c r="M994" i="138"/>
  <c r="J994" i="138"/>
  <c r="O993" i="138"/>
  <c r="M993" i="138"/>
  <c r="J993" i="138"/>
  <c r="K993" i="138" s="1"/>
  <c r="H993" i="138"/>
  <c r="O992" i="138"/>
  <c r="M992" i="138"/>
  <c r="J992" i="138"/>
  <c r="K992" i="138" s="1"/>
  <c r="H992" i="138"/>
  <c r="O991" i="138"/>
  <c r="M991" i="138"/>
  <c r="J991" i="138"/>
  <c r="H991" i="138"/>
  <c r="O990" i="138"/>
  <c r="M990" i="138"/>
  <c r="J990" i="138"/>
  <c r="K990" i="138" s="1"/>
  <c r="H990" i="138"/>
  <c r="O989" i="138"/>
  <c r="M989" i="138"/>
  <c r="J989" i="138"/>
  <c r="K989" i="138" s="1"/>
  <c r="H989" i="138"/>
  <c r="O988" i="138"/>
  <c r="M988" i="138"/>
  <c r="J988" i="138"/>
  <c r="K988" i="138" s="1"/>
  <c r="H988" i="138"/>
  <c r="O987" i="138"/>
  <c r="M987" i="138"/>
  <c r="J987" i="138"/>
  <c r="K987" i="138" s="1"/>
  <c r="H987" i="138"/>
  <c r="O986" i="138"/>
  <c r="M986" i="138"/>
  <c r="J986" i="138"/>
  <c r="K986" i="138" s="1"/>
  <c r="H986" i="138"/>
  <c r="O985" i="138"/>
  <c r="M985" i="138"/>
  <c r="J985" i="138"/>
  <c r="K985" i="138" s="1"/>
  <c r="H985" i="138"/>
  <c r="O984" i="138"/>
  <c r="M984" i="138"/>
  <c r="J984" i="138"/>
  <c r="K984" i="138" s="1"/>
  <c r="H984" i="138"/>
  <c r="O983" i="138"/>
  <c r="M983" i="138"/>
  <c r="J983" i="138"/>
  <c r="K983" i="138" s="1"/>
  <c r="H983" i="138"/>
  <c r="O982" i="138"/>
  <c r="M982" i="138"/>
  <c r="J982" i="138"/>
  <c r="K982" i="138" s="1"/>
  <c r="H982" i="138"/>
  <c r="O981" i="138"/>
  <c r="M981" i="138"/>
  <c r="J981" i="138"/>
  <c r="K981" i="138" s="1"/>
  <c r="H981" i="138"/>
  <c r="O980" i="138"/>
  <c r="M980" i="138"/>
  <c r="J980" i="138"/>
  <c r="K980" i="138" s="1"/>
  <c r="H980" i="138"/>
  <c r="O979" i="138"/>
  <c r="M979" i="138"/>
  <c r="J979" i="138"/>
  <c r="K979" i="138" s="1"/>
  <c r="H979" i="138"/>
  <c r="O978" i="138"/>
  <c r="M978" i="138"/>
  <c r="J978" i="138"/>
  <c r="K978" i="138" s="1"/>
  <c r="H978" i="138"/>
  <c r="O977" i="138"/>
  <c r="M977" i="138"/>
  <c r="J977" i="138"/>
  <c r="K977" i="138" s="1"/>
  <c r="H977" i="138"/>
  <c r="O976" i="138"/>
  <c r="M976" i="138"/>
  <c r="J976" i="138"/>
  <c r="K976" i="138" s="1"/>
  <c r="H976" i="138"/>
  <c r="O975" i="138"/>
  <c r="M975" i="138"/>
  <c r="J975" i="138"/>
  <c r="K975" i="138" s="1"/>
  <c r="H975" i="138"/>
  <c r="O974" i="138"/>
  <c r="M974" i="138"/>
  <c r="J974" i="138"/>
  <c r="K974" i="138" s="1"/>
  <c r="H974" i="138"/>
  <c r="O973" i="138"/>
  <c r="M973" i="138"/>
  <c r="J973" i="138"/>
  <c r="K973" i="138" s="1"/>
  <c r="H973" i="138"/>
  <c r="O972" i="138"/>
  <c r="M972" i="138"/>
  <c r="J972" i="138"/>
  <c r="K972" i="138" s="1"/>
  <c r="H972" i="138"/>
  <c r="O971" i="138"/>
  <c r="M971" i="138"/>
  <c r="J971" i="138"/>
  <c r="K971" i="138" s="1"/>
  <c r="H971" i="138"/>
  <c r="O970" i="138"/>
  <c r="M970" i="138"/>
  <c r="J970" i="138"/>
  <c r="K970" i="138" s="1"/>
  <c r="H970" i="138"/>
  <c r="O969" i="138"/>
  <c r="M969" i="138"/>
  <c r="J969" i="138"/>
  <c r="K969" i="138" s="1"/>
  <c r="H969" i="138"/>
  <c r="O968" i="138"/>
  <c r="M968" i="138"/>
  <c r="J968" i="138"/>
  <c r="K968" i="138" s="1"/>
  <c r="H968" i="138"/>
  <c r="O967" i="138"/>
  <c r="M967" i="138"/>
  <c r="J967" i="138"/>
  <c r="K967" i="138" s="1"/>
  <c r="H967" i="138"/>
  <c r="O966" i="138"/>
  <c r="M966" i="138"/>
  <c r="J966" i="138"/>
  <c r="K966" i="138" s="1"/>
  <c r="H966" i="138"/>
  <c r="O965" i="138"/>
  <c r="M965" i="138"/>
  <c r="J965" i="138"/>
  <c r="K965" i="138" s="1"/>
  <c r="H965" i="138"/>
  <c r="O964" i="138"/>
  <c r="M964" i="138"/>
  <c r="J964" i="138"/>
  <c r="K964" i="138" s="1"/>
  <c r="H964" i="138"/>
  <c r="O963" i="138"/>
  <c r="M963" i="138"/>
  <c r="J963" i="138"/>
  <c r="K963" i="138" s="1"/>
  <c r="H963" i="138"/>
  <c r="O962" i="138"/>
  <c r="M962" i="138"/>
  <c r="J962" i="138"/>
  <c r="K962" i="138" s="1"/>
  <c r="H962" i="138"/>
  <c r="O961" i="138"/>
  <c r="M961" i="138"/>
  <c r="J961" i="138"/>
  <c r="K961" i="138" s="1"/>
  <c r="H961" i="138"/>
  <c r="O960" i="138"/>
  <c r="M960" i="138"/>
  <c r="J960" i="138"/>
  <c r="K960" i="138" s="1"/>
  <c r="N960" i="138" s="1"/>
  <c r="H960" i="138"/>
  <c r="O959" i="138"/>
  <c r="M959" i="138"/>
  <c r="J959" i="138"/>
  <c r="K959" i="138" s="1"/>
  <c r="H959" i="138"/>
  <c r="O958" i="138"/>
  <c r="M958" i="138"/>
  <c r="J958" i="138"/>
  <c r="K958" i="138" s="1"/>
  <c r="H958" i="138"/>
  <c r="O957" i="138"/>
  <c r="M957" i="138"/>
  <c r="J957" i="138"/>
  <c r="K957" i="138" s="1"/>
  <c r="H957" i="138"/>
  <c r="O956" i="138"/>
  <c r="M956" i="138"/>
  <c r="J956" i="138"/>
  <c r="K956" i="138" s="1"/>
  <c r="H956" i="138"/>
  <c r="O955" i="138"/>
  <c r="M955" i="138"/>
  <c r="J955" i="138"/>
  <c r="K955" i="138" s="1"/>
  <c r="H955" i="138"/>
  <c r="O954" i="138"/>
  <c r="M954" i="138"/>
  <c r="J954" i="138"/>
  <c r="K954" i="138" s="1"/>
  <c r="H954" i="138"/>
  <c r="O953" i="138"/>
  <c r="M953" i="138"/>
  <c r="J953" i="138"/>
  <c r="K953" i="138" s="1"/>
  <c r="H953" i="138"/>
  <c r="O952" i="138"/>
  <c r="M952" i="138"/>
  <c r="J952" i="138"/>
  <c r="K952" i="138" s="1"/>
  <c r="H952" i="138"/>
  <c r="O951" i="138"/>
  <c r="M951" i="138"/>
  <c r="J951" i="138"/>
  <c r="K951" i="138" s="1"/>
  <c r="H951" i="138"/>
  <c r="O950" i="138"/>
  <c r="M950" i="138"/>
  <c r="J950" i="138"/>
  <c r="K950" i="138" s="1"/>
  <c r="H950" i="138"/>
  <c r="O949" i="138"/>
  <c r="M949" i="138"/>
  <c r="J949" i="138"/>
  <c r="K949" i="138" s="1"/>
  <c r="H949" i="138"/>
  <c r="O948" i="138"/>
  <c r="M948" i="138"/>
  <c r="J948" i="138"/>
  <c r="K948" i="138" s="1"/>
  <c r="H948" i="138"/>
  <c r="O947" i="138"/>
  <c r="M947" i="138"/>
  <c r="J947" i="138"/>
  <c r="K947" i="138" s="1"/>
  <c r="N947" i="138" s="1"/>
  <c r="H947" i="138"/>
  <c r="O946" i="138"/>
  <c r="M946" i="138"/>
  <c r="J946" i="138"/>
  <c r="K946" i="138" s="1"/>
  <c r="H946" i="138"/>
  <c r="O945" i="138"/>
  <c r="M945" i="138"/>
  <c r="J945" i="138"/>
  <c r="H945" i="138"/>
  <c r="O944" i="138"/>
  <c r="M944" i="138"/>
  <c r="J944" i="138"/>
  <c r="K944" i="138" s="1"/>
  <c r="H944" i="138"/>
  <c r="O943" i="138"/>
  <c r="M943" i="138"/>
  <c r="J943" i="138"/>
  <c r="K943" i="138" s="1"/>
  <c r="H943" i="138"/>
  <c r="O942" i="138"/>
  <c r="M942" i="138"/>
  <c r="J942" i="138"/>
  <c r="K942" i="138" s="1"/>
  <c r="H942" i="138"/>
  <c r="O941" i="138"/>
  <c r="M941" i="138"/>
  <c r="J941" i="138"/>
  <c r="K941" i="138" s="1"/>
  <c r="H941" i="138"/>
  <c r="O940" i="138"/>
  <c r="M940" i="138"/>
  <c r="J940" i="138"/>
  <c r="K940" i="138" s="1"/>
  <c r="H940" i="138"/>
  <c r="O939" i="138"/>
  <c r="M939" i="138"/>
  <c r="J939" i="138"/>
  <c r="K939" i="138" s="1"/>
  <c r="P939" i="138" s="1"/>
  <c r="H939" i="138"/>
  <c r="O938" i="138"/>
  <c r="M938" i="138"/>
  <c r="J938" i="138"/>
  <c r="K938" i="138" s="1"/>
  <c r="H938" i="138"/>
  <c r="O937" i="138"/>
  <c r="M937" i="138"/>
  <c r="J937" i="138"/>
  <c r="H937" i="138"/>
  <c r="O936" i="138"/>
  <c r="M936" i="138"/>
  <c r="J936" i="138"/>
  <c r="K936" i="138" s="1"/>
  <c r="H936" i="138"/>
  <c r="O935" i="138"/>
  <c r="M935" i="138"/>
  <c r="J935" i="138"/>
  <c r="K935" i="138" s="1"/>
  <c r="P935" i="138" s="1"/>
  <c r="H935" i="138"/>
  <c r="O934" i="138"/>
  <c r="M934" i="138"/>
  <c r="J934" i="138"/>
  <c r="K934" i="138" s="1"/>
  <c r="H934" i="138"/>
  <c r="O933" i="138"/>
  <c r="M933" i="138"/>
  <c r="J933" i="138"/>
  <c r="H933" i="138"/>
  <c r="O932" i="138"/>
  <c r="M932" i="138"/>
  <c r="J932" i="138"/>
  <c r="K932" i="138" s="1"/>
  <c r="H932" i="138"/>
  <c r="O931" i="138"/>
  <c r="M931" i="138"/>
  <c r="J931" i="138"/>
  <c r="K931" i="138" s="1"/>
  <c r="H931" i="138"/>
  <c r="O930" i="138"/>
  <c r="M930" i="138"/>
  <c r="J930" i="138"/>
  <c r="K930" i="138" s="1"/>
  <c r="H930" i="138"/>
  <c r="O929" i="138"/>
  <c r="M929" i="138"/>
  <c r="J929" i="138"/>
  <c r="K929" i="138" s="1"/>
  <c r="H929" i="138"/>
  <c r="O928" i="138"/>
  <c r="M928" i="138"/>
  <c r="J928" i="138"/>
  <c r="K928" i="138" s="1"/>
  <c r="H928" i="138"/>
  <c r="O927" i="138"/>
  <c r="M927" i="138"/>
  <c r="J927" i="138"/>
  <c r="K927" i="138" s="1"/>
  <c r="H927" i="138"/>
  <c r="O926" i="138"/>
  <c r="M926" i="138"/>
  <c r="J926" i="138"/>
  <c r="K926" i="138" s="1"/>
  <c r="H926" i="138"/>
  <c r="O925" i="138"/>
  <c r="M925" i="138"/>
  <c r="J925" i="138"/>
  <c r="K925" i="138" s="1"/>
  <c r="P925" i="138" s="1"/>
  <c r="H925" i="138"/>
  <c r="O924" i="138"/>
  <c r="M924" i="138"/>
  <c r="J924" i="138"/>
  <c r="K924" i="138" s="1"/>
  <c r="H924" i="138"/>
  <c r="O923" i="138"/>
  <c r="M923" i="138"/>
  <c r="J923" i="138"/>
  <c r="K923" i="138" s="1"/>
  <c r="H923" i="138"/>
  <c r="O922" i="138"/>
  <c r="M922" i="138"/>
  <c r="J922" i="138"/>
  <c r="K922" i="138" s="1"/>
  <c r="H922" i="138"/>
  <c r="O921" i="138"/>
  <c r="M921" i="138"/>
  <c r="J921" i="138"/>
  <c r="K921" i="138" s="1"/>
  <c r="H921" i="138"/>
  <c r="O920" i="138"/>
  <c r="M920" i="138"/>
  <c r="J920" i="138"/>
  <c r="K920" i="138" s="1"/>
  <c r="H920" i="138"/>
  <c r="O919" i="138"/>
  <c r="M919" i="138"/>
  <c r="J919" i="138"/>
  <c r="K919" i="138" s="1"/>
  <c r="H919" i="138"/>
  <c r="O918" i="138"/>
  <c r="M918" i="138"/>
  <c r="J918" i="138"/>
  <c r="K918" i="138" s="1"/>
  <c r="H918" i="138"/>
  <c r="O917" i="138"/>
  <c r="M917" i="138"/>
  <c r="J917" i="138"/>
  <c r="K917" i="138" s="1"/>
  <c r="H917" i="138"/>
  <c r="O916" i="138"/>
  <c r="M916" i="138"/>
  <c r="J916" i="138"/>
  <c r="K916" i="138" s="1"/>
  <c r="H916" i="138"/>
  <c r="O915" i="138"/>
  <c r="M915" i="138"/>
  <c r="J915" i="138"/>
  <c r="K915" i="138" s="1"/>
  <c r="H915" i="138"/>
  <c r="O914" i="138"/>
  <c r="M914" i="138"/>
  <c r="J914" i="138"/>
  <c r="K914" i="138" s="1"/>
  <c r="H914" i="138"/>
  <c r="O913" i="138"/>
  <c r="M913" i="138"/>
  <c r="J913" i="138"/>
  <c r="K913" i="138" s="1"/>
  <c r="H913" i="138"/>
  <c r="O912" i="138"/>
  <c r="M912" i="138"/>
  <c r="J912" i="138"/>
  <c r="K912" i="138" s="1"/>
  <c r="P912" i="138" s="1"/>
  <c r="H912" i="138"/>
  <c r="O911" i="138"/>
  <c r="M911" i="138"/>
  <c r="J911" i="138"/>
  <c r="K911" i="138" s="1"/>
  <c r="H911" i="138"/>
  <c r="O910" i="138"/>
  <c r="M910" i="138"/>
  <c r="J910" i="138"/>
  <c r="K910" i="138" s="1"/>
  <c r="H910" i="138"/>
  <c r="O909" i="138"/>
  <c r="M909" i="138"/>
  <c r="J909" i="138"/>
  <c r="K909" i="138" s="1"/>
  <c r="H909" i="138"/>
  <c r="O908" i="138"/>
  <c r="M908" i="138"/>
  <c r="J908" i="138"/>
  <c r="K908" i="138" s="1"/>
  <c r="H908" i="138"/>
  <c r="O907" i="138"/>
  <c r="M907" i="138"/>
  <c r="J907" i="138"/>
  <c r="K907" i="138" s="1"/>
  <c r="H907" i="138"/>
  <c r="O906" i="138"/>
  <c r="M906" i="138"/>
  <c r="J906" i="138"/>
  <c r="K906" i="138" s="1"/>
  <c r="H906" i="138"/>
  <c r="O905" i="138"/>
  <c r="M905" i="138"/>
  <c r="J905" i="138"/>
  <c r="H905" i="138"/>
  <c r="O904" i="138"/>
  <c r="M904" i="138"/>
  <c r="J904" i="138"/>
  <c r="K904" i="138" s="1"/>
  <c r="H904" i="138"/>
  <c r="O903" i="138"/>
  <c r="M903" i="138"/>
  <c r="J903" i="138"/>
  <c r="K903" i="138" s="1"/>
  <c r="H903" i="138"/>
  <c r="O902" i="138"/>
  <c r="M902" i="138"/>
  <c r="J902" i="138"/>
  <c r="K902" i="138" s="1"/>
  <c r="H902" i="138"/>
  <c r="O901" i="138"/>
  <c r="M901" i="138"/>
  <c r="J901" i="138"/>
  <c r="K901" i="138" s="1"/>
  <c r="H901" i="138"/>
  <c r="O900" i="138"/>
  <c r="M900" i="138"/>
  <c r="J900" i="138"/>
  <c r="K900" i="138" s="1"/>
  <c r="H900" i="138"/>
  <c r="O899" i="138"/>
  <c r="M899" i="138"/>
  <c r="J899" i="138"/>
  <c r="K899" i="138" s="1"/>
  <c r="H899" i="138"/>
  <c r="O898" i="138"/>
  <c r="M898" i="138"/>
  <c r="J898" i="138"/>
  <c r="K898" i="138" s="1"/>
  <c r="H898" i="138"/>
  <c r="O897" i="138"/>
  <c r="M897" i="138"/>
  <c r="J897" i="138"/>
  <c r="K897" i="138" s="1"/>
  <c r="H897" i="138"/>
  <c r="O896" i="138"/>
  <c r="M896" i="138"/>
  <c r="J896" i="138"/>
  <c r="K896" i="138" s="1"/>
  <c r="H896" i="138"/>
  <c r="O895" i="138"/>
  <c r="M895" i="138"/>
  <c r="J895" i="138"/>
  <c r="K895" i="138" s="1"/>
  <c r="H895" i="138"/>
  <c r="O894" i="138"/>
  <c r="M894" i="138"/>
  <c r="J894" i="138"/>
  <c r="K894" i="138" s="1"/>
  <c r="H894" i="138"/>
  <c r="O893" i="138"/>
  <c r="M893" i="138"/>
  <c r="J893" i="138"/>
  <c r="K893" i="138" s="1"/>
  <c r="H893" i="138"/>
  <c r="O892" i="138"/>
  <c r="M892" i="138"/>
  <c r="J892" i="138"/>
  <c r="K892" i="138" s="1"/>
  <c r="H892" i="138"/>
  <c r="O891" i="138"/>
  <c r="M891" i="138"/>
  <c r="J891" i="138"/>
  <c r="K891" i="138" s="1"/>
  <c r="H891" i="138"/>
  <c r="O890" i="138"/>
  <c r="M890" i="138"/>
  <c r="J890" i="138"/>
  <c r="K890" i="138" s="1"/>
  <c r="H890" i="138"/>
  <c r="O889" i="138"/>
  <c r="M889" i="138"/>
  <c r="J889" i="138"/>
  <c r="K889" i="138" s="1"/>
  <c r="H889" i="138"/>
  <c r="O888" i="138"/>
  <c r="M888" i="138"/>
  <c r="J888" i="138"/>
  <c r="K888" i="138" s="1"/>
  <c r="H888" i="138"/>
  <c r="O887" i="138"/>
  <c r="M887" i="138"/>
  <c r="J887" i="138"/>
  <c r="K887" i="138" s="1"/>
  <c r="H887" i="138"/>
  <c r="O886" i="138"/>
  <c r="M886" i="138"/>
  <c r="J886" i="138"/>
  <c r="K886" i="138" s="1"/>
  <c r="H886" i="138"/>
  <c r="O885" i="138"/>
  <c r="M885" i="138"/>
  <c r="J885" i="138"/>
  <c r="K885" i="138" s="1"/>
  <c r="H885" i="138"/>
  <c r="O884" i="138"/>
  <c r="M884" i="138"/>
  <c r="J884" i="138"/>
  <c r="H884" i="138"/>
  <c r="O883" i="138"/>
  <c r="M883" i="138"/>
  <c r="J883" i="138"/>
  <c r="K883" i="138" s="1"/>
  <c r="H883" i="138"/>
  <c r="O882" i="138"/>
  <c r="M882" i="138"/>
  <c r="J882" i="138"/>
  <c r="K882" i="138" s="1"/>
  <c r="H882" i="138"/>
  <c r="O881" i="138"/>
  <c r="M881" i="138"/>
  <c r="J881" i="138"/>
  <c r="K881" i="138" s="1"/>
  <c r="H881" i="138"/>
  <c r="O880" i="138"/>
  <c r="M880" i="138"/>
  <c r="J880" i="138"/>
  <c r="K880" i="138" s="1"/>
  <c r="H880" i="138"/>
  <c r="O879" i="138"/>
  <c r="M879" i="138"/>
  <c r="J879" i="138"/>
  <c r="K879" i="138" s="1"/>
  <c r="H879" i="138"/>
  <c r="O878" i="138"/>
  <c r="M878" i="138"/>
  <c r="J878" i="138"/>
  <c r="H878" i="138"/>
  <c r="O877" i="138"/>
  <c r="M877" i="138"/>
  <c r="J877" i="138"/>
  <c r="K877" i="138" s="1"/>
  <c r="H877" i="138"/>
  <c r="O876" i="138"/>
  <c r="M876" i="138"/>
  <c r="J876" i="138"/>
  <c r="K876" i="138" s="1"/>
  <c r="H876" i="138"/>
  <c r="O875" i="138"/>
  <c r="M875" i="138"/>
  <c r="J875" i="138"/>
  <c r="K875" i="138" s="1"/>
  <c r="H875" i="138"/>
  <c r="O874" i="138"/>
  <c r="M874" i="138"/>
  <c r="J874" i="138"/>
  <c r="K874" i="138" s="1"/>
  <c r="H874" i="138"/>
  <c r="O873" i="138"/>
  <c r="M873" i="138"/>
  <c r="J873" i="138"/>
  <c r="K873" i="138" s="1"/>
  <c r="H873" i="138"/>
  <c r="O872" i="138"/>
  <c r="M872" i="138"/>
  <c r="J872" i="138"/>
  <c r="K872" i="138" s="1"/>
  <c r="H872" i="138"/>
  <c r="O871" i="138"/>
  <c r="M871" i="138"/>
  <c r="J871" i="138"/>
  <c r="K871" i="138" s="1"/>
  <c r="H871" i="138"/>
  <c r="O870" i="138"/>
  <c r="M870" i="138"/>
  <c r="J870" i="138"/>
  <c r="K870" i="138" s="1"/>
  <c r="H870" i="138"/>
  <c r="O869" i="138"/>
  <c r="M869" i="138"/>
  <c r="J869" i="138"/>
  <c r="K869" i="138" s="1"/>
  <c r="H869" i="138"/>
  <c r="O868" i="138"/>
  <c r="M868" i="138"/>
  <c r="J868" i="138"/>
  <c r="K868" i="138" s="1"/>
  <c r="H868" i="138"/>
  <c r="O867" i="138"/>
  <c r="M867" i="138"/>
  <c r="J867" i="138"/>
  <c r="K867" i="138" s="1"/>
  <c r="H867" i="138"/>
  <c r="O866" i="138"/>
  <c r="M866" i="138"/>
  <c r="J866" i="138"/>
  <c r="K866" i="138" s="1"/>
  <c r="H866" i="138"/>
  <c r="O865" i="138"/>
  <c r="M865" i="138"/>
  <c r="J865" i="138"/>
  <c r="K865" i="138" s="1"/>
  <c r="H865" i="138"/>
  <c r="O864" i="138"/>
  <c r="M864" i="138"/>
  <c r="J864" i="138"/>
  <c r="K864" i="138" s="1"/>
  <c r="H864" i="138"/>
  <c r="O863" i="138"/>
  <c r="M863" i="138"/>
  <c r="J863" i="138"/>
  <c r="K863" i="138" s="1"/>
  <c r="H863" i="138"/>
  <c r="O862" i="138"/>
  <c r="M862" i="138"/>
  <c r="J862" i="138"/>
  <c r="K862" i="138" s="1"/>
  <c r="H862" i="138"/>
  <c r="O861" i="138"/>
  <c r="M861" i="138"/>
  <c r="J861" i="138"/>
  <c r="K861" i="138" s="1"/>
  <c r="H861" i="138"/>
  <c r="O860" i="138"/>
  <c r="M860" i="138"/>
  <c r="J860" i="138"/>
  <c r="K860" i="138" s="1"/>
  <c r="H860" i="138"/>
  <c r="O859" i="138"/>
  <c r="M859" i="138"/>
  <c r="J859" i="138"/>
  <c r="K859" i="138" s="1"/>
  <c r="H859" i="138"/>
  <c r="O858" i="138"/>
  <c r="M858" i="138"/>
  <c r="J858" i="138"/>
  <c r="K858" i="138" s="1"/>
  <c r="H858" i="138"/>
  <c r="O857" i="138"/>
  <c r="M857" i="138"/>
  <c r="J857" i="138"/>
  <c r="K857" i="138" s="1"/>
  <c r="H857" i="138"/>
  <c r="O856" i="138"/>
  <c r="M856" i="138"/>
  <c r="J856" i="138"/>
  <c r="K856" i="138" s="1"/>
  <c r="H856" i="138"/>
  <c r="O855" i="138"/>
  <c r="M855" i="138"/>
  <c r="J855" i="138"/>
  <c r="K855" i="138" s="1"/>
  <c r="H855" i="138"/>
  <c r="O854" i="138"/>
  <c r="M854" i="138"/>
  <c r="J854" i="138"/>
  <c r="K854" i="138" s="1"/>
  <c r="H854" i="138"/>
  <c r="O853" i="138"/>
  <c r="M853" i="138"/>
  <c r="J853" i="138"/>
  <c r="K853" i="138" s="1"/>
  <c r="H853" i="138"/>
  <c r="O852" i="138"/>
  <c r="M852" i="138"/>
  <c r="J852" i="138"/>
  <c r="K852" i="138" s="1"/>
  <c r="H852" i="138"/>
  <c r="O851" i="138"/>
  <c r="M851" i="138"/>
  <c r="J851" i="138"/>
  <c r="K851" i="138" s="1"/>
  <c r="H851" i="138"/>
  <c r="O850" i="138"/>
  <c r="M850" i="138"/>
  <c r="J850" i="138"/>
  <c r="K850" i="138" s="1"/>
  <c r="H850" i="138"/>
  <c r="O849" i="138"/>
  <c r="M849" i="138"/>
  <c r="J849" i="138"/>
  <c r="K849" i="138" s="1"/>
  <c r="H849" i="138"/>
  <c r="O848" i="138"/>
  <c r="M848" i="138"/>
  <c r="J848" i="138"/>
  <c r="K848" i="138" s="1"/>
  <c r="H848" i="138"/>
  <c r="O847" i="138"/>
  <c r="M847" i="138"/>
  <c r="J847" i="138"/>
  <c r="K847" i="138" s="1"/>
  <c r="H847" i="138"/>
  <c r="O846" i="138"/>
  <c r="M846" i="138"/>
  <c r="J846" i="138"/>
  <c r="K846" i="138" s="1"/>
  <c r="H846" i="138"/>
  <c r="O845" i="138"/>
  <c r="M845" i="138"/>
  <c r="J845" i="138"/>
  <c r="K845" i="138" s="1"/>
  <c r="H845" i="138"/>
  <c r="O844" i="138"/>
  <c r="M844" i="138"/>
  <c r="J844" i="138"/>
  <c r="K844" i="138" s="1"/>
  <c r="H844" i="138"/>
  <c r="O843" i="138"/>
  <c r="M843" i="138"/>
  <c r="J843" i="138"/>
  <c r="K843" i="138" s="1"/>
  <c r="H843" i="138"/>
  <c r="O842" i="138"/>
  <c r="M842" i="138"/>
  <c r="J842" i="138"/>
  <c r="K842" i="138" s="1"/>
  <c r="H842" i="138"/>
  <c r="O841" i="138"/>
  <c r="M841" i="138"/>
  <c r="J841" i="138"/>
  <c r="K841" i="138" s="1"/>
  <c r="H841" i="138"/>
  <c r="O840" i="138"/>
  <c r="M840" i="138"/>
  <c r="J840" i="138"/>
  <c r="K840" i="138" s="1"/>
  <c r="H840" i="138"/>
  <c r="O839" i="138"/>
  <c r="M839" i="138"/>
  <c r="J839" i="138"/>
  <c r="K839" i="138" s="1"/>
  <c r="H839" i="138"/>
  <c r="O838" i="138"/>
  <c r="M838" i="138"/>
  <c r="J838" i="138"/>
  <c r="K838" i="138" s="1"/>
  <c r="H838" i="138"/>
  <c r="O837" i="138"/>
  <c r="M837" i="138"/>
  <c r="J837" i="138"/>
  <c r="K837" i="138" s="1"/>
  <c r="H837" i="138"/>
  <c r="O836" i="138"/>
  <c r="M836" i="138"/>
  <c r="J836" i="138"/>
  <c r="K836" i="138" s="1"/>
  <c r="H836" i="138"/>
  <c r="O835" i="138"/>
  <c r="M835" i="138"/>
  <c r="J835" i="138"/>
  <c r="K835" i="138" s="1"/>
  <c r="H835" i="138"/>
  <c r="O834" i="138"/>
  <c r="M834" i="138"/>
  <c r="J834" i="138"/>
  <c r="K834" i="138" s="1"/>
  <c r="H834" i="138"/>
  <c r="O833" i="138"/>
  <c r="M833" i="138"/>
  <c r="J833" i="138"/>
  <c r="K833" i="138" s="1"/>
  <c r="H833" i="138"/>
  <c r="O832" i="138"/>
  <c r="M832" i="138"/>
  <c r="J832" i="138"/>
  <c r="K832" i="138" s="1"/>
  <c r="H832" i="138"/>
  <c r="O831" i="138"/>
  <c r="M831" i="138"/>
  <c r="J831" i="138"/>
  <c r="K831" i="138" s="1"/>
  <c r="H831" i="138"/>
  <c r="O830" i="138"/>
  <c r="M830" i="138"/>
  <c r="J830" i="138"/>
  <c r="K830" i="138" s="1"/>
  <c r="H830" i="138"/>
  <c r="O829" i="138"/>
  <c r="M829" i="138"/>
  <c r="J829" i="138"/>
  <c r="K829" i="138" s="1"/>
  <c r="H829" i="138"/>
  <c r="O828" i="138"/>
  <c r="M828" i="138"/>
  <c r="J828" i="138"/>
  <c r="K828" i="138" s="1"/>
  <c r="H828" i="138"/>
  <c r="O827" i="138"/>
  <c r="M827" i="138"/>
  <c r="J827" i="138"/>
  <c r="K827" i="138" s="1"/>
  <c r="H827" i="138"/>
  <c r="O826" i="138"/>
  <c r="M826" i="138"/>
  <c r="J826" i="138"/>
  <c r="K826" i="138" s="1"/>
  <c r="H826" i="138"/>
  <c r="O825" i="138"/>
  <c r="M825" i="138"/>
  <c r="J825" i="138"/>
  <c r="K825" i="138" s="1"/>
  <c r="H825" i="138"/>
  <c r="O824" i="138"/>
  <c r="M824" i="138"/>
  <c r="J824" i="138"/>
  <c r="K824" i="138" s="1"/>
  <c r="H824" i="138"/>
  <c r="O823" i="138"/>
  <c r="M823" i="138"/>
  <c r="J823" i="138"/>
  <c r="K823" i="138" s="1"/>
  <c r="H823" i="138"/>
  <c r="O822" i="138"/>
  <c r="M822" i="138"/>
  <c r="J822" i="138"/>
  <c r="K822" i="138" s="1"/>
  <c r="H822" i="138"/>
  <c r="O821" i="138"/>
  <c r="M821" i="138"/>
  <c r="J821" i="138"/>
  <c r="K821" i="138" s="1"/>
  <c r="H821" i="138"/>
  <c r="O820" i="138"/>
  <c r="M820" i="138"/>
  <c r="J820" i="138"/>
  <c r="K820" i="138" s="1"/>
  <c r="P820" i="138" s="1"/>
  <c r="H820" i="138"/>
  <c r="O819" i="138"/>
  <c r="M819" i="138"/>
  <c r="J819" i="138"/>
  <c r="K819" i="138" s="1"/>
  <c r="H819" i="138"/>
  <c r="O818" i="138"/>
  <c r="M818" i="138"/>
  <c r="J818" i="138"/>
  <c r="H818" i="138"/>
  <c r="O817" i="138"/>
  <c r="M817" i="138"/>
  <c r="J817" i="138"/>
  <c r="K817" i="138" s="1"/>
  <c r="H817" i="138"/>
  <c r="O816" i="138"/>
  <c r="M816" i="138"/>
  <c r="J816" i="138"/>
  <c r="K816" i="138" s="1"/>
  <c r="H816" i="138"/>
  <c r="O815" i="138"/>
  <c r="M815" i="138"/>
  <c r="J815" i="138"/>
  <c r="K815" i="138" s="1"/>
  <c r="H815" i="138"/>
  <c r="O814" i="138"/>
  <c r="M814" i="138"/>
  <c r="J814" i="138"/>
  <c r="K814" i="138" s="1"/>
  <c r="H814" i="138"/>
  <c r="O813" i="138"/>
  <c r="M813" i="138"/>
  <c r="J813" i="138"/>
  <c r="K813" i="138" s="1"/>
  <c r="H813" i="138"/>
  <c r="O812" i="138"/>
  <c r="M812" i="138"/>
  <c r="J812" i="138"/>
  <c r="K812" i="138" s="1"/>
  <c r="H812" i="138"/>
  <c r="O811" i="138"/>
  <c r="M811" i="138"/>
  <c r="J811" i="138"/>
  <c r="K811" i="138" s="1"/>
  <c r="H811" i="138"/>
  <c r="O810" i="138"/>
  <c r="M810" i="138"/>
  <c r="J810" i="138"/>
  <c r="K810" i="138" s="1"/>
  <c r="H810" i="138"/>
  <c r="O809" i="138"/>
  <c r="M809" i="138"/>
  <c r="J809" i="138"/>
  <c r="K809" i="138" s="1"/>
  <c r="H809" i="138"/>
  <c r="O808" i="138"/>
  <c r="M808" i="138"/>
  <c r="J808" i="138"/>
  <c r="K808" i="138" s="1"/>
  <c r="H808" i="138"/>
  <c r="O807" i="138"/>
  <c r="M807" i="138"/>
  <c r="J807" i="138"/>
  <c r="K807" i="138" s="1"/>
  <c r="H807" i="138"/>
  <c r="O806" i="138"/>
  <c r="M806" i="138"/>
  <c r="J806" i="138"/>
  <c r="K806" i="138" s="1"/>
  <c r="H806" i="138"/>
  <c r="O805" i="138"/>
  <c r="M805" i="138"/>
  <c r="J805" i="138"/>
  <c r="K805" i="138" s="1"/>
  <c r="H805" i="138"/>
  <c r="O804" i="138"/>
  <c r="M804" i="138"/>
  <c r="J804" i="138"/>
  <c r="K804" i="138" s="1"/>
  <c r="H804" i="138"/>
  <c r="O803" i="138"/>
  <c r="M803" i="138"/>
  <c r="J803" i="138"/>
  <c r="K803" i="138" s="1"/>
  <c r="H803" i="138"/>
  <c r="O802" i="138"/>
  <c r="M802" i="138"/>
  <c r="J802" i="138"/>
  <c r="K802" i="138" s="1"/>
  <c r="H802" i="138"/>
  <c r="O801" i="138"/>
  <c r="M801" i="138"/>
  <c r="J801" i="138"/>
  <c r="K801" i="138" s="1"/>
  <c r="H801" i="138"/>
  <c r="O800" i="138"/>
  <c r="M800" i="138"/>
  <c r="J800" i="138"/>
  <c r="K800" i="138" s="1"/>
  <c r="H800" i="138"/>
  <c r="O799" i="138"/>
  <c r="M799" i="138"/>
  <c r="J799" i="138"/>
  <c r="H799" i="138"/>
  <c r="O798" i="138"/>
  <c r="M798" i="138"/>
  <c r="J798" i="138"/>
  <c r="K798" i="138" s="1"/>
  <c r="H798" i="138"/>
  <c r="O797" i="138"/>
  <c r="M797" i="138"/>
  <c r="J797" i="138"/>
  <c r="K797" i="138" s="1"/>
  <c r="H797" i="138"/>
  <c r="O796" i="138"/>
  <c r="M796" i="138"/>
  <c r="J796" i="138"/>
  <c r="K796" i="138" s="1"/>
  <c r="H796" i="138"/>
  <c r="O795" i="138"/>
  <c r="M795" i="138"/>
  <c r="J795" i="138"/>
  <c r="K795" i="138" s="1"/>
  <c r="H795" i="138"/>
  <c r="O794" i="138"/>
  <c r="M794" i="138"/>
  <c r="J794" i="138"/>
  <c r="K794" i="138" s="1"/>
  <c r="H794" i="138"/>
  <c r="O793" i="138"/>
  <c r="M793" i="138"/>
  <c r="J793" i="138"/>
  <c r="K793" i="138" s="1"/>
  <c r="H793" i="138"/>
  <c r="O792" i="138"/>
  <c r="M792" i="138"/>
  <c r="J792" i="138"/>
  <c r="K792" i="138" s="1"/>
  <c r="H792" i="138"/>
  <c r="O791" i="138"/>
  <c r="M791" i="138"/>
  <c r="J791" i="138"/>
  <c r="K791" i="138" s="1"/>
  <c r="H791" i="138"/>
  <c r="O790" i="138"/>
  <c r="M790" i="138"/>
  <c r="J790" i="138"/>
  <c r="K790" i="138" s="1"/>
  <c r="H790" i="138"/>
  <c r="O789" i="138"/>
  <c r="M789" i="138"/>
  <c r="J789" i="138"/>
  <c r="K789" i="138" s="1"/>
  <c r="H789" i="138"/>
  <c r="O788" i="138"/>
  <c r="M788" i="138"/>
  <c r="J788" i="138"/>
  <c r="K788" i="138" s="1"/>
  <c r="H788" i="138"/>
  <c r="O787" i="138"/>
  <c r="M787" i="138"/>
  <c r="J787" i="138"/>
  <c r="K787" i="138" s="1"/>
  <c r="H787" i="138"/>
  <c r="O786" i="138"/>
  <c r="M786" i="138"/>
  <c r="J786" i="138"/>
  <c r="K786" i="138" s="1"/>
  <c r="H786" i="138"/>
  <c r="O785" i="138"/>
  <c r="M785" i="138"/>
  <c r="J785" i="138"/>
  <c r="K785" i="138" s="1"/>
  <c r="H785" i="138"/>
  <c r="O784" i="138"/>
  <c r="M784" i="138"/>
  <c r="J784" i="138"/>
  <c r="K784" i="138" s="1"/>
  <c r="H784" i="138"/>
  <c r="O783" i="138"/>
  <c r="M783" i="138"/>
  <c r="J783" i="138"/>
  <c r="K783" i="138" s="1"/>
  <c r="H783" i="138"/>
  <c r="O782" i="138"/>
  <c r="M782" i="138"/>
  <c r="J782" i="138"/>
  <c r="K782" i="138" s="1"/>
  <c r="H782" i="138"/>
  <c r="O781" i="138"/>
  <c r="M781" i="138"/>
  <c r="J781" i="138"/>
  <c r="K781" i="138" s="1"/>
  <c r="H781" i="138"/>
  <c r="O780" i="138"/>
  <c r="M780" i="138"/>
  <c r="J780" i="138"/>
  <c r="K780" i="138" s="1"/>
  <c r="H780" i="138"/>
  <c r="O779" i="138"/>
  <c r="M779" i="138"/>
  <c r="J779" i="138"/>
  <c r="K779" i="138" s="1"/>
  <c r="H779" i="138"/>
  <c r="O778" i="138"/>
  <c r="M778" i="138"/>
  <c r="J778" i="138"/>
  <c r="K778" i="138" s="1"/>
  <c r="H778" i="138"/>
  <c r="O777" i="138"/>
  <c r="M777" i="138"/>
  <c r="J777" i="138"/>
  <c r="K777" i="138" s="1"/>
  <c r="H777" i="138"/>
  <c r="O776" i="138"/>
  <c r="M776" i="138"/>
  <c r="J776" i="138"/>
  <c r="K776" i="138" s="1"/>
  <c r="H776" i="138"/>
  <c r="O775" i="138"/>
  <c r="M775" i="138"/>
  <c r="J775" i="138"/>
  <c r="K775" i="138" s="1"/>
  <c r="H775" i="138"/>
  <c r="O774" i="138"/>
  <c r="M774" i="138"/>
  <c r="J774" i="138"/>
  <c r="K774" i="138" s="1"/>
  <c r="P774" i="138" s="1"/>
  <c r="H774" i="138"/>
  <c r="O773" i="138"/>
  <c r="M773" i="138"/>
  <c r="J773" i="138"/>
  <c r="K773" i="138" s="1"/>
  <c r="H773" i="138"/>
  <c r="O772" i="138"/>
  <c r="M772" i="138"/>
  <c r="J772" i="138"/>
  <c r="K772" i="138" s="1"/>
  <c r="H772" i="138"/>
  <c r="O771" i="138"/>
  <c r="M771" i="138"/>
  <c r="J771" i="138"/>
  <c r="K771" i="138" s="1"/>
  <c r="H771" i="138"/>
  <c r="O770" i="138"/>
  <c r="M770" i="138"/>
  <c r="J770" i="138"/>
  <c r="K770" i="138" s="1"/>
  <c r="H770" i="138"/>
  <c r="O769" i="138"/>
  <c r="M769" i="138"/>
  <c r="J769" i="138"/>
  <c r="K769" i="138" s="1"/>
  <c r="H769" i="138"/>
  <c r="O768" i="138"/>
  <c r="M768" i="138"/>
  <c r="J768" i="138"/>
  <c r="K768" i="138" s="1"/>
  <c r="H768" i="138"/>
  <c r="O767" i="138"/>
  <c r="M767" i="138"/>
  <c r="J767" i="138"/>
  <c r="K767" i="138" s="1"/>
  <c r="H767" i="138"/>
  <c r="O766" i="138"/>
  <c r="M766" i="138"/>
  <c r="J766" i="138"/>
  <c r="K766" i="138" s="1"/>
  <c r="H766" i="138"/>
  <c r="O765" i="138"/>
  <c r="M765" i="138"/>
  <c r="J765" i="138"/>
  <c r="K765" i="138" s="1"/>
  <c r="H765" i="138"/>
  <c r="O764" i="138"/>
  <c r="M764" i="138"/>
  <c r="J764" i="138"/>
  <c r="K764" i="138" s="1"/>
  <c r="H764" i="138"/>
  <c r="O763" i="138"/>
  <c r="M763" i="138"/>
  <c r="J763" i="138"/>
  <c r="K763" i="138" s="1"/>
  <c r="H763" i="138"/>
  <c r="O762" i="138"/>
  <c r="M762" i="138"/>
  <c r="J762" i="138"/>
  <c r="K762" i="138" s="1"/>
  <c r="H762" i="138"/>
  <c r="O761" i="138"/>
  <c r="M761" i="138"/>
  <c r="J761" i="138"/>
  <c r="K761" i="138" s="1"/>
  <c r="H761" i="138"/>
  <c r="O760" i="138"/>
  <c r="M760" i="138"/>
  <c r="J760" i="138"/>
  <c r="K760" i="138" s="1"/>
  <c r="H760" i="138"/>
  <c r="O759" i="138"/>
  <c r="M759" i="138"/>
  <c r="J759" i="138"/>
  <c r="K759" i="138" s="1"/>
  <c r="H759" i="138"/>
  <c r="O758" i="138"/>
  <c r="M758" i="138"/>
  <c r="J758" i="138"/>
  <c r="K758" i="138" s="1"/>
  <c r="H758" i="138"/>
  <c r="O757" i="138"/>
  <c r="M757" i="138"/>
  <c r="J757" i="138"/>
  <c r="K757" i="138" s="1"/>
  <c r="H757" i="138"/>
  <c r="O756" i="138"/>
  <c r="M756" i="138"/>
  <c r="J756" i="138"/>
  <c r="K756" i="138" s="1"/>
  <c r="H756" i="138"/>
  <c r="O755" i="138"/>
  <c r="M755" i="138"/>
  <c r="J755" i="138"/>
  <c r="K755" i="138" s="1"/>
  <c r="H755" i="138"/>
  <c r="O754" i="138"/>
  <c r="M754" i="138"/>
  <c r="J754" i="138"/>
  <c r="K754" i="138" s="1"/>
  <c r="H754" i="138"/>
  <c r="O753" i="138"/>
  <c r="M753" i="138"/>
  <c r="J753" i="138"/>
  <c r="K753" i="138" s="1"/>
  <c r="H753" i="138"/>
  <c r="O752" i="138"/>
  <c r="M752" i="138"/>
  <c r="J752" i="138"/>
  <c r="K752" i="138" s="1"/>
  <c r="H752" i="138"/>
  <c r="O751" i="138"/>
  <c r="M751" i="138"/>
  <c r="J751" i="138"/>
  <c r="K751" i="138" s="1"/>
  <c r="H751" i="138"/>
  <c r="O750" i="138"/>
  <c r="M750" i="138"/>
  <c r="J750" i="138"/>
  <c r="K750" i="138" s="1"/>
  <c r="H750" i="138"/>
  <c r="O749" i="138"/>
  <c r="M749" i="138"/>
  <c r="J749" i="138"/>
  <c r="K749" i="138" s="1"/>
  <c r="H749" i="138"/>
  <c r="O748" i="138"/>
  <c r="M748" i="138"/>
  <c r="J748" i="138"/>
  <c r="K748" i="138" s="1"/>
  <c r="H748" i="138"/>
  <c r="O747" i="138"/>
  <c r="M747" i="138"/>
  <c r="J747" i="138"/>
  <c r="K747" i="138" s="1"/>
  <c r="H747" i="138"/>
  <c r="O746" i="138"/>
  <c r="M746" i="138"/>
  <c r="J746" i="138"/>
  <c r="K746" i="138" s="1"/>
  <c r="H746" i="138"/>
  <c r="O745" i="138"/>
  <c r="M745" i="138"/>
  <c r="J745" i="138"/>
  <c r="K745" i="138" s="1"/>
  <c r="H745" i="138"/>
  <c r="O744" i="138"/>
  <c r="M744" i="138"/>
  <c r="J744" i="138"/>
  <c r="K744" i="138" s="1"/>
  <c r="H744" i="138"/>
  <c r="O743" i="138"/>
  <c r="M743" i="138"/>
  <c r="J743" i="138"/>
  <c r="K743" i="138" s="1"/>
  <c r="H743" i="138"/>
  <c r="O742" i="138"/>
  <c r="M742" i="138"/>
  <c r="J742" i="138"/>
  <c r="K742" i="138" s="1"/>
  <c r="H742" i="138"/>
  <c r="O741" i="138"/>
  <c r="M741" i="138"/>
  <c r="J741" i="138"/>
  <c r="K741" i="138" s="1"/>
  <c r="H741" i="138"/>
  <c r="O740" i="138"/>
  <c r="M740" i="138"/>
  <c r="J740" i="138"/>
  <c r="K740" i="138" s="1"/>
  <c r="H740" i="138"/>
  <c r="O739" i="138"/>
  <c r="M739" i="138"/>
  <c r="J739" i="138"/>
  <c r="K739" i="138" s="1"/>
  <c r="H739" i="138"/>
  <c r="O738" i="138"/>
  <c r="M738" i="138"/>
  <c r="J738" i="138"/>
  <c r="K738" i="138" s="1"/>
  <c r="H738" i="138"/>
  <c r="O737" i="138"/>
  <c r="M737" i="138"/>
  <c r="J737" i="138"/>
  <c r="K737" i="138" s="1"/>
  <c r="H737" i="138"/>
  <c r="O736" i="138"/>
  <c r="M736" i="138"/>
  <c r="J736" i="138"/>
  <c r="K736" i="138" s="1"/>
  <c r="H736" i="138"/>
  <c r="O735" i="138"/>
  <c r="M735" i="138"/>
  <c r="J735" i="138"/>
  <c r="K735" i="138" s="1"/>
  <c r="H735" i="138"/>
  <c r="O734" i="138"/>
  <c r="M734" i="138"/>
  <c r="J734" i="138"/>
  <c r="K734" i="138" s="1"/>
  <c r="H734" i="138"/>
  <c r="O733" i="138"/>
  <c r="M733" i="138"/>
  <c r="J733" i="138"/>
  <c r="K733" i="138" s="1"/>
  <c r="H733" i="138"/>
  <c r="O732" i="138"/>
  <c r="M732" i="138"/>
  <c r="J732" i="138"/>
  <c r="K732" i="138" s="1"/>
  <c r="H732" i="138"/>
  <c r="O731" i="138"/>
  <c r="M731" i="138"/>
  <c r="J731" i="138"/>
  <c r="K731" i="138" s="1"/>
  <c r="H731" i="138"/>
  <c r="O730" i="138"/>
  <c r="M730" i="138"/>
  <c r="J730" i="138"/>
  <c r="K730" i="138" s="1"/>
  <c r="H730" i="138"/>
  <c r="O729" i="138"/>
  <c r="M729" i="138"/>
  <c r="J729" i="138"/>
  <c r="K729" i="138" s="1"/>
  <c r="H729" i="138"/>
  <c r="O728" i="138"/>
  <c r="M728" i="138"/>
  <c r="J728" i="138"/>
  <c r="K728" i="138" s="1"/>
  <c r="H728" i="138"/>
  <c r="O727" i="138"/>
  <c r="M727" i="138"/>
  <c r="J727" i="138"/>
  <c r="K727" i="138" s="1"/>
  <c r="H727" i="138"/>
  <c r="O726" i="138"/>
  <c r="M726" i="138"/>
  <c r="J726" i="138"/>
  <c r="K726" i="138" s="1"/>
  <c r="H726" i="138"/>
  <c r="O725" i="138"/>
  <c r="M725" i="138"/>
  <c r="J725" i="138"/>
  <c r="K725" i="138" s="1"/>
  <c r="H725" i="138"/>
  <c r="O724" i="138"/>
  <c r="M724" i="138"/>
  <c r="J724" i="138"/>
  <c r="K724" i="138" s="1"/>
  <c r="H724" i="138"/>
  <c r="O723" i="138"/>
  <c r="M723" i="138"/>
  <c r="J723" i="138"/>
  <c r="K723" i="138" s="1"/>
  <c r="H723" i="138"/>
  <c r="O722" i="138"/>
  <c r="M722" i="138"/>
  <c r="J722" i="138"/>
  <c r="K722" i="138" s="1"/>
  <c r="H722" i="138"/>
  <c r="O721" i="138"/>
  <c r="M721" i="138"/>
  <c r="J721" i="138"/>
  <c r="K721" i="138" s="1"/>
  <c r="H721" i="138"/>
  <c r="O720" i="138"/>
  <c r="M720" i="138"/>
  <c r="J720" i="138"/>
  <c r="K720" i="138" s="1"/>
  <c r="H720" i="138"/>
  <c r="O719" i="138"/>
  <c r="M719" i="138"/>
  <c r="J719" i="138"/>
  <c r="K719" i="138" s="1"/>
  <c r="H719" i="138"/>
  <c r="O718" i="138"/>
  <c r="M718" i="138"/>
  <c r="J718" i="138"/>
  <c r="K718" i="138" s="1"/>
  <c r="H718" i="138"/>
  <c r="O717" i="138"/>
  <c r="M717" i="138"/>
  <c r="J717" i="138"/>
  <c r="K717" i="138" s="1"/>
  <c r="H717" i="138"/>
  <c r="O716" i="138"/>
  <c r="M716" i="138"/>
  <c r="J716" i="138"/>
  <c r="K716" i="138" s="1"/>
  <c r="H716" i="138"/>
  <c r="O715" i="138"/>
  <c r="M715" i="138"/>
  <c r="J715" i="138"/>
  <c r="K715" i="138" s="1"/>
  <c r="H715" i="138"/>
  <c r="O714" i="138"/>
  <c r="M714" i="138"/>
  <c r="J714" i="138"/>
  <c r="K714" i="138" s="1"/>
  <c r="P714" i="138" s="1"/>
  <c r="H714" i="138"/>
  <c r="O713" i="138"/>
  <c r="M713" i="138"/>
  <c r="J713" i="138"/>
  <c r="K713" i="138" s="1"/>
  <c r="H713" i="138"/>
  <c r="O712" i="138"/>
  <c r="M712" i="138"/>
  <c r="J712" i="138"/>
  <c r="K712" i="138" s="1"/>
  <c r="H712" i="138"/>
  <c r="O711" i="138"/>
  <c r="M711" i="138"/>
  <c r="J711" i="138"/>
  <c r="K711" i="138" s="1"/>
  <c r="H711" i="138"/>
  <c r="O710" i="138"/>
  <c r="M710" i="138"/>
  <c r="J710" i="138"/>
  <c r="K710" i="138" s="1"/>
  <c r="H710" i="138"/>
  <c r="O709" i="138"/>
  <c r="M709" i="138"/>
  <c r="J709" i="138"/>
  <c r="K709" i="138" s="1"/>
  <c r="H709" i="138"/>
  <c r="O708" i="138"/>
  <c r="M708" i="138"/>
  <c r="J708" i="138"/>
  <c r="K708" i="138" s="1"/>
  <c r="H708" i="138"/>
  <c r="O707" i="138"/>
  <c r="M707" i="138"/>
  <c r="J707" i="138"/>
  <c r="K707" i="138" s="1"/>
  <c r="H707" i="138"/>
  <c r="O706" i="138"/>
  <c r="M706" i="138"/>
  <c r="J706" i="138"/>
  <c r="K706" i="138" s="1"/>
  <c r="H706" i="138"/>
  <c r="O705" i="138"/>
  <c r="M705" i="138"/>
  <c r="J705" i="138"/>
  <c r="K705" i="138" s="1"/>
  <c r="H705" i="138"/>
  <c r="O704" i="138"/>
  <c r="M704" i="138"/>
  <c r="J704" i="138"/>
  <c r="K704" i="138" s="1"/>
  <c r="H704" i="138"/>
  <c r="O703" i="138"/>
  <c r="M703" i="138"/>
  <c r="J703" i="138"/>
  <c r="K703" i="138" s="1"/>
  <c r="H703" i="138"/>
  <c r="O702" i="138"/>
  <c r="M702" i="138"/>
  <c r="J702" i="138"/>
  <c r="K702" i="138" s="1"/>
  <c r="H702" i="138"/>
  <c r="O701" i="138"/>
  <c r="M701" i="138"/>
  <c r="J701" i="138"/>
  <c r="K701" i="138" s="1"/>
  <c r="H701" i="138"/>
  <c r="O700" i="138"/>
  <c r="M700" i="138"/>
  <c r="J700" i="138"/>
  <c r="K700" i="138" s="1"/>
  <c r="H700" i="138"/>
  <c r="O699" i="138"/>
  <c r="M699" i="138"/>
  <c r="J699" i="138"/>
  <c r="H699" i="138"/>
  <c r="O698" i="138"/>
  <c r="M698" i="138"/>
  <c r="J698" i="138"/>
  <c r="K698" i="138" s="1"/>
  <c r="H698" i="138"/>
  <c r="O697" i="138"/>
  <c r="M697" i="138"/>
  <c r="J697" i="138"/>
  <c r="K697" i="138" s="1"/>
  <c r="H697" i="138"/>
  <c r="O696" i="138"/>
  <c r="M696" i="138"/>
  <c r="J696" i="138"/>
  <c r="K696" i="138" s="1"/>
  <c r="H696" i="138"/>
  <c r="O695" i="138"/>
  <c r="M695" i="138"/>
  <c r="J695" i="138"/>
  <c r="K695" i="138" s="1"/>
  <c r="H695" i="138"/>
  <c r="O694" i="138"/>
  <c r="M694" i="138"/>
  <c r="J694" i="138"/>
  <c r="K694" i="138" s="1"/>
  <c r="H694" i="138"/>
  <c r="O693" i="138"/>
  <c r="M693" i="138"/>
  <c r="J693" i="138"/>
  <c r="K693" i="138" s="1"/>
  <c r="H693" i="138"/>
  <c r="O692" i="138"/>
  <c r="M692" i="138"/>
  <c r="J692" i="138"/>
  <c r="K692" i="138" s="1"/>
  <c r="H692" i="138"/>
  <c r="O691" i="138"/>
  <c r="M691" i="138"/>
  <c r="J691" i="138"/>
  <c r="K691" i="138" s="1"/>
  <c r="H691" i="138"/>
  <c r="O690" i="138"/>
  <c r="M690" i="138"/>
  <c r="J690" i="138"/>
  <c r="K690" i="138" s="1"/>
  <c r="H690" i="138"/>
  <c r="O689" i="138"/>
  <c r="M689" i="138"/>
  <c r="J689" i="138"/>
  <c r="K689" i="138" s="1"/>
  <c r="H689" i="138"/>
  <c r="O688" i="138"/>
  <c r="M688" i="138"/>
  <c r="J688" i="138"/>
  <c r="K688" i="138" s="1"/>
  <c r="H688" i="138"/>
  <c r="O687" i="138"/>
  <c r="M687" i="138"/>
  <c r="J687" i="138"/>
  <c r="K687" i="138" s="1"/>
  <c r="H687" i="138"/>
  <c r="O686" i="138"/>
  <c r="M686" i="138"/>
  <c r="J686" i="138"/>
  <c r="K686" i="138" s="1"/>
  <c r="H686" i="138"/>
  <c r="O685" i="138"/>
  <c r="M685" i="138"/>
  <c r="J685" i="138"/>
  <c r="K685" i="138" s="1"/>
  <c r="H685" i="138"/>
  <c r="O684" i="138"/>
  <c r="M684" i="138"/>
  <c r="J684" i="138"/>
  <c r="K684" i="138" s="1"/>
  <c r="H684" i="138"/>
  <c r="O683" i="138"/>
  <c r="M683" i="138"/>
  <c r="J683" i="138"/>
  <c r="K683" i="138" s="1"/>
  <c r="H683" i="138"/>
  <c r="O682" i="138"/>
  <c r="M682" i="138"/>
  <c r="J682" i="138"/>
  <c r="K682" i="138" s="1"/>
  <c r="H682" i="138"/>
  <c r="O681" i="138"/>
  <c r="M681" i="138"/>
  <c r="J681" i="138"/>
  <c r="K681" i="138" s="1"/>
  <c r="H681" i="138"/>
  <c r="O680" i="138"/>
  <c r="M680" i="138"/>
  <c r="J680" i="138"/>
  <c r="K680" i="138" s="1"/>
  <c r="H680" i="138"/>
  <c r="O679" i="138"/>
  <c r="M679" i="138"/>
  <c r="J679" i="138"/>
  <c r="K679" i="138" s="1"/>
  <c r="H679" i="138"/>
  <c r="O678" i="138"/>
  <c r="M678" i="138"/>
  <c r="J678" i="138"/>
  <c r="K678" i="138" s="1"/>
  <c r="H678" i="138"/>
  <c r="O677" i="138"/>
  <c r="M677" i="138"/>
  <c r="J677" i="138"/>
  <c r="K677" i="138" s="1"/>
  <c r="H677" i="138"/>
  <c r="O676" i="138"/>
  <c r="M676" i="138"/>
  <c r="J676" i="138"/>
  <c r="K676" i="138" s="1"/>
  <c r="H676" i="138"/>
  <c r="O675" i="138"/>
  <c r="M675" i="138"/>
  <c r="J675" i="138"/>
  <c r="K675" i="138" s="1"/>
  <c r="H675" i="138"/>
  <c r="O674" i="138"/>
  <c r="M674" i="138"/>
  <c r="J674" i="138"/>
  <c r="K674" i="138" s="1"/>
  <c r="H674" i="138"/>
  <c r="O673" i="138"/>
  <c r="M673" i="138"/>
  <c r="J673" i="138"/>
  <c r="K673" i="138" s="1"/>
  <c r="H673" i="138"/>
  <c r="O672" i="138"/>
  <c r="M672" i="138"/>
  <c r="J672" i="138"/>
  <c r="K672" i="138" s="1"/>
  <c r="H672" i="138"/>
  <c r="O671" i="138"/>
  <c r="M671" i="138"/>
  <c r="J671" i="138"/>
  <c r="K671" i="138" s="1"/>
  <c r="H671" i="138"/>
  <c r="O670" i="138"/>
  <c r="M670" i="138"/>
  <c r="J670" i="138"/>
  <c r="K670" i="138" s="1"/>
  <c r="H670" i="138"/>
  <c r="O669" i="138"/>
  <c r="M669" i="138"/>
  <c r="J669" i="138"/>
  <c r="K669" i="138" s="1"/>
  <c r="H669" i="138"/>
  <c r="O668" i="138"/>
  <c r="M668" i="138"/>
  <c r="J668" i="138"/>
  <c r="K668" i="138" s="1"/>
  <c r="H668" i="138"/>
  <c r="O667" i="138"/>
  <c r="M667" i="138"/>
  <c r="J667" i="138"/>
  <c r="K667" i="138" s="1"/>
  <c r="H667" i="138"/>
  <c r="O666" i="138"/>
  <c r="M666" i="138"/>
  <c r="J666" i="138"/>
  <c r="K666" i="138" s="1"/>
  <c r="H666" i="138"/>
  <c r="O665" i="138"/>
  <c r="M665" i="138"/>
  <c r="J665" i="138"/>
  <c r="K665" i="138" s="1"/>
  <c r="H665" i="138"/>
  <c r="O664" i="138"/>
  <c r="M664" i="138"/>
  <c r="J664" i="138"/>
  <c r="K664" i="138" s="1"/>
  <c r="H664" i="138"/>
  <c r="O663" i="138"/>
  <c r="M663" i="138"/>
  <c r="J663" i="138"/>
  <c r="K663" i="138" s="1"/>
  <c r="H663" i="138"/>
  <c r="O662" i="138"/>
  <c r="M662" i="138"/>
  <c r="J662" i="138"/>
  <c r="K662" i="138" s="1"/>
  <c r="H662" i="138"/>
  <c r="O661" i="138"/>
  <c r="M661" i="138"/>
  <c r="J661" i="138"/>
  <c r="K661" i="138" s="1"/>
  <c r="H661" i="138"/>
  <c r="O660" i="138"/>
  <c r="M660" i="138"/>
  <c r="J660" i="138"/>
  <c r="K660" i="138" s="1"/>
  <c r="H660" i="138"/>
  <c r="O659" i="138"/>
  <c r="M659" i="138"/>
  <c r="J659" i="138"/>
  <c r="K659" i="138" s="1"/>
  <c r="H659" i="138"/>
  <c r="O658" i="138"/>
  <c r="M658" i="138"/>
  <c r="J658" i="138"/>
  <c r="K658" i="138" s="1"/>
  <c r="H658" i="138"/>
  <c r="O657" i="138"/>
  <c r="M657" i="138"/>
  <c r="J657" i="138"/>
  <c r="K657" i="138" s="1"/>
  <c r="H657" i="138"/>
  <c r="O656" i="138"/>
  <c r="M656" i="138"/>
  <c r="J656" i="138"/>
  <c r="K656" i="138" s="1"/>
  <c r="H656" i="138"/>
  <c r="O655" i="138"/>
  <c r="M655" i="138"/>
  <c r="J655" i="138"/>
  <c r="K655" i="138" s="1"/>
  <c r="H655" i="138"/>
  <c r="O654" i="138"/>
  <c r="M654" i="138"/>
  <c r="J654" i="138"/>
  <c r="K654" i="138" s="1"/>
  <c r="H654" i="138"/>
  <c r="O653" i="138"/>
  <c r="M653" i="138"/>
  <c r="J653" i="138"/>
  <c r="H653" i="138"/>
  <c r="O652" i="138"/>
  <c r="M652" i="138"/>
  <c r="J652" i="138"/>
  <c r="K652" i="138" s="1"/>
  <c r="H652" i="138"/>
  <c r="O651" i="138"/>
  <c r="M651" i="138"/>
  <c r="J651" i="138"/>
  <c r="K651" i="138" s="1"/>
  <c r="H651" i="138"/>
  <c r="O650" i="138"/>
  <c r="M650" i="138"/>
  <c r="J650" i="138"/>
  <c r="K650" i="138" s="1"/>
  <c r="H650" i="138"/>
  <c r="O649" i="138"/>
  <c r="M649" i="138"/>
  <c r="J649" i="138"/>
  <c r="K649" i="138" s="1"/>
  <c r="H649" i="138"/>
  <c r="O648" i="138"/>
  <c r="M648" i="138"/>
  <c r="J648" i="138"/>
  <c r="K648" i="138" s="1"/>
  <c r="H648" i="138"/>
  <c r="O647" i="138"/>
  <c r="M647" i="138"/>
  <c r="J647" i="138"/>
  <c r="H647" i="138"/>
  <c r="O646" i="138"/>
  <c r="M646" i="138"/>
  <c r="J646" i="138"/>
  <c r="K646" i="138" s="1"/>
  <c r="H646" i="138"/>
  <c r="O645" i="138"/>
  <c r="M645" i="138"/>
  <c r="J645" i="138"/>
  <c r="K645" i="138" s="1"/>
  <c r="H645" i="138"/>
  <c r="O644" i="138"/>
  <c r="M644" i="138"/>
  <c r="J644" i="138"/>
  <c r="H644" i="138"/>
  <c r="O643" i="138"/>
  <c r="M643" i="138"/>
  <c r="J643" i="138"/>
  <c r="H643" i="138"/>
  <c r="O642" i="138"/>
  <c r="M642" i="138"/>
  <c r="J642" i="138"/>
  <c r="K642" i="138" s="1"/>
  <c r="H642" i="138"/>
  <c r="O641" i="138"/>
  <c r="M641" i="138"/>
  <c r="J641" i="138"/>
  <c r="K641" i="138" s="1"/>
  <c r="H641" i="138"/>
  <c r="O640" i="138"/>
  <c r="M640" i="138"/>
  <c r="J640" i="138"/>
  <c r="K640" i="138" s="1"/>
  <c r="H640" i="138"/>
  <c r="O639" i="138"/>
  <c r="M639" i="138"/>
  <c r="J639" i="138"/>
  <c r="K639" i="138" s="1"/>
  <c r="H639" i="138"/>
  <c r="O638" i="138"/>
  <c r="M638" i="138"/>
  <c r="J638" i="138"/>
  <c r="K638" i="138" s="1"/>
  <c r="H638" i="138"/>
  <c r="O637" i="138"/>
  <c r="M637" i="138"/>
  <c r="J637" i="138"/>
  <c r="K637" i="138" s="1"/>
  <c r="H637" i="138"/>
  <c r="O636" i="138"/>
  <c r="M636" i="138"/>
  <c r="J636" i="138"/>
  <c r="K636" i="138" s="1"/>
  <c r="H636" i="138"/>
  <c r="O635" i="138"/>
  <c r="M635" i="138"/>
  <c r="J635" i="138"/>
  <c r="K635" i="138" s="1"/>
  <c r="H635" i="138"/>
  <c r="O634" i="138"/>
  <c r="M634" i="138"/>
  <c r="J634" i="138"/>
  <c r="K634" i="138" s="1"/>
  <c r="H634" i="138"/>
  <c r="O633" i="138"/>
  <c r="M633" i="138"/>
  <c r="J633" i="138"/>
  <c r="K633" i="138" s="1"/>
  <c r="H633" i="138"/>
  <c r="O632" i="138"/>
  <c r="M632" i="138"/>
  <c r="J632" i="138"/>
  <c r="K632" i="138" s="1"/>
  <c r="H632" i="138"/>
  <c r="O631" i="138"/>
  <c r="M631" i="138"/>
  <c r="J631" i="138"/>
  <c r="K631" i="138" s="1"/>
  <c r="H631" i="138"/>
  <c r="O630" i="138"/>
  <c r="M630" i="138"/>
  <c r="J630" i="138"/>
  <c r="K630" i="138" s="1"/>
  <c r="H630" i="138"/>
  <c r="O629" i="138"/>
  <c r="M629" i="138"/>
  <c r="J629" i="138"/>
  <c r="K629" i="138" s="1"/>
  <c r="H629" i="138"/>
  <c r="O628" i="138"/>
  <c r="M628" i="138"/>
  <c r="J628" i="138"/>
  <c r="H628" i="138"/>
  <c r="O627" i="138"/>
  <c r="M627" i="138"/>
  <c r="J627" i="138"/>
  <c r="K627" i="138" s="1"/>
  <c r="H627" i="138"/>
  <c r="O626" i="138"/>
  <c r="M626" i="138"/>
  <c r="J626" i="138"/>
  <c r="K626" i="138" s="1"/>
  <c r="H626" i="138"/>
  <c r="O625" i="138"/>
  <c r="M625" i="138"/>
  <c r="J625" i="138"/>
  <c r="K625" i="138" s="1"/>
  <c r="H625" i="138"/>
  <c r="O624" i="138"/>
  <c r="M624" i="138"/>
  <c r="J624" i="138"/>
  <c r="K624" i="138" s="1"/>
  <c r="H624" i="138"/>
  <c r="O623" i="138"/>
  <c r="M623" i="138"/>
  <c r="J623" i="138"/>
  <c r="H623" i="138"/>
  <c r="O622" i="138"/>
  <c r="M622" i="138"/>
  <c r="J622" i="138"/>
  <c r="K622" i="138" s="1"/>
  <c r="H622" i="138"/>
  <c r="O621" i="138"/>
  <c r="M621" i="138"/>
  <c r="J621" i="138"/>
  <c r="K621" i="138" s="1"/>
  <c r="H621" i="138"/>
  <c r="O620" i="138"/>
  <c r="M620" i="138"/>
  <c r="J620" i="138"/>
  <c r="K620" i="138" s="1"/>
  <c r="H620" i="138"/>
  <c r="O619" i="138"/>
  <c r="M619" i="138"/>
  <c r="J619" i="138"/>
  <c r="H619" i="138"/>
  <c r="O618" i="138"/>
  <c r="M618" i="138"/>
  <c r="J618" i="138"/>
  <c r="K618" i="138" s="1"/>
  <c r="H618" i="138"/>
  <c r="O617" i="138"/>
  <c r="M617" i="138"/>
  <c r="J617" i="138"/>
  <c r="K617" i="138" s="1"/>
  <c r="H617" i="138"/>
  <c r="O616" i="138"/>
  <c r="M616" i="138"/>
  <c r="J616" i="138"/>
  <c r="K616" i="138" s="1"/>
  <c r="H616" i="138"/>
  <c r="O615" i="138"/>
  <c r="M615" i="138"/>
  <c r="J615" i="138"/>
  <c r="K615" i="138" s="1"/>
  <c r="H615" i="138"/>
  <c r="O614" i="138"/>
  <c r="M614" i="138"/>
  <c r="J614" i="138"/>
  <c r="K614" i="138" s="1"/>
  <c r="H614" i="138"/>
  <c r="O613" i="138"/>
  <c r="M613" i="138"/>
  <c r="J613" i="138"/>
  <c r="K613" i="138" s="1"/>
  <c r="H613" i="138"/>
  <c r="O612" i="138"/>
  <c r="M612" i="138"/>
  <c r="J612" i="138"/>
  <c r="K612" i="138" s="1"/>
  <c r="H612" i="138"/>
  <c r="O611" i="138"/>
  <c r="M611" i="138"/>
  <c r="J611" i="138"/>
  <c r="K611" i="138" s="1"/>
  <c r="H611" i="138"/>
  <c r="O610" i="138"/>
  <c r="M610" i="138"/>
  <c r="J610" i="138"/>
  <c r="K610" i="138" s="1"/>
  <c r="H610" i="138"/>
  <c r="O609" i="138"/>
  <c r="M609" i="138"/>
  <c r="J609" i="138"/>
  <c r="K609" i="138" s="1"/>
  <c r="N609" i="138" s="1"/>
  <c r="H609" i="138"/>
  <c r="O608" i="138"/>
  <c r="M608" i="138"/>
  <c r="J608" i="138"/>
  <c r="H608" i="138"/>
  <c r="O607" i="138"/>
  <c r="M607" i="138"/>
  <c r="J607" i="138"/>
  <c r="K607" i="138" s="1"/>
  <c r="H607" i="138"/>
  <c r="O606" i="138"/>
  <c r="M606" i="138"/>
  <c r="J606" i="138"/>
  <c r="H606" i="138"/>
  <c r="O605" i="138"/>
  <c r="M605" i="138"/>
  <c r="J605" i="138"/>
  <c r="K605" i="138" s="1"/>
  <c r="H605" i="138"/>
  <c r="O604" i="138"/>
  <c r="M604" i="138"/>
  <c r="J604" i="138"/>
  <c r="K604" i="138" s="1"/>
  <c r="H604" i="138"/>
  <c r="O603" i="138"/>
  <c r="M603" i="138"/>
  <c r="J603" i="138"/>
  <c r="H603" i="138"/>
  <c r="O602" i="138"/>
  <c r="M602" i="138"/>
  <c r="J602" i="138"/>
  <c r="H602" i="138"/>
  <c r="O601" i="138"/>
  <c r="M601" i="138"/>
  <c r="J601" i="138"/>
  <c r="K601" i="138" s="1"/>
  <c r="H601" i="138"/>
  <c r="O600" i="138"/>
  <c r="M600" i="138"/>
  <c r="J600" i="138"/>
  <c r="K600" i="138" s="1"/>
  <c r="H600" i="138"/>
  <c r="O599" i="138"/>
  <c r="M599" i="138"/>
  <c r="J599" i="138"/>
  <c r="K599" i="138" s="1"/>
  <c r="H599" i="138"/>
  <c r="O598" i="138"/>
  <c r="M598" i="138"/>
  <c r="J598" i="138"/>
  <c r="H598" i="138"/>
  <c r="O597" i="138"/>
  <c r="M597" i="138"/>
  <c r="J597" i="138"/>
  <c r="K597" i="138" s="1"/>
  <c r="H597" i="138"/>
  <c r="O596" i="138"/>
  <c r="M596" i="138"/>
  <c r="J596" i="138"/>
  <c r="K596" i="138" s="1"/>
  <c r="H596" i="138"/>
  <c r="O595" i="138"/>
  <c r="M595" i="138"/>
  <c r="J595" i="138"/>
  <c r="K595" i="138" s="1"/>
  <c r="H595" i="138"/>
  <c r="O594" i="138"/>
  <c r="M594" i="138"/>
  <c r="J594" i="138"/>
  <c r="K594" i="138" s="1"/>
  <c r="H594" i="138"/>
  <c r="O593" i="138"/>
  <c r="M593" i="138"/>
  <c r="J593" i="138"/>
  <c r="K593" i="138" s="1"/>
  <c r="H593" i="138"/>
  <c r="O592" i="138"/>
  <c r="M592" i="138"/>
  <c r="J592" i="138"/>
  <c r="K592" i="138" s="1"/>
  <c r="H592" i="138"/>
  <c r="O591" i="138"/>
  <c r="M591" i="138"/>
  <c r="J591" i="138"/>
  <c r="K591" i="138" s="1"/>
  <c r="H591" i="138"/>
  <c r="O590" i="138"/>
  <c r="M590" i="138"/>
  <c r="J590" i="138"/>
  <c r="K590" i="138" s="1"/>
  <c r="H590" i="138"/>
  <c r="O589" i="138"/>
  <c r="M589" i="138"/>
  <c r="J589" i="138"/>
  <c r="K589" i="138" s="1"/>
  <c r="H589" i="138"/>
  <c r="O588" i="138"/>
  <c r="M588" i="138"/>
  <c r="J588" i="138"/>
  <c r="K588" i="138" s="1"/>
  <c r="H588" i="138"/>
  <c r="O587" i="138"/>
  <c r="M587" i="138"/>
  <c r="J587" i="138"/>
  <c r="K587" i="138" s="1"/>
  <c r="H587" i="138"/>
  <c r="O586" i="138"/>
  <c r="M586" i="138"/>
  <c r="J586" i="138"/>
  <c r="K586" i="138" s="1"/>
  <c r="H586" i="138"/>
  <c r="O585" i="138"/>
  <c r="M585" i="138"/>
  <c r="J585" i="138"/>
  <c r="K585" i="138" s="1"/>
  <c r="H585" i="138"/>
  <c r="O584" i="138"/>
  <c r="M584" i="138"/>
  <c r="J584" i="138"/>
  <c r="K584" i="138" s="1"/>
  <c r="H584" i="138"/>
  <c r="O583" i="138"/>
  <c r="M583" i="138"/>
  <c r="J583" i="138"/>
  <c r="K583" i="138" s="1"/>
  <c r="H583" i="138"/>
  <c r="O582" i="138"/>
  <c r="M582" i="138"/>
  <c r="J582" i="138"/>
  <c r="K582" i="138" s="1"/>
  <c r="H582" i="138"/>
  <c r="O581" i="138"/>
  <c r="M581" i="138"/>
  <c r="J581" i="138"/>
  <c r="K581" i="138" s="1"/>
  <c r="H581" i="138"/>
  <c r="O580" i="138"/>
  <c r="M580" i="138"/>
  <c r="J580" i="138"/>
  <c r="K580" i="138" s="1"/>
  <c r="H580" i="138"/>
  <c r="O579" i="138"/>
  <c r="M579" i="138"/>
  <c r="J579" i="138"/>
  <c r="K579" i="138" s="1"/>
  <c r="H579" i="138"/>
  <c r="O578" i="138"/>
  <c r="M578" i="138"/>
  <c r="J578" i="138"/>
  <c r="K578" i="138" s="1"/>
  <c r="H578" i="138"/>
  <c r="O577" i="138"/>
  <c r="M577" i="138"/>
  <c r="J577" i="138"/>
  <c r="K577" i="138" s="1"/>
  <c r="H577" i="138"/>
  <c r="O576" i="138"/>
  <c r="M576" i="138"/>
  <c r="J576" i="138"/>
  <c r="K576" i="138" s="1"/>
  <c r="H576" i="138"/>
  <c r="O575" i="138"/>
  <c r="M575" i="138"/>
  <c r="J575" i="138"/>
  <c r="K575" i="138" s="1"/>
  <c r="H575" i="138"/>
  <c r="O574" i="138"/>
  <c r="M574" i="138"/>
  <c r="J574" i="138"/>
  <c r="K574" i="138" s="1"/>
  <c r="H574" i="138"/>
  <c r="O573" i="138"/>
  <c r="M573" i="138"/>
  <c r="J573" i="138"/>
  <c r="K573" i="138" s="1"/>
  <c r="H573" i="138"/>
  <c r="O572" i="138"/>
  <c r="M572" i="138"/>
  <c r="J572" i="138"/>
  <c r="K572" i="138" s="1"/>
  <c r="H572" i="138"/>
  <c r="O571" i="138"/>
  <c r="M571" i="138"/>
  <c r="J571" i="138"/>
  <c r="K571" i="138" s="1"/>
  <c r="H571" i="138"/>
  <c r="O570" i="138"/>
  <c r="M570" i="138"/>
  <c r="J570" i="138"/>
  <c r="K570" i="138" s="1"/>
  <c r="H570" i="138"/>
  <c r="O569" i="138"/>
  <c r="M569" i="138"/>
  <c r="J569" i="138"/>
  <c r="K569" i="138" s="1"/>
  <c r="H569" i="138"/>
  <c r="O568" i="138"/>
  <c r="M568" i="138"/>
  <c r="J568" i="138"/>
  <c r="K568" i="138" s="1"/>
  <c r="H568" i="138"/>
  <c r="O567" i="138"/>
  <c r="M567" i="138"/>
  <c r="J567" i="138"/>
  <c r="K567" i="138" s="1"/>
  <c r="H567" i="138"/>
  <c r="O566" i="138"/>
  <c r="M566" i="138"/>
  <c r="J566" i="138"/>
  <c r="K566" i="138" s="1"/>
  <c r="H566" i="138"/>
  <c r="O565" i="138"/>
  <c r="M565" i="138"/>
  <c r="J565" i="138"/>
  <c r="K565" i="138" s="1"/>
  <c r="H565" i="138"/>
  <c r="O564" i="138"/>
  <c r="M564" i="138"/>
  <c r="J564" i="138"/>
  <c r="K564" i="138" s="1"/>
  <c r="H564" i="138"/>
  <c r="O563" i="138"/>
  <c r="M563" i="138"/>
  <c r="J563" i="138"/>
  <c r="K563" i="138" s="1"/>
  <c r="H563" i="138"/>
  <c r="O562" i="138"/>
  <c r="M562" i="138"/>
  <c r="J562" i="138"/>
  <c r="K562" i="138" s="1"/>
  <c r="H562" i="138"/>
  <c r="O561" i="138"/>
  <c r="M561" i="138"/>
  <c r="J561" i="138"/>
  <c r="H561" i="138"/>
  <c r="O560" i="138"/>
  <c r="M560" i="138"/>
  <c r="J560" i="138"/>
  <c r="K560" i="138" s="1"/>
  <c r="H560" i="138"/>
  <c r="O559" i="138"/>
  <c r="M559" i="138"/>
  <c r="J559" i="138"/>
  <c r="H559" i="138"/>
  <c r="O558" i="138"/>
  <c r="M558" i="138"/>
  <c r="J558" i="138"/>
  <c r="K558" i="138" s="1"/>
  <c r="H558" i="138"/>
  <c r="O557" i="138"/>
  <c r="M557" i="138"/>
  <c r="J557" i="138"/>
  <c r="K557" i="138" s="1"/>
  <c r="H557" i="138"/>
  <c r="O556" i="138"/>
  <c r="M556" i="138"/>
  <c r="J556" i="138"/>
  <c r="K556" i="138" s="1"/>
  <c r="H556" i="138"/>
  <c r="O555" i="138"/>
  <c r="M555" i="138"/>
  <c r="J555" i="138"/>
  <c r="K555" i="138" s="1"/>
  <c r="H555" i="138"/>
  <c r="O554" i="138"/>
  <c r="M554" i="138"/>
  <c r="J554" i="138"/>
  <c r="K554" i="138" s="1"/>
  <c r="H554" i="138"/>
  <c r="O553" i="138"/>
  <c r="M553" i="138"/>
  <c r="J553" i="138"/>
  <c r="K553" i="138" s="1"/>
  <c r="H553" i="138"/>
  <c r="O552" i="138"/>
  <c r="M552" i="138"/>
  <c r="J552" i="138"/>
  <c r="K552" i="138" s="1"/>
  <c r="H552" i="138"/>
  <c r="O551" i="138"/>
  <c r="M551" i="138"/>
  <c r="J551" i="138"/>
  <c r="K551" i="138" s="1"/>
  <c r="H551" i="138"/>
  <c r="O550" i="138"/>
  <c r="M550" i="138"/>
  <c r="J550" i="138"/>
  <c r="K550" i="138" s="1"/>
  <c r="H550" i="138"/>
  <c r="O549" i="138"/>
  <c r="M549" i="138"/>
  <c r="J549" i="138"/>
  <c r="K549" i="138" s="1"/>
  <c r="H549" i="138"/>
  <c r="O548" i="138"/>
  <c r="M548" i="138"/>
  <c r="J548" i="138"/>
  <c r="K548" i="138" s="1"/>
  <c r="H548" i="138"/>
  <c r="O547" i="138"/>
  <c r="M547" i="138"/>
  <c r="J547" i="138"/>
  <c r="K547" i="138" s="1"/>
  <c r="H547" i="138"/>
  <c r="O546" i="138"/>
  <c r="M546" i="138"/>
  <c r="J546" i="138"/>
  <c r="K546" i="138" s="1"/>
  <c r="H546" i="138"/>
  <c r="O545" i="138"/>
  <c r="M545" i="138"/>
  <c r="J545" i="138"/>
  <c r="K545" i="138" s="1"/>
  <c r="H545" i="138"/>
  <c r="O544" i="138"/>
  <c r="M544" i="138"/>
  <c r="J544" i="138"/>
  <c r="K544" i="138" s="1"/>
  <c r="H544" i="138"/>
  <c r="O543" i="138"/>
  <c r="M543" i="138"/>
  <c r="J543" i="138"/>
  <c r="K543" i="138" s="1"/>
  <c r="H543" i="138"/>
  <c r="O542" i="138"/>
  <c r="M542" i="138"/>
  <c r="J542" i="138"/>
  <c r="K542" i="138" s="1"/>
  <c r="H542" i="138"/>
  <c r="O541" i="138"/>
  <c r="M541" i="138"/>
  <c r="J541" i="138"/>
  <c r="K541" i="138" s="1"/>
  <c r="H541" i="138"/>
  <c r="O540" i="138"/>
  <c r="M540" i="138"/>
  <c r="J540" i="138"/>
  <c r="K540" i="138" s="1"/>
  <c r="H540" i="138"/>
  <c r="O539" i="138"/>
  <c r="M539" i="138"/>
  <c r="J539" i="138"/>
  <c r="K539" i="138" s="1"/>
  <c r="H539" i="138"/>
  <c r="O538" i="138"/>
  <c r="M538" i="138"/>
  <c r="J538" i="138"/>
  <c r="K538" i="138" s="1"/>
  <c r="H538" i="138"/>
  <c r="O537" i="138"/>
  <c r="M537" i="138"/>
  <c r="J537" i="138"/>
  <c r="K537" i="138" s="1"/>
  <c r="H537" i="138"/>
  <c r="O536" i="138"/>
  <c r="M536" i="138"/>
  <c r="J536" i="138"/>
  <c r="K536" i="138" s="1"/>
  <c r="H536" i="138"/>
  <c r="O535" i="138"/>
  <c r="M535" i="138"/>
  <c r="J535" i="138"/>
  <c r="K535" i="138" s="1"/>
  <c r="H535" i="138"/>
  <c r="O534" i="138"/>
  <c r="M534" i="138"/>
  <c r="J534" i="138"/>
  <c r="K534" i="138" s="1"/>
  <c r="H534" i="138"/>
  <c r="O533" i="138"/>
  <c r="M533" i="138"/>
  <c r="J533" i="138"/>
  <c r="K533" i="138" s="1"/>
  <c r="H533" i="138"/>
  <c r="O532" i="138"/>
  <c r="M532" i="138"/>
  <c r="J532" i="138"/>
  <c r="K532" i="138" s="1"/>
  <c r="H532" i="138"/>
  <c r="O531" i="138"/>
  <c r="M531" i="138"/>
  <c r="J531" i="138"/>
  <c r="K531" i="138" s="1"/>
  <c r="H531" i="138"/>
  <c r="O530" i="138"/>
  <c r="M530" i="138"/>
  <c r="J530" i="138"/>
  <c r="K530" i="138" s="1"/>
  <c r="H530" i="138"/>
  <c r="O529" i="138"/>
  <c r="M529" i="138"/>
  <c r="J529" i="138"/>
  <c r="K529" i="138" s="1"/>
  <c r="H529" i="138"/>
  <c r="O528" i="138"/>
  <c r="M528" i="138"/>
  <c r="J528" i="138"/>
  <c r="K528" i="138" s="1"/>
  <c r="H528" i="138"/>
  <c r="O527" i="138"/>
  <c r="M527" i="138"/>
  <c r="J527" i="138"/>
  <c r="K527" i="138" s="1"/>
  <c r="H527" i="138"/>
  <c r="O526" i="138"/>
  <c r="M526" i="138"/>
  <c r="J526" i="138"/>
  <c r="K526" i="138" s="1"/>
  <c r="H526" i="138"/>
  <c r="O525" i="138"/>
  <c r="M525" i="138"/>
  <c r="J525" i="138"/>
  <c r="K525" i="138" s="1"/>
  <c r="H525" i="138"/>
  <c r="O524" i="138"/>
  <c r="M524" i="138"/>
  <c r="J524" i="138"/>
  <c r="K524" i="138" s="1"/>
  <c r="H524" i="138"/>
  <c r="O523" i="138"/>
  <c r="M523" i="138"/>
  <c r="J523" i="138"/>
  <c r="K523" i="138" s="1"/>
  <c r="H523" i="138"/>
  <c r="O522" i="138"/>
  <c r="M522" i="138"/>
  <c r="J522" i="138"/>
  <c r="K522" i="138" s="1"/>
  <c r="H522" i="138"/>
  <c r="O521" i="138"/>
  <c r="M521" i="138"/>
  <c r="J521" i="138"/>
  <c r="K521" i="138" s="1"/>
  <c r="H521" i="138"/>
  <c r="O520" i="138"/>
  <c r="M520" i="138"/>
  <c r="J520" i="138"/>
  <c r="K520" i="138" s="1"/>
  <c r="H520" i="138"/>
  <c r="O519" i="138"/>
  <c r="M519" i="138"/>
  <c r="J519" i="138"/>
  <c r="K519" i="138" s="1"/>
  <c r="H519" i="138"/>
  <c r="O518" i="138"/>
  <c r="M518" i="138"/>
  <c r="J518" i="138"/>
  <c r="K518" i="138" s="1"/>
  <c r="H518" i="138"/>
  <c r="O517" i="138"/>
  <c r="M517" i="138"/>
  <c r="J517" i="138"/>
  <c r="K517" i="138" s="1"/>
  <c r="H517" i="138"/>
  <c r="O516" i="138"/>
  <c r="M516" i="138"/>
  <c r="J516" i="138"/>
  <c r="K516" i="138" s="1"/>
  <c r="H516" i="138"/>
  <c r="O515" i="138"/>
  <c r="M515" i="138"/>
  <c r="J515" i="138"/>
  <c r="K515" i="138" s="1"/>
  <c r="H515" i="138"/>
  <c r="O514" i="138"/>
  <c r="M514" i="138"/>
  <c r="J514" i="138"/>
  <c r="K514" i="138" s="1"/>
  <c r="H514" i="138"/>
  <c r="O513" i="138"/>
  <c r="M513" i="138"/>
  <c r="J513" i="138"/>
  <c r="K513" i="138" s="1"/>
  <c r="H513" i="138"/>
  <c r="O512" i="138"/>
  <c r="M512" i="138"/>
  <c r="J512" i="138"/>
  <c r="K512" i="138" s="1"/>
  <c r="H512" i="138"/>
  <c r="O511" i="138"/>
  <c r="M511" i="138"/>
  <c r="J511" i="138"/>
  <c r="K511" i="138" s="1"/>
  <c r="H511" i="138"/>
  <c r="O510" i="138"/>
  <c r="M510" i="138"/>
  <c r="J510" i="138"/>
  <c r="K510" i="138" s="1"/>
  <c r="H510" i="138"/>
  <c r="O509" i="138"/>
  <c r="M509" i="138"/>
  <c r="J509" i="138"/>
  <c r="K509" i="138" s="1"/>
  <c r="H509" i="138"/>
  <c r="O508" i="138"/>
  <c r="M508" i="138"/>
  <c r="J508" i="138"/>
  <c r="K508" i="138" s="1"/>
  <c r="H508" i="138"/>
  <c r="O507" i="138"/>
  <c r="M507" i="138"/>
  <c r="J507" i="138"/>
  <c r="K507" i="138" s="1"/>
  <c r="H507" i="138"/>
  <c r="O506" i="138"/>
  <c r="M506" i="138"/>
  <c r="J506" i="138"/>
  <c r="K506" i="138" s="1"/>
  <c r="H506" i="138"/>
  <c r="O505" i="138"/>
  <c r="M505" i="138"/>
  <c r="J505" i="138"/>
  <c r="K505" i="138" s="1"/>
  <c r="H505" i="138"/>
  <c r="O504" i="138"/>
  <c r="M504" i="138"/>
  <c r="J504" i="138"/>
  <c r="K504" i="138" s="1"/>
  <c r="H504" i="138"/>
  <c r="O503" i="138"/>
  <c r="M503" i="138"/>
  <c r="J503" i="138"/>
  <c r="K503" i="138" s="1"/>
  <c r="H503" i="138"/>
  <c r="O502" i="138"/>
  <c r="M502" i="138"/>
  <c r="J502" i="138"/>
  <c r="K502" i="138" s="1"/>
  <c r="H502" i="138"/>
  <c r="O501" i="138"/>
  <c r="M501" i="138"/>
  <c r="J501" i="138"/>
  <c r="K501" i="138" s="1"/>
  <c r="H501" i="138"/>
  <c r="O500" i="138"/>
  <c r="M500" i="138"/>
  <c r="J500" i="138"/>
  <c r="K500" i="138" s="1"/>
  <c r="H500" i="138"/>
  <c r="O499" i="138"/>
  <c r="M499" i="138"/>
  <c r="J499" i="138"/>
  <c r="K499" i="138" s="1"/>
  <c r="H499" i="138"/>
  <c r="O498" i="138"/>
  <c r="M498" i="138"/>
  <c r="J498" i="138"/>
  <c r="K498" i="138" s="1"/>
  <c r="H498" i="138"/>
  <c r="O497" i="138"/>
  <c r="M497" i="138"/>
  <c r="J497" i="138"/>
  <c r="K497" i="138" s="1"/>
  <c r="H497" i="138"/>
  <c r="O496" i="138"/>
  <c r="M496" i="138"/>
  <c r="J496" i="138"/>
  <c r="K496" i="138" s="1"/>
  <c r="H496" i="138"/>
  <c r="O495" i="138"/>
  <c r="M495" i="138"/>
  <c r="J495" i="138"/>
  <c r="K495" i="138" s="1"/>
  <c r="H495" i="138"/>
  <c r="O494" i="138"/>
  <c r="M494" i="138"/>
  <c r="J494" i="138"/>
  <c r="K494" i="138" s="1"/>
  <c r="H494" i="138"/>
  <c r="O493" i="138"/>
  <c r="M493" i="138"/>
  <c r="J493" i="138"/>
  <c r="K493" i="138" s="1"/>
  <c r="H493" i="138"/>
  <c r="O492" i="138"/>
  <c r="M492" i="138"/>
  <c r="J492" i="138"/>
  <c r="K492" i="138" s="1"/>
  <c r="H492" i="138"/>
  <c r="O491" i="138"/>
  <c r="M491" i="138"/>
  <c r="J491" i="138"/>
  <c r="K491" i="138" s="1"/>
  <c r="H491" i="138"/>
  <c r="O490" i="138"/>
  <c r="M490" i="138"/>
  <c r="J490" i="138"/>
  <c r="K490" i="138" s="1"/>
  <c r="H490" i="138"/>
  <c r="O489" i="138"/>
  <c r="M489" i="138"/>
  <c r="J489" i="138"/>
  <c r="K489" i="138" s="1"/>
  <c r="H489" i="138"/>
  <c r="O488" i="138"/>
  <c r="M488" i="138"/>
  <c r="J488" i="138"/>
  <c r="K488" i="138" s="1"/>
  <c r="H488" i="138"/>
  <c r="O487" i="138"/>
  <c r="M487" i="138"/>
  <c r="J487" i="138"/>
  <c r="K487" i="138" s="1"/>
  <c r="H487" i="138"/>
  <c r="O486" i="138"/>
  <c r="M486" i="138"/>
  <c r="J486" i="138"/>
  <c r="K486" i="138" s="1"/>
  <c r="H486" i="138"/>
  <c r="O485" i="138"/>
  <c r="M485" i="138"/>
  <c r="J485" i="138"/>
  <c r="K485" i="138" s="1"/>
  <c r="H485" i="138"/>
  <c r="O484" i="138"/>
  <c r="M484" i="138"/>
  <c r="J484" i="138"/>
  <c r="K484" i="138" s="1"/>
  <c r="H484" i="138"/>
  <c r="O483" i="138"/>
  <c r="M483" i="138"/>
  <c r="J483" i="138"/>
  <c r="K483" i="138" s="1"/>
  <c r="H483" i="138"/>
  <c r="O482" i="138"/>
  <c r="M482" i="138"/>
  <c r="J482" i="138"/>
  <c r="K482" i="138" s="1"/>
  <c r="H482" i="138"/>
  <c r="O481" i="138"/>
  <c r="M481" i="138"/>
  <c r="J481" i="138"/>
  <c r="K481" i="138" s="1"/>
  <c r="H481" i="138"/>
  <c r="O480" i="138"/>
  <c r="M480" i="138"/>
  <c r="J480" i="138"/>
  <c r="K480" i="138" s="1"/>
  <c r="H480" i="138"/>
  <c r="O479" i="138"/>
  <c r="M479" i="138"/>
  <c r="J479" i="138"/>
  <c r="K479" i="138" s="1"/>
  <c r="H479" i="138"/>
  <c r="O478" i="138"/>
  <c r="M478" i="138"/>
  <c r="J478" i="138"/>
  <c r="K478" i="138" s="1"/>
  <c r="H478" i="138"/>
  <c r="O477" i="138"/>
  <c r="M477" i="138"/>
  <c r="J477" i="138"/>
  <c r="K477" i="138" s="1"/>
  <c r="H477" i="138"/>
  <c r="O476" i="138"/>
  <c r="M476" i="138"/>
  <c r="J476" i="138"/>
  <c r="K476" i="138" s="1"/>
  <c r="H476" i="138"/>
  <c r="O475" i="138"/>
  <c r="M475" i="138"/>
  <c r="J475" i="138"/>
  <c r="K475" i="138" s="1"/>
  <c r="H475" i="138"/>
  <c r="O474" i="138"/>
  <c r="M474" i="138"/>
  <c r="J474" i="138"/>
  <c r="K474" i="138" s="1"/>
  <c r="H474" i="138"/>
  <c r="O473" i="138"/>
  <c r="M473" i="138"/>
  <c r="J473" i="138"/>
  <c r="K473" i="138" s="1"/>
  <c r="H473" i="138"/>
  <c r="O472" i="138"/>
  <c r="M472" i="138"/>
  <c r="J472" i="138"/>
  <c r="K472" i="138" s="1"/>
  <c r="H472" i="138"/>
  <c r="O471" i="138"/>
  <c r="M471" i="138"/>
  <c r="J471" i="138"/>
  <c r="K471" i="138" s="1"/>
  <c r="H471" i="138"/>
  <c r="O470" i="138"/>
  <c r="M470" i="138"/>
  <c r="J470" i="138"/>
  <c r="H470" i="138"/>
  <c r="O469" i="138"/>
  <c r="M469" i="138"/>
  <c r="J469" i="138"/>
  <c r="K469" i="138" s="1"/>
  <c r="H469" i="138"/>
  <c r="O468" i="138"/>
  <c r="M468" i="138"/>
  <c r="J468" i="138"/>
  <c r="K468" i="138" s="1"/>
  <c r="H468" i="138"/>
  <c r="O467" i="138"/>
  <c r="M467" i="138"/>
  <c r="J467" i="138"/>
  <c r="K467" i="138" s="1"/>
  <c r="H467" i="138"/>
  <c r="O466" i="138"/>
  <c r="M466" i="138"/>
  <c r="J466" i="138"/>
  <c r="K466" i="138" s="1"/>
  <c r="H466" i="138"/>
  <c r="O465" i="138"/>
  <c r="M465" i="138"/>
  <c r="J465" i="138"/>
  <c r="K465" i="138" s="1"/>
  <c r="H465" i="138"/>
  <c r="O464" i="138"/>
  <c r="M464" i="138"/>
  <c r="J464" i="138"/>
  <c r="K464" i="138" s="1"/>
  <c r="H464" i="138"/>
  <c r="O463" i="138"/>
  <c r="M463" i="138"/>
  <c r="J463" i="138"/>
  <c r="K463" i="138" s="1"/>
  <c r="H463" i="138"/>
  <c r="O462" i="138"/>
  <c r="M462" i="138"/>
  <c r="J462" i="138"/>
  <c r="K462" i="138" s="1"/>
  <c r="H462" i="138"/>
  <c r="O461" i="138"/>
  <c r="M461" i="138"/>
  <c r="J461" i="138"/>
  <c r="K461" i="138" s="1"/>
  <c r="H461" i="138"/>
  <c r="O460" i="138"/>
  <c r="M460" i="138"/>
  <c r="J460" i="138"/>
  <c r="K460" i="138" s="1"/>
  <c r="H460" i="138"/>
  <c r="O459" i="138"/>
  <c r="M459" i="138"/>
  <c r="J459" i="138"/>
  <c r="K459" i="138" s="1"/>
  <c r="H459" i="138"/>
  <c r="O458" i="138"/>
  <c r="M458" i="138"/>
  <c r="J458" i="138"/>
  <c r="K458" i="138" s="1"/>
  <c r="H458" i="138"/>
  <c r="O457" i="138"/>
  <c r="M457" i="138"/>
  <c r="J457" i="138"/>
  <c r="K457" i="138" s="1"/>
  <c r="H457" i="138"/>
  <c r="O456" i="138"/>
  <c r="M456" i="138"/>
  <c r="J456" i="138"/>
  <c r="K456" i="138" s="1"/>
  <c r="H456" i="138"/>
  <c r="O455" i="138"/>
  <c r="M455" i="138"/>
  <c r="J455" i="138"/>
  <c r="K455" i="138" s="1"/>
  <c r="H455" i="138"/>
  <c r="O454" i="138"/>
  <c r="M454" i="138"/>
  <c r="J454" i="138"/>
  <c r="K454" i="138" s="1"/>
  <c r="H454" i="138"/>
  <c r="O453" i="138"/>
  <c r="M453" i="138"/>
  <c r="J453" i="138"/>
  <c r="K453" i="138" s="1"/>
  <c r="H453" i="138"/>
  <c r="O452" i="138"/>
  <c r="M452" i="138"/>
  <c r="J452" i="138"/>
  <c r="K452" i="138" s="1"/>
  <c r="H452" i="138"/>
  <c r="O451" i="138"/>
  <c r="M451" i="138"/>
  <c r="J451" i="138"/>
  <c r="K451" i="138" s="1"/>
  <c r="H451" i="138"/>
  <c r="O450" i="138"/>
  <c r="M450" i="138"/>
  <c r="J450" i="138"/>
  <c r="H450" i="138"/>
  <c r="O449" i="138"/>
  <c r="M449" i="138"/>
  <c r="J449" i="138"/>
  <c r="K449" i="138" s="1"/>
  <c r="H449" i="138"/>
  <c r="O448" i="138"/>
  <c r="M448" i="138"/>
  <c r="J448" i="138"/>
  <c r="K448" i="138" s="1"/>
  <c r="H448" i="138"/>
  <c r="O447" i="138"/>
  <c r="M447" i="138"/>
  <c r="J447" i="138"/>
  <c r="K447" i="138" s="1"/>
  <c r="H447" i="138"/>
  <c r="O446" i="138"/>
  <c r="M446" i="138"/>
  <c r="J446" i="138"/>
  <c r="K446" i="138" s="1"/>
  <c r="H446" i="138"/>
  <c r="O445" i="138"/>
  <c r="M445" i="138"/>
  <c r="J445" i="138"/>
  <c r="K445" i="138" s="1"/>
  <c r="H445" i="138"/>
  <c r="O444" i="138"/>
  <c r="M444" i="138"/>
  <c r="J444" i="138"/>
  <c r="K444" i="138" s="1"/>
  <c r="H444" i="138"/>
  <c r="O443" i="138"/>
  <c r="M443" i="138"/>
  <c r="J443" i="138"/>
  <c r="K443" i="138" s="1"/>
  <c r="H443" i="138"/>
  <c r="O442" i="138"/>
  <c r="M442" i="138"/>
  <c r="J442" i="138"/>
  <c r="K442" i="138" s="1"/>
  <c r="H442" i="138"/>
  <c r="O441" i="138"/>
  <c r="M441" i="138"/>
  <c r="J441" i="138"/>
  <c r="K441" i="138" s="1"/>
  <c r="H441" i="138"/>
  <c r="O440" i="138"/>
  <c r="M440" i="138"/>
  <c r="J440" i="138"/>
  <c r="K440" i="138" s="1"/>
  <c r="H440" i="138"/>
  <c r="O439" i="138"/>
  <c r="M439" i="138"/>
  <c r="J439" i="138"/>
  <c r="K439" i="138" s="1"/>
  <c r="H439" i="138"/>
  <c r="O438" i="138"/>
  <c r="M438" i="138"/>
  <c r="J438" i="138"/>
  <c r="H438" i="138"/>
  <c r="O437" i="138"/>
  <c r="M437" i="138"/>
  <c r="J437" i="138"/>
  <c r="K437" i="138" s="1"/>
  <c r="H437" i="138"/>
  <c r="O436" i="138"/>
  <c r="M436" i="138"/>
  <c r="J436" i="138"/>
  <c r="K436" i="138" s="1"/>
  <c r="H436" i="138"/>
  <c r="O435" i="138"/>
  <c r="M435" i="138"/>
  <c r="J435" i="138"/>
  <c r="K435" i="138" s="1"/>
  <c r="H435" i="138"/>
  <c r="O434" i="138"/>
  <c r="M434" i="138"/>
  <c r="J434" i="138"/>
  <c r="H434" i="138"/>
  <c r="O433" i="138"/>
  <c r="M433" i="138"/>
  <c r="J433" i="138"/>
  <c r="K433" i="138" s="1"/>
  <c r="H433" i="138"/>
  <c r="O432" i="138"/>
  <c r="M432" i="138"/>
  <c r="J432" i="138"/>
  <c r="K432" i="138" s="1"/>
  <c r="H432" i="138"/>
  <c r="O431" i="138"/>
  <c r="M431" i="138"/>
  <c r="J431" i="138"/>
  <c r="K431" i="138" s="1"/>
  <c r="H431" i="138"/>
  <c r="O430" i="138"/>
  <c r="M430" i="138"/>
  <c r="J430" i="138"/>
  <c r="K430" i="138" s="1"/>
  <c r="H430" i="138"/>
  <c r="O429" i="138"/>
  <c r="M429" i="138"/>
  <c r="J429" i="138"/>
  <c r="K429" i="138" s="1"/>
  <c r="H429" i="138"/>
  <c r="O428" i="138"/>
  <c r="M428" i="138"/>
  <c r="J428" i="138"/>
  <c r="K428" i="138" s="1"/>
  <c r="H428" i="138"/>
  <c r="O427" i="138"/>
  <c r="M427" i="138"/>
  <c r="J427" i="138"/>
  <c r="K427" i="138" s="1"/>
  <c r="H427" i="138"/>
  <c r="O426" i="138"/>
  <c r="M426" i="138"/>
  <c r="J426" i="138"/>
  <c r="K426" i="138" s="1"/>
  <c r="H426" i="138"/>
  <c r="O425" i="138"/>
  <c r="M425" i="138"/>
  <c r="J425" i="138"/>
  <c r="K425" i="138" s="1"/>
  <c r="H425" i="138"/>
  <c r="O424" i="138"/>
  <c r="M424" i="138"/>
  <c r="J424" i="138"/>
  <c r="K424" i="138" s="1"/>
  <c r="H424" i="138"/>
  <c r="O423" i="138"/>
  <c r="M423" i="138"/>
  <c r="J423" i="138"/>
  <c r="K423" i="138" s="1"/>
  <c r="H423" i="138"/>
  <c r="O422" i="138"/>
  <c r="M422" i="138"/>
  <c r="J422" i="138"/>
  <c r="K422" i="138" s="1"/>
  <c r="H422" i="138"/>
  <c r="O421" i="138"/>
  <c r="M421" i="138"/>
  <c r="J421" i="138"/>
  <c r="K421" i="138" s="1"/>
  <c r="H421" i="138"/>
  <c r="O420" i="138"/>
  <c r="M420" i="138"/>
  <c r="J420" i="138"/>
  <c r="K420" i="138" s="1"/>
  <c r="H420" i="138"/>
  <c r="O419" i="138"/>
  <c r="M419" i="138"/>
  <c r="J419" i="138"/>
  <c r="K419" i="138" s="1"/>
  <c r="H419" i="138"/>
  <c r="O418" i="138"/>
  <c r="M418" i="138"/>
  <c r="J418" i="138"/>
  <c r="K418" i="138" s="1"/>
  <c r="H418" i="138"/>
  <c r="O417" i="138"/>
  <c r="M417" i="138"/>
  <c r="J417" i="138"/>
  <c r="K417" i="138" s="1"/>
  <c r="H417" i="138"/>
  <c r="O416" i="138"/>
  <c r="M416" i="138"/>
  <c r="J416" i="138"/>
  <c r="K416" i="138" s="1"/>
  <c r="H416" i="138"/>
  <c r="O415" i="138"/>
  <c r="M415" i="138"/>
  <c r="J415" i="138"/>
  <c r="K415" i="138" s="1"/>
  <c r="H415" i="138"/>
  <c r="O414" i="138"/>
  <c r="M414" i="138"/>
  <c r="J414" i="138"/>
  <c r="K414" i="138" s="1"/>
  <c r="H414" i="138"/>
  <c r="O413" i="138"/>
  <c r="M413" i="138"/>
  <c r="J413" i="138"/>
  <c r="K413" i="138" s="1"/>
  <c r="H413" i="138"/>
  <c r="O412" i="138"/>
  <c r="M412" i="138"/>
  <c r="J412" i="138"/>
  <c r="K412" i="138" s="1"/>
  <c r="H412" i="138"/>
  <c r="O411" i="138"/>
  <c r="M411" i="138"/>
  <c r="J411" i="138"/>
  <c r="K411" i="138" s="1"/>
  <c r="H411" i="138"/>
  <c r="O410" i="138"/>
  <c r="M410" i="138"/>
  <c r="J410" i="138"/>
  <c r="K410" i="138" s="1"/>
  <c r="H410" i="138"/>
  <c r="O409" i="138"/>
  <c r="M409" i="138"/>
  <c r="J409" i="138"/>
  <c r="K409" i="138" s="1"/>
  <c r="H409" i="138"/>
  <c r="O408" i="138"/>
  <c r="M408" i="138"/>
  <c r="J408" i="138"/>
  <c r="K408" i="138" s="1"/>
  <c r="H408" i="138"/>
  <c r="O407" i="138"/>
  <c r="M407" i="138"/>
  <c r="J407" i="138"/>
  <c r="K407" i="138" s="1"/>
  <c r="H407" i="138"/>
  <c r="O406" i="138"/>
  <c r="M406" i="138"/>
  <c r="J406" i="138"/>
  <c r="K406" i="138" s="1"/>
  <c r="H406" i="138"/>
  <c r="O405" i="138"/>
  <c r="M405" i="138"/>
  <c r="J405" i="138"/>
  <c r="K405" i="138" s="1"/>
  <c r="H405" i="138"/>
  <c r="O404" i="138"/>
  <c r="M404" i="138"/>
  <c r="J404" i="138"/>
  <c r="K404" i="138" s="1"/>
  <c r="N404" i="138" s="1"/>
  <c r="H404" i="138"/>
  <c r="O403" i="138"/>
  <c r="M403" i="138"/>
  <c r="J403" i="138"/>
  <c r="K403" i="138" s="1"/>
  <c r="H403" i="138"/>
  <c r="O402" i="138"/>
  <c r="M402" i="138"/>
  <c r="J402" i="138"/>
  <c r="K402" i="138" s="1"/>
  <c r="H402" i="138"/>
  <c r="O401" i="138"/>
  <c r="M401" i="138"/>
  <c r="J401" i="138"/>
  <c r="K401" i="138" s="1"/>
  <c r="H401" i="138"/>
  <c r="O400" i="138"/>
  <c r="M400" i="138"/>
  <c r="J400" i="138"/>
  <c r="K400" i="138" s="1"/>
  <c r="H400" i="138"/>
  <c r="O399" i="138"/>
  <c r="M399" i="138"/>
  <c r="J399" i="138"/>
  <c r="K399" i="138" s="1"/>
  <c r="H399" i="138"/>
  <c r="O398" i="138"/>
  <c r="M398" i="138"/>
  <c r="J398" i="138"/>
  <c r="K398" i="138" s="1"/>
  <c r="H398" i="138"/>
  <c r="O397" i="138"/>
  <c r="M397" i="138"/>
  <c r="J397" i="138"/>
  <c r="K397" i="138" s="1"/>
  <c r="H397" i="138"/>
  <c r="O396" i="138"/>
  <c r="M396" i="138"/>
  <c r="J396" i="138"/>
  <c r="K396" i="138" s="1"/>
  <c r="H396" i="138"/>
  <c r="O395" i="138"/>
  <c r="M395" i="138"/>
  <c r="J395" i="138"/>
  <c r="K395" i="138" s="1"/>
  <c r="H395" i="138"/>
  <c r="O394" i="138"/>
  <c r="M394" i="138"/>
  <c r="J394" i="138"/>
  <c r="K394" i="138" s="1"/>
  <c r="H394" i="138"/>
  <c r="O393" i="138"/>
  <c r="M393" i="138"/>
  <c r="J393" i="138"/>
  <c r="K393" i="138" s="1"/>
  <c r="H393" i="138"/>
  <c r="O392" i="138"/>
  <c r="M392" i="138"/>
  <c r="J392" i="138"/>
  <c r="K392" i="138" s="1"/>
  <c r="H392" i="138"/>
  <c r="O391" i="138"/>
  <c r="M391" i="138"/>
  <c r="J391" i="138"/>
  <c r="K391" i="138" s="1"/>
  <c r="H391" i="138"/>
  <c r="O390" i="138"/>
  <c r="M390" i="138"/>
  <c r="J390" i="138"/>
  <c r="K390" i="138" s="1"/>
  <c r="H390" i="138"/>
  <c r="O389" i="138"/>
  <c r="M389" i="138"/>
  <c r="J389" i="138"/>
  <c r="K389" i="138" s="1"/>
  <c r="H389" i="138"/>
  <c r="O388" i="138"/>
  <c r="M388" i="138"/>
  <c r="J388" i="138"/>
  <c r="K388" i="138" s="1"/>
  <c r="H388" i="138"/>
  <c r="O387" i="138"/>
  <c r="M387" i="138"/>
  <c r="J387" i="138"/>
  <c r="K387" i="138" s="1"/>
  <c r="H387" i="138"/>
  <c r="O386" i="138"/>
  <c r="M386" i="138"/>
  <c r="J386" i="138"/>
  <c r="K386" i="138" s="1"/>
  <c r="H386" i="138"/>
  <c r="O385" i="138"/>
  <c r="M385" i="138"/>
  <c r="J385" i="138"/>
  <c r="K385" i="138" s="1"/>
  <c r="H385" i="138"/>
  <c r="O384" i="138"/>
  <c r="M384" i="138"/>
  <c r="J384" i="138"/>
  <c r="K384" i="138" s="1"/>
  <c r="H384" i="138"/>
  <c r="O383" i="138"/>
  <c r="M383" i="138"/>
  <c r="J383" i="138"/>
  <c r="K383" i="138" s="1"/>
  <c r="H383" i="138"/>
  <c r="O382" i="138"/>
  <c r="M382" i="138"/>
  <c r="J382" i="138"/>
  <c r="K382" i="138" s="1"/>
  <c r="H382" i="138"/>
  <c r="O381" i="138"/>
  <c r="M381" i="138"/>
  <c r="J381" i="138"/>
  <c r="K381" i="138" s="1"/>
  <c r="H381" i="138"/>
  <c r="O380" i="138"/>
  <c r="M380" i="138"/>
  <c r="J380" i="138"/>
  <c r="K380" i="138" s="1"/>
  <c r="H380" i="138"/>
  <c r="O379" i="138"/>
  <c r="M379" i="138"/>
  <c r="J379" i="138"/>
  <c r="K379" i="138" s="1"/>
  <c r="H379" i="138"/>
  <c r="O378" i="138"/>
  <c r="M378" i="138"/>
  <c r="J378" i="138"/>
  <c r="K378" i="138" s="1"/>
  <c r="H378" i="138"/>
  <c r="O377" i="138"/>
  <c r="M377" i="138"/>
  <c r="J377" i="138"/>
  <c r="K377" i="138" s="1"/>
  <c r="H377" i="138"/>
  <c r="O376" i="138"/>
  <c r="M376" i="138"/>
  <c r="J376" i="138"/>
  <c r="K376" i="138" s="1"/>
  <c r="H376" i="138"/>
  <c r="O375" i="138"/>
  <c r="M375" i="138"/>
  <c r="J375" i="138"/>
  <c r="K375" i="138" s="1"/>
  <c r="H375" i="138"/>
  <c r="O374" i="138"/>
  <c r="M374" i="138"/>
  <c r="J374" i="138"/>
  <c r="K374" i="138" s="1"/>
  <c r="H374" i="138"/>
  <c r="O373" i="138"/>
  <c r="M373" i="138"/>
  <c r="J373" i="138"/>
  <c r="K373" i="138" s="1"/>
  <c r="H373" i="138"/>
  <c r="O372" i="138"/>
  <c r="M372" i="138"/>
  <c r="J372" i="138"/>
  <c r="K372" i="138" s="1"/>
  <c r="H372" i="138"/>
  <c r="O371" i="138"/>
  <c r="M371" i="138"/>
  <c r="J371" i="138"/>
  <c r="K371" i="138" s="1"/>
  <c r="H371" i="138"/>
  <c r="O370" i="138"/>
  <c r="M370" i="138"/>
  <c r="J370" i="138"/>
  <c r="K370" i="138" s="1"/>
  <c r="H370" i="138"/>
  <c r="O369" i="138"/>
  <c r="M369" i="138"/>
  <c r="J369" i="138"/>
  <c r="K369" i="138" s="1"/>
  <c r="H369" i="138"/>
  <c r="O368" i="138"/>
  <c r="M368" i="138"/>
  <c r="J368" i="138"/>
  <c r="K368" i="138" s="1"/>
  <c r="H368" i="138"/>
  <c r="O367" i="138"/>
  <c r="M367" i="138"/>
  <c r="J367" i="138"/>
  <c r="K367" i="138" s="1"/>
  <c r="H367" i="138"/>
  <c r="O366" i="138"/>
  <c r="M366" i="138"/>
  <c r="J366" i="138"/>
  <c r="K366" i="138" s="1"/>
  <c r="H366" i="138"/>
  <c r="O365" i="138"/>
  <c r="M365" i="138"/>
  <c r="J365" i="138"/>
  <c r="K365" i="138" s="1"/>
  <c r="H365" i="138"/>
  <c r="O364" i="138"/>
  <c r="M364" i="138"/>
  <c r="J364" i="138"/>
  <c r="K364" i="138" s="1"/>
  <c r="H364" i="138"/>
  <c r="O363" i="138"/>
  <c r="M363" i="138"/>
  <c r="J363" i="138"/>
  <c r="K363" i="138" s="1"/>
  <c r="H363" i="138"/>
  <c r="O362" i="138"/>
  <c r="M362" i="138"/>
  <c r="J362" i="138"/>
  <c r="K362" i="138" s="1"/>
  <c r="H362" i="138"/>
  <c r="O361" i="138"/>
  <c r="M361" i="138"/>
  <c r="J361" i="138"/>
  <c r="K361" i="138" s="1"/>
  <c r="H361" i="138"/>
  <c r="O360" i="138"/>
  <c r="M360" i="138"/>
  <c r="J360" i="138"/>
  <c r="K360" i="138" s="1"/>
  <c r="H360" i="138"/>
  <c r="O359" i="138"/>
  <c r="M359" i="138"/>
  <c r="J359" i="138"/>
  <c r="K359" i="138" s="1"/>
  <c r="H359" i="138"/>
  <c r="O358" i="138"/>
  <c r="M358" i="138"/>
  <c r="J358" i="138"/>
  <c r="K358" i="138" s="1"/>
  <c r="H358" i="138"/>
  <c r="O357" i="138"/>
  <c r="M357" i="138"/>
  <c r="J357" i="138"/>
  <c r="K357" i="138" s="1"/>
  <c r="H357" i="138"/>
  <c r="O356" i="138"/>
  <c r="M356" i="138"/>
  <c r="J356" i="138"/>
  <c r="K356" i="138" s="1"/>
  <c r="H356" i="138"/>
  <c r="O355" i="138"/>
  <c r="M355" i="138"/>
  <c r="J355" i="138"/>
  <c r="K355" i="138" s="1"/>
  <c r="H355" i="138"/>
  <c r="O354" i="138"/>
  <c r="M354" i="138"/>
  <c r="J354" i="138"/>
  <c r="K354" i="138" s="1"/>
  <c r="H354" i="138"/>
  <c r="O353" i="138"/>
  <c r="M353" i="138"/>
  <c r="J353" i="138"/>
  <c r="K353" i="138" s="1"/>
  <c r="H353" i="138"/>
  <c r="O352" i="138"/>
  <c r="M352" i="138"/>
  <c r="J352" i="138"/>
  <c r="K352" i="138" s="1"/>
  <c r="H352" i="138"/>
  <c r="O351" i="138"/>
  <c r="M351" i="138"/>
  <c r="J351" i="138"/>
  <c r="K351" i="138" s="1"/>
  <c r="H351" i="138"/>
  <c r="O350" i="138"/>
  <c r="M350" i="138"/>
  <c r="J350" i="138"/>
  <c r="K350" i="138" s="1"/>
  <c r="H350" i="138"/>
  <c r="O349" i="138"/>
  <c r="M349" i="138"/>
  <c r="J349" i="138"/>
  <c r="K349" i="138" s="1"/>
  <c r="H349" i="138"/>
  <c r="O348" i="138"/>
  <c r="M348" i="138"/>
  <c r="J348" i="138"/>
  <c r="K348" i="138" s="1"/>
  <c r="H348" i="138"/>
  <c r="O347" i="138"/>
  <c r="M347" i="138"/>
  <c r="J347" i="138"/>
  <c r="K347" i="138" s="1"/>
  <c r="H347" i="138"/>
  <c r="O346" i="138"/>
  <c r="M346" i="138"/>
  <c r="J346" i="138"/>
  <c r="K346" i="138" s="1"/>
  <c r="N346" i="138" s="1"/>
  <c r="H346" i="138"/>
  <c r="O345" i="138"/>
  <c r="M345" i="138"/>
  <c r="J345" i="138"/>
  <c r="K345" i="138" s="1"/>
  <c r="H345" i="138"/>
  <c r="O344" i="138"/>
  <c r="M344" i="138"/>
  <c r="J344" i="138"/>
  <c r="K344" i="138" s="1"/>
  <c r="H344" i="138"/>
  <c r="O343" i="138"/>
  <c r="M343" i="138"/>
  <c r="J343" i="138"/>
  <c r="K343" i="138" s="1"/>
  <c r="H343" i="138"/>
  <c r="O342" i="138"/>
  <c r="M342" i="138"/>
  <c r="J342" i="138"/>
  <c r="K342" i="138" s="1"/>
  <c r="H342" i="138"/>
  <c r="O341" i="138"/>
  <c r="M341" i="138"/>
  <c r="J341" i="138"/>
  <c r="K341" i="138" s="1"/>
  <c r="H341" i="138"/>
  <c r="O340" i="138"/>
  <c r="M340" i="138"/>
  <c r="J340" i="138"/>
  <c r="K340" i="138" s="1"/>
  <c r="H340" i="138"/>
  <c r="O339" i="138"/>
  <c r="M339" i="138"/>
  <c r="J339" i="138"/>
  <c r="K339" i="138" s="1"/>
  <c r="H339" i="138"/>
  <c r="O338" i="138"/>
  <c r="M338" i="138"/>
  <c r="J338" i="138"/>
  <c r="K338" i="138" s="1"/>
  <c r="H338" i="138"/>
  <c r="O337" i="138"/>
  <c r="M337" i="138"/>
  <c r="J337" i="138"/>
  <c r="K337" i="138" s="1"/>
  <c r="U337" i="138" s="1"/>
  <c r="H337" i="138"/>
  <c r="O336" i="138"/>
  <c r="M336" i="138"/>
  <c r="J336" i="138"/>
  <c r="H336" i="138"/>
  <c r="O335" i="138"/>
  <c r="M335" i="138"/>
  <c r="J335" i="138"/>
  <c r="K335" i="138" s="1"/>
  <c r="H335" i="138"/>
  <c r="O334" i="138"/>
  <c r="M334" i="138"/>
  <c r="J334" i="138"/>
  <c r="K334" i="138" s="1"/>
  <c r="H334" i="138"/>
  <c r="O333" i="138"/>
  <c r="M333" i="138"/>
  <c r="J333" i="138"/>
  <c r="K333" i="138" s="1"/>
  <c r="H333" i="138"/>
  <c r="O332" i="138"/>
  <c r="M332" i="138"/>
  <c r="J332" i="138"/>
  <c r="K332" i="138" s="1"/>
  <c r="H332" i="138"/>
  <c r="O331" i="138"/>
  <c r="M331" i="138"/>
  <c r="J331" i="138"/>
  <c r="K331" i="138" s="1"/>
  <c r="H331" i="138"/>
  <c r="O330" i="138"/>
  <c r="M330" i="138"/>
  <c r="J330" i="138"/>
  <c r="K330" i="138" s="1"/>
  <c r="H330" i="138"/>
  <c r="O329" i="138"/>
  <c r="M329" i="138"/>
  <c r="J329" i="138"/>
  <c r="K329" i="138" s="1"/>
  <c r="H329" i="138"/>
  <c r="O328" i="138"/>
  <c r="M328" i="138"/>
  <c r="J328" i="138"/>
  <c r="K328" i="138" s="1"/>
  <c r="H328" i="138"/>
  <c r="O327" i="138"/>
  <c r="M327" i="138"/>
  <c r="J327" i="138"/>
  <c r="K327" i="138" s="1"/>
  <c r="P327" i="138" s="1"/>
  <c r="H327" i="138"/>
  <c r="O326" i="138"/>
  <c r="M326" i="138"/>
  <c r="J326" i="138"/>
  <c r="K326" i="138" s="1"/>
  <c r="H326" i="138"/>
  <c r="O325" i="138"/>
  <c r="M325" i="138"/>
  <c r="J325" i="138"/>
  <c r="K325" i="138" s="1"/>
  <c r="H325" i="138"/>
  <c r="O324" i="138"/>
  <c r="M324" i="138"/>
  <c r="J324" i="138"/>
  <c r="K324" i="138" s="1"/>
  <c r="H324" i="138"/>
  <c r="O323" i="138"/>
  <c r="M323" i="138"/>
  <c r="J323" i="138"/>
  <c r="K323" i="138" s="1"/>
  <c r="H323" i="138"/>
  <c r="O322" i="138"/>
  <c r="M322" i="138"/>
  <c r="J322" i="138"/>
  <c r="H322" i="138"/>
  <c r="O321" i="138"/>
  <c r="M321" i="138"/>
  <c r="J321" i="138"/>
  <c r="K321" i="138" s="1"/>
  <c r="H321" i="138"/>
  <c r="O320" i="138"/>
  <c r="M320" i="138"/>
  <c r="J320" i="138"/>
  <c r="K320" i="138" s="1"/>
  <c r="H320" i="138"/>
  <c r="O319" i="138"/>
  <c r="M319" i="138"/>
  <c r="J319" i="138"/>
  <c r="K319" i="138" s="1"/>
  <c r="U319" i="138" s="1"/>
  <c r="H319" i="138"/>
  <c r="O318" i="138"/>
  <c r="M318" i="138"/>
  <c r="J318" i="138"/>
  <c r="K318" i="138" s="1"/>
  <c r="H318" i="138"/>
  <c r="O317" i="138"/>
  <c r="M317" i="138"/>
  <c r="J317" i="138"/>
  <c r="K317" i="138" s="1"/>
  <c r="H317" i="138"/>
  <c r="O316" i="138"/>
  <c r="M316" i="138"/>
  <c r="J316" i="138"/>
  <c r="K316" i="138" s="1"/>
  <c r="H316" i="138"/>
  <c r="O315" i="138"/>
  <c r="M315" i="138"/>
  <c r="J315" i="138"/>
  <c r="K315" i="138" s="1"/>
  <c r="U315" i="138" s="1"/>
  <c r="H315" i="138"/>
  <c r="O314" i="138"/>
  <c r="M314" i="138"/>
  <c r="J314" i="138"/>
  <c r="K314" i="138" s="1"/>
  <c r="H314" i="138"/>
  <c r="O313" i="138"/>
  <c r="M313" i="138"/>
  <c r="J313" i="138"/>
  <c r="K313" i="138" s="1"/>
  <c r="H313" i="138"/>
  <c r="O312" i="138"/>
  <c r="M312" i="138"/>
  <c r="J312" i="138"/>
  <c r="K312" i="138" s="1"/>
  <c r="H312" i="138"/>
  <c r="O311" i="138"/>
  <c r="M311" i="138"/>
  <c r="J311" i="138"/>
  <c r="K311" i="138" s="1"/>
  <c r="H311" i="138"/>
  <c r="O310" i="138"/>
  <c r="M310" i="138"/>
  <c r="J310" i="138"/>
  <c r="K310" i="138" s="1"/>
  <c r="H310" i="138"/>
  <c r="O309" i="138"/>
  <c r="M309" i="138"/>
  <c r="J309" i="138"/>
  <c r="K309" i="138" s="1"/>
  <c r="H309" i="138"/>
  <c r="O308" i="138"/>
  <c r="M308" i="138"/>
  <c r="J308" i="138"/>
  <c r="K308" i="138" s="1"/>
  <c r="H308" i="138"/>
  <c r="O307" i="138"/>
  <c r="M307" i="138"/>
  <c r="J307" i="138"/>
  <c r="K307" i="138" s="1"/>
  <c r="H307" i="138"/>
  <c r="O306" i="138"/>
  <c r="M306" i="138"/>
  <c r="J306" i="138"/>
  <c r="K306" i="138" s="1"/>
  <c r="H306" i="138"/>
  <c r="O305" i="138"/>
  <c r="M305" i="138"/>
  <c r="J305" i="138"/>
  <c r="K305" i="138" s="1"/>
  <c r="H305" i="138"/>
  <c r="O304" i="138"/>
  <c r="M304" i="138"/>
  <c r="J304" i="138"/>
  <c r="K304" i="138" s="1"/>
  <c r="H304" i="138"/>
  <c r="O303" i="138"/>
  <c r="M303" i="138"/>
  <c r="J303" i="138"/>
  <c r="K303" i="138" s="1"/>
  <c r="H303" i="138"/>
  <c r="O302" i="138"/>
  <c r="M302" i="138"/>
  <c r="J302" i="138"/>
  <c r="K302" i="138" s="1"/>
  <c r="H302" i="138"/>
  <c r="O301" i="138"/>
  <c r="M301" i="138"/>
  <c r="J301" i="138"/>
  <c r="K301" i="138" s="1"/>
  <c r="H301" i="138"/>
  <c r="O300" i="138"/>
  <c r="M300" i="138"/>
  <c r="J300" i="138"/>
  <c r="K300" i="138" s="1"/>
  <c r="H300" i="138"/>
  <c r="O299" i="138"/>
  <c r="M299" i="138"/>
  <c r="J299" i="138"/>
  <c r="K299" i="138" s="1"/>
  <c r="H299" i="138"/>
  <c r="O298" i="138"/>
  <c r="M298" i="138"/>
  <c r="J298" i="138"/>
  <c r="K298" i="138" s="1"/>
  <c r="H298" i="138"/>
  <c r="O297" i="138"/>
  <c r="M297" i="138"/>
  <c r="J297" i="138"/>
  <c r="K297" i="138" s="1"/>
  <c r="H297" i="138"/>
  <c r="O296" i="138"/>
  <c r="M296" i="138"/>
  <c r="J296" i="138"/>
  <c r="K296" i="138" s="1"/>
  <c r="H296" i="138"/>
  <c r="O295" i="138"/>
  <c r="M295" i="138"/>
  <c r="J295" i="138"/>
  <c r="K295" i="138" s="1"/>
  <c r="H295" i="138"/>
  <c r="O294" i="138"/>
  <c r="M294" i="138"/>
  <c r="J294" i="138"/>
  <c r="K294" i="138" s="1"/>
  <c r="H294" i="138"/>
  <c r="O293" i="138"/>
  <c r="M293" i="138"/>
  <c r="J293" i="138"/>
  <c r="K293" i="138" s="1"/>
  <c r="H293" i="138"/>
  <c r="O292" i="138"/>
  <c r="M292" i="138"/>
  <c r="J292" i="138"/>
  <c r="K292" i="138" s="1"/>
  <c r="H292" i="138"/>
  <c r="O291" i="138"/>
  <c r="M291" i="138"/>
  <c r="J291" i="138"/>
  <c r="K291" i="138" s="1"/>
  <c r="H291" i="138"/>
  <c r="O290" i="138"/>
  <c r="M290" i="138"/>
  <c r="J290" i="138"/>
  <c r="K290" i="138" s="1"/>
  <c r="H290" i="138"/>
  <c r="O289" i="138"/>
  <c r="M289" i="138"/>
  <c r="J289" i="138"/>
  <c r="K289" i="138" s="1"/>
  <c r="H289" i="138"/>
  <c r="O288" i="138"/>
  <c r="M288" i="138"/>
  <c r="J288" i="138"/>
  <c r="K288" i="138" s="1"/>
  <c r="H288" i="138"/>
  <c r="O287" i="138"/>
  <c r="M287" i="138"/>
  <c r="J287" i="138"/>
  <c r="K287" i="138" s="1"/>
  <c r="H287" i="138"/>
  <c r="O286" i="138"/>
  <c r="M286" i="138"/>
  <c r="J286" i="138"/>
  <c r="K286" i="138" s="1"/>
  <c r="H286" i="138"/>
  <c r="O285" i="138"/>
  <c r="M285" i="138"/>
  <c r="J285" i="138"/>
  <c r="K285" i="138" s="1"/>
  <c r="H285" i="138"/>
  <c r="O284" i="138"/>
  <c r="M284" i="138"/>
  <c r="J284" i="138"/>
  <c r="K284" i="138" s="1"/>
  <c r="H284" i="138"/>
  <c r="O283" i="138"/>
  <c r="M283" i="138"/>
  <c r="J283" i="138"/>
  <c r="K283" i="138" s="1"/>
  <c r="H283" i="138"/>
  <c r="O282" i="138"/>
  <c r="M282" i="138"/>
  <c r="J282" i="138"/>
  <c r="K282" i="138" s="1"/>
  <c r="H282" i="138"/>
  <c r="O281" i="138"/>
  <c r="M281" i="138"/>
  <c r="J281" i="138"/>
  <c r="K281" i="138" s="1"/>
  <c r="H281" i="138"/>
  <c r="O280" i="138"/>
  <c r="M280" i="138"/>
  <c r="J280" i="138"/>
  <c r="K280" i="138" s="1"/>
  <c r="H280" i="138"/>
  <c r="O279" i="138"/>
  <c r="M279" i="138"/>
  <c r="J279" i="138"/>
  <c r="K279" i="138" s="1"/>
  <c r="H279" i="138"/>
  <c r="O278" i="138"/>
  <c r="M278" i="138"/>
  <c r="J278" i="138"/>
  <c r="K278" i="138" s="1"/>
  <c r="H278" i="138"/>
  <c r="O277" i="138"/>
  <c r="M277" i="138"/>
  <c r="J277" i="138"/>
  <c r="K277" i="138" s="1"/>
  <c r="H277" i="138"/>
  <c r="O276" i="138"/>
  <c r="M276" i="138"/>
  <c r="J276" i="138"/>
  <c r="H276" i="138"/>
  <c r="O275" i="138"/>
  <c r="M275" i="138"/>
  <c r="J275" i="138"/>
  <c r="K275" i="138" s="1"/>
  <c r="H275" i="138"/>
  <c r="O274" i="138"/>
  <c r="M274" i="138"/>
  <c r="J274" i="138"/>
  <c r="K274" i="138" s="1"/>
  <c r="H274" i="138"/>
  <c r="O273" i="138"/>
  <c r="M273" i="138"/>
  <c r="J273" i="138"/>
  <c r="H273" i="138"/>
  <c r="O272" i="138"/>
  <c r="M272" i="138"/>
  <c r="J272" i="138"/>
  <c r="K272" i="138" s="1"/>
  <c r="H272" i="138"/>
  <c r="O271" i="138"/>
  <c r="M271" i="138"/>
  <c r="J271" i="138"/>
  <c r="K271" i="138" s="1"/>
  <c r="H271" i="138"/>
  <c r="O270" i="138"/>
  <c r="M270" i="138"/>
  <c r="J270" i="138"/>
  <c r="K270" i="138" s="1"/>
  <c r="H270" i="138"/>
  <c r="O269" i="138"/>
  <c r="M269" i="138"/>
  <c r="J269" i="138"/>
  <c r="K269" i="138" s="1"/>
  <c r="H269" i="138"/>
  <c r="O268" i="138"/>
  <c r="M268" i="138"/>
  <c r="J268" i="138"/>
  <c r="K268" i="138" s="1"/>
  <c r="H268" i="138"/>
  <c r="O267" i="138"/>
  <c r="M267" i="138"/>
  <c r="J267" i="138"/>
  <c r="K267" i="138" s="1"/>
  <c r="H267" i="138"/>
  <c r="O266" i="138"/>
  <c r="M266" i="138"/>
  <c r="J266" i="138"/>
  <c r="K266" i="138" s="1"/>
  <c r="H266" i="138"/>
  <c r="O265" i="138"/>
  <c r="M265" i="138"/>
  <c r="J265" i="138"/>
  <c r="H265" i="138"/>
  <c r="O264" i="138"/>
  <c r="M264" i="138"/>
  <c r="J264" i="138"/>
  <c r="K264" i="138" s="1"/>
  <c r="H264" i="138"/>
  <c r="O263" i="138"/>
  <c r="M263" i="138"/>
  <c r="J263" i="138"/>
  <c r="K263" i="138" s="1"/>
  <c r="H263" i="138"/>
  <c r="O262" i="138"/>
  <c r="M262" i="138"/>
  <c r="J262" i="138"/>
  <c r="K262" i="138" s="1"/>
  <c r="H262" i="138"/>
  <c r="O261" i="138"/>
  <c r="M261" i="138"/>
  <c r="J261" i="138"/>
  <c r="K261" i="138" s="1"/>
  <c r="H261" i="138"/>
  <c r="O260" i="138"/>
  <c r="M260" i="138"/>
  <c r="J260" i="138"/>
  <c r="K260" i="138" s="1"/>
  <c r="H260" i="138"/>
  <c r="O259" i="138"/>
  <c r="M259" i="138"/>
  <c r="J259" i="138"/>
  <c r="K259" i="138" s="1"/>
  <c r="H259" i="138"/>
  <c r="O258" i="138"/>
  <c r="M258" i="138"/>
  <c r="J258" i="138"/>
  <c r="K258" i="138" s="1"/>
  <c r="H258" i="138"/>
  <c r="O257" i="138"/>
  <c r="M257" i="138"/>
  <c r="J257" i="138"/>
  <c r="H257" i="138"/>
  <c r="O256" i="138"/>
  <c r="M256" i="138"/>
  <c r="J256" i="138"/>
  <c r="K256" i="138" s="1"/>
  <c r="H256" i="138"/>
  <c r="O255" i="138"/>
  <c r="M255" i="138"/>
  <c r="J255" i="138"/>
  <c r="K255" i="138" s="1"/>
  <c r="H255" i="138"/>
  <c r="O254" i="138"/>
  <c r="M254" i="138"/>
  <c r="J254" i="138"/>
  <c r="K254" i="138" s="1"/>
  <c r="H254" i="138"/>
  <c r="O253" i="138"/>
  <c r="M253" i="138"/>
  <c r="J253" i="138"/>
  <c r="K253" i="138" s="1"/>
  <c r="H253" i="138"/>
  <c r="O252" i="138"/>
  <c r="M252" i="138"/>
  <c r="J252" i="138"/>
  <c r="K252" i="138" s="1"/>
  <c r="H252" i="138"/>
  <c r="O251" i="138"/>
  <c r="M251" i="138"/>
  <c r="J251" i="138"/>
  <c r="K251" i="138" s="1"/>
  <c r="H251" i="138"/>
  <c r="O250" i="138"/>
  <c r="M250" i="138"/>
  <c r="J250" i="138"/>
  <c r="K250" i="138" s="1"/>
  <c r="H250" i="138"/>
  <c r="O249" i="138"/>
  <c r="M249" i="138"/>
  <c r="J249" i="138"/>
  <c r="K249" i="138" s="1"/>
  <c r="H249" i="138"/>
  <c r="O248" i="138"/>
  <c r="M248" i="138"/>
  <c r="J248" i="138"/>
  <c r="K248" i="138" s="1"/>
  <c r="H248" i="138"/>
  <c r="O247" i="138"/>
  <c r="M247" i="138"/>
  <c r="J247" i="138"/>
  <c r="K247" i="138" s="1"/>
  <c r="H247" i="138"/>
  <c r="O246" i="138"/>
  <c r="M246" i="138"/>
  <c r="J246" i="138"/>
  <c r="K246" i="138" s="1"/>
  <c r="H246" i="138"/>
  <c r="O245" i="138"/>
  <c r="M245" i="138"/>
  <c r="J245" i="138"/>
  <c r="K245" i="138" s="1"/>
  <c r="H245" i="138"/>
  <c r="O244" i="138"/>
  <c r="M244" i="138"/>
  <c r="J244" i="138"/>
  <c r="K244" i="138" s="1"/>
  <c r="H244" i="138"/>
  <c r="O243" i="138"/>
  <c r="M243" i="138"/>
  <c r="J243" i="138"/>
  <c r="K243" i="138" s="1"/>
  <c r="H243" i="138"/>
  <c r="O242" i="138"/>
  <c r="M242" i="138"/>
  <c r="J242" i="138"/>
  <c r="K242" i="138" s="1"/>
  <c r="H242" i="138"/>
  <c r="O241" i="138"/>
  <c r="M241" i="138"/>
  <c r="J241" i="138"/>
  <c r="K241" i="138" s="1"/>
  <c r="H241" i="138"/>
  <c r="O240" i="138"/>
  <c r="M240" i="138"/>
  <c r="J240" i="138"/>
  <c r="K240" i="138" s="1"/>
  <c r="H240" i="138"/>
  <c r="O239" i="138"/>
  <c r="M239" i="138"/>
  <c r="J239" i="138"/>
  <c r="K239" i="138" s="1"/>
  <c r="H239" i="138"/>
  <c r="O238" i="138"/>
  <c r="M238" i="138"/>
  <c r="J238" i="138"/>
  <c r="K238" i="138" s="1"/>
  <c r="H238" i="138"/>
  <c r="O237" i="138"/>
  <c r="M237" i="138"/>
  <c r="J237" i="138"/>
  <c r="K237" i="138" s="1"/>
  <c r="H237" i="138"/>
  <c r="O236" i="138"/>
  <c r="M236" i="138"/>
  <c r="J236" i="138"/>
  <c r="H236" i="138"/>
  <c r="O235" i="138"/>
  <c r="M235" i="138"/>
  <c r="J235" i="138"/>
  <c r="H235" i="138"/>
  <c r="O234" i="138"/>
  <c r="M234" i="138"/>
  <c r="J234" i="138"/>
  <c r="K234" i="138" s="1"/>
  <c r="H234" i="138"/>
  <c r="O233" i="138"/>
  <c r="M233" i="138"/>
  <c r="J233" i="138"/>
  <c r="K233" i="138" s="1"/>
  <c r="H233" i="138"/>
  <c r="O232" i="138"/>
  <c r="M232" i="138"/>
  <c r="J232" i="138"/>
  <c r="K232" i="138" s="1"/>
  <c r="H232" i="138"/>
  <c r="O231" i="138"/>
  <c r="M231" i="138"/>
  <c r="J231" i="138"/>
  <c r="K231" i="138" s="1"/>
  <c r="H231" i="138"/>
  <c r="O230" i="138"/>
  <c r="M230" i="138"/>
  <c r="J230" i="138"/>
  <c r="K230" i="138" s="1"/>
  <c r="H230" i="138"/>
  <c r="O229" i="138"/>
  <c r="M229" i="138"/>
  <c r="J229" i="138"/>
  <c r="K229" i="138" s="1"/>
  <c r="H229" i="138"/>
  <c r="O228" i="138"/>
  <c r="M228" i="138"/>
  <c r="J228" i="138"/>
  <c r="K228" i="138" s="1"/>
  <c r="H228" i="138"/>
  <c r="O227" i="138"/>
  <c r="M227" i="138"/>
  <c r="J227" i="138"/>
  <c r="K227" i="138" s="1"/>
  <c r="H227" i="138"/>
  <c r="O226" i="138"/>
  <c r="M226" i="138"/>
  <c r="J226" i="138"/>
  <c r="K226" i="138" s="1"/>
  <c r="H226" i="138"/>
  <c r="O225" i="138"/>
  <c r="M225" i="138"/>
  <c r="J225" i="138"/>
  <c r="K225" i="138" s="1"/>
  <c r="H225" i="138"/>
  <c r="O224" i="138"/>
  <c r="M224" i="138"/>
  <c r="J224" i="138"/>
  <c r="H224" i="138"/>
  <c r="O223" i="138"/>
  <c r="M223" i="138"/>
  <c r="J223" i="138"/>
  <c r="K223" i="138" s="1"/>
  <c r="H223" i="138"/>
  <c r="O222" i="138"/>
  <c r="M222" i="138"/>
  <c r="J222" i="138"/>
  <c r="K222" i="138" s="1"/>
  <c r="H222" i="138"/>
  <c r="O221" i="138"/>
  <c r="M221" i="138"/>
  <c r="J221" i="138"/>
  <c r="K221" i="138" s="1"/>
  <c r="H221" i="138"/>
  <c r="O220" i="138"/>
  <c r="M220" i="138"/>
  <c r="J220" i="138"/>
  <c r="K220" i="138" s="1"/>
  <c r="H220" i="138"/>
  <c r="O219" i="138"/>
  <c r="M219" i="138"/>
  <c r="J219" i="138"/>
  <c r="K219" i="138" s="1"/>
  <c r="H219" i="138"/>
  <c r="O218" i="138"/>
  <c r="M218" i="138"/>
  <c r="J218" i="138"/>
  <c r="K218" i="138" s="1"/>
  <c r="H218" i="138"/>
  <c r="O217" i="138"/>
  <c r="M217" i="138"/>
  <c r="J217" i="138"/>
  <c r="K217" i="138" s="1"/>
  <c r="H217" i="138"/>
  <c r="O216" i="138"/>
  <c r="M216" i="138"/>
  <c r="J216" i="138"/>
  <c r="K216" i="138" s="1"/>
  <c r="H216" i="138"/>
  <c r="O215" i="138"/>
  <c r="M215" i="138"/>
  <c r="J215" i="138"/>
  <c r="K215" i="138" s="1"/>
  <c r="H215" i="138"/>
  <c r="O214" i="138"/>
  <c r="M214" i="138"/>
  <c r="J214" i="138"/>
  <c r="K214" i="138" s="1"/>
  <c r="H214" i="138"/>
  <c r="O213" i="138"/>
  <c r="M213" i="138"/>
  <c r="J213" i="138"/>
  <c r="K213" i="138" s="1"/>
  <c r="H213" i="138"/>
  <c r="O212" i="138"/>
  <c r="M212" i="138"/>
  <c r="J212" i="138"/>
  <c r="K212" i="138" s="1"/>
  <c r="H212" i="138"/>
  <c r="O211" i="138"/>
  <c r="M211" i="138"/>
  <c r="J211" i="138"/>
  <c r="K211" i="138" s="1"/>
  <c r="H211" i="138"/>
  <c r="O210" i="138"/>
  <c r="M210" i="138"/>
  <c r="J210" i="138"/>
  <c r="K210" i="138" s="1"/>
  <c r="H210" i="138"/>
  <c r="O209" i="138"/>
  <c r="M209" i="138"/>
  <c r="J209" i="138"/>
  <c r="K209" i="138" s="1"/>
  <c r="H209" i="138"/>
  <c r="O208" i="138"/>
  <c r="M208" i="138"/>
  <c r="J208" i="138"/>
  <c r="K208" i="138" s="1"/>
  <c r="H208" i="138"/>
  <c r="O207" i="138"/>
  <c r="M207" i="138"/>
  <c r="J207" i="138"/>
  <c r="H207" i="138"/>
  <c r="O206" i="138"/>
  <c r="M206" i="138"/>
  <c r="J206" i="138"/>
  <c r="K206" i="138" s="1"/>
  <c r="H206" i="138"/>
  <c r="O205" i="138"/>
  <c r="M205" i="138"/>
  <c r="J205" i="138"/>
  <c r="H205" i="138"/>
  <c r="O204" i="138"/>
  <c r="M204" i="138"/>
  <c r="J204" i="138"/>
  <c r="K204" i="138" s="1"/>
  <c r="H204" i="138"/>
  <c r="O203" i="138"/>
  <c r="M203" i="138"/>
  <c r="J203" i="138"/>
  <c r="K203" i="138" s="1"/>
  <c r="H203" i="138"/>
  <c r="O202" i="138"/>
  <c r="M202" i="138"/>
  <c r="J202" i="138"/>
  <c r="K202" i="138" s="1"/>
  <c r="H202" i="138"/>
  <c r="O201" i="138"/>
  <c r="M201" i="138"/>
  <c r="J201" i="138"/>
  <c r="K201" i="138" s="1"/>
  <c r="H201" i="138"/>
  <c r="O200" i="138"/>
  <c r="M200" i="138"/>
  <c r="J200" i="138"/>
  <c r="K200" i="138" s="1"/>
  <c r="H200" i="138"/>
  <c r="O199" i="138"/>
  <c r="M199" i="138"/>
  <c r="J199" i="138"/>
  <c r="K199" i="138" s="1"/>
  <c r="H199" i="138"/>
  <c r="O198" i="138"/>
  <c r="M198" i="138"/>
  <c r="J198" i="138"/>
  <c r="K198" i="138" s="1"/>
  <c r="H198" i="138"/>
  <c r="O197" i="138"/>
  <c r="M197" i="138"/>
  <c r="J197" i="138"/>
  <c r="K197" i="138" s="1"/>
  <c r="H197" i="138"/>
  <c r="O196" i="138"/>
  <c r="M196" i="138"/>
  <c r="J196" i="138"/>
  <c r="K196" i="138" s="1"/>
  <c r="H196" i="138"/>
  <c r="O195" i="138"/>
  <c r="M195" i="138"/>
  <c r="J195" i="138"/>
  <c r="K195" i="138" s="1"/>
  <c r="N195" i="138" s="1"/>
  <c r="H195" i="138"/>
  <c r="O194" i="138"/>
  <c r="M194" i="138"/>
  <c r="J194" i="138"/>
  <c r="K194" i="138" s="1"/>
  <c r="H194" i="138"/>
  <c r="O193" i="138"/>
  <c r="M193" i="138"/>
  <c r="J193" i="138"/>
  <c r="H193" i="138"/>
  <c r="O192" i="138"/>
  <c r="M192" i="138"/>
  <c r="J192" i="138"/>
  <c r="K192" i="138" s="1"/>
  <c r="H192" i="138"/>
  <c r="O191" i="138"/>
  <c r="M191" i="138"/>
  <c r="J191" i="138"/>
  <c r="K191" i="138" s="1"/>
  <c r="H191" i="138"/>
  <c r="O190" i="138"/>
  <c r="M190" i="138"/>
  <c r="J190" i="138"/>
  <c r="K190" i="138" s="1"/>
  <c r="H190" i="138"/>
  <c r="O189" i="138"/>
  <c r="M189" i="138"/>
  <c r="J189" i="138"/>
  <c r="K189" i="138" s="1"/>
  <c r="H189" i="138"/>
  <c r="O188" i="138"/>
  <c r="M188" i="138"/>
  <c r="J188" i="138"/>
  <c r="K188" i="138" s="1"/>
  <c r="H188" i="138"/>
  <c r="O187" i="138"/>
  <c r="M187" i="138"/>
  <c r="J187" i="138"/>
  <c r="K187" i="138" s="1"/>
  <c r="N187" i="138" s="1"/>
  <c r="H187" i="138"/>
  <c r="O186" i="138"/>
  <c r="M186" i="138"/>
  <c r="J186" i="138"/>
  <c r="K186" i="138" s="1"/>
  <c r="H186" i="138"/>
  <c r="O185" i="138"/>
  <c r="M185" i="138"/>
  <c r="J185" i="138"/>
  <c r="K185" i="138" s="1"/>
  <c r="H185" i="138"/>
  <c r="O184" i="138"/>
  <c r="M184" i="138"/>
  <c r="J184" i="138"/>
  <c r="H184" i="138"/>
  <c r="O183" i="138"/>
  <c r="M183" i="138"/>
  <c r="J183" i="138"/>
  <c r="K183" i="138" s="1"/>
  <c r="H183" i="138"/>
  <c r="O182" i="138"/>
  <c r="M182" i="138"/>
  <c r="J182" i="138"/>
  <c r="K182" i="138" s="1"/>
  <c r="H182" i="138"/>
  <c r="O181" i="138"/>
  <c r="M181" i="138"/>
  <c r="J181" i="138"/>
  <c r="K181" i="138" s="1"/>
  <c r="H181" i="138"/>
  <c r="O180" i="138"/>
  <c r="M180" i="138"/>
  <c r="J180" i="138"/>
  <c r="K180" i="138" s="1"/>
  <c r="H180" i="138"/>
  <c r="O179" i="138"/>
  <c r="M179" i="138"/>
  <c r="J179" i="138"/>
  <c r="K179" i="138" s="1"/>
  <c r="H179" i="138"/>
  <c r="O178" i="138"/>
  <c r="M178" i="138"/>
  <c r="J178" i="138"/>
  <c r="K178" i="138" s="1"/>
  <c r="H178" i="138"/>
  <c r="O177" i="138"/>
  <c r="M177" i="138"/>
  <c r="J177" i="138"/>
  <c r="K177" i="138" s="1"/>
  <c r="H177" i="138"/>
  <c r="O176" i="138"/>
  <c r="M176" i="138"/>
  <c r="J176" i="138"/>
  <c r="K176" i="138" s="1"/>
  <c r="H176" i="138"/>
  <c r="O175" i="138"/>
  <c r="M175" i="138"/>
  <c r="J175" i="138"/>
  <c r="K175" i="138" s="1"/>
  <c r="H175" i="138"/>
  <c r="O174" i="138"/>
  <c r="M174" i="138"/>
  <c r="J174" i="138"/>
  <c r="K174" i="138" s="1"/>
  <c r="H174" i="138"/>
  <c r="O173" i="138"/>
  <c r="M173" i="138"/>
  <c r="J173" i="138"/>
  <c r="K173" i="138" s="1"/>
  <c r="H173" i="138"/>
  <c r="O172" i="138"/>
  <c r="M172" i="138"/>
  <c r="J172" i="138"/>
  <c r="K172" i="138" s="1"/>
  <c r="H172" i="138"/>
  <c r="O171" i="138"/>
  <c r="M171" i="138"/>
  <c r="J171" i="138"/>
  <c r="K171" i="138" s="1"/>
  <c r="H171" i="138"/>
  <c r="O170" i="138"/>
  <c r="M170" i="138"/>
  <c r="J170" i="138"/>
  <c r="K170" i="138" s="1"/>
  <c r="H170" i="138"/>
  <c r="O169" i="138"/>
  <c r="M169" i="138"/>
  <c r="J169" i="138"/>
  <c r="K169" i="138" s="1"/>
  <c r="H169" i="138"/>
  <c r="O168" i="138"/>
  <c r="M168" i="138"/>
  <c r="J168" i="138"/>
  <c r="K168" i="138" s="1"/>
  <c r="H168" i="138"/>
  <c r="O167" i="138"/>
  <c r="M167" i="138"/>
  <c r="J167" i="138"/>
  <c r="K167" i="138" s="1"/>
  <c r="H167" i="138"/>
  <c r="O166" i="138"/>
  <c r="M166" i="138"/>
  <c r="J166" i="138"/>
  <c r="K166" i="138" s="1"/>
  <c r="H166" i="138"/>
  <c r="O165" i="138"/>
  <c r="M165" i="138"/>
  <c r="J165" i="138"/>
  <c r="K165" i="138" s="1"/>
  <c r="H165" i="138"/>
  <c r="O164" i="138"/>
  <c r="M164" i="138"/>
  <c r="J164" i="138"/>
  <c r="K164" i="138" s="1"/>
  <c r="H164" i="138"/>
  <c r="O163" i="138"/>
  <c r="M163" i="138"/>
  <c r="J163" i="138"/>
  <c r="K163" i="138" s="1"/>
  <c r="H163" i="138"/>
  <c r="O162" i="138"/>
  <c r="M162" i="138"/>
  <c r="J162" i="138"/>
  <c r="K162" i="138" s="1"/>
  <c r="H162" i="138"/>
  <c r="O161" i="138"/>
  <c r="M161" i="138"/>
  <c r="J161" i="138"/>
  <c r="K161" i="138" s="1"/>
  <c r="H161" i="138"/>
  <c r="O160" i="138"/>
  <c r="M160" i="138"/>
  <c r="J160" i="138"/>
  <c r="K160" i="138" s="1"/>
  <c r="H160" i="138"/>
  <c r="O159" i="138"/>
  <c r="M159" i="138"/>
  <c r="J159" i="138"/>
  <c r="K159" i="138" s="1"/>
  <c r="H159" i="138"/>
  <c r="O158" i="138"/>
  <c r="M158" i="138"/>
  <c r="J158" i="138"/>
  <c r="K158" i="138" s="1"/>
  <c r="H158" i="138"/>
  <c r="O157" i="138"/>
  <c r="M157" i="138"/>
  <c r="J157" i="138"/>
  <c r="K157" i="138" s="1"/>
  <c r="H157" i="138"/>
  <c r="O156" i="138"/>
  <c r="M156" i="138"/>
  <c r="J156" i="138"/>
  <c r="H156" i="138"/>
  <c r="O155" i="138"/>
  <c r="M155" i="138"/>
  <c r="J155" i="138"/>
  <c r="K155" i="138" s="1"/>
  <c r="H155" i="138"/>
  <c r="O154" i="138"/>
  <c r="M154" i="138"/>
  <c r="J154" i="138"/>
  <c r="K154" i="138" s="1"/>
  <c r="H154" i="138"/>
  <c r="O153" i="138"/>
  <c r="M153" i="138"/>
  <c r="J153" i="138"/>
  <c r="K153" i="138" s="1"/>
  <c r="H153" i="138"/>
  <c r="O152" i="138"/>
  <c r="M152" i="138"/>
  <c r="J152" i="138"/>
  <c r="K152" i="138" s="1"/>
  <c r="H152" i="138"/>
  <c r="O151" i="138"/>
  <c r="M151" i="138"/>
  <c r="J151" i="138"/>
  <c r="K151" i="138" s="1"/>
  <c r="H151" i="138"/>
  <c r="O150" i="138"/>
  <c r="M150" i="138"/>
  <c r="J150" i="138"/>
  <c r="K150" i="138" s="1"/>
  <c r="H150" i="138"/>
  <c r="O149" i="138"/>
  <c r="M149" i="138"/>
  <c r="J149" i="138"/>
  <c r="K149" i="138" s="1"/>
  <c r="H149" i="138"/>
  <c r="O148" i="138"/>
  <c r="M148" i="138"/>
  <c r="J148" i="138"/>
  <c r="K148" i="138" s="1"/>
  <c r="H148" i="138"/>
  <c r="O147" i="138"/>
  <c r="M147" i="138"/>
  <c r="J147" i="138"/>
  <c r="K147" i="138" s="1"/>
  <c r="H147" i="138"/>
  <c r="O146" i="138"/>
  <c r="M146" i="138"/>
  <c r="J146" i="138"/>
  <c r="K146" i="138" s="1"/>
  <c r="H146" i="138"/>
  <c r="O145" i="138"/>
  <c r="M145" i="138"/>
  <c r="J145" i="138"/>
  <c r="K145" i="138" s="1"/>
  <c r="H145" i="138"/>
  <c r="O144" i="138"/>
  <c r="M144" i="138"/>
  <c r="J144" i="138"/>
  <c r="K144" i="138" s="1"/>
  <c r="H144" i="138"/>
  <c r="O143" i="138"/>
  <c r="M143" i="138"/>
  <c r="J143" i="138"/>
  <c r="K143" i="138" s="1"/>
  <c r="H143" i="138"/>
  <c r="O142" i="138"/>
  <c r="M142" i="138"/>
  <c r="J142" i="138"/>
  <c r="K142" i="138" s="1"/>
  <c r="H142" i="138"/>
  <c r="O141" i="138"/>
  <c r="M141" i="138"/>
  <c r="J141" i="138"/>
  <c r="K141" i="138" s="1"/>
  <c r="H141" i="138"/>
  <c r="O140" i="138"/>
  <c r="M140" i="138"/>
  <c r="J140" i="138"/>
  <c r="K140" i="138" s="1"/>
  <c r="H140" i="138"/>
  <c r="O139" i="138"/>
  <c r="M139" i="138"/>
  <c r="J139" i="138"/>
  <c r="K139" i="138" s="1"/>
  <c r="H139" i="138"/>
  <c r="O138" i="138"/>
  <c r="M138" i="138"/>
  <c r="J138" i="138"/>
  <c r="K138" i="138" s="1"/>
  <c r="H138" i="138"/>
  <c r="O137" i="138"/>
  <c r="M137" i="138"/>
  <c r="J137" i="138"/>
  <c r="K137" i="138" s="1"/>
  <c r="H137" i="138"/>
  <c r="O136" i="138"/>
  <c r="M136" i="138"/>
  <c r="J136" i="138"/>
  <c r="K136" i="138" s="1"/>
  <c r="H136" i="138"/>
  <c r="O135" i="138"/>
  <c r="M135" i="138"/>
  <c r="J135" i="138"/>
  <c r="K135" i="138" s="1"/>
  <c r="H135" i="138"/>
  <c r="O134" i="138"/>
  <c r="M134" i="138"/>
  <c r="J134" i="138"/>
  <c r="K134" i="138" s="1"/>
  <c r="H134" i="138"/>
  <c r="O133" i="138"/>
  <c r="M133" i="138"/>
  <c r="J133" i="138"/>
  <c r="H133" i="138"/>
  <c r="O132" i="138"/>
  <c r="M132" i="138"/>
  <c r="J132" i="138"/>
  <c r="K132" i="138" s="1"/>
  <c r="H132" i="138"/>
  <c r="O131" i="138"/>
  <c r="M131" i="138"/>
  <c r="J131" i="138"/>
  <c r="K131" i="138" s="1"/>
  <c r="H131" i="138"/>
  <c r="O130" i="138"/>
  <c r="M130" i="138"/>
  <c r="J130" i="138"/>
  <c r="K130" i="138" s="1"/>
  <c r="H130" i="138"/>
  <c r="O129" i="138"/>
  <c r="M129" i="138"/>
  <c r="J129" i="138"/>
  <c r="K129" i="138" s="1"/>
  <c r="H129" i="138"/>
  <c r="O128" i="138"/>
  <c r="M128" i="138"/>
  <c r="J128" i="138"/>
  <c r="K128" i="138" s="1"/>
  <c r="H128" i="138"/>
  <c r="O127" i="138"/>
  <c r="M127" i="138"/>
  <c r="J127" i="138"/>
  <c r="K127" i="138" s="1"/>
  <c r="H127" i="138"/>
  <c r="O126" i="138"/>
  <c r="M126" i="138"/>
  <c r="J126" i="138"/>
  <c r="K126" i="138" s="1"/>
  <c r="H126" i="138"/>
  <c r="O125" i="138"/>
  <c r="M125" i="138"/>
  <c r="J125" i="138"/>
  <c r="K125" i="138" s="1"/>
  <c r="H125" i="138"/>
  <c r="O124" i="138"/>
  <c r="M124" i="138"/>
  <c r="J124" i="138"/>
  <c r="K124" i="138" s="1"/>
  <c r="H124" i="138"/>
  <c r="O123" i="138"/>
  <c r="M123" i="138"/>
  <c r="J123" i="138"/>
  <c r="K123" i="138" s="1"/>
  <c r="H123" i="138"/>
  <c r="O122" i="138"/>
  <c r="M122" i="138"/>
  <c r="J122" i="138"/>
  <c r="K122" i="138" s="1"/>
  <c r="H122" i="138"/>
  <c r="O121" i="138"/>
  <c r="M121" i="138"/>
  <c r="J121" i="138"/>
  <c r="K121" i="138" s="1"/>
  <c r="H121" i="138"/>
  <c r="O120" i="138"/>
  <c r="M120" i="138"/>
  <c r="J120" i="138"/>
  <c r="K120" i="138" s="1"/>
  <c r="H120" i="138"/>
  <c r="O119" i="138"/>
  <c r="M119" i="138"/>
  <c r="J119" i="138"/>
  <c r="K119" i="138" s="1"/>
  <c r="H119" i="138"/>
  <c r="O118" i="138"/>
  <c r="M118" i="138"/>
  <c r="J118" i="138"/>
  <c r="K118" i="138" s="1"/>
  <c r="H118" i="138"/>
  <c r="O117" i="138"/>
  <c r="M117" i="138"/>
  <c r="J117" i="138"/>
  <c r="K117" i="138" s="1"/>
  <c r="H117" i="138"/>
  <c r="O116" i="138"/>
  <c r="M116" i="138"/>
  <c r="J116" i="138"/>
  <c r="K116" i="138" s="1"/>
  <c r="H116" i="138"/>
  <c r="O115" i="138"/>
  <c r="M115" i="138"/>
  <c r="J115" i="138"/>
  <c r="K115" i="138" s="1"/>
  <c r="H115" i="138"/>
  <c r="O114" i="138"/>
  <c r="M114" i="138"/>
  <c r="J114" i="138"/>
  <c r="K114" i="138" s="1"/>
  <c r="H114" i="138"/>
  <c r="O113" i="138"/>
  <c r="M113" i="138"/>
  <c r="J113" i="138"/>
  <c r="H113" i="138"/>
  <c r="O112" i="138"/>
  <c r="M112" i="138"/>
  <c r="J112" i="138"/>
  <c r="K112" i="138" s="1"/>
  <c r="H112" i="138"/>
  <c r="O111" i="138"/>
  <c r="M111" i="138"/>
  <c r="J111" i="138"/>
  <c r="K111" i="138" s="1"/>
  <c r="H111" i="138"/>
  <c r="O110" i="138"/>
  <c r="M110" i="138"/>
  <c r="J110" i="138"/>
  <c r="K110" i="138" s="1"/>
  <c r="H110" i="138"/>
  <c r="O109" i="138"/>
  <c r="M109" i="138"/>
  <c r="J109" i="138"/>
  <c r="K109" i="138" s="1"/>
  <c r="H109" i="138"/>
  <c r="O108" i="138"/>
  <c r="M108" i="138"/>
  <c r="J108" i="138"/>
  <c r="K108" i="138" s="1"/>
  <c r="H108" i="138"/>
  <c r="O107" i="138"/>
  <c r="M107" i="138"/>
  <c r="J107" i="138"/>
  <c r="K107" i="138" s="1"/>
  <c r="H107" i="138"/>
  <c r="O106" i="138"/>
  <c r="M106" i="138"/>
  <c r="J106" i="138"/>
  <c r="K106" i="138" s="1"/>
  <c r="H106" i="138"/>
  <c r="O105" i="138"/>
  <c r="M105" i="138"/>
  <c r="J105" i="138"/>
  <c r="K105" i="138" s="1"/>
  <c r="H105" i="138"/>
  <c r="O104" i="138"/>
  <c r="M104" i="138"/>
  <c r="J104" i="138"/>
  <c r="K104" i="138" s="1"/>
  <c r="H104" i="138"/>
  <c r="O103" i="138"/>
  <c r="M103" i="138"/>
  <c r="J103" i="138"/>
  <c r="K103" i="138" s="1"/>
  <c r="H103" i="138"/>
  <c r="O102" i="138"/>
  <c r="M102" i="138"/>
  <c r="J102" i="138"/>
  <c r="K102" i="138" s="1"/>
  <c r="H102" i="138"/>
  <c r="O101" i="138"/>
  <c r="M101" i="138"/>
  <c r="J101" i="138"/>
  <c r="K101" i="138" s="1"/>
  <c r="H101" i="138"/>
  <c r="O100" i="138"/>
  <c r="M100" i="138"/>
  <c r="J100" i="138"/>
  <c r="K100" i="138" s="1"/>
  <c r="H100" i="138"/>
  <c r="O99" i="138"/>
  <c r="M99" i="138"/>
  <c r="J99" i="138"/>
  <c r="K99" i="138" s="1"/>
  <c r="H99" i="138"/>
  <c r="O98" i="138"/>
  <c r="M98" i="138"/>
  <c r="J98" i="138"/>
  <c r="K98" i="138" s="1"/>
  <c r="H98" i="138"/>
  <c r="O97" i="138"/>
  <c r="M97" i="138"/>
  <c r="J97" i="138"/>
  <c r="K97" i="138" s="1"/>
  <c r="H97" i="138"/>
  <c r="O96" i="138"/>
  <c r="M96" i="138"/>
  <c r="J96" i="138"/>
  <c r="K96" i="138" s="1"/>
  <c r="H96" i="138"/>
  <c r="O95" i="138"/>
  <c r="M95" i="138"/>
  <c r="J95" i="138"/>
  <c r="K95" i="138" s="1"/>
  <c r="H95" i="138"/>
  <c r="O94" i="138"/>
  <c r="M94" i="138"/>
  <c r="J94" i="138"/>
  <c r="K94" i="138" s="1"/>
  <c r="H94" i="138"/>
  <c r="O93" i="138"/>
  <c r="M93" i="138"/>
  <c r="J93" i="138"/>
  <c r="K93" i="138" s="1"/>
  <c r="H93" i="138"/>
  <c r="O92" i="138"/>
  <c r="M92" i="138"/>
  <c r="J92" i="138"/>
  <c r="K92" i="138" s="1"/>
  <c r="H92" i="138"/>
  <c r="O91" i="138"/>
  <c r="M91" i="138"/>
  <c r="J91" i="138"/>
  <c r="K91" i="138" s="1"/>
  <c r="H91" i="138"/>
  <c r="O90" i="138"/>
  <c r="M90" i="138"/>
  <c r="J90" i="138"/>
  <c r="K90" i="138" s="1"/>
  <c r="H90" i="138"/>
  <c r="O89" i="138"/>
  <c r="M89" i="138"/>
  <c r="J89" i="138"/>
  <c r="K89" i="138" s="1"/>
  <c r="H89" i="138"/>
  <c r="O88" i="138"/>
  <c r="M88" i="138"/>
  <c r="J88" i="138"/>
  <c r="K88" i="138" s="1"/>
  <c r="H88" i="138"/>
  <c r="O87" i="138"/>
  <c r="M87" i="138"/>
  <c r="J87" i="138"/>
  <c r="K87" i="138" s="1"/>
  <c r="H87" i="138"/>
  <c r="O86" i="138"/>
  <c r="M86" i="138"/>
  <c r="J86" i="138"/>
  <c r="H86" i="138"/>
  <c r="O85" i="138"/>
  <c r="M85" i="138"/>
  <c r="J85" i="138"/>
  <c r="K85" i="138" s="1"/>
  <c r="H85" i="138"/>
  <c r="O84" i="138"/>
  <c r="M84" i="138"/>
  <c r="J84" i="138"/>
  <c r="K84" i="138" s="1"/>
  <c r="H84" i="138"/>
  <c r="O83" i="138"/>
  <c r="M83" i="138"/>
  <c r="J83" i="138"/>
  <c r="K83" i="138" s="1"/>
  <c r="H83" i="138"/>
  <c r="O82" i="138"/>
  <c r="M82" i="138"/>
  <c r="J82" i="138"/>
  <c r="K82" i="138" s="1"/>
  <c r="H82" i="138"/>
  <c r="O81" i="138"/>
  <c r="M81" i="138"/>
  <c r="J81" i="138"/>
  <c r="K81" i="138" s="1"/>
  <c r="H81" i="138"/>
  <c r="O80" i="138"/>
  <c r="M80" i="138"/>
  <c r="J80" i="138"/>
  <c r="H80" i="138"/>
  <c r="O79" i="138"/>
  <c r="M79" i="138"/>
  <c r="J79" i="138"/>
  <c r="K79" i="138" s="1"/>
  <c r="H79" i="138"/>
  <c r="O78" i="138"/>
  <c r="M78" i="138"/>
  <c r="J78" i="138"/>
  <c r="H78" i="138"/>
  <c r="O77" i="138"/>
  <c r="M77" i="138"/>
  <c r="J77" i="138"/>
  <c r="K77" i="138" s="1"/>
  <c r="H77" i="138"/>
  <c r="O76" i="138"/>
  <c r="M76" i="138"/>
  <c r="J76" i="138"/>
  <c r="H76" i="138"/>
  <c r="O75" i="138"/>
  <c r="M75" i="138"/>
  <c r="J75" i="138"/>
  <c r="K75" i="138" s="1"/>
  <c r="H75" i="138"/>
  <c r="O74" i="138"/>
  <c r="M74" i="138"/>
  <c r="J74" i="138"/>
  <c r="H74" i="138"/>
  <c r="O73" i="138"/>
  <c r="M73" i="138"/>
  <c r="J73" i="138"/>
  <c r="K73" i="138" s="1"/>
  <c r="H73" i="138"/>
  <c r="O72" i="138"/>
  <c r="M72" i="138"/>
  <c r="J72" i="138"/>
  <c r="K72" i="138" s="1"/>
  <c r="H72" i="138"/>
  <c r="O71" i="138"/>
  <c r="M71" i="138"/>
  <c r="J71" i="138"/>
  <c r="K71" i="138" s="1"/>
  <c r="H71" i="138"/>
  <c r="O70" i="138"/>
  <c r="M70" i="138"/>
  <c r="J70" i="138"/>
  <c r="K70" i="138" s="1"/>
  <c r="H70" i="138"/>
  <c r="O69" i="138"/>
  <c r="M69" i="138"/>
  <c r="J69" i="138"/>
  <c r="K69" i="138" s="1"/>
  <c r="H69" i="138"/>
  <c r="O68" i="138"/>
  <c r="M68" i="138"/>
  <c r="J68" i="138"/>
  <c r="K68" i="138" s="1"/>
  <c r="H68" i="138"/>
  <c r="O67" i="138"/>
  <c r="M67" i="138"/>
  <c r="J67" i="138"/>
  <c r="K67" i="138" s="1"/>
  <c r="H67" i="138"/>
  <c r="O66" i="138"/>
  <c r="M66" i="138"/>
  <c r="J66" i="138"/>
  <c r="H66" i="138"/>
  <c r="O65" i="138"/>
  <c r="M65" i="138"/>
  <c r="J65" i="138"/>
  <c r="K65" i="138" s="1"/>
  <c r="H65" i="138"/>
  <c r="O64" i="138"/>
  <c r="M64" i="138"/>
  <c r="J64" i="138"/>
  <c r="K64" i="138" s="1"/>
  <c r="H64" i="138"/>
  <c r="O63" i="138"/>
  <c r="M63" i="138"/>
  <c r="J63" i="138"/>
  <c r="K63" i="138" s="1"/>
  <c r="H63" i="138"/>
  <c r="O62" i="138"/>
  <c r="M62" i="138"/>
  <c r="J62" i="138"/>
  <c r="K62" i="138" s="1"/>
  <c r="H62" i="138"/>
  <c r="O61" i="138"/>
  <c r="M61" i="138"/>
  <c r="J61" i="138"/>
  <c r="K61" i="138" s="1"/>
  <c r="H61" i="138"/>
  <c r="O60" i="138"/>
  <c r="M60" i="138"/>
  <c r="J60" i="138"/>
  <c r="K60" i="138" s="1"/>
  <c r="H60" i="138"/>
  <c r="O59" i="138"/>
  <c r="M59" i="138"/>
  <c r="J59" i="138"/>
  <c r="K59" i="138" s="1"/>
  <c r="H59" i="138"/>
  <c r="O58" i="138"/>
  <c r="M58" i="138"/>
  <c r="J58" i="138"/>
  <c r="K58" i="138" s="1"/>
  <c r="H58" i="138"/>
  <c r="O57" i="138"/>
  <c r="M57" i="138"/>
  <c r="J57" i="138"/>
  <c r="K57" i="138" s="1"/>
  <c r="H57" i="138"/>
  <c r="O56" i="138"/>
  <c r="M56" i="138"/>
  <c r="J56" i="138"/>
  <c r="K56" i="138" s="1"/>
  <c r="H56" i="138"/>
  <c r="O55" i="138"/>
  <c r="M55" i="138"/>
  <c r="J55" i="138"/>
  <c r="K55" i="138" s="1"/>
  <c r="H55" i="138"/>
  <c r="O54" i="138"/>
  <c r="M54" i="138"/>
  <c r="J54" i="138"/>
  <c r="K54" i="138" s="1"/>
  <c r="H54" i="138"/>
  <c r="O53" i="138"/>
  <c r="M53" i="138"/>
  <c r="J53" i="138"/>
  <c r="K53" i="138" s="1"/>
  <c r="H53" i="138"/>
  <c r="O52" i="138"/>
  <c r="M52" i="138"/>
  <c r="J52" i="138"/>
  <c r="K52" i="138" s="1"/>
  <c r="H52" i="138"/>
  <c r="O51" i="138"/>
  <c r="M51" i="138"/>
  <c r="J51" i="138"/>
  <c r="K51" i="138" s="1"/>
  <c r="H51" i="138"/>
  <c r="O50" i="138"/>
  <c r="M50" i="138"/>
  <c r="J50" i="138"/>
  <c r="K50" i="138" s="1"/>
  <c r="H50" i="138"/>
  <c r="O49" i="138"/>
  <c r="M49" i="138"/>
  <c r="J49" i="138"/>
  <c r="K49" i="138" s="1"/>
  <c r="H49" i="138"/>
  <c r="O48" i="138"/>
  <c r="M48" i="138"/>
  <c r="J48" i="138"/>
  <c r="K48" i="138" s="1"/>
  <c r="H48" i="138"/>
  <c r="O47" i="138"/>
  <c r="M47" i="138"/>
  <c r="J47" i="138"/>
  <c r="K47" i="138" s="1"/>
  <c r="H47" i="138"/>
  <c r="O46" i="138"/>
  <c r="M46" i="138"/>
  <c r="J46" i="138"/>
  <c r="K46" i="138" s="1"/>
  <c r="H46" i="138"/>
  <c r="O45" i="138"/>
  <c r="M45" i="138"/>
  <c r="J45" i="138"/>
  <c r="K45" i="138" s="1"/>
  <c r="H45" i="138"/>
  <c r="O44" i="138"/>
  <c r="M44" i="138"/>
  <c r="J44" i="138"/>
  <c r="K44" i="138" s="1"/>
  <c r="H44" i="138"/>
  <c r="O43" i="138"/>
  <c r="M43" i="138"/>
  <c r="J43" i="138"/>
  <c r="K43" i="138" s="1"/>
  <c r="H43" i="138"/>
  <c r="O42" i="138"/>
  <c r="M42" i="138"/>
  <c r="J42" i="138"/>
  <c r="K42" i="138" s="1"/>
  <c r="H42" i="138"/>
  <c r="O41" i="138"/>
  <c r="M41" i="138"/>
  <c r="J41" i="138"/>
  <c r="K41" i="138" s="1"/>
  <c r="H41" i="138"/>
  <c r="O40" i="138"/>
  <c r="M40" i="138"/>
  <c r="J40" i="138"/>
  <c r="K40" i="138" s="1"/>
  <c r="H40" i="138"/>
  <c r="O39" i="138"/>
  <c r="M39" i="138"/>
  <c r="J39" i="138"/>
  <c r="K39" i="138" s="1"/>
  <c r="H39" i="138"/>
  <c r="O38" i="138"/>
  <c r="M38" i="138"/>
  <c r="J38" i="138"/>
  <c r="K38" i="138" s="1"/>
  <c r="H38" i="138"/>
  <c r="O37" i="138"/>
  <c r="M37" i="138"/>
  <c r="J37" i="138"/>
  <c r="K37" i="138" s="1"/>
  <c r="H37" i="138"/>
  <c r="O36" i="138"/>
  <c r="M36" i="138"/>
  <c r="J36" i="138"/>
  <c r="K36" i="138" s="1"/>
  <c r="H36" i="138"/>
  <c r="O35" i="138"/>
  <c r="M35" i="138"/>
  <c r="J35" i="138"/>
  <c r="K35" i="138" s="1"/>
  <c r="H35" i="138"/>
  <c r="O34" i="138"/>
  <c r="M34" i="138"/>
  <c r="J34" i="138"/>
  <c r="K34" i="138" s="1"/>
  <c r="H34" i="138"/>
  <c r="O33" i="138"/>
  <c r="M33" i="138"/>
  <c r="J33" i="138"/>
  <c r="K33" i="138" s="1"/>
  <c r="H33" i="138"/>
  <c r="O32" i="138"/>
  <c r="M32" i="138"/>
  <c r="J32" i="138"/>
  <c r="K32" i="138" s="1"/>
  <c r="H32" i="138"/>
  <c r="O31" i="138"/>
  <c r="M31" i="138"/>
  <c r="J31" i="138"/>
  <c r="K31" i="138" s="1"/>
  <c r="H31" i="138"/>
  <c r="O30" i="138"/>
  <c r="M30" i="138"/>
  <c r="J30" i="138"/>
  <c r="K30" i="138" s="1"/>
  <c r="H30" i="138"/>
  <c r="O29" i="138"/>
  <c r="M29" i="138"/>
  <c r="J29" i="138"/>
  <c r="K29" i="138" s="1"/>
  <c r="H29" i="138"/>
  <c r="O28" i="138"/>
  <c r="M28" i="138"/>
  <c r="J28" i="138"/>
  <c r="K28" i="138" s="1"/>
  <c r="H28" i="138"/>
  <c r="O27" i="138"/>
  <c r="M27" i="138"/>
  <c r="J27" i="138"/>
  <c r="K27" i="138" s="1"/>
  <c r="H27" i="138"/>
  <c r="O26" i="138"/>
  <c r="M26" i="138"/>
  <c r="J26" i="138"/>
  <c r="H26" i="138"/>
  <c r="O25" i="138"/>
  <c r="M25" i="138"/>
  <c r="J25" i="138"/>
  <c r="K25" i="138" s="1"/>
  <c r="H25" i="138"/>
  <c r="O24" i="138"/>
  <c r="M24" i="138"/>
  <c r="J24" i="138"/>
  <c r="K24" i="138" s="1"/>
  <c r="H24" i="138"/>
  <c r="O23" i="138"/>
  <c r="M23" i="138"/>
  <c r="J23" i="138"/>
  <c r="K23" i="138" s="1"/>
  <c r="H23" i="138"/>
  <c r="O22" i="138"/>
  <c r="M22" i="138"/>
  <c r="J22" i="138"/>
  <c r="K22" i="138" s="1"/>
  <c r="H22" i="138"/>
  <c r="O21" i="138"/>
  <c r="M21" i="138"/>
  <c r="J21" i="138"/>
  <c r="K21" i="138" s="1"/>
  <c r="H21" i="138"/>
  <c r="O20" i="138"/>
  <c r="M20" i="138"/>
  <c r="J20" i="138"/>
  <c r="H20" i="138"/>
  <c r="O19" i="138"/>
  <c r="M19" i="138"/>
  <c r="J19" i="138"/>
  <c r="K19" i="138" s="1"/>
  <c r="H19" i="138"/>
  <c r="O18" i="138"/>
  <c r="M18" i="138"/>
  <c r="J18" i="138"/>
  <c r="K18" i="138" s="1"/>
  <c r="H18" i="138"/>
  <c r="L17" i="138"/>
  <c r="G17" i="138"/>
  <c r="E17" i="138"/>
  <c r="C17" i="138"/>
  <c r="B17" i="138"/>
  <c r="A17" i="138"/>
  <c r="A8" i="138"/>
  <c r="A7" i="138"/>
  <c r="A5" i="138"/>
  <c r="G18" i="149" l="1"/>
  <c r="I18" i="149" s="1"/>
  <c r="J18" i="149" s="1"/>
  <c r="G15" i="2"/>
  <c r="X31" i="130"/>
  <c r="AC24" i="130"/>
  <c r="AQ1036" i="130"/>
  <c r="N416" i="138"/>
  <c r="P706" i="138"/>
  <c r="P766" i="138"/>
  <c r="N796" i="138"/>
  <c r="N951" i="138"/>
  <c r="U183" i="138"/>
  <c r="U223" i="138"/>
  <c r="P283" i="138"/>
  <c r="U298" i="138"/>
  <c r="N408" i="138"/>
  <c r="U768" i="138"/>
  <c r="N943" i="138"/>
  <c r="N953" i="138"/>
  <c r="U968" i="138"/>
  <c r="N798" i="138"/>
  <c r="P919" i="138"/>
  <c r="N866" i="138"/>
  <c r="N870" i="138"/>
  <c r="N882" i="138"/>
  <c r="Q64" i="138"/>
  <c r="AC64" i="138" s="1"/>
  <c r="P103" i="138"/>
  <c r="Q716" i="138"/>
  <c r="AC716" i="138" s="1"/>
  <c r="Q34" i="130"/>
  <c r="S34" i="130" s="1"/>
  <c r="X34" i="130" s="1"/>
  <c r="AA34" i="130" s="1"/>
  <c r="AB34" i="130" s="1"/>
  <c r="AC34" i="130" s="1"/>
  <c r="AH34" i="130"/>
  <c r="T34" i="130"/>
  <c r="U34" i="130" s="1"/>
  <c r="Q413" i="138"/>
  <c r="R413" i="138" s="1"/>
  <c r="P753" i="138"/>
  <c r="Q33" i="130"/>
  <c r="S33" i="130" s="1"/>
  <c r="X33" i="130" s="1"/>
  <c r="AA33" i="130" s="1"/>
  <c r="AB33" i="130" s="1"/>
  <c r="AC33" i="130" s="1"/>
  <c r="AE33" i="130" s="1"/>
  <c r="AG33" i="130" s="1"/>
  <c r="AH33" i="130"/>
  <c r="AG37" i="141"/>
  <c r="N934" i="138"/>
  <c r="N942" i="138"/>
  <c r="P37" i="141"/>
  <c r="T33" i="130"/>
  <c r="U33" i="130" s="1"/>
  <c r="P975" i="138"/>
  <c r="N987" i="138"/>
  <c r="V35" i="130"/>
  <c r="K35" i="130"/>
  <c r="L35" i="130"/>
  <c r="R35" i="130"/>
  <c r="N84" i="136"/>
  <c r="U694" i="138"/>
  <c r="U52" i="138"/>
  <c r="N856" i="138"/>
  <c r="Q517" i="138"/>
  <c r="AC517" i="138" s="1"/>
  <c r="P931" i="138"/>
  <c r="P971" i="138"/>
  <c r="U284" i="138"/>
  <c r="P692" i="138"/>
  <c r="P782" i="138"/>
  <c r="P792" i="138"/>
  <c r="Y45" i="141"/>
  <c r="AD45" i="141"/>
  <c r="S46" i="141"/>
  <c r="T46" i="141" s="1"/>
  <c r="O47" i="141"/>
  <c r="R47" i="141" s="1"/>
  <c r="Z42" i="141" a="1"/>
  <c r="Z42" i="141" s="1"/>
  <c r="AC42" i="141" a="1"/>
  <c r="AC42" i="141" s="1"/>
  <c r="AE42" i="141" s="1"/>
  <c r="U380" i="138"/>
  <c r="P452" i="138"/>
  <c r="P460" i="138"/>
  <c r="P472" i="138"/>
  <c r="U839" i="138"/>
  <c r="U604" i="138"/>
  <c r="P680" i="138"/>
  <c r="P860" i="138"/>
  <c r="P868" i="138"/>
  <c r="N876" i="138"/>
  <c r="P892" i="138"/>
  <c r="U481" i="138"/>
  <c r="U89" i="138"/>
  <c r="U721" i="138"/>
  <c r="N817" i="138"/>
  <c r="N833" i="138"/>
  <c r="N841" i="138"/>
  <c r="U988" i="138"/>
  <c r="Q470" i="138"/>
  <c r="P474" i="138"/>
  <c r="N846" i="138"/>
  <c r="U447" i="138"/>
  <c r="N459" i="138"/>
  <c r="P862" i="138"/>
  <c r="U72" i="138"/>
  <c r="P128" i="138"/>
  <c r="Q379" i="138"/>
  <c r="P515" i="138"/>
  <c r="P531" i="138"/>
  <c r="Q591" i="138"/>
  <c r="AC591" i="138" s="1"/>
  <c r="N675" i="138"/>
  <c r="P600" i="138"/>
  <c r="P712" i="138"/>
  <c r="P716" i="138"/>
  <c r="Q792" i="138"/>
  <c r="N907" i="138"/>
  <c r="Q128" i="138"/>
  <c r="Q442" i="138"/>
  <c r="R442" i="138" s="1"/>
  <c r="S442" i="138" s="1"/>
  <c r="T442" i="138" s="1"/>
  <c r="Q498" i="138"/>
  <c r="N565" i="138"/>
  <c r="N597" i="138"/>
  <c r="Q888" i="138"/>
  <c r="P796" i="138"/>
  <c r="N415" i="138"/>
  <c r="U665" i="138"/>
  <c r="P697" i="138"/>
  <c r="P713" i="138"/>
  <c r="Q609" i="138"/>
  <c r="AC609" i="138" s="1"/>
  <c r="Q368" i="138"/>
  <c r="V368" i="138" s="1"/>
  <c r="P125" i="138"/>
  <c r="Q145" i="138"/>
  <c r="AC145" i="138" s="1"/>
  <c r="Q149" i="138"/>
  <c r="AC149" i="138" s="1"/>
  <c r="Q153" i="138"/>
  <c r="R153" i="138" s="1"/>
  <c r="S153" i="138" s="1"/>
  <c r="T153" i="138" s="1"/>
  <c r="Q515" i="138"/>
  <c r="R515" i="138" s="1"/>
  <c r="S515" i="138" s="1"/>
  <c r="T515" i="138" s="1"/>
  <c r="U618" i="138"/>
  <c r="N666" i="138"/>
  <c r="Q710" i="138"/>
  <c r="Q714" i="138"/>
  <c r="Q766" i="138"/>
  <c r="V766" i="138" s="1"/>
  <c r="Q774" i="138"/>
  <c r="V774" i="138" s="1"/>
  <c r="P241" i="138"/>
  <c r="Q94" i="138"/>
  <c r="V94" i="138" s="1"/>
  <c r="Q321" i="138"/>
  <c r="V321" i="138" s="1"/>
  <c r="Q325" i="138"/>
  <c r="AC325" i="138" s="1"/>
  <c r="Q937" i="138"/>
  <c r="R937" i="138" s="1"/>
  <c r="P496" i="138"/>
  <c r="Q806" i="138"/>
  <c r="U166" i="138"/>
  <c r="N823" i="138"/>
  <c r="U831" i="138"/>
  <c r="Q334" i="138"/>
  <c r="R334" i="138" s="1"/>
  <c r="S334" i="138" s="1"/>
  <c r="T334" i="138" s="1"/>
  <c r="U950" i="138"/>
  <c r="P302" i="138"/>
  <c r="P350" i="138"/>
  <c r="P394" i="138"/>
  <c r="U875" i="138"/>
  <c r="N148" i="138"/>
  <c r="N554" i="138"/>
  <c r="Q577" i="138"/>
  <c r="V577" i="138" s="1"/>
  <c r="Q737" i="138"/>
  <c r="AC737" i="138" s="1"/>
  <c r="Q820" i="138"/>
  <c r="N859" i="138"/>
  <c r="Q938" i="138"/>
  <c r="AC938" i="138" s="1"/>
  <c r="Q958" i="138"/>
  <c r="R958" i="138" s="1"/>
  <c r="S958" i="138" s="1"/>
  <c r="T958" i="138" s="1"/>
  <c r="Q156" i="138"/>
  <c r="AC156" i="138" s="1"/>
  <c r="N468" i="138"/>
  <c r="N527" i="138"/>
  <c r="N535" i="138"/>
  <c r="Q543" i="138"/>
  <c r="R543" i="138" s="1"/>
  <c r="S543" i="138" s="1"/>
  <c r="T543" i="138" s="1"/>
  <c r="U594" i="138"/>
  <c r="U781" i="138"/>
  <c r="U271" i="138"/>
  <c r="U279" i="138"/>
  <c r="N441" i="138"/>
  <c r="Q476" i="138"/>
  <c r="N492" i="138"/>
  <c r="N571" i="138"/>
  <c r="U658" i="138"/>
  <c r="U678" i="138"/>
  <c r="Q829" i="138"/>
  <c r="Q876" i="138"/>
  <c r="U19" i="138"/>
  <c r="Q480" i="138"/>
  <c r="R480" i="138" s="1"/>
  <c r="Q670" i="138"/>
  <c r="AC670" i="138" s="1"/>
  <c r="Q421" i="138"/>
  <c r="AC421" i="138" s="1"/>
  <c r="Q679" i="138"/>
  <c r="R679" i="138" s="1"/>
  <c r="S679" i="138" s="1"/>
  <c r="T679" i="138" s="1"/>
  <c r="U801" i="138"/>
  <c r="P32" i="138"/>
  <c r="U59" i="138"/>
  <c r="Q224" i="138"/>
  <c r="P347" i="138"/>
  <c r="Q703" i="138"/>
  <c r="AC703" i="138" s="1"/>
  <c r="N857" i="138"/>
  <c r="N880" i="138"/>
  <c r="P908" i="138"/>
  <c r="N146" i="138"/>
  <c r="N232" i="138"/>
  <c r="N256" i="138"/>
  <c r="N268" i="138"/>
  <c r="Q324" i="138"/>
  <c r="N387" i="138"/>
  <c r="N493" i="138"/>
  <c r="P497" i="138"/>
  <c r="N572" i="138"/>
  <c r="Q579" i="138"/>
  <c r="AC579" i="138" s="1"/>
  <c r="P591" i="138"/>
  <c r="U639" i="138"/>
  <c r="U667" i="138"/>
  <c r="Q830" i="138"/>
  <c r="R830" i="138" s="1"/>
  <c r="S830" i="138" s="1"/>
  <c r="T830" i="138" s="1"/>
  <c r="U837" i="138"/>
  <c r="P876" i="138"/>
  <c r="Q984" i="138"/>
  <c r="AC984" i="138" s="1"/>
  <c r="P127" i="138"/>
  <c r="P304" i="138"/>
  <c r="N316" i="138"/>
  <c r="P992" i="138"/>
  <c r="Q162" i="138"/>
  <c r="V162" i="138" s="1"/>
  <c r="Q241" i="138"/>
  <c r="AC241" i="138" s="1"/>
  <c r="Q245" i="138"/>
  <c r="AC245" i="138" s="1"/>
  <c r="N529" i="138"/>
  <c r="P541" i="138"/>
  <c r="N584" i="138"/>
  <c r="Q676" i="138"/>
  <c r="R676" i="138" s="1"/>
  <c r="S676" i="138" s="1"/>
  <c r="T676" i="138" s="1"/>
  <c r="U873" i="138"/>
  <c r="N893" i="138"/>
  <c r="U897" i="138"/>
  <c r="U956" i="138"/>
  <c r="N360" i="138"/>
  <c r="Q921" i="138"/>
  <c r="AC921" i="138" s="1"/>
  <c r="Q925" i="138"/>
  <c r="U213" i="138"/>
  <c r="U237" i="138"/>
  <c r="U443" i="138"/>
  <c r="N486" i="138"/>
  <c r="U660" i="138"/>
  <c r="U704" i="138"/>
  <c r="Q720" i="138"/>
  <c r="V720" i="138" s="1"/>
  <c r="Q724" i="138"/>
  <c r="AC724" i="138" s="1"/>
  <c r="Q779" i="138"/>
  <c r="R779" i="138" s="1"/>
  <c r="S779" i="138" s="1"/>
  <c r="T779" i="138" s="1"/>
  <c r="U100" i="138"/>
  <c r="Q38" i="138"/>
  <c r="V38" i="138" s="1"/>
  <c r="P57" i="138"/>
  <c r="N128" i="138"/>
  <c r="Q361" i="138"/>
  <c r="AC361" i="138" s="1"/>
  <c r="P601" i="138"/>
  <c r="Q689" i="138"/>
  <c r="P776" i="138"/>
  <c r="U420" i="138"/>
  <c r="N681" i="138"/>
  <c r="N831" i="138"/>
  <c r="N839" i="138"/>
  <c r="N906" i="138"/>
  <c r="P36" i="141"/>
  <c r="AF36" i="141"/>
  <c r="P232" i="138"/>
  <c r="N272" i="138"/>
  <c r="Q276" i="138"/>
  <c r="R276" i="138" s="1"/>
  <c r="Q296" i="138"/>
  <c r="R296" i="138" s="1"/>
  <c r="S296" i="138" s="1"/>
  <c r="T296" i="138" s="1"/>
  <c r="Q331" i="138"/>
  <c r="AC331" i="138" s="1"/>
  <c r="Q405" i="138"/>
  <c r="AC405" i="138" s="1"/>
  <c r="U427" i="138"/>
  <c r="Q443" i="138"/>
  <c r="V443" i="138" s="1"/>
  <c r="Q462" i="138"/>
  <c r="R462" i="138" s="1"/>
  <c r="S462" i="138" s="1"/>
  <c r="T462" i="138" s="1"/>
  <c r="P503" i="138"/>
  <c r="Q527" i="138"/>
  <c r="AC527" i="138" s="1"/>
  <c r="Q539" i="138"/>
  <c r="V539" i="138" s="1"/>
  <c r="Q578" i="138"/>
  <c r="AC578" i="138" s="1"/>
  <c r="Q687" i="138"/>
  <c r="R687" i="138" s="1"/>
  <c r="S687" i="138" s="1"/>
  <c r="Q718" i="138"/>
  <c r="Q753" i="138"/>
  <c r="AC753" i="138" s="1"/>
  <c r="Q756" i="138"/>
  <c r="V756" i="138" s="1"/>
  <c r="U772" i="138"/>
  <c r="P256" i="138"/>
  <c r="P296" i="138"/>
  <c r="Q427" i="138"/>
  <c r="Q454" i="138"/>
  <c r="R454" i="138" s="1"/>
  <c r="S454" i="138" s="1"/>
  <c r="T454" i="138" s="1"/>
  <c r="Q477" i="138"/>
  <c r="Q488" i="138"/>
  <c r="AC488" i="138" s="1"/>
  <c r="P593" i="138"/>
  <c r="Q600" i="138"/>
  <c r="AC600" i="138" s="1"/>
  <c r="P604" i="138"/>
  <c r="P632" i="138"/>
  <c r="P652" i="138"/>
  <c r="U683" i="138"/>
  <c r="Q799" i="138"/>
  <c r="R799" i="138" s="1"/>
  <c r="Q803" i="138"/>
  <c r="V803" i="138" s="1"/>
  <c r="Q860" i="138"/>
  <c r="R860" i="138" s="1"/>
  <c r="S860" i="138" s="1"/>
  <c r="T860" i="138" s="1"/>
  <c r="P872" i="138"/>
  <c r="Q880" i="138"/>
  <c r="R880" i="138" s="1"/>
  <c r="S880" i="138" s="1"/>
  <c r="Q962" i="138"/>
  <c r="AC962" i="138" s="1"/>
  <c r="Q966" i="138"/>
  <c r="Q978" i="138"/>
  <c r="AC978" i="138" s="1"/>
  <c r="Q81" i="138"/>
  <c r="N120" i="138"/>
  <c r="U181" i="138"/>
  <c r="N185" i="138"/>
  <c r="N221" i="138"/>
  <c r="U229" i="138"/>
  <c r="P268" i="138"/>
  <c r="P335" i="138"/>
  <c r="U358" i="138"/>
  <c r="P362" i="138"/>
  <c r="Q397" i="138"/>
  <c r="V397" i="138" s="1"/>
  <c r="U439" i="138"/>
  <c r="P500" i="138"/>
  <c r="P543" i="138"/>
  <c r="P574" i="138"/>
  <c r="P597" i="138"/>
  <c r="Q668" i="138"/>
  <c r="P702" i="138"/>
  <c r="U738" i="138"/>
  <c r="N811" i="138"/>
  <c r="N838" i="138"/>
  <c r="Q892" i="138"/>
  <c r="V892" i="138" s="1"/>
  <c r="N970" i="138"/>
  <c r="N990" i="138"/>
  <c r="Q82" i="138"/>
  <c r="R82" i="138" s="1"/>
  <c r="S82" i="138" s="1"/>
  <c r="T82" i="138" s="1"/>
  <c r="Q351" i="138"/>
  <c r="V351" i="138" s="1"/>
  <c r="Q439" i="138"/>
  <c r="R439" i="138" s="1"/>
  <c r="S439" i="138" s="1"/>
  <c r="T439" i="138" s="1"/>
  <c r="U597" i="138"/>
  <c r="U900" i="138"/>
  <c r="N904" i="138"/>
  <c r="Q908" i="138"/>
  <c r="R908" i="138" s="1"/>
  <c r="S908" i="138" s="1"/>
  <c r="N923" i="138"/>
  <c r="Q935" i="138"/>
  <c r="AC935" i="138" s="1"/>
  <c r="Q62" i="138"/>
  <c r="AC62" i="138" s="1"/>
  <c r="N89" i="138"/>
  <c r="Q213" i="138"/>
  <c r="V213" i="138" s="1"/>
  <c r="Q237" i="138"/>
  <c r="Q297" i="138"/>
  <c r="AC297" i="138" s="1"/>
  <c r="Q402" i="138"/>
  <c r="Q540" i="138"/>
  <c r="V540" i="138" s="1"/>
  <c r="Q645" i="138"/>
  <c r="R645" i="138" s="1"/>
  <c r="S645" i="138" s="1"/>
  <c r="T645" i="138" s="1"/>
  <c r="Q699" i="138"/>
  <c r="P703" i="138"/>
  <c r="P711" i="138"/>
  <c r="Q789" i="138"/>
  <c r="U792" i="138"/>
  <c r="Q23" i="138"/>
  <c r="R23" i="138" s="1"/>
  <c r="S23" i="138" s="1"/>
  <c r="T23" i="138" s="1"/>
  <c r="Q27" i="138"/>
  <c r="R27" i="138" s="1"/>
  <c r="S27" i="138" s="1"/>
  <c r="T27" i="138" s="1"/>
  <c r="Q42" i="138"/>
  <c r="AC42" i="138" s="1"/>
  <c r="Q125" i="138"/>
  <c r="R125" i="138" s="1"/>
  <c r="S125" i="138" s="1"/>
  <c r="U132" i="138"/>
  <c r="N155" i="138"/>
  <c r="Q166" i="138"/>
  <c r="AC166" i="138" s="1"/>
  <c r="Q238" i="138"/>
  <c r="V238" i="138" s="1"/>
  <c r="Q246" i="138"/>
  <c r="R246" i="138" s="1"/>
  <c r="Q250" i="138"/>
  <c r="R250" i="138" s="1"/>
  <c r="S250" i="138" s="1"/>
  <c r="T250" i="138" s="1"/>
  <c r="Q254" i="138"/>
  <c r="V254" i="138" s="1"/>
  <c r="U269" i="138"/>
  <c r="N440" i="138"/>
  <c r="U455" i="138"/>
  <c r="U512" i="138"/>
  <c r="N528" i="138"/>
  <c r="Q548" i="138"/>
  <c r="N613" i="138"/>
  <c r="N621" i="138"/>
  <c r="N633" i="138"/>
  <c r="P645" i="138"/>
  <c r="U676" i="138"/>
  <c r="P688" i="138"/>
  <c r="U723" i="138"/>
  <c r="N789" i="138"/>
  <c r="N850" i="138"/>
  <c r="N854" i="138"/>
  <c r="Q912" i="138"/>
  <c r="V912" i="138" s="1"/>
  <c r="Q915" i="138"/>
  <c r="R915" i="138" s="1"/>
  <c r="S915" i="138" s="1"/>
  <c r="T915" i="138" s="1"/>
  <c r="Q959" i="138"/>
  <c r="R959" i="138" s="1"/>
  <c r="S959" i="138" s="1"/>
  <c r="T959" i="138" s="1"/>
  <c r="Q975" i="138"/>
  <c r="Q983" i="138"/>
  <c r="Q987" i="138"/>
  <c r="R987" i="138" s="1"/>
  <c r="S987" i="138" s="1"/>
  <c r="T987" i="138" s="1"/>
  <c r="Q148" i="138"/>
  <c r="N159" i="138"/>
  <c r="Q167" i="138"/>
  <c r="V167" i="138" s="1"/>
  <c r="U182" i="138"/>
  <c r="N218" i="138"/>
  <c r="N226" i="138"/>
  <c r="U246" i="138"/>
  <c r="Q262" i="138"/>
  <c r="V262" i="138" s="1"/>
  <c r="Q277" i="138"/>
  <c r="AC277" i="138" s="1"/>
  <c r="Q305" i="138"/>
  <c r="R305" i="138" s="1"/>
  <c r="S305" i="138" s="1"/>
  <c r="T305" i="138" s="1"/>
  <c r="Q309" i="138"/>
  <c r="AC309" i="138" s="1"/>
  <c r="N351" i="138"/>
  <c r="N367" i="138"/>
  <c r="N544" i="138"/>
  <c r="N548" i="138"/>
  <c r="Q572" i="138"/>
  <c r="V572" i="138" s="1"/>
  <c r="Q781" i="138"/>
  <c r="R781" i="138" s="1"/>
  <c r="S781" i="138" s="1"/>
  <c r="N885" i="138"/>
  <c r="Q893" i="138"/>
  <c r="V893" i="138" s="1"/>
  <c r="P520" i="138"/>
  <c r="N916" i="138"/>
  <c r="Q936" i="138"/>
  <c r="N167" i="138"/>
  <c r="Q418" i="138"/>
  <c r="Q808" i="138"/>
  <c r="AC808" i="138" s="1"/>
  <c r="Q835" i="138"/>
  <c r="P944" i="138"/>
  <c r="Q24" i="138"/>
  <c r="V24" i="138" s="1"/>
  <c r="Q32" i="138"/>
  <c r="R32" i="138" s="1"/>
  <c r="S32" i="138" s="1"/>
  <c r="T32" i="138" s="1"/>
  <c r="U102" i="138"/>
  <c r="U110" i="138"/>
  <c r="Q195" i="138"/>
  <c r="V195" i="138" s="1"/>
  <c r="Q231" i="138"/>
  <c r="AC231" i="138" s="1"/>
  <c r="Q313" i="138"/>
  <c r="AC313" i="138" s="1"/>
  <c r="Q545" i="138"/>
  <c r="AC545" i="138" s="1"/>
  <c r="N638" i="138"/>
  <c r="N642" i="138"/>
  <c r="Q673" i="138"/>
  <c r="R673" i="138" s="1"/>
  <c r="S673" i="138" s="1"/>
  <c r="T673" i="138" s="1"/>
  <c r="Q732" i="138"/>
  <c r="P743" i="138"/>
  <c r="U751" i="138"/>
  <c r="Q759" i="138"/>
  <c r="R759" i="138" s="1"/>
  <c r="S759" i="138" s="1"/>
  <c r="P770" i="138"/>
  <c r="U797" i="138"/>
  <c r="N801" i="138"/>
  <c r="Q817" i="138"/>
  <c r="V817" i="138" s="1"/>
  <c r="N832" i="138"/>
  <c r="N851" i="138"/>
  <c r="P889" i="138"/>
  <c r="N956" i="138"/>
  <c r="Q972" i="138"/>
  <c r="R972" i="138" s="1"/>
  <c r="S972" i="138" s="1"/>
  <c r="T972" i="138" s="1"/>
  <c r="N247" i="138"/>
  <c r="Q255" i="138"/>
  <c r="R255" i="138" s="1"/>
  <c r="S255" i="138" s="1"/>
  <c r="T255" i="138" s="1"/>
  <c r="Q267" i="138"/>
  <c r="AC267" i="138" s="1"/>
  <c r="Q310" i="138"/>
  <c r="R310" i="138" s="1"/>
  <c r="S310" i="138" s="1"/>
  <c r="T310" i="138" s="1"/>
  <c r="Q314" i="138"/>
  <c r="AC314" i="138" s="1"/>
  <c r="Q384" i="138"/>
  <c r="V384" i="138" s="1"/>
  <c r="Q411" i="138"/>
  <c r="Q449" i="138"/>
  <c r="Q491" i="138"/>
  <c r="R491" i="138" s="1"/>
  <c r="S491" i="138" s="1"/>
  <c r="T491" i="138" s="1"/>
  <c r="Q506" i="138"/>
  <c r="V506" i="138" s="1"/>
  <c r="P549" i="138"/>
  <c r="Q557" i="138"/>
  <c r="Q569" i="138"/>
  <c r="R569" i="138" s="1"/>
  <c r="S569" i="138" s="1"/>
  <c r="T569" i="138" s="1"/>
  <c r="U614" i="138"/>
  <c r="Q674" i="138"/>
  <c r="V674" i="138" s="1"/>
  <c r="P732" i="138"/>
  <c r="Q744" i="138"/>
  <c r="AC744" i="138" s="1"/>
  <c r="P755" i="138"/>
  <c r="Q767" i="138"/>
  <c r="V767" i="138" s="1"/>
  <c r="Q771" i="138"/>
  <c r="V771" i="138" s="1"/>
  <c r="Q940" i="138"/>
  <c r="AC940" i="138" s="1"/>
  <c r="N980" i="138"/>
  <c r="N988" i="138"/>
  <c r="P149" i="138"/>
  <c r="P255" i="138"/>
  <c r="P263" i="138"/>
  <c r="Q279" i="138"/>
  <c r="Q283" i="138"/>
  <c r="U306" i="138"/>
  <c r="P314" i="138"/>
  <c r="N318" i="138"/>
  <c r="Q329" i="138"/>
  <c r="N345" i="138"/>
  <c r="N376" i="138"/>
  <c r="P384" i="138"/>
  <c r="N388" i="138"/>
  <c r="P422" i="138"/>
  <c r="P430" i="138"/>
  <c r="P553" i="138"/>
  <c r="P557" i="138"/>
  <c r="Q607" i="138"/>
  <c r="R607" i="138" s="1"/>
  <c r="S607" i="138" s="1"/>
  <c r="T607" i="138" s="1"/>
  <c r="Q654" i="138"/>
  <c r="V654" i="138" s="1"/>
  <c r="U740" i="138"/>
  <c r="P771" i="138"/>
  <c r="P779" i="138"/>
  <c r="U870" i="138"/>
  <c r="N894" i="138"/>
  <c r="Q949" i="138"/>
  <c r="V949" i="138" s="1"/>
  <c r="Q52" i="138"/>
  <c r="P153" i="138"/>
  <c r="Q322" i="138"/>
  <c r="N326" i="138"/>
  <c r="Q400" i="138"/>
  <c r="AC400" i="138" s="1"/>
  <c r="Q419" i="138"/>
  <c r="V419" i="138" s="1"/>
  <c r="Q438" i="138"/>
  <c r="Q461" i="138"/>
  <c r="R461" i="138" s="1"/>
  <c r="S461" i="138" s="1"/>
  <c r="T461" i="138" s="1"/>
  <c r="Q469" i="138"/>
  <c r="V469" i="138" s="1"/>
  <c r="Q502" i="138"/>
  <c r="V502" i="138" s="1"/>
  <c r="N518" i="138"/>
  <c r="Q534" i="138"/>
  <c r="R534" i="138" s="1"/>
  <c r="S534" i="138" s="1"/>
  <c r="T534" i="138" s="1"/>
  <c r="Q581" i="138"/>
  <c r="AC581" i="138" s="1"/>
  <c r="Q589" i="138"/>
  <c r="AC589" i="138" s="1"/>
  <c r="P607" i="138"/>
  <c r="Q635" i="138"/>
  <c r="R635" i="138" s="1"/>
  <c r="S635" i="138" s="1"/>
  <c r="Q655" i="138"/>
  <c r="R655" i="138" s="1"/>
  <c r="S655" i="138" s="1"/>
  <c r="T655" i="138" s="1"/>
  <c r="Q729" i="138"/>
  <c r="V729" i="138" s="1"/>
  <c r="N829" i="138"/>
  <c r="Q833" i="138"/>
  <c r="N848" i="138"/>
  <c r="Q875" i="138"/>
  <c r="R875" i="138" s="1"/>
  <c r="S875" i="138" s="1"/>
  <c r="T875" i="138" s="1"/>
  <c r="Q945" i="138"/>
  <c r="Q138" i="138"/>
  <c r="P157" i="138"/>
  <c r="Q204" i="138"/>
  <c r="V204" i="138" s="1"/>
  <c r="K438" i="138"/>
  <c r="Q503" i="138"/>
  <c r="AC503" i="138" s="1"/>
  <c r="N526" i="138"/>
  <c r="P530" i="138"/>
  <c r="P534" i="138"/>
  <c r="P538" i="138"/>
  <c r="N627" i="138"/>
  <c r="U631" i="138"/>
  <c r="N651" i="138"/>
  <c r="P655" i="138"/>
  <c r="P686" i="138"/>
  <c r="Q883" i="138"/>
  <c r="R883" i="138" s="1"/>
  <c r="S883" i="138" s="1"/>
  <c r="T883" i="138" s="1"/>
  <c r="N957" i="138"/>
  <c r="Q965" i="138"/>
  <c r="AC965" i="138" s="1"/>
  <c r="Q68" i="138"/>
  <c r="V68" i="138" s="1"/>
  <c r="N138" i="138"/>
  <c r="N200" i="138"/>
  <c r="N216" i="138"/>
  <c r="U228" i="138"/>
  <c r="U252" i="138"/>
  <c r="Q342" i="138"/>
  <c r="Q431" i="138"/>
  <c r="R431" i="138" s="1"/>
  <c r="S431" i="138" s="1"/>
  <c r="T431" i="138" s="1"/>
  <c r="N484" i="138"/>
  <c r="N546" i="138"/>
  <c r="Q554" i="138"/>
  <c r="AC554" i="138" s="1"/>
  <c r="Q566" i="138"/>
  <c r="R566" i="138" s="1"/>
  <c r="S566" i="138" s="1"/>
  <c r="T566" i="138" s="1"/>
  <c r="N667" i="138"/>
  <c r="P678" i="138"/>
  <c r="Q694" i="138"/>
  <c r="AC694" i="138" s="1"/>
  <c r="U760" i="138"/>
  <c r="Q776" i="138"/>
  <c r="AC776" i="138" s="1"/>
  <c r="N879" i="138"/>
  <c r="P883" i="138"/>
  <c r="N887" i="138"/>
  <c r="Q891" i="138"/>
  <c r="N910" i="138"/>
  <c r="P969" i="138"/>
  <c r="N435" i="138"/>
  <c r="P435" i="138"/>
  <c r="N300" i="138"/>
  <c r="P300" i="138"/>
  <c r="P310" i="138"/>
  <c r="U903" i="138"/>
  <c r="U879" i="138"/>
  <c r="U860" i="138"/>
  <c r="U480" i="138"/>
  <c r="K322" i="138"/>
  <c r="U322" i="138" s="1"/>
  <c r="P983" i="138"/>
  <c r="U983" i="138"/>
  <c r="P313" i="138"/>
  <c r="Q76" i="138"/>
  <c r="U421" i="138"/>
  <c r="U114" i="138"/>
  <c r="N114" i="138"/>
  <c r="U974" i="138"/>
  <c r="Q991" i="138"/>
  <c r="K991" i="138"/>
  <c r="U991" i="138" s="1"/>
  <c r="AC224" i="138"/>
  <c r="R224" i="138"/>
  <c r="U863" i="138"/>
  <c r="N863" i="138"/>
  <c r="U593" i="138"/>
  <c r="N593" i="138"/>
  <c r="Q408" i="138"/>
  <c r="R408" i="138" s="1"/>
  <c r="S408" i="138" s="1"/>
  <c r="T408" i="138" s="1"/>
  <c r="P408" i="138"/>
  <c r="U886" i="138"/>
  <c r="U300" i="138"/>
  <c r="U115" i="138"/>
  <c r="P277" i="138"/>
  <c r="U431" i="138"/>
  <c r="P570" i="138"/>
  <c r="Q666" i="138"/>
  <c r="U774" i="138"/>
  <c r="P864" i="138"/>
  <c r="U882" i="138"/>
  <c r="U891" i="138"/>
  <c r="U612" i="138"/>
  <c r="U824" i="138"/>
  <c r="U148" i="138"/>
  <c r="U310" i="138"/>
  <c r="K450" i="138"/>
  <c r="U450" i="138" s="1"/>
  <c r="Q450" i="138"/>
  <c r="U485" i="138"/>
  <c r="U548" i="138"/>
  <c r="Q269" i="138"/>
  <c r="N373" i="138"/>
  <c r="Q494" i="138"/>
  <c r="R494" i="138" s="1"/>
  <c r="S494" i="138" s="1"/>
  <c r="T494" i="138" s="1"/>
  <c r="N820" i="138"/>
  <c r="U820" i="138"/>
  <c r="U216" i="138"/>
  <c r="U682" i="138"/>
  <c r="P216" i="138"/>
  <c r="U231" i="138"/>
  <c r="P382" i="138"/>
  <c r="U401" i="138"/>
  <c r="U508" i="138"/>
  <c r="U535" i="138"/>
  <c r="U544" i="138"/>
  <c r="P761" i="138"/>
  <c r="P879" i="138"/>
  <c r="Q961" i="138"/>
  <c r="V961" i="138" s="1"/>
  <c r="P102" i="138"/>
  <c r="U135" i="138"/>
  <c r="U406" i="138"/>
  <c r="U460" i="138"/>
  <c r="U469" i="138"/>
  <c r="P508" i="138"/>
  <c r="U522" i="138"/>
  <c r="P752" i="138"/>
  <c r="Q762" i="138"/>
  <c r="V762" i="138" s="1"/>
  <c r="U821" i="138"/>
  <c r="U858" i="138"/>
  <c r="N858" i="138"/>
  <c r="U862" i="138"/>
  <c r="Q74" i="138"/>
  <c r="R74" i="138" s="1"/>
  <c r="U117" i="138"/>
  <c r="P140" i="138"/>
  <c r="U397" i="138"/>
  <c r="Q456" i="138"/>
  <c r="P762" i="138"/>
  <c r="U776" i="138"/>
  <c r="N862" i="138"/>
  <c r="K884" i="138"/>
  <c r="U884" i="138" s="1"/>
  <c r="Q884" i="138"/>
  <c r="R884" i="138" s="1"/>
  <c r="Q41" i="138"/>
  <c r="Q60" i="138"/>
  <c r="K74" i="138"/>
  <c r="U98" i="138"/>
  <c r="N192" i="138"/>
  <c r="U342" i="138"/>
  <c r="Q347" i="138"/>
  <c r="R347" i="138" s="1"/>
  <c r="S347" i="138" s="1"/>
  <c r="T347" i="138" s="1"/>
  <c r="N659" i="138"/>
  <c r="N664" i="138"/>
  <c r="Q730" i="138"/>
  <c r="AC730" i="138" s="1"/>
  <c r="Q735" i="138"/>
  <c r="U748" i="138"/>
  <c r="U798" i="138"/>
  <c r="U854" i="138"/>
  <c r="U880" i="138"/>
  <c r="U911" i="138"/>
  <c r="Q950" i="138"/>
  <c r="U611" i="138"/>
  <c r="P736" i="138"/>
  <c r="U823" i="138"/>
  <c r="U908" i="138"/>
  <c r="U493" i="138"/>
  <c r="U570" i="138"/>
  <c r="K699" i="138"/>
  <c r="N699" i="138" s="1"/>
  <c r="U856" i="138"/>
  <c r="N864" i="138"/>
  <c r="U864" i="138"/>
  <c r="U895" i="138"/>
  <c r="P404" i="138"/>
  <c r="Q704" i="138"/>
  <c r="P956" i="138"/>
  <c r="U185" i="138"/>
  <c r="U652" i="138"/>
  <c r="P418" i="138"/>
  <c r="U157" i="138"/>
  <c r="U255" i="138"/>
  <c r="U672" i="138"/>
  <c r="P797" i="138"/>
  <c r="U226" i="138"/>
  <c r="Q98" i="138"/>
  <c r="U247" i="138"/>
  <c r="U894" i="138"/>
  <c r="H17" i="138"/>
  <c r="Q56" i="138"/>
  <c r="AC56" i="138" s="1"/>
  <c r="Q80" i="138"/>
  <c r="R80" i="138" s="1"/>
  <c r="Q183" i="138"/>
  <c r="V183" i="138" s="1"/>
  <c r="Q447" i="138"/>
  <c r="R447" i="138" s="1"/>
  <c r="S447" i="138" s="1"/>
  <c r="U452" i="138"/>
  <c r="N726" i="138"/>
  <c r="P758" i="138"/>
  <c r="Q846" i="138"/>
  <c r="U850" i="138"/>
  <c r="U868" i="138"/>
  <c r="N868" i="138"/>
  <c r="N872" i="138"/>
  <c r="U636" i="138"/>
  <c r="U651" i="138"/>
  <c r="Q385" i="138"/>
  <c r="AC385" i="138" s="1"/>
  <c r="U435" i="138"/>
  <c r="U584" i="138"/>
  <c r="U666" i="138"/>
  <c r="Q273" i="138"/>
  <c r="AC273" i="138" s="1"/>
  <c r="U627" i="138"/>
  <c r="Q956" i="138"/>
  <c r="R956" i="138" s="1"/>
  <c r="S956" i="138" s="1"/>
  <c r="K470" i="138"/>
  <c r="U470" i="138" s="1"/>
  <c r="U940" i="138"/>
  <c r="P855" i="138"/>
  <c r="U855" i="138"/>
  <c r="Q899" i="138"/>
  <c r="AC899" i="138" s="1"/>
  <c r="U146" i="138"/>
  <c r="Q399" i="138"/>
  <c r="R399" i="138" s="1"/>
  <c r="S399" i="138" s="1"/>
  <c r="T399" i="138" s="1"/>
  <c r="Q726" i="138"/>
  <c r="V726" i="138" s="1"/>
  <c r="U841" i="138"/>
  <c r="N855" i="138"/>
  <c r="Q917" i="138"/>
  <c r="P115" i="138"/>
  <c r="Q268" i="138"/>
  <c r="R268" i="138" s="1"/>
  <c r="S268" i="138" s="1"/>
  <c r="T268" i="138" s="1"/>
  <c r="U363" i="138"/>
  <c r="P594" i="138"/>
  <c r="U345" i="138"/>
  <c r="U354" i="138"/>
  <c r="P485" i="138"/>
  <c r="U274" i="138"/>
  <c r="P672" i="138"/>
  <c r="P710" i="138"/>
  <c r="U883" i="138"/>
  <c r="P888" i="138"/>
  <c r="U888" i="138"/>
  <c r="Q988" i="138"/>
  <c r="R988" i="138" s="1"/>
  <c r="S988" i="138" s="1"/>
  <c r="T988" i="138" s="1"/>
  <c r="N112" i="138"/>
  <c r="U442" i="138"/>
  <c r="U127" i="138"/>
  <c r="U290" i="138"/>
  <c r="P290" i="138"/>
  <c r="Q434" i="138"/>
  <c r="AC434" i="138" s="1"/>
  <c r="Q50" i="138"/>
  <c r="AC50" i="138" s="1"/>
  <c r="P89" i="138"/>
  <c r="Q330" i="138"/>
  <c r="V330" i="138" s="1"/>
  <c r="K434" i="138"/>
  <c r="P434" i="138" s="1"/>
  <c r="U461" i="138"/>
  <c r="U541" i="138"/>
  <c r="U836" i="138"/>
  <c r="Q142" i="138"/>
  <c r="V142" i="138" s="1"/>
  <c r="N291" i="138"/>
  <c r="Q300" i="138"/>
  <c r="R300" i="138" s="1"/>
  <c r="S300" i="138" s="1"/>
  <c r="T300" i="138" s="1"/>
  <c r="Q304" i="138"/>
  <c r="R304" i="138" s="1"/>
  <c r="S304" i="138" s="1"/>
  <c r="T304" i="138" s="1"/>
  <c r="U357" i="138"/>
  <c r="P380" i="138"/>
  <c r="Q390" i="138"/>
  <c r="R390" i="138" s="1"/>
  <c r="S390" i="138" s="1"/>
  <c r="T390" i="138" s="1"/>
  <c r="Q425" i="138"/>
  <c r="U448" i="138"/>
  <c r="Q631" i="138"/>
  <c r="AC631" i="138" s="1"/>
  <c r="Q636" i="138"/>
  <c r="V636" i="138" s="1"/>
  <c r="N717" i="138"/>
  <c r="P722" i="138"/>
  <c r="N837" i="138"/>
  <c r="U922" i="138"/>
  <c r="N178" i="138"/>
  <c r="Q261" i="138"/>
  <c r="V261" i="138" s="1"/>
  <c r="Q357" i="138"/>
  <c r="R357" i="138" s="1"/>
  <c r="S357" i="138" s="1"/>
  <c r="T357" i="138" s="1"/>
  <c r="P487" i="138"/>
  <c r="P682" i="138"/>
  <c r="Q174" i="138"/>
  <c r="AC174" i="138" s="1"/>
  <c r="Q208" i="138"/>
  <c r="AC208" i="138" s="1"/>
  <c r="Q289" i="138"/>
  <c r="V289" i="138" s="1"/>
  <c r="P414" i="138"/>
  <c r="Q523" i="138"/>
  <c r="Q614" i="138"/>
  <c r="AC614" i="138" s="1"/>
  <c r="P696" i="138"/>
  <c r="Q728" i="138"/>
  <c r="AC728" i="138" s="1"/>
  <c r="Q741" i="138"/>
  <c r="V741" i="138" s="1"/>
  <c r="Q782" i="138"/>
  <c r="Q791" i="138"/>
  <c r="R791" i="138" s="1"/>
  <c r="S791" i="138" s="1"/>
  <c r="T791" i="138" s="1"/>
  <c r="P794" i="138"/>
  <c r="K905" i="138"/>
  <c r="P905" i="138" s="1"/>
  <c r="Q905" i="138"/>
  <c r="AC905" i="138" s="1"/>
  <c r="P192" i="138"/>
  <c r="Q266" i="138"/>
  <c r="V266" i="138" s="1"/>
  <c r="Q270" i="138"/>
  <c r="AC270" i="138" s="1"/>
  <c r="U374" i="138"/>
  <c r="U409" i="138"/>
  <c r="U449" i="138"/>
  <c r="P449" i="138"/>
  <c r="U794" i="138"/>
  <c r="U81" i="138"/>
  <c r="Q275" i="138"/>
  <c r="Q284" i="138"/>
  <c r="Q370" i="138"/>
  <c r="R370" i="138" s="1"/>
  <c r="S370" i="138" s="1"/>
  <c r="T370" i="138" s="1"/>
  <c r="Q406" i="138"/>
  <c r="AC406" i="138" s="1"/>
  <c r="P409" i="138"/>
  <c r="Q587" i="138"/>
  <c r="V587" i="138" s="1"/>
  <c r="Q649" i="138"/>
  <c r="U668" i="138"/>
  <c r="U29" i="138"/>
  <c r="U174" i="138"/>
  <c r="N188" i="138"/>
  <c r="P213" i="138"/>
  <c r="U261" i="138"/>
  <c r="N284" i="138"/>
  <c r="Q298" i="138"/>
  <c r="V298" i="138" s="1"/>
  <c r="Q302" i="138"/>
  <c r="Q336" i="138"/>
  <c r="AC336" i="138" s="1"/>
  <c r="Q375" i="138"/>
  <c r="AC375" i="138" s="1"/>
  <c r="P467" i="138"/>
  <c r="U471" i="138"/>
  <c r="N488" i="138"/>
  <c r="Q497" i="138"/>
  <c r="Q519" i="138"/>
  <c r="AC519" i="138" s="1"/>
  <c r="Q541" i="138"/>
  <c r="N614" i="138"/>
  <c r="P649" i="138"/>
  <c r="U673" i="138"/>
  <c r="Q706" i="138"/>
  <c r="R706" i="138" s="1"/>
  <c r="S706" i="138" s="1"/>
  <c r="N746" i="138"/>
  <c r="U746" i="138"/>
  <c r="P786" i="138"/>
  <c r="N808" i="138"/>
  <c r="Q821" i="138"/>
  <c r="R821" i="138" s="1"/>
  <c r="S821" i="138" s="1"/>
  <c r="T821" i="138" s="1"/>
  <c r="U872" i="138"/>
  <c r="U876" i="138"/>
  <c r="U946" i="138"/>
  <c r="U353" i="138"/>
  <c r="Q380" i="138"/>
  <c r="V380" i="138" s="1"/>
  <c r="U463" i="138"/>
  <c r="S480" i="138"/>
  <c r="T480" i="138" s="1"/>
  <c r="U510" i="138"/>
  <c r="U857" i="138"/>
  <c r="Q161" i="138"/>
  <c r="V161" i="138" s="1"/>
  <c r="Q243" i="138"/>
  <c r="V243" i="138" s="1"/>
  <c r="Q299" i="138"/>
  <c r="V299" i="138" s="1"/>
  <c r="P375" i="138"/>
  <c r="Q398" i="138"/>
  <c r="AC398" i="138" s="1"/>
  <c r="P410" i="138"/>
  <c r="U468" i="138"/>
  <c r="Q481" i="138"/>
  <c r="Q484" i="138"/>
  <c r="V484" i="138" s="1"/>
  <c r="U515" i="138"/>
  <c r="Q869" i="138"/>
  <c r="V869" i="138" s="1"/>
  <c r="U942" i="138"/>
  <c r="Q102" i="138"/>
  <c r="AC102" i="138" s="1"/>
  <c r="Q116" i="138"/>
  <c r="V116" i="138" s="1"/>
  <c r="P120" i="138"/>
  <c r="U175" i="138"/>
  <c r="Q214" i="138"/>
  <c r="V214" i="138" s="1"/>
  <c r="Q219" i="138"/>
  <c r="R219" i="138" s="1"/>
  <c r="S219" i="138" s="1"/>
  <c r="T219" i="138" s="1"/>
  <c r="Q223" i="138"/>
  <c r="AC223" i="138" s="1"/>
  <c r="Q281" i="138"/>
  <c r="R281" i="138" s="1"/>
  <c r="S281" i="138" s="1"/>
  <c r="T281" i="138" s="1"/>
  <c r="U328" i="138"/>
  <c r="Q350" i="138"/>
  <c r="AC350" i="138" s="1"/>
  <c r="Q366" i="138"/>
  <c r="U389" i="138"/>
  <c r="P506" i="138"/>
  <c r="Q511" i="138"/>
  <c r="R511" i="138" s="1"/>
  <c r="S511" i="138" s="1"/>
  <c r="T511" i="138" s="1"/>
  <c r="Q555" i="138"/>
  <c r="V555" i="138" s="1"/>
  <c r="Q593" i="138"/>
  <c r="U630" i="138"/>
  <c r="U635" i="138"/>
  <c r="U645" i="138"/>
  <c r="K818" i="138"/>
  <c r="U818" i="138" s="1"/>
  <c r="Q818" i="138"/>
  <c r="AC818" i="138" s="1"/>
  <c r="N822" i="138"/>
  <c r="U835" i="138"/>
  <c r="Q858" i="138"/>
  <c r="N881" i="138"/>
  <c r="Q898" i="138"/>
  <c r="R898" i="138" s="1"/>
  <c r="S898" i="138" s="1"/>
  <c r="T898" i="138" s="1"/>
  <c r="U947" i="138"/>
  <c r="Q257" i="138"/>
  <c r="U302" i="138"/>
  <c r="Q341" i="138"/>
  <c r="R341" i="138" s="1"/>
  <c r="S341" i="138" s="1"/>
  <c r="T341" i="138" s="1"/>
  <c r="U375" i="138"/>
  <c r="U497" i="138"/>
  <c r="U564" i="138"/>
  <c r="Q933" i="138"/>
  <c r="Q73" i="138"/>
  <c r="AC73" i="138" s="1"/>
  <c r="U106" i="138"/>
  <c r="Q184" i="138"/>
  <c r="AC184" i="138" s="1"/>
  <c r="U393" i="138"/>
  <c r="Q463" i="138"/>
  <c r="V463" i="138" s="1"/>
  <c r="P493" i="138"/>
  <c r="U506" i="138"/>
  <c r="N787" i="138"/>
  <c r="Q849" i="138"/>
  <c r="V849" i="138" s="1"/>
  <c r="U68" i="138"/>
  <c r="Q78" i="138"/>
  <c r="AC78" i="138" s="1"/>
  <c r="Q121" i="138"/>
  <c r="V121" i="138" s="1"/>
  <c r="Q157" i="138"/>
  <c r="Q258" i="138"/>
  <c r="V258" i="138" s="1"/>
  <c r="Q263" i="138"/>
  <c r="Q272" i="138"/>
  <c r="V272" i="138" s="1"/>
  <c r="Q371" i="138"/>
  <c r="V371" i="138" s="1"/>
  <c r="N446" i="138"/>
  <c r="Q451" i="138"/>
  <c r="N455" i="138"/>
  <c r="Q468" i="138"/>
  <c r="U477" i="138"/>
  <c r="P511" i="138"/>
  <c r="Q546" i="138"/>
  <c r="AC546" i="138" s="1"/>
  <c r="P625" i="138"/>
  <c r="N670" i="138"/>
  <c r="P670" i="138"/>
  <c r="P765" i="138"/>
  <c r="Q788" i="138"/>
  <c r="R788" i="138" s="1"/>
  <c r="S788" i="138" s="1"/>
  <c r="T788" i="138" s="1"/>
  <c r="Q805" i="138"/>
  <c r="AC805" i="138" s="1"/>
  <c r="P898" i="138"/>
  <c r="Q911" i="138"/>
  <c r="V911" i="138" s="1"/>
  <c r="Q924" i="138"/>
  <c r="Q934" i="138"/>
  <c r="V934" i="138" s="1"/>
  <c r="P728" i="138"/>
  <c r="P759" i="138"/>
  <c r="P763" i="138"/>
  <c r="Q800" i="138"/>
  <c r="P817" i="138"/>
  <c r="U934" i="138"/>
  <c r="P942" i="138"/>
  <c r="K994" i="138"/>
  <c r="P994" i="138" s="1"/>
  <c r="P47" i="138"/>
  <c r="Q57" i="138"/>
  <c r="V57" i="138" s="1"/>
  <c r="Q66" i="138"/>
  <c r="AC66" i="138" s="1"/>
  <c r="Q118" i="138"/>
  <c r="V118" i="138" s="1"/>
  <c r="Q127" i="138"/>
  <c r="R127" i="138" s="1"/>
  <c r="S127" i="138" s="1"/>
  <c r="T127" i="138" s="1"/>
  <c r="P243" i="138"/>
  <c r="N253" i="138"/>
  <c r="Q318" i="138"/>
  <c r="V318" i="138" s="1"/>
  <c r="U326" i="138"/>
  <c r="Q367" i="138"/>
  <c r="Q381" i="138"/>
  <c r="V381" i="138" s="1"/>
  <c r="U410" i="138"/>
  <c r="Q440" i="138"/>
  <c r="V440" i="138" s="1"/>
  <c r="Q478" i="138"/>
  <c r="N503" i="138"/>
  <c r="P519" i="138"/>
  <c r="Q562" i="138"/>
  <c r="U607" i="138"/>
  <c r="Q642" i="138"/>
  <c r="U702" i="138"/>
  <c r="P724" i="138"/>
  <c r="N741" i="138"/>
  <c r="P772" i="138"/>
  <c r="P788" i="138"/>
  <c r="P804" i="138"/>
  <c r="Q825" i="138"/>
  <c r="V825" i="138" s="1"/>
  <c r="U926" i="138"/>
  <c r="Q939" i="138"/>
  <c r="AC939" i="138" s="1"/>
  <c r="Q985" i="138"/>
  <c r="V985" i="138" s="1"/>
  <c r="U478" i="138"/>
  <c r="P642" i="138"/>
  <c r="Q681" i="138"/>
  <c r="V681" i="138" s="1"/>
  <c r="P746" i="138"/>
  <c r="U39" i="138"/>
  <c r="U48" i="138"/>
  <c r="P167" i="138"/>
  <c r="Q177" i="138"/>
  <c r="N215" i="138"/>
  <c r="U234" i="138"/>
  <c r="Q286" i="138"/>
  <c r="V286" i="138" s="1"/>
  <c r="P307" i="138"/>
  <c r="U339" i="138"/>
  <c r="Q352" i="138"/>
  <c r="V352" i="138" s="1"/>
  <c r="Q373" i="138"/>
  <c r="U377" i="138"/>
  <c r="U390" i="138"/>
  <c r="Q394" i="138"/>
  <c r="R394" i="138" s="1"/>
  <c r="S394" i="138" s="1"/>
  <c r="T394" i="138" s="1"/>
  <c r="P415" i="138"/>
  <c r="U423" i="138"/>
  <c r="Q507" i="138"/>
  <c r="R507" i="138" s="1"/>
  <c r="S507" i="138" s="1"/>
  <c r="T507" i="138" s="1"/>
  <c r="Q558" i="138"/>
  <c r="U599" i="138"/>
  <c r="Q613" i="138"/>
  <c r="Q633" i="138"/>
  <c r="V633" i="138" s="1"/>
  <c r="U789" i="138"/>
  <c r="Q793" i="138"/>
  <c r="V793" i="138" s="1"/>
  <c r="Q848" i="138"/>
  <c r="V848" i="138" s="1"/>
  <c r="Q856" i="138"/>
  <c r="V856" i="138" s="1"/>
  <c r="Q874" i="138"/>
  <c r="V874" i="138" s="1"/>
  <c r="Q914" i="138"/>
  <c r="AC914" i="138" s="1"/>
  <c r="Q948" i="138"/>
  <c r="Q952" i="138"/>
  <c r="U532" i="138"/>
  <c r="U825" i="138"/>
  <c r="P951" i="138"/>
  <c r="Q163" i="138"/>
  <c r="V163" i="138" s="1"/>
  <c r="Q196" i="138"/>
  <c r="AC196" i="138" s="1"/>
  <c r="Q206" i="138"/>
  <c r="AC206" i="138" s="1"/>
  <c r="P254" i="138"/>
  <c r="P272" i="138"/>
  <c r="Q320" i="138"/>
  <c r="AC320" i="138" s="1"/>
  <c r="U335" i="138"/>
  <c r="P352" i="138"/>
  <c r="U360" i="138"/>
  <c r="N411" i="138"/>
  <c r="Q479" i="138"/>
  <c r="Q486" i="138"/>
  <c r="AC486" i="138" s="1"/>
  <c r="Q504" i="138"/>
  <c r="V504" i="138" s="1"/>
  <c r="Q512" i="138"/>
  <c r="R512" i="138" s="1"/>
  <c r="S512" i="138" s="1"/>
  <c r="T512" i="138" s="1"/>
  <c r="U545" i="138"/>
  <c r="Q550" i="138"/>
  <c r="V550" i="138" s="1"/>
  <c r="P558" i="138"/>
  <c r="Q658" i="138"/>
  <c r="V658" i="138" s="1"/>
  <c r="Q663" i="138"/>
  <c r="V663" i="138" s="1"/>
  <c r="P756" i="138"/>
  <c r="Q826" i="138"/>
  <c r="AC826" i="138" s="1"/>
  <c r="Q866" i="138"/>
  <c r="AC866" i="138" s="1"/>
  <c r="U885" i="138"/>
  <c r="P914" i="138"/>
  <c r="Q931" i="138"/>
  <c r="Q973" i="138"/>
  <c r="AC973" i="138" s="1"/>
  <c r="U486" i="138"/>
  <c r="Q622" i="138"/>
  <c r="AC622" i="138" s="1"/>
  <c r="U662" i="138"/>
  <c r="Q734" i="138"/>
  <c r="V734" i="138" s="1"/>
  <c r="P947" i="138"/>
  <c r="Q20" i="138"/>
  <c r="AC20" i="138" s="1"/>
  <c r="Q40" i="138"/>
  <c r="U172" i="138"/>
  <c r="Q264" i="138"/>
  <c r="V264" i="138" s="1"/>
  <c r="U268" i="138"/>
  <c r="U277" i="138"/>
  <c r="P303" i="138"/>
  <c r="Q316" i="138"/>
  <c r="AC316" i="138" s="1"/>
  <c r="Q335" i="138"/>
  <c r="R335" i="138" s="1"/>
  <c r="S335" i="138" s="1"/>
  <c r="T335" i="138" s="1"/>
  <c r="Q340" i="138"/>
  <c r="AC340" i="138" s="1"/>
  <c r="Q344" i="138"/>
  <c r="V344" i="138" s="1"/>
  <c r="N348" i="138"/>
  <c r="P360" i="138"/>
  <c r="Q365" i="138"/>
  <c r="V365" i="138" s="1"/>
  <c r="Q374" i="138"/>
  <c r="Q391" i="138"/>
  <c r="AC391" i="138" s="1"/>
  <c r="Q403" i="138"/>
  <c r="U445" i="138"/>
  <c r="Q500" i="138"/>
  <c r="R500" i="138" s="1"/>
  <c r="S500" i="138" s="1"/>
  <c r="T500" i="138" s="1"/>
  <c r="Q529" i="138"/>
  <c r="P533" i="138"/>
  <c r="P554" i="138"/>
  <c r="N568" i="138"/>
  <c r="Q573" i="138"/>
  <c r="V573" i="138" s="1"/>
  <c r="N604" i="138"/>
  <c r="U613" i="138"/>
  <c r="U633" i="138"/>
  <c r="U638" i="138"/>
  <c r="P663" i="138"/>
  <c r="Q672" i="138"/>
  <c r="R672" i="138" s="1"/>
  <c r="S672" i="138" s="1"/>
  <c r="T672" i="138" s="1"/>
  <c r="Q721" i="138"/>
  <c r="R721" i="138" s="1"/>
  <c r="S721" i="138" s="1"/>
  <c r="T721" i="138" s="1"/>
  <c r="Q752" i="138"/>
  <c r="R752" i="138" s="1"/>
  <c r="S752" i="138" s="1"/>
  <c r="P764" i="138"/>
  <c r="Q769" i="138"/>
  <c r="AC769" i="138" s="1"/>
  <c r="Q786" i="138"/>
  <c r="R786" i="138" s="1"/>
  <c r="S786" i="138" s="1"/>
  <c r="T786" i="138" s="1"/>
  <c r="N797" i="138"/>
  <c r="N806" i="138"/>
  <c r="Q815" i="138"/>
  <c r="Q844" i="138"/>
  <c r="R844" i="138" s="1"/>
  <c r="S844" i="138" s="1"/>
  <c r="T844" i="138" s="1"/>
  <c r="P870" i="138"/>
  <c r="U889" i="138"/>
  <c r="Q919" i="138"/>
  <c r="U923" i="138"/>
  <c r="P927" i="138"/>
  <c r="Q968" i="138"/>
  <c r="R968" i="138" s="1"/>
  <c r="S968" i="138" s="1"/>
  <c r="T968" i="138" s="1"/>
  <c r="Z28" i="141" a="1"/>
  <c r="Z28" i="141" s="1"/>
  <c r="AC28" i="141" a="1"/>
  <c r="AC28" i="141" s="1"/>
  <c r="AE28" i="141" s="1"/>
  <c r="AA29" i="141"/>
  <c r="AB29" i="141"/>
  <c r="AE29" i="141"/>
  <c r="U32" i="141"/>
  <c r="V32" i="141" s="1"/>
  <c r="X31" i="141"/>
  <c r="Y31" i="141" s="1"/>
  <c r="X30" i="141"/>
  <c r="Y30" i="141" s="1"/>
  <c r="P458" i="138"/>
  <c r="N458" i="138"/>
  <c r="U370" i="138"/>
  <c r="U263" i="138"/>
  <c r="P163" i="138"/>
  <c r="N163" i="138"/>
  <c r="N88" i="138"/>
  <c r="P88" i="138"/>
  <c r="U206" i="138"/>
  <c r="N206" i="138"/>
  <c r="P338" i="138"/>
  <c r="N338" i="138"/>
  <c r="P368" i="138"/>
  <c r="N368" i="138"/>
  <c r="P540" i="138"/>
  <c r="U260" i="138"/>
  <c r="U338" i="138"/>
  <c r="U355" i="138"/>
  <c r="N355" i="138"/>
  <c r="U368" i="138"/>
  <c r="U516" i="138"/>
  <c r="U35" i="138"/>
  <c r="P35" i="138"/>
  <c r="N293" i="138"/>
  <c r="U293" i="138"/>
  <c r="N426" i="138"/>
  <c r="U426" i="138"/>
  <c r="P426" i="138"/>
  <c r="P413" i="138"/>
  <c r="N413" i="138"/>
  <c r="U547" i="138"/>
  <c r="P547" i="138"/>
  <c r="U413" i="138"/>
  <c r="U199" i="138"/>
  <c r="S246" i="138"/>
  <c r="T246" i="138" s="1"/>
  <c r="U297" i="138"/>
  <c r="P297" i="138"/>
  <c r="U359" i="138"/>
  <c r="N359" i="138"/>
  <c r="P514" i="138"/>
  <c r="N194" i="138"/>
  <c r="S413" i="138"/>
  <c r="T413" i="138" s="1"/>
  <c r="P624" i="138"/>
  <c r="N624" i="138"/>
  <c r="P826" i="138"/>
  <c r="N826" i="138"/>
  <c r="U840" i="138"/>
  <c r="P840" i="138"/>
  <c r="N840" i="138"/>
  <c r="P874" i="138"/>
  <c r="N874" i="138"/>
  <c r="Q33" i="138"/>
  <c r="K78" i="138"/>
  <c r="N78" i="138" s="1"/>
  <c r="U111" i="138"/>
  <c r="Q117" i="138"/>
  <c r="V117" i="138" s="1"/>
  <c r="Q124" i="138"/>
  <c r="Q130" i="138"/>
  <c r="R130" i="138" s="1"/>
  <c r="S130" i="138" s="1"/>
  <c r="T130" i="138" s="1"/>
  <c r="Q137" i="138"/>
  <c r="R137" i="138" s="1"/>
  <c r="S137" i="138" s="1"/>
  <c r="T137" i="138" s="1"/>
  <c r="Q152" i="138"/>
  <c r="Q158" i="138"/>
  <c r="V158" i="138" s="1"/>
  <c r="U164" i="138"/>
  <c r="Q185" i="138"/>
  <c r="V185" i="138" s="1"/>
  <c r="Q217" i="138"/>
  <c r="V217" i="138" s="1"/>
  <c r="K276" i="138"/>
  <c r="Q278" i="138"/>
  <c r="AC278" i="138" s="1"/>
  <c r="Q294" i="138"/>
  <c r="U301" i="138"/>
  <c r="N306" i="138"/>
  <c r="U311" i="138"/>
  <c r="U313" i="138"/>
  <c r="P318" i="138"/>
  <c r="N328" i="138"/>
  <c r="K336" i="138"/>
  <c r="V336" i="138" s="1"/>
  <c r="Q346" i="138"/>
  <c r="R346" i="138" s="1"/>
  <c r="S346" i="138" s="1"/>
  <c r="T346" i="138" s="1"/>
  <c r="Q349" i="138"/>
  <c r="R349" i="138" s="1"/>
  <c r="S349" i="138" s="1"/>
  <c r="T349" i="138" s="1"/>
  <c r="Q354" i="138"/>
  <c r="R354" i="138" s="1"/>
  <c r="S354" i="138" s="1"/>
  <c r="T354" i="138" s="1"/>
  <c r="Q359" i="138"/>
  <c r="U367" i="138"/>
  <c r="U378" i="138"/>
  <c r="Q401" i="138"/>
  <c r="V401" i="138" s="1"/>
  <c r="P427" i="138"/>
  <c r="Q445" i="138"/>
  <c r="Q459" i="138"/>
  <c r="V459" i="138" s="1"/>
  <c r="P462" i="138"/>
  <c r="N462" i="138"/>
  <c r="Q485" i="138"/>
  <c r="R485" i="138" s="1"/>
  <c r="S485" i="138" s="1"/>
  <c r="T485" i="138" s="1"/>
  <c r="Q509" i="138"/>
  <c r="AC509" i="138" s="1"/>
  <c r="U530" i="138"/>
  <c r="N564" i="138"/>
  <c r="U624" i="138"/>
  <c r="U632" i="138"/>
  <c r="N807" i="138"/>
  <c r="P807" i="138"/>
  <c r="P830" i="138"/>
  <c r="N830" i="138"/>
  <c r="U865" i="138"/>
  <c r="N865" i="138"/>
  <c r="Q191" i="138"/>
  <c r="V191" i="138" s="1"/>
  <c r="P301" i="138"/>
  <c r="P395" i="138"/>
  <c r="Q457" i="138"/>
  <c r="N506" i="138"/>
  <c r="Q530" i="138"/>
  <c r="AC530" i="138" s="1"/>
  <c r="U533" i="138"/>
  <c r="P585" i="138"/>
  <c r="Q610" i="138"/>
  <c r="AC610" i="138" s="1"/>
  <c r="N632" i="138"/>
  <c r="P800" i="138"/>
  <c r="N800" i="138"/>
  <c r="N962" i="138"/>
  <c r="P962" i="138"/>
  <c r="Q36" i="138"/>
  <c r="AC36" i="138" s="1"/>
  <c r="Q59" i="138"/>
  <c r="V59" i="138" s="1"/>
  <c r="U85" i="138"/>
  <c r="Q88" i="138"/>
  <c r="R88" i="138" s="1"/>
  <c r="S88" i="138" s="1"/>
  <c r="T88" i="138" s="1"/>
  <c r="U95" i="138"/>
  <c r="U121" i="138"/>
  <c r="Q134" i="138"/>
  <c r="Q201" i="138"/>
  <c r="Q205" i="138"/>
  <c r="P208" i="138"/>
  <c r="Q211" i="138"/>
  <c r="V211" i="138" s="1"/>
  <c r="P226" i="138"/>
  <c r="N255" i="138"/>
  <c r="Q285" i="138"/>
  <c r="R285" i="138" s="1"/>
  <c r="S285" i="138" s="1"/>
  <c r="T285" i="138" s="1"/>
  <c r="U316" i="138"/>
  <c r="U318" i="138"/>
  <c r="U321" i="138"/>
  <c r="U331" i="138"/>
  <c r="U334" i="138"/>
  <c r="Q338" i="138"/>
  <c r="AC338" i="138" s="1"/>
  <c r="Q378" i="138"/>
  <c r="AC378" i="138" s="1"/>
  <c r="U500" i="138"/>
  <c r="P571" i="138"/>
  <c r="Q585" i="138"/>
  <c r="P610" i="138"/>
  <c r="U659" i="138"/>
  <c r="Q878" i="138"/>
  <c r="K878" i="138"/>
  <c r="U878" i="138" s="1"/>
  <c r="P95" i="138"/>
  <c r="Q105" i="138"/>
  <c r="V105" i="138" s="1"/>
  <c r="U143" i="138"/>
  <c r="Q188" i="138"/>
  <c r="AC188" i="138" s="1"/>
  <c r="Q221" i="138"/>
  <c r="AC221" i="138" s="1"/>
  <c r="Q230" i="138"/>
  <c r="Q249" i="138"/>
  <c r="V249" i="138" s="1"/>
  <c r="N283" i="138"/>
  <c r="Q291" i="138"/>
  <c r="V291" i="138" s="1"/>
  <c r="N304" i="138"/>
  <c r="Q307" i="138"/>
  <c r="V307" i="138" s="1"/>
  <c r="Q319" i="138"/>
  <c r="V319" i="138" s="1"/>
  <c r="P321" i="138"/>
  <c r="P326" i="138"/>
  <c r="P341" i="138"/>
  <c r="P357" i="138"/>
  <c r="Q362" i="138"/>
  <c r="R362" i="138" s="1"/>
  <c r="S362" i="138" s="1"/>
  <c r="T362" i="138" s="1"/>
  <c r="U376" i="138"/>
  <c r="U381" i="138"/>
  <c r="N384" i="138"/>
  <c r="U387" i="138"/>
  <c r="Q428" i="138"/>
  <c r="V428" i="138" s="1"/>
  <c r="P437" i="138"/>
  <c r="N471" i="138"/>
  <c r="Q501" i="138"/>
  <c r="V501" i="138" s="1"/>
  <c r="U503" i="138"/>
  <c r="U518" i="138"/>
  <c r="U542" i="138"/>
  <c r="AC655" i="138"/>
  <c r="P834" i="138"/>
  <c r="N834" i="138"/>
  <c r="Q21" i="138"/>
  <c r="R21" i="138" s="1"/>
  <c r="S21" i="138" s="1"/>
  <c r="T21" i="138" s="1"/>
  <c r="Q72" i="138"/>
  <c r="R72" i="138" s="1"/>
  <c r="S72" i="138" s="1"/>
  <c r="T72" i="138" s="1"/>
  <c r="U92" i="138"/>
  <c r="Q96" i="138"/>
  <c r="R96" i="138" s="1"/>
  <c r="S96" i="138" s="1"/>
  <c r="T96" i="138" s="1"/>
  <c r="Q99" i="138"/>
  <c r="AC99" i="138" s="1"/>
  <c r="Q108" i="138"/>
  <c r="AC108" i="138" s="1"/>
  <c r="Q131" i="138"/>
  <c r="V131" i="138" s="1"/>
  <c r="Q143" i="138"/>
  <c r="R143" i="138" s="1"/>
  <c r="S143" i="138" s="1"/>
  <c r="T143" i="138" s="1"/>
  <c r="P146" i="138"/>
  <c r="Q218" i="138"/>
  <c r="V218" i="138" s="1"/>
  <c r="U243" i="138"/>
  <c r="P252" i="138"/>
  <c r="P316" i="138"/>
  <c r="N347" i="138"/>
  <c r="U352" i="138"/>
  <c r="U466" i="138"/>
  <c r="P480" i="138"/>
  <c r="N586" i="138"/>
  <c r="U586" i="138"/>
  <c r="U804" i="138"/>
  <c r="N804" i="138"/>
  <c r="P815" i="138"/>
  <c r="N815" i="138"/>
  <c r="N984" i="138"/>
  <c r="P984" i="138"/>
  <c r="M17" i="138"/>
  <c r="M995" i="138" s="1"/>
  <c r="Q35" i="138"/>
  <c r="U47" i="138"/>
  <c r="K66" i="138"/>
  <c r="Q79" i="138"/>
  <c r="Q86" i="138"/>
  <c r="Q122" i="138"/>
  <c r="U134" i="138"/>
  <c r="Q144" i="138"/>
  <c r="U167" i="138"/>
  <c r="Q189" i="138"/>
  <c r="R189" i="138" s="1"/>
  <c r="S189" i="138" s="1"/>
  <c r="T189" i="138" s="1"/>
  <c r="Q209" i="138"/>
  <c r="V209" i="138" s="1"/>
  <c r="Q227" i="138"/>
  <c r="AC227" i="138" s="1"/>
  <c r="Q259" i="138"/>
  <c r="AC259" i="138" s="1"/>
  <c r="P264" i="138"/>
  <c r="Q290" i="138"/>
  <c r="V290" i="138" s="1"/>
  <c r="Q317" i="138"/>
  <c r="AC317" i="138" s="1"/>
  <c r="Q327" i="138"/>
  <c r="AC327" i="138" s="1"/>
  <c r="Q332" i="138"/>
  <c r="AC332" i="138" s="1"/>
  <c r="Q337" i="138"/>
  <c r="V337" i="138" s="1"/>
  <c r="Q358" i="138"/>
  <c r="AC358" i="138" s="1"/>
  <c r="N393" i="138"/>
  <c r="U446" i="138"/>
  <c r="Q455" i="138"/>
  <c r="R455" i="138" s="1"/>
  <c r="S455" i="138" s="1"/>
  <c r="N460" i="138"/>
  <c r="P466" i="138"/>
  <c r="Q483" i="138"/>
  <c r="Q518" i="138"/>
  <c r="V518" i="138" s="1"/>
  <c r="U579" i="138"/>
  <c r="P730" i="138"/>
  <c r="U730" i="138"/>
  <c r="N845" i="138"/>
  <c r="U881" i="138"/>
  <c r="N186" i="138"/>
  <c r="U202" i="138"/>
  <c r="U212" i="138"/>
  <c r="P240" i="138"/>
  <c r="Q280" i="138"/>
  <c r="AC280" i="138" s="1"/>
  <c r="U286" i="138"/>
  <c r="N307" i="138"/>
  <c r="U312" i="138"/>
  <c r="U329" i="138"/>
  <c r="Q376" i="138"/>
  <c r="V376" i="138" s="1"/>
  <c r="Q388" i="138"/>
  <c r="V388" i="138" s="1"/>
  <c r="Q409" i="138"/>
  <c r="V409" i="138" s="1"/>
  <c r="Q414" i="138"/>
  <c r="Q426" i="138"/>
  <c r="V426" i="138" s="1"/>
  <c r="Q467" i="138"/>
  <c r="V467" i="138" s="1"/>
  <c r="N480" i="138"/>
  <c r="Q489" i="138"/>
  <c r="AC489" i="138" s="1"/>
  <c r="Q516" i="138"/>
  <c r="V516" i="138" s="1"/>
  <c r="U528" i="138"/>
  <c r="Q549" i="138"/>
  <c r="AC549" i="138" s="1"/>
  <c r="K653" i="138"/>
  <c r="U653" i="138" s="1"/>
  <c r="Q653" i="138"/>
  <c r="R653" i="138" s="1"/>
  <c r="N824" i="138"/>
  <c r="Q83" i="138"/>
  <c r="R83" i="138" s="1"/>
  <c r="S83" i="138" s="1"/>
  <c r="T83" i="138" s="1"/>
  <c r="Q106" i="138"/>
  <c r="AC106" i="138" s="1"/>
  <c r="U138" i="138"/>
  <c r="U153" i="138"/>
  <c r="U159" i="138"/>
  <c r="Q168" i="138"/>
  <c r="Q175" i="138"/>
  <c r="P186" i="138"/>
  <c r="U209" i="138"/>
  <c r="P212" i="138"/>
  <c r="P828" i="138"/>
  <c r="N828" i="138"/>
  <c r="Q25" i="138"/>
  <c r="R25" i="138" s="1"/>
  <c r="S25" i="138" s="1"/>
  <c r="T25" i="138" s="1"/>
  <c r="P28" i="138"/>
  <c r="Q29" i="138"/>
  <c r="V29" i="138" s="1"/>
  <c r="Q54" i="138"/>
  <c r="V54" i="138" s="1"/>
  <c r="Q70" i="138"/>
  <c r="V70" i="138" s="1"/>
  <c r="Q87" i="138"/>
  <c r="AC87" i="138" s="1"/>
  <c r="Q90" i="138"/>
  <c r="V90" i="138" s="1"/>
  <c r="Q100" i="138"/>
  <c r="V100" i="138" s="1"/>
  <c r="Q109" i="138"/>
  <c r="Q113" i="138"/>
  <c r="U119" i="138"/>
  <c r="Q126" i="138"/>
  <c r="AC126" i="138" s="1"/>
  <c r="P135" i="138"/>
  <c r="U147" i="138"/>
  <c r="Q150" i="138"/>
  <c r="U186" i="138"/>
  <c r="Q193" i="138"/>
  <c r="Q203" i="138"/>
  <c r="U215" i="138"/>
  <c r="P227" i="138"/>
  <c r="Q244" i="138"/>
  <c r="R244" i="138" s="1"/>
  <c r="S244" i="138" s="1"/>
  <c r="T244" i="138" s="1"/>
  <c r="U256" i="138"/>
  <c r="N327" i="138"/>
  <c r="Q339" i="138"/>
  <c r="R339" i="138" s="1"/>
  <c r="S339" i="138" s="1"/>
  <c r="T339" i="138" s="1"/>
  <c r="P342" i="138"/>
  <c r="U347" i="138"/>
  <c r="U350" i="138"/>
  <c r="Q356" i="138"/>
  <c r="V356" i="138" s="1"/>
  <c r="P363" i="138"/>
  <c r="AC380" i="138"/>
  <c r="U475" i="138"/>
  <c r="U492" i="138"/>
  <c r="Q526" i="138"/>
  <c r="Q538" i="138"/>
  <c r="V538" i="138" s="1"/>
  <c r="Q601" i="138"/>
  <c r="AC601" i="138" s="1"/>
  <c r="Q615" i="138"/>
  <c r="V615" i="138" s="1"/>
  <c r="P622" i="138"/>
  <c r="N692" i="138"/>
  <c r="U692" i="138"/>
  <c r="P842" i="138"/>
  <c r="N842" i="138"/>
  <c r="P938" i="138"/>
  <c r="U28" i="138"/>
  <c r="U18" i="138"/>
  <c r="N29" i="138"/>
  <c r="N38" i="138"/>
  <c r="Q45" i="138"/>
  <c r="V45" i="138" s="1"/>
  <c r="Q67" i="138"/>
  <c r="V67" i="138" s="1"/>
  <c r="Q77" i="138"/>
  <c r="V77" i="138" s="1"/>
  <c r="Q110" i="138"/>
  <c r="AC110" i="138" s="1"/>
  <c r="Q123" i="138"/>
  <c r="V123" i="138" s="1"/>
  <c r="Q141" i="138"/>
  <c r="Q147" i="138"/>
  <c r="U163" i="138"/>
  <c r="N181" i="138"/>
  <c r="Q210" i="138"/>
  <c r="Q222" i="138"/>
  <c r="AC222" i="138" s="1"/>
  <c r="P295" i="138"/>
  <c r="N335" i="138"/>
  <c r="Q345" i="138"/>
  <c r="R345" i="138" s="1"/>
  <c r="S345" i="138" s="1"/>
  <c r="T345" i="138" s="1"/>
  <c r="Q348" i="138"/>
  <c r="Q369" i="138"/>
  <c r="V369" i="138" s="1"/>
  <c r="U371" i="138"/>
  <c r="Q407" i="138"/>
  <c r="R407" i="138" s="1"/>
  <c r="S407" i="138" s="1"/>
  <c r="T407" i="138" s="1"/>
  <c r="U458" i="138"/>
  <c r="N478" i="138"/>
  <c r="Q514" i="138"/>
  <c r="R514" i="138" s="1"/>
  <c r="S514" i="138" s="1"/>
  <c r="U809" i="138"/>
  <c r="N809" i="138"/>
  <c r="P982" i="138"/>
  <c r="N982" i="138"/>
  <c r="Q181" i="138"/>
  <c r="P215" i="138"/>
  <c r="P388" i="138"/>
  <c r="Q415" i="138"/>
  <c r="R415" i="138" s="1"/>
  <c r="S415" i="138" s="1"/>
  <c r="T415" i="138" s="1"/>
  <c r="P819" i="138"/>
  <c r="N819" i="138"/>
  <c r="P918" i="138"/>
  <c r="N918" i="138"/>
  <c r="U45" i="138"/>
  <c r="Q48" i="138"/>
  <c r="Q84" i="138"/>
  <c r="AC84" i="138" s="1"/>
  <c r="U97" i="138"/>
  <c r="Q114" i="138"/>
  <c r="V114" i="138" s="1"/>
  <c r="U126" i="138"/>
  <c r="Q139" i="138"/>
  <c r="V139" i="138" s="1"/>
  <c r="Q154" i="138"/>
  <c r="V154" i="138" s="1"/>
  <c r="Q169" i="138"/>
  <c r="P172" i="138"/>
  <c r="U187" i="138"/>
  <c r="Q197" i="138"/>
  <c r="R197" i="138" s="1"/>
  <c r="S197" i="138" s="1"/>
  <c r="T197" i="138" s="1"/>
  <c r="U200" i="138"/>
  <c r="U287" i="138"/>
  <c r="U327" i="138"/>
  <c r="Q353" i="138"/>
  <c r="Q372" i="138"/>
  <c r="V372" i="138" s="1"/>
  <c r="P374" i="138"/>
  <c r="P447" i="138"/>
  <c r="Q490" i="138"/>
  <c r="V490" i="138" s="1"/>
  <c r="U526" i="138"/>
  <c r="U538" i="138"/>
  <c r="Q547" i="138"/>
  <c r="R547" i="138" s="1"/>
  <c r="S547" i="138" s="1"/>
  <c r="T547" i="138" s="1"/>
  <c r="Q605" i="138"/>
  <c r="V605" i="138" s="1"/>
  <c r="N19" i="138"/>
  <c r="Q22" i="138"/>
  <c r="V22" i="138" s="1"/>
  <c r="Q26" i="138"/>
  <c r="N58" i="138"/>
  <c r="Q71" i="138"/>
  <c r="Q91" i="138"/>
  <c r="V91" i="138" s="1"/>
  <c r="Q97" i="138"/>
  <c r="Q107" i="138"/>
  <c r="Q129" i="138"/>
  <c r="V129" i="138" s="1"/>
  <c r="P132" i="138"/>
  <c r="Q136" i="138"/>
  <c r="V136" i="138" s="1"/>
  <c r="U145" i="138"/>
  <c r="Q176" i="138"/>
  <c r="AC176" i="138" s="1"/>
  <c r="U178" i="138"/>
  <c r="Q182" i="138"/>
  <c r="V182" i="138" s="1"/>
  <c r="Q194" i="138"/>
  <c r="AC194" i="138" s="1"/>
  <c r="Q247" i="138"/>
  <c r="V247" i="138" s="1"/>
  <c r="Q251" i="138"/>
  <c r="P284" i="138"/>
  <c r="Q287" i="138"/>
  <c r="AC310" i="138"/>
  <c r="N313" i="138"/>
  <c r="N315" i="138"/>
  <c r="U361" i="138"/>
  <c r="U369" i="138"/>
  <c r="P377" i="138"/>
  <c r="N380" i="138"/>
  <c r="Q464" i="138"/>
  <c r="Q487" i="138"/>
  <c r="P535" i="138"/>
  <c r="N538" i="138"/>
  <c r="Q595" i="138"/>
  <c r="V595" i="138" s="1"/>
  <c r="N605" i="138"/>
  <c r="U605" i="138"/>
  <c r="P605" i="138"/>
  <c r="U724" i="138"/>
  <c r="P742" i="138"/>
  <c r="P813" i="138"/>
  <c r="N813" i="138"/>
  <c r="U843" i="138"/>
  <c r="N843" i="138"/>
  <c r="U853" i="138"/>
  <c r="N853" i="138"/>
  <c r="U952" i="138"/>
  <c r="P952" i="138"/>
  <c r="P187" i="138"/>
  <c r="Q190" i="138"/>
  <c r="V190" i="138" s="1"/>
  <c r="Q226" i="138"/>
  <c r="AC226" i="138" s="1"/>
  <c r="Q228" i="138"/>
  <c r="R228" i="138" s="1"/>
  <c r="S228" i="138" s="1"/>
  <c r="T228" i="138" s="1"/>
  <c r="Q242" i="138"/>
  <c r="AC242" i="138" s="1"/>
  <c r="U266" i="138"/>
  <c r="Q288" i="138"/>
  <c r="V288" i="138" s="1"/>
  <c r="Q301" i="138"/>
  <c r="V301" i="138" s="1"/>
  <c r="Q303" i="138"/>
  <c r="AC303" i="138" s="1"/>
  <c r="Q311" i="138"/>
  <c r="P315" i="138"/>
  <c r="U383" i="138"/>
  <c r="U415" i="138"/>
  <c r="U490" i="138"/>
  <c r="N520" i="138"/>
  <c r="U520" i="138"/>
  <c r="P526" i="138"/>
  <c r="P550" i="138"/>
  <c r="N612" i="138"/>
  <c r="N665" i="138"/>
  <c r="N810" i="138"/>
  <c r="U810" i="138"/>
  <c r="Q30" i="138"/>
  <c r="AC30" i="138" s="1"/>
  <c r="N39" i="138"/>
  <c r="Q46" i="138"/>
  <c r="V46" i="138" s="1"/>
  <c r="Q49" i="138"/>
  <c r="AC49" i="138" s="1"/>
  <c r="Q55" i="138"/>
  <c r="Q58" i="138"/>
  <c r="N81" i="138"/>
  <c r="Q104" i="138"/>
  <c r="V104" i="138" s="1"/>
  <c r="N127" i="138"/>
  <c r="U154" i="138"/>
  <c r="Q164" i="138"/>
  <c r="V164" i="138" s="1"/>
  <c r="Q229" i="138"/>
  <c r="Q248" i="138"/>
  <c r="V248" i="138" s="1"/>
  <c r="Q282" i="138"/>
  <c r="P293" i="138"/>
  <c r="Q326" i="138"/>
  <c r="Q333" i="138"/>
  <c r="R333" i="138" s="1"/>
  <c r="S333" i="138" s="1"/>
  <c r="T333" i="138" s="1"/>
  <c r="Q433" i="138"/>
  <c r="R433" i="138" s="1"/>
  <c r="S433" i="138" s="1"/>
  <c r="T433" i="138" s="1"/>
  <c r="Q448" i="138"/>
  <c r="V448" i="138" s="1"/>
  <c r="U465" i="138"/>
  <c r="P465" i="138"/>
  <c r="U473" i="138"/>
  <c r="Q496" i="138"/>
  <c r="Q571" i="138"/>
  <c r="Q632" i="138"/>
  <c r="AC632" i="138" s="1"/>
  <c r="P847" i="138"/>
  <c r="N847" i="138"/>
  <c r="P871" i="138"/>
  <c r="N871" i="138"/>
  <c r="Q630" i="138"/>
  <c r="Q652" i="138"/>
  <c r="U654" i="138"/>
  <c r="N660" i="138"/>
  <c r="Q685" i="138"/>
  <c r="Q688" i="138"/>
  <c r="Q696" i="138"/>
  <c r="V696" i="138" s="1"/>
  <c r="N734" i="138"/>
  <c r="U734" i="138"/>
  <c r="N752" i="138"/>
  <c r="U752" i="138"/>
  <c r="P808" i="138"/>
  <c r="U811" i="138"/>
  <c r="U817" i="138"/>
  <c r="U829" i="138"/>
  <c r="U848" i="138"/>
  <c r="U861" i="138"/>
  <c r="N861" i="138"/>
  <c r="U963" i="138"/>
  <c r="U502" i="138"/>
  <c r="N531" i="138"/>
  <c r="U536" i="138"/>
  <c r="U550" i="138"/>
  <c r="Q565" i="138"/>
  <c r="V565" i="138" s="1"/>
  <c r="U590" i="138"/>
  <c r="U596" i="138"/>
  <c r="N731" i="138"/>
  <c r="N763" i="138"/>
  <c r="P824" i="138"/>
  <c r="U827" i="138"/>
  <c r="N827" i="138"/>
  <c r="AC830" i="138"/>
  <c r="U832" i="138"/>
  <c r="P859" i="138"/>
  <c r="U910" i="138"/>
  <c r="P985" i="138"/>
  <c r="U985" i="138"/>
  <c r="U453" i="138"/>
  <c r="Q460" i="138"/>
  <c r="V460" i="138" s="1"/>
  <c r="Q471" i="138"/>
  <c r="N474" i="138"/>
  <c r="Q553" i="138"/>
  <c r="P590" i="138"/>
  <c r="U621" i="138"/>
  <c r="U669" i="138"/>
  <c r="N672" i="138"/>
  <c r="N696" i="138"/>
  <c r="U696" i="138"/>
  <c r="P704" i="138"/>
  <c r="R729" i="138"/>
  <c r="S729" i="138" s="1"/>
  <c r="T729" i="138" s="1"/>
  <c r="N782" i="138"/>
  <c r="U808" i="138"/>
  <c r="Q824" i="138"/>
  <c r="V824" i="138" s="1"/>
  <c r="N835" i="138"/>
  <c r="Q859" i="138"/>
  <c r="P866" i="138"/>
  <c r="N883" i="138"/>
  <c r="U893" i="138"/>
  <c r="N908" i="138"/>
  <c r="U943" i="138"/>
  <c r="U957" i="138"/>
  <c r="N963" i="138"/>
  <c r="P988" i="138"/>
  <c r="N407" i="138"/>
  <c r="Q422" i="138"/>
  <c r="P446" i="138"/>
  <c r="Q453" i="138"/>
  <c r="R453" i="138" s="1"/>
  <c r="S453" i="138" s="1"/>
  <c r="T453" i="138" s="1"/>
  <c r="Q474" i="138"/>
  <c r="AC474" i="138" s="1"/>
  <c r="U505" i="138"/>
  <c r="P510" i="138"/>
  <c r="Q574" i="138"/>
  <c r="AC574" i="138" s="1"/>
  <c r="Q627" i="138"/>
  <c r="U649" i="138"/>
  <c r="N652" i="138"/>
  <c r="N688" i="138"/>
  <c r="N713" i="138"/>
  <c r="P726" i="138"/>
  <c r="U731" i="138"/>
  <c r="U838" i="138"/>
  <c r="U846" i="138"/>
  <c r="U852" i="138"/>
  <c r="N852" i="138"/>
  <c r="U396" i="138"/>
  <c r="P407" i="138"/>
  <c r="P416" i="138"/>
  <c r="P424" i="138"/>
  <c r="Q432" i="138"/>
  <c r="R432" i="138" s="1"/>
  <c r="S432" i="138" s="1"/>
  <c r="T432" i="138" s="1"/>
  <c r="Q492" i="138"/>
  <c r="V492" i="138" s="1"/>
  <c r="N500" i="138"/>
  <c r="Q575" i="138"/>
  <c r="V575" i="138" s="1"/>
  <c r="U581" i="138"/>
  <c r="U587" i="138"/>
  <c r="Q611" i="138"/>
  <c r="AC611" i="138" s="1"/>
  <c r="Q618" i="138"/>
  <c r="R618" i="138" s="1"/>
  <c r="S618" i="138" s="1"/>
  <c r="N631" i="138"/>
  <c r="P633" i="138"/>
  <c r="U664" i="138"/>
  <c r="U800" i="138"/>
  <c r="U812" i="138"/>
  <c r="N812" i="138"/>
  <c r="U822" i="138"/>
  <c r="Q828" i="138"/>
  <c r="V828" i="138" s="1"/>
  <c r="U830" i="138"/>
  <c r="U844" i="138"/>
  <c r="P844" i="138"/>
  <c r="N844" i="138"/>
  <c r="Q847" i="138"/>
  <c r="V847" i="138" s="1"/>
  <c r="U849" i="138"/>
  <c r="N849" i="138"/>
  <c r="P857" i="138"/>
  <c r="U866" i="138"/>
  <c r="U869" i="138"/>
  <c r="N869" i="138"/>
  <c r="U874" i="138"/>
  <c r="Q918" i="138"/>
  <c r="U920" i="138"/>
  <c r="Q396" i="138"/>
  <c r="V396" i="138" s="1"/>
  <c r="U402" i="138"/>
  <c r="Q410" i="138"/>
  <c r="Q417" i="138"/>
  <c r="V417" i="138" s="1"/>
  <c r="Q429" i="138"/>
  <c r="Q441" i="138"/>
  <c r="AC441" i="138" s="1"/>
  <c r="U451" i="138"/>
  <c r="Q465" i="138"/>
  <c r="V465" i="138" s="1"/>
  <c r="U474" i="138"/>
  <c r="U517" i="138"/>
  <c r="Q525" i="138"/>
  <c r="V525" i="138" s="1"/>
  <c r="U527" i="138"/>
  <c r="Q570" i="138"/>
  <c r="V570" i="138" s="1"/>
  <c r="P581" i="138"/>
  <c r="Q584" i="138"/>
  <c r="AC584" i="138" s="1"/>
  <c r="P587" i="138"/>
  <c r="P614" i="138"/>
  <c r="Q661" i="138"/>
  <c r="AC661" i="138" s="1"/>
  <c r="Q667" i="138"/>
  <c r="Q680" i="138"/>
  <c r="Q683" i="138"/>
  <c r="Q686" i="138"/>
  <c r="V686" i="138" s="1"/>
  <c r="N691" i="138"/>
  <c r="U691" i="138"/>
  <c r="U713" i="138"/>
  <c r="P721" i="138"/>
  <c r="N724" i="138"/>
  <c r="U726" i="138"/>
  <c r="U763" i="138"/>
  <c r="N777" i="138"/>
  <c r="P806" i="138"/>
  <c r="U815" i="138"/>
  <c r="P877" i="138"/>
  <c r="N877" i="138"/>
  <c r="P886" i="138"/>
  <c r="N886" i="138"/>
  <c r="Q920" i="138"/>
  <c r="V920" i="138" s="1"/>
  <c r="U938" i="138"/>
  <c r="Q383" i="138"/>
  <c r="AC383" i="138" s="1"/>
  <c r="Q389" i="138"/>
  <c r="V389" i="138" s="1"/>
  <c r="Q535" i="138"/>
  <c r="V535" i="138" s="1"/>
  <c r="Q567" i="138"/>
  <c r="Q604" i="138"/>
  <c r="U609" i="138"/>
  <c r="P631" i="138"/>
  <c r="U688" i="138"/>
  <c r="Q727" i="138"/>
  <c r="V727" i="138" s="1"/>
  <c r="Q736" i="138"/>
  <c r="AC736" i="138" s="1"/>
  <c r="U750" i="138"/>
  <c r="Q775" i="138"/>
  <c r="V775" i="138" s="1"/>
  <c r="Q836" i="138"/>
  <c r="AC836" i="138" s="1"/>
  <c r="P841" i="138"/>
  <c r="Q867" i="138"/>
  <c r="V867" i="138" s="1"/>
  <c r="U877" i="138"/>
  <c r="Q889" i="138"/>
  <c r="V889" i="138" s="1"/>
  <c r="N903" i="138"/>
  <c r="U906" i="138"/>
  <c r="N932" i="138"/>
  <c r="U932" i="138"/>
  <c r="N427" i="138"/>
  <c r="Q430" i="138"/>
  <c r="Q435" i="138"/>
  <c r="V435" i="138" s="1"/>
  <c r="U437" i="138"/>
  <c r="N447" i="138"/>
  <c r="Q452" i="138"/>
  <c r="V452" i="138" s="1"/>
  <c r="Q472" i="138"/>
  <c r="V472" i="138" s="1"/>
  <c r="P477" i="138"/>
  <c r="N495" i="138"/>
  <c r="Q520" i="138"/>
  <c r="R520" i="138" s="1"/>
  <c r="S520" i="138" s="1"/>
  <c r="T520" i="138" s="1"/>
  <c r="P527" i="138"/>
  <c r="U546" i="138"/>
  <c r="U575" i="138"/>
  <c r="Q588" i="138"/>
  <c r="R588" i="138" s="1"/>
  <c r="S588" i="138" s="1"/>
  <c r="T588" i="138" s="1"/>
  <c r="Q625" i="138"/>
  <c r="P646" i="138"/>
  <c r="Q665" i="138"/>
  <c r="AC665" i="138" s="1"/>
  <c r="N680" i="138"/>
  <c r="U680" i="138"/>
  <c r="N694" i="138"/>
  <c r="Q739" i="138"/>
  <c r="V739" i="138" s="1"/>
  <c r="U741" i="138"/>
  <c r="U777" i="138"/>
  <c r="U780" i="138"/>
  <c r="U795" i="138"/>
  <c r="Q807" i="138"/>
  <c r="Q813" i="138"/>
  <c r="V813" i="138" s="1"/>
  <c r="U828" i="138"/>
  <c r="U833" i="138"/>
  <c r="P836" i="138"/>
  <c r="N836" i="138"/>
  <c r="Q845" i="138"/>
  <c r="V845" i="138" s="1"/>
  <c r="U847" i="138"/>
  <c r="U867" i="138"/>
  <c r="N867" i="138"/>
  <c r="P903" i="138"/>
  <c r="U918" i="138"/>
  <c r="Q930" i="138"/>
  <c r="U977" i="138"/>
  <c r="Q980" i="138"/>
  <c r="V980" i="138" s="1"/>
  <c r="Q677" i="138"/>
  <c r="N700" i="138"/>
  <c r="Q722" i="138"/>
  <c r="Q742" i="138"/>
  <c r="Q834" i="138"/>
  <c r="Q842" i="138"/>
  <c r="V842" i="138" s="1"/>
  <c r="P909" i="138"/>
  <c r="N909" i="138"/>
  <c r="P921" i="138"/>
  <c r="N921" i="138"/>
  <c r="P930" i="138"/>
  <c r="U981" i="138"/>
  <c r="N981" i="138"/>
  <c r="U807" i="138"/>
  <c r="U813" i="138"/>
  <c r="U816" i="138"/>
  <c r="N816" i="138"/>
  <c r="U842" i="138"/>
  <c r="U845" i="138"/>
  <c r="N889" i="138"/>
  <c r="U930" i="138"/>
  <c r="N742" i="138"/>
  <c r="U742" i="138"/>
  <c r="U790" i="138"/>
  <c r="U834" i="138"/>
  <c r="N930" i="138"/>
  <c r="K945" i="138"/>
  <c r="U987" i="138"/>
  <c r="U610" i="138"/>
  <c r="Q620" i="138"/>
  <c r="V620" i="138" s="1"/>
  <c r="P665" i="138"/>
  <c r="N668" i="138"/>
  <c r="Q715" i="138"/>
  <c r="R715" i="138" s="1"/>
  <c r="S715" i="138" s="1"/>
  <c r="T715" i="138" s="1"/>
  <c r="N720" i="138"/>
  <c r="U720" i="138"/>
  <c r="P790" i="138"/>
  <c r="U793" i="138"/>
  <c r="N793" i="138"/>
  <c r="Q802" i="138"/>
  <c r="Q804" i="138"/>
  <c r="R804" i="138" s="1"/>
  <c r="S804" i="138" s="1"/>
  <c r="T804" i="138" s="1"/>
  <c r="Q819" i="138"/>
  <c r="R819" i="138" s="1"/>
  <c r="S819" i="138" s="1"/>
  <c r="T819" i="138" s="1"/>
  <c r="U826" i="138"/>
  <c r="Q840" i="138"/>
  <c r="AC840" i="138" s="1"/>
  <c r="P845" i="138"/>
  <c r="Q871" i="138"/>
  <c r="V871" i="138" s="1"/>
  <c r="U887" i="138"/>
  <c r="Q922" i="138"/>
  <c r="R922" i="138" s="1"/>
  <c r="S922" i="138" s="1"/>
  <c r="T922" i="138" s="1"/>
  <c r="U962" i="138"/>
  <c r="N698" i="138"/>
  <c r="N701" i="138"/>
  <c r="U717" i="138"/>
  <c r="U890" i="138"/>
  <c r="N890" i="138"/>
  <c r="U990" i="138"/>
  <c r="U440" i="138"/>
  <c r="Q446" i="138"/>
  <c r="Q473" i="138"/>
  <c r="AC473" i="138" s="1"/>
  <c r="Q482" i="138"/>
  <c r="AC482" i="138" s="1"/>
  <c r="U514" i="138"/>
  <c r="Q531" i="138"/>
  <c r="AC531" i="138" s="1"/>
  <c r="Q536" i="138"/>
  <c r="V536" i="138" s="1"/>
  <c r="P542" i="138"/>
  <c r="Q556" i="138"/>
  <c r="R556" i="138" s="1"/>
  <c r="S556" i="138" s="1"/>
  <c r="T556" i="138" s="1"/>
  <c r="Q599" i="138"/>
  <c r="V599" i="138" s="1"/>
  <c r="Q638" i="138"/>
  <c r="R638" i="138" s="1"/>
  <c r="S638" i="138" s="1"/>
  <c r="T638" i="138" s="1"/>
  <c r="Q657" i="138"/>
  <c r="V657" i="138" s="1"/>
  <c r="Q675" i="138"/>
  <c r="V675" i="138" s="1"/>
  <c r="P720" i="138"/>
  <c r="Q731" i="138"/>
  <c r="Q755" i="138"/>
  <c r="AC755" i="138" s="1"/>
  <c r="Q758" i="138"/>
  <c r="N768" i="138"/>
  <c r="Q832" i="138"/>
  <c r="P848" i="138"/>
  <c r="P873" i="138"/>
  <c r="N873" i="138"/>
  <c r="Q885" i="138"/>
  <c r="R885" i="138" s="1"/>
  <c r="S885" i="138" s="1"/>
  <c r="T885" i="138" s="1"/>
  <c r="Q896" i="138"/>
  <c r="R896" i="138" s="1"/>
  <c r="S896" i="138" s="1"/>
  <c r="T896" i="138" s="1"/>
  <c r="U984" i="138"/>
  <c r="U395" i="138"/>
  <c r="U398" i="138"/>
  <c r="Q416" i="138"/>
  <c r="V416" i="138" s="1"/>
  <c r="Q436" i="138"/>
  <c r="AC436" i="138" s="1"/>
  <c r="P455" i="138"/>
  <c r="Q458" i="138"/>
  <c r="V458" i="138" s="1"/>
  <c r="N487" i="138"/>
  <c r="Q510" i="138"/>
  <c r="AC510" i="138" s="1"/>
  <c r="Q521" i="138"/>
  <c r="P545" i="138"/>
  <c r="U565" i="138"/>
  <c r="N574" i="138"/>
  <c r="Q616" i="138"/>
  <c r="Q624" i="138"/>
  <c r="Q648" i="138"/>
  <c r="AC648" i="138" s="1"/>
  <c r="P666" i="138"/>
  <c r="P668" i="138"/>
  <c r="Q682" i="138"/>
  <c r="R682" i="138" s="1"/>
  <c r="S682" i="138" s="1"/>
  <c r="Q702" i="138"/>
  <c r="V702" i="138" s="1"/>
  <c r="N771" i="138"/>
  <c r="U771" i="138"/>
  <c r="P791" i="138"/>
  <c r="N791" i="138"/>
  <c r="U814" i="138"/>
  <c r="N814" i="138"/>
  <c r="U819" i="138"/>
  <c r="U851" i="138"/>
  <c r="U859" i="138"/>
  <c r="Q861" i="138"/>
  <c r="AC861" i="138" s="1"/>
  <c r="U871" i="138"/>
  <c r="N922" i="138"/>
  <c r="P934" i="138"/>
  <c r="Q943" i="138"/>
  <c r="AC943" i="138" s="1"/>
  <c r="U982" i="138"/>
  <c r="U805" i="138"/>
  <c r="P901" i="138"/>
  <c r="U925" i="138"/>
  <c r="Q941" i="138"/>
  <c r="V941" i="138" s="1"/>
  <c r="P957" i="138"/>
  <c r="Q964" i="138"/>
  <c r="AC964" i="138" s="1"/>
  <c r="Q994" i="138"/>
  <c r="AC994" i="138" s="1"/>
  <c r="N683" i="138"/>
  <c r="U701" i="138"/>
  <c r="Q719" i="138"/>
  <c r="N740" i="138"/>
  <c r="N758" i="138"/>
  <c r="N760" i="138"/>
  <c r="Q772" i="138"/>
  <c r="U796" i="138"/>
  <c r="P805" i="138"/>
  <c r="P849" i="138"/>
  <c r="Q886" i="138"/>
  <c r="AC886" i="138" s="1"/>
  <c r="Q890" i="138"/>
  <c r="V890" i="138" s="1"/>
  <c r="Q902" i="138"/>
  <c r="V902" i="138" s="1"/>
  <c r="P904" i="138"/>
  <c r="P916" i="138"/>
  <c r="U928" i="138"/>
  <c r="Q944" i="138"/>
  <c r="U955" i="138"/>
  <c r="Q970" i="138"/>
  <c r="V970" i="138" s="1"/>
  <c r="U975" i="138"/>
  <c r="N774" i="138"/>
  <c r="N803" i="138"/>
  <c r="P861" i="138"/>
  <c r="U892" i="138"/>
  <c r="U909" i="138"/>
  <c r="Q928" i="138"/>
  <c r="R928" i="138" s="1"/>
  <c r="S928" i="138" s="1"/>
  <c r="T928" i="138" s="1"/>
  <c r="N950" i="138"/>
  <c r="P978" i="138"/>
  <c r="N776" i="138"/>
  <c r="K799" i="138"/>
  <c r="P803" i="138"/>
  <c r="Q810" i="138"/>
  <c r="Q879" i="138"/>
  <c r="U919" i="138"/>
  <c r="Q929" i="138"/>
  <c r="K933" i="138"/>
  <c r="K937" i="138"/>
  <c r="N937" i="138" s="1"/>
  <c r="Q942" i="138"/>
  <c r="R942" i="138" s="1"/>
  <c r="S942" i="138" s="1"/>
  <c r="T942" i="138" s="1"/>
  <c r="U948" i="138"/>
  <c r="Q960" i="138"/>
  <c r="AC960" i="138" s="1"/>
  <c r="Q671" i="138"/>
  <c r="R671" i="138" s="1"/>
  <c r="S671" i="138" s="1"/>
  <c r="T671" i="138" s="1"/>
  <c r="U674" i="138"/>
  <c r="Q678" i="138"/>
  <c r="Q712" i="138"/>
  <c r="V712" i="138" s="1"/>
  <c r="Q717" i="138"/>
  <c r="V717" i="138" s="1"/>
  <c r="N723" i="138"/>
  <c r="N730" i="138"/>
  <c r="Q746" i="138"/>
  <c r="V746" i="138" s="1"/>
  <c r="N748" i="138"/>
  <c r="Q761" i="138"/>
  <c r="V761" i="138" s="1"/>
  <c r="Q765" i="138"/>
  <c r="V765" i="138" s="1"/>
  <c r="N772" i="138"/>
  <c r="Q794" i="138"/>
  <c r="V794" i="138" s="1"/>
  <c r="N821" i="138"/>
  <c r="N825" i="138"/>
  <c r="P854" i="138"/>
  <c r="P858" i="138"/>
  <c r="N860" i="138"/>
  <c r="Q868" i="138"/>
  <c r="R868" i="138" s="1"/>
  <c r="S868" i="138" s="1"/>
  <c r="T868" i="138" s="1"/>
  <c r="Q872" i="138"/>
  <c r="N875" i="138"/>
  <c r="P880" i="138"/>
  <c r="N888" i="138"/>
  <c r="N897" i="138"/>
  <c r="N919" i="138"/>
  <c r="U944" i="138"/>
  <c r="P950" i="138"/>
  <c r="U965" i="138"/>
  <c r="U970" i="138"/>
  <c r="Q976" i="138"/>
  <c r="V976" i="138" s="1"/>
  <c r="Q979" i="138"/>
  <c r="AC979" i="138" s="1"/>
  <c r="N983" i="138"/>
  <c r="U992" i="138"/>
  <c r="U681" i="138"/>
  <c r="Q692" i="138"/>
  <c r="V692" i="138" s="1"/>
  <c r="N702" i="138"/>
  <c r="N721" i="138"/>
  <c r="N751" i="138"/>
  <c r="U758" i="138"/>
  <c r="Q768" i="138"/>
  <c r="AC768" i="138" s="1"/>
  <c r="N781" i="138"/>
  <c r="U803" i="138"/>
  <c r="P821" i="138"/>
  <c r="P825" i="138"/>
  <c r="Q862" i="138"/>
  <c r="Q864" i="138"/>
  <c r="AC864" i="138" s="1"/>
  <c r="Q897" i="138"/>
  <c r="V897" i="138" s="1"/>
  <c r="P902" i="138"/>
  <c r="U935" i="138"/>
  <c r="P948" i="138"/>
  <c r="U958" i="138"/>
  <c r="N985" i="138"/>
  <c r="Q992" i="138"/>
  <c r="V992" i="138" s="1"/>
  <c r="N704" i="138"/>
  <c r="N738" i="138"/>
  <c r="Q763" i="138"/>
  <c r="V763" i="138" s="1"/>
  <c r="U806" i="138"/>
  <c r="P812" i="138"/>
  <c r="Q816" i="138"/>
  <c r="V816" i="138" s="1"/>
  <c r="Q852" i="138"/>
  <c r="P890" i="138"/>
  <c r="Q900" i="138"/>
  <c r="AC900" i="138" s="1"/>
  <c r="Q903" i="138"/>
  <c r="U912" i="138"/>
  <c r="Q946" i="138"/>
  <c r="Q951" i="138"/>
  <c r="R951" i="138" s="1"/>
  <c r="S951" i="138" s="1"/>
  <c r="T951" i="138" s="1"/>
  <c r="U953" i="138"/>
  <c r="P970" i="138"/>
  <c r="Q981" i="138"/>
  <c r="AC981" i="138" s="1"/>
  <c r="P829" i="138"/>
  <c r="P833" i="138"/>
  <c r="Q837" i="138"/>
  <c r="V837" i="138" s="1"/>
  <c r="Q881" i="138"/>
  <c r="V881" i="138" s="1"/>
  <c r="U979" i="138"/>
  <c r="Q993" i="138"/>
  <c r="V993" i="138" s="1"/>
  <c r="N750" i="138"/>
  <c r="N780" i="138"/>
  <c r="Q783" i="138"/>
  <c r="V783" i="138" s="1"/>
  <c r="U791" i="138"/>
  <c r="P851" i="138"/>
  <c r="Q854" i="138"/>
  <c r="Q873" i="138"/>
  <c r="Q877" i="138"/>
  <c r="P885" i="138"/>
  <c r="U901" i="138"/>
  <c r="U916" i="138"/>
  <c r="P932" i="138"/>
  <c r="N952" i="138"/>
  <c r="N105" i="138"/>
  <c r="P105" i="138"/>
  <c r="N31" i="138"/>
  <c r="P31" i="138"/>
  <c r="U31" i="138"/>
  <c r="N96" i="138"/>
  <c r="P96" i="138"/>
  <c r="N25" i="138"/>
  <c r="P25" i="138"/>
  <c r="N34" i="138"/>
  <c r="P34" i="138"/>
  <c r="N40" i="138"/>
  <c r="P40" i="138"/>
  <c r="N90" i="138"/>
  <c r="P90" i="138"/>
  <c r="P131" i="138"/>
  <c r="N131" i="138"/>
  <c r="P990" i="138"/>
  <c r="N77" i="138"/>
  <c r="P77" i="138"/>
  <c r="U90" i="138"/>
  <c r="P162" i="138"/>
  <c r="U162" i="138"/>
  <c r="N162" i="138"/>
  <c r="P211" i="138"/>
  <c r="N211" i="138"/>
  <c r="P270" i="138"/>
  <c r="N270" i="138"/>
  <c r="U270" i="138"/>
  <c r="N756" i="138"/>
  <c r="U756" i="138"/>
  <c r="N27" i="138"/>
  <c r="P27" i="138"/>
  <c r="N70" i="138"/>
  <c r="P70" i="138"/>
  <c r="U70" i="138"/>
  <c r="N94" i="138"/>
  <c r="P94" i="138"/>
  <c r="U94" i="138"/>
  <c r="Q103" i="138"/>
  <c r="N176" i="138"/>
  <c r="P176" i="138"/>
  <c r="P179" i="138"/>
  <c r="N179" i="138"/>
  <c r="P250" i="138"/>
  <c r="N457" i="138"/>
  <c r="P457" i="138"/>
  <c r="N569" i="138"/>
  <c r="P569" i="138"/>
  <c r="Q725" i="138"/>
  <c r="P725" i="138"/>
  <c r="N41" i="138"/>
  <c r="U41" i="138"/>
  <c r="N44" i="138"/>
  <c r="P44" i="138"/>
  <c r="Q47" i="138"/>
  <c r="V47" i="138" s="1"/>
  <c r="N84" i="138"/>
  <c r="P84" i="138"/>
  <c r="N91" i="138"/>
  <c r="U91" i="138"/>
  <c r="N104" i="138"/>
  <c r="P104" i="138"/>
  <c r="N111" i="138"/>
  <c r="P122" i="138"/>
  <c r="N122" i="138"/>
  <c r="U179" i="138"/>
  <c r="N197" i="138"/>
  <c r="P197" i="138"/>
  <c r="P225" i="138"/>
  <c r="N225" i="138"/>
  <c r="K257" i="138"/>
  <c r="P323" i="138"/>
  <c r="N323" i="138"/>
  <c r="AC371" i="138"/>
  <c r="R371" i="138"/>
  <c r="S371" i="138" s="1"/>
  <c r="T371" i="138" s="1"/>
  <c r="U457" i="138"/>
  <c r="N630" i="138"/>
  <c r="U44" i="138"/>
  <c r="N51" i="138"/>
  <c r="P51" i="138"/>
  <c r="N54" i="138"/>
  <c r="P54" i="138"/>
  <c r="U54" i="138"/>
  <c r="N101" i="138"/>
  <c r="U101" i="138"/>
  <c r="P101" i="138"/>
  <c r="U104" i="138"/>
  <c r="N142" i="138"/>
  <c r="U142" i="138"/>
  <c r="N169" i="138"/>
  <c r="P169" i="138"/>
  <c r="U169" i="138"/>
  <c r="N201" i="138"/>
  <c r="P201" i="138"/>
  <c r="U201" i="138"/>
  <c r="N250" i="138"/>
  <c r="V281" i="138"/>
  <c r="N281" i="138"/>
  <c r="P281" i="138"/>
  <c r="U323" i="138"/>
  <c r="P576" i="138"/>
  <c r="N576" i="138"/>
  <c r="U663" i="138"/>
  <c r="N663" i="138"/>
  <c r="N705" i="138"/>
  <c r="U705" i="138"/>
  <c r="P773" i="138"/>
  <c r="U51" i="138"/>
  <c r="N71" i="138"/>
  <c r="N108" i="138"/>
  <c r="P108" i="138"/>
  <c r="P190" i="138"/>
  <c r="U190" i="138"/>
  <c r="N190" i="138"/>
  <c r="P222" i="138"/>
  <c r="N222" i="138"/>
  <c r="N350" i="138"/>
  <c r="Q393" i="138"/>
  <c r="P393" i="138"/>
  <c r="P41" i="138"/>
  <c r="P91" i="138"/>
  <c r="U108" i="138"/>
  <c r="U122" i="138"/>
  <c r="N180" i="138"/>
  <c r="U180" i="138"/>
  <c r="P180" i="138"/>
  <c r="U222" i="138"/>
  <c r="N372" i="138"/>
  <c r="P372" i="138"/>
  <c r="P499" i="138"/>
  <c r="N499" i="138"/>
  <c r="N566" i="138"/>
  <c r="P566" i="138"/>
  <c r="N21" i="138"/>
  <c r="P21" i="138"/>
  <c r="N61" i="138"/>
  <c r="P61" i="138"/>
  <c r="N198" i="138"/>
  <c r="P198" i="138"/>
  <c r="N285" i="138"/>
  <c r="U285" i="138"/>
  <c r="P285" i="138"/>
  <c r="U330" i="138"/>
  <c r="N330" i="138"/>
  <c r="P330" i="138"/>
  <c r="U372" i="138"/>
  <c r="U499" i="138"/>
  <c r="N573" i="138"/>
  <c r="P573" i="138"/>
  <c r="N684" i="138"/>
  <c r="U684" i="138"/>
  <c r="P71" i="138"/>
  <c r="N119" i="138"/>
  <c r="R209" i="138"/>
  <c r="S209" i="138" s="1"/>
  <c r="T209" i="138" s="1"/>
  <c r="N212" i="138"/>
  <c r="N233" i="138"/>
  <c r="P233" i="138"/>
  <c r="U295" i="138"/>
  <c r="N295" i="138"/>
  <c r="N466" i="138"/>
  <c r="N634" i="138"/>
  <c r="P634" i="138"/>
  <c r="N129" i="138"/>
  <c r="P129" i="138"/>
  <c r="U129" i="138"/>
  <c r="P219" i="138"/>
  <c r="U219" i="138"/>
  <c r="N219" i="138"/>
  <c r="U233" i="138"/>
  <c r="N289" i="138"/>
  <c r="P289" i="138"/>
  <c r="N292" i="138"/>
  <c r="P292" i="138"/>
  <c r="U634" i="138"/>
  <c r="P760" i="138"/>
  <c r="Q760" i="138"/>
  <c r="P68" i="138"/>
  <c r="P85" i="138"/>
  <c r="U105" i="138"/>
  <c r="P123" i="138"/>
  <c r="N123" i="138"/>
  <c r="U170" i="138"/>
  <c r="P170" i="138"/>
  <c r="N170" i="138"/>
  <c r="K184" i="138"/>
  <c r="U198" i="138"/>
  <c r="P202" i="138"/>
  <c r="N202" i="138"/>
  <c r="AC230" i="138"/>
  <c r="R230" i="138"/>
  <c r="S230" i="138" s="1"/>
  <c r="T230" i="138" s="1"/>
  <c r="U289" i="138"/>
  <c r="U292" i="138"/>
  <c r="Q522" i="138"/>
  <c r="R595" i="138"/>
  <c r="S595" i="138" s="1"/>
  <c r="T595" i="138" s="1"/>
  <c r="P615" i="138"/>
  <c r="N615" i="138"/>
  <c r="N37" i="138"/>
  <c r="P37" i="138"/>
  <c r="N50" i="138"/>
  <c r="P50" i="138"/>
  <c r="N87" i="138"/>
  <c r="P87" i="138"/>
  <c r="N165" i="138"/>
  <c r="U165" i="138"/>
  <c r="P165" i="138"/>
  <c r="R459" i="138"/>
  <c r="S459" i="138" s="1"/>
  <c r="T459" i="138" s="1"/>
  <c r="P524" i="138"/>
  <c r="N524" i="138"/>
  <c r="U40" i="138"/>
  <c r="U50" i="138"/>
  <c r="P239" i="138"/>
  <c r="N239" i="138"/>
  <c r="U524" i="138"/>
  <c r="N725" i="138"/>
  <c r="U725" i="138"/>
  <c r="N67" i="138"/>
  <c r="P67" i="138"/>
  <c r="N118" i="138"/>
  <c r="P118" i="138"/>
  <c r="U118" i="138"/>
  <c r="N145" i="138"/>
  <c r="P218" i="138"/>
  <c r="U218" i="138"/>
  <c r="U25" i="138"/>
  <c r="N65" i="138"/>
  <c r="P65" i="138"/>
  <c r="N75" i="138"/>
  <c r="P75" i="138"/>
  <c r="P116" i="138"/>
  <c r="N116" i="138"/>
  <c r="P191" i="138"/>
  <c r="N191" i="138"/>
  <c r="V230" i="138"/>
  <c r="P230" i="138"/>
  <c r="N230" i="138"/>
  <c r="N245" i="138"/>
  <c r="U245" i="138"/>
  <c r="P262" i="138"/>
  <c r="N262" i="138"/>
  <c r="U262" i="138"/>
  <c r="U543" i="138"/>
  <c r="N543" i="138"/>
  <c r="Q823" i="138"/>
  <c r="P823" i="138"/>
  <c r="N22" i="138"/>
  <c r="P22" i="138"/>
  <c r="N55" i="138"/>
  <c r="U55" i="138"/>
  <c r="P55" i="138"/>
  <c r="N62" i="138"/>
  <c r="P62" i="138"/>
  <c r="U65" i="138"/>
  <c r="U75" i="138"/>
  <c r="N82" i="138"/>
  <c r="P82" i="138"/>
  <c r="K113" i="138"/>
  <c r="U116" i="138"/>
  <c r="U230" i="138"/>
  <c r="V379" i="138"/>
  <c r="P379" i="138"/>
  <c r="N379" i="138"/>
  <c r="P577" i="138"/>
  <c r="P620" i="138"/>
  <c r="N620" i="138"/>
  <c r="N769" i="138"/>
  <c r="U769" i="138"/>
  <c r="U22" i="138"/>
  <c r="U62" i="138"/>
  <c r="N130" i="138"/>
  <c r="P130" i="138"/>
  <c r="N137" i="138"/>
  <c r="U137" i="138"/>
  <c r="P137" i="138"/>
  <c r="P150" i="138"/>
  <c r="N150" i="138"/>
  <c r="U150" i="138"/>
  <c r="N161" i="138"/>
  <c r="P161" i="138"/>
  <c r="P210" i="138"/>
  <c r="N210" i="138"/>
  <c r="P223" i="138"/>
  <c r="R336" i="138"/>
  <c r="U379" i="138"/>
  <c r="N36" i="138"/>
  <c r="P36" i="138"/>
  <c r="N46" i="138"/>
  <c r="P46" i="138"/>
  <c r="P203" i="138"/>
  <c r="N203" i="138"/>
  <c r="N220" i="138"/>
  <c r="U220" i="138"/>
  <c r="P220" i="138"/>
  <c r="P245" i="138"/>
  <c r="N305" i="138"/>
  <c r="P305" i="138"/>
  <c r="N325" i="138"/>
  <c r="U325" i="138"/>
  <c r="P325" i="138"/>
  <c r="R379" i="138"/>
  <c r="S379" i="138" s="1"/>
  <c r="T379" i="138" s="1"/>
  <c r="AC379" i="138"/>
  <c r="U646" i="138"/>
  <c r="N646" i="138"/>
  <c r="Q701" i="138"/>
  <c r="P701" i="138"/>
  <c r="AC915" i="138"/>
  <c r="P59" i="138"/>
  <c r="N79" i="138"/>
  <c r="P79" i="138"/>
  <c r="U79" i="138"/>
  <c r="N144" i="138"/>
  <c r="P144" i="138"/>
  <c r="N238" i="138"/>
  <c r="P238" i="138"/>
  <c r="P242" i="138"/>
  <c r="N242" i="138"/>
  <c r="U305" i="138"/>
  <c r="N56" i="138"/>
  <c r="U56" i="138"/>
  <c r="P56" i="138"/>
  <c r="K76" i="138"/>
  <c r="U76" i="138" s="1"/>
  <c r="P182" i="138"/>
  <c r="N182" i="138"/>
  <c r="U238" i="138"/>
  <c r="U242" i="138"/>
  <c r="P560" i="138"/>
  <c r="N560" i="138"/>
  <c r="R613" i="138"/>
  <c r="S613" i="138" s="1"/>
  <c r="T613" i="138" s="1"/>
  <c r="P19" i="138"/>
  <c r="N30" i="138"/>
  <c r="P30" i="138"/>
  <c r="U30" i="138"/>
  <c r="N100" i="138"/>
  <c r="P100" i="138"/>
  <c r="P124" i="138"/>
  <c r="U130" i="138"/>
  <c r="U161" i="138"/>
  <c r="U210" i="138"/>
  <c r="P269" i="138"/>
  <c r="P386" i="138"/>
  <c r="N386" i="138"/>
  <c r="Q749" i="138"/>
  <c r="Q34" i="138"/>
  <c r="V34" i="138" s="1"/>
  <c r="Q37" i="138"/>
  <c r="V37" i="138" s="1"/>
  <c r="N158" i="138"/>
  <c r="P158" i="138"/>
  <c r="N196" i="138"/>
  <c r="P196" i="138"/>
  <c r="N217" i="138"/>
  <c r="P217" i="138"/>
  <c r="U217" i="138"/>
  <c r="Q355" i="138"/>
  <c r="P355" i="138"/>
  <c r="P749" i="138"/>
  <c r="U158" i="138"/>
  <c r="U176" i="138"/>
  <c r="U197" i="138"/>
  <c r="K207" i="138"/>
  <c r="Q207" i="138"/>
  <c r="N278" i="138"/>
  <c r="U386" i="138"/>
  <c r="N494" i="138"/>
  <c r="P494" i="138"/>
  <c r="P505" i="138"/>
  <c r="N505" i="138"/>
  <c r="Q684" i="138"/>
  <c r="Q705" i="138"/>
  <c r="N747" i="138"/>
  <c r="U747" i="138"/>
  <c r="N53" i="138"/>
  <c r="U53" i="138"/>
  <c r="U82" i="138"/>
  <c r="N121" i="138"/>
  <c r="P139" i="138"/>
  <c r="N189" i="138"/>
  <c r="P189" i="138"/>
  <c r="U204" i="138"/>
  <c r="U555" i="138"/>
  <c r="U589" i="138"/>
  <c r="N669" i="138"/>
  <c r="P684" i="138"/>
  <c r="P741" i="138"/>
  <c r="P887" i="138"/>
  <c r="N973" i="138"/>
  <c r="P973" i="138"/>
  <c r="U37" i="138"/>
  <c r="N134" i="138"/>
  <c r="U155" i="138"/>
  <c r="N228" i="138"/>
  <c r="V259" i="138"/>
  <c r="P259" i="138"/>
  <c r="N312" i="138"/>
  <c r="P320" i="138"/>
  <c r="U320" i="138"/>
  <c r="N369" i="138"/>
  <c r="P369" i="138"/>
  <c r="N405" i="138"/>
  <c r="P428" i="138"/>
  <c r="U428" i="138"/>
  <c r="N454" i="138"/>
  <c r="Q466" i="138"/>
  <c r="V466" i="138" s="1"/>
  <c r="U534" i="138"/>
  <c r="N589" i="138"/>
  <c r="P747" i="138"/>
  <c r="P754" i="138"/>
  <c r="N790" i="138"/>
  <c r="P798" i="138"/>
  <c r="V942" i="138"/>
  <c r="Q28" i="138"/>
  <c r="U131" i="138"/>
  <c r="N139" i="138"/>
  <c r="N168" i="138"/>
  <c r="N173" i="138"/>
  <c r="P181" i="138"/>
  <c r="U225" i="138"/>
  <c r="K235" i="138"/>
  <c r="U235" i="138" s="1"/>
  <c r="Q235" i="138"/>
  <c r="U254" i="138"/>
  <c r="N266" i="138"/>
  <c r="P278" i="138"/>
  <c r="N287" i="138"/>
  <c r="AC294" i="138"/>
  <c r="R294" i="138"/>
  <c r="S294" i="138" s="1"/>
  <c r="T294" i="138" s="1"/>
  <c r="P332" i="138"/>
  <c r="P340" i="138"/>
  <c r="P345" i="138"/>
  <c r="P354" i="138"/>
  <c r="P397" i="138"/>
  <c r="P399" i="138"/>
  <c r="U403" i="138"/>
  <c r="P412" i="138"/>
  <c r="P442" i="138"/>
  <c r="N496" i="138"/>
  <c r="U507" i="138"/>
  <c r="N534" i="138"/>
  <c r="N549" i="138"/>
  <c r="N551" i="138"/>
  <c r="P586" i="138"/>
  <c r="P613" i="138"/>
  <c r="U625" i="138"/>
  <c r="N625" i="138"/>
  <c r="U637" i="138"/>
  <c r="Q656" i="138"/>
  <c r="N708" i="138"/>
  <c r="U708" i="138"/>
  <c r="N732" i="138"/>
  <c r="U732" i="138"/>
  <c r="Q754" i="138"/>
  <c r="N767" i="138"/>
  <c r="U767" i="138"/>
  <c r="N794" i="138"/>
  <c r="AC806" i="138"/>
  <c r="V806" i="138"/>
  <c r="U46" i="138"/>
  <c r="N49" i="138"/>
  <c r="U49" i="138"/>
  <c r="P53" i="138"/>
  <c r="N64" i="138"/>
  <c r="P64" i="138"/>
  <c r="U87" i="138"/>
  <c r="P93" i="138"/>
  <c r="P99" i="138"/>
  <c r="P121" i="138"/>
  <c r="V152" i="138"/>
  <c r="U152" i="138"/>
  <c r="N160" i="138"/>
  <c r="P199" i="138"/>
  <c r="Q233" i="138"/>
  <c r="V233" i="138" s="1"/>
  <c r="P247" i="138"/>
  <c r="N249" i="138"/>
  <c r="P249" i="138"/>
  <c r="N259" i="138"/>
  <c r="N261" i="138"/>
  <c r="Q271" i="138"/>
  <c r="P275" i="138"/>
  <c r="N280" i="138"/>
  <c r="P282" i="138"/>
  <c r="N317" i="138"/>
  <c r="N320" i="138"/>
  <c r="U340" i="138"/>
  <c r="N374" i="138"/>
  <c r="P390" i="138"/>
  <c r="N390" i="138"/>
  <c r="U399" i="138"/>
  <c r="U412" i="138"/>
  <c r="N428" i="138"/>
  <c r="P444" i="138"/>
  <c r="N444" i="138"/>
  <c r="P454" i="138"/>
  <c r="N473" i="138"/>
  <c r="V489" i="138"/>
  <c r="N489" i="138"/>
  <c r="P489" i="138"/>
  <c r="U511" i="138"/>
  <c r="N511" i="138"/>
  <c r="Q532" i="138"/>
  <c r="V532" i="138" s="1"/>
  <c r="P578" i="138"/>
  <c r="N578" i="138"/>
  <c r="K603" i="138"/>
  <c r="Q603" i="138"/>
  <c r="P618" i="138"/>
  <c r="K628" i="138"/>
  <c r="U628" i="138" s="1"/>
  <c r="Q628" i="138"/>
  <c r="N677" i="138"/>
  <c r="P708" i="138"/>
  <c r="P745" i="138"/>
  <c r="Q750" i="138"/>
  <c r="V750" i="138" s="1"/>
  <c r="P767" i="138"/>
  <c r="N784" i="138"/>
  <c r="U784" i="138"/>
  <c r="R806" i="138"/>
  <c r="S806" i="138" s="1"/>
  <c r="T806" i="138" s="1"/>
  <c r="N902" i="138"/>
  <c r="U902" i="138"/>
  <c r="P923" i="138"/>
  <c r="N928" i="138"/>
  <c r="P979" i="138"/>
  <c r="U21" i="138"/>
  <c r="Q53" i="138"/>
  <c r="U84" i="138"/>
  <c r="Q93" i="138"/>
  <c r="V93" i="138" s="1"/>
  <c r="N107" i="138"/>
  <c r="N126" i="138"/>
  <c r="P134" i="138"/>
  <c r="U141" i="138"/>
  <c r="N147" i="138"/>
  <c r="P155" i="138"/>
  <c r="P173" i="138"/>
  <c r="N237" i="138"/>
  <c r="Q239" i="138"/>
  <c r="N244" i="138"/>
  <c r="P251" i="138"/>
  <c r="P266" i="138"/>
  <c r="U275" i="138"/>
  <c r="P287" i="138"/>
  <c r="V294" i="138"/>
  <c r="N294" i="138"/>
  <c r="P294" i="138"/>
  <c r="P312" i="138"/>
  <c r="N332" i="138"/>
  <c r="N337" i="138"/>
  <c r="N340" i="138"/>
  <c r="N354" i="138"/>
  <c r="P364" i="138"/>
  <c r="N399" i="138"/>
  <c r="P405" i="138"/>
  <c r="N412" i="138"/>
  <c r="N442" i="138"/>
  <c r="T447" i="138"/>
  <c r="AC461" i="138"/>
  <c r="N475" i="138"/>
  <c r="P491" i="138"/>
  <c r="N491" i="138"/>
  <c r="P509" i="138"/>
  <c r="P513" i="138"/>
  <c r="N513" i="138"/>
  <c r="N536" i="138"/>
  <c r="P536" i="138"/>
  <c r="P584" i="138"/>
  <c r="K623" i="138"/>
  <c r="Q623" i="138"/>
  <c r="K647" i="138"/>
  <c r="Q647" i="138"/>
  <c r="U677" i="138"/>
  <c r="V687" i="138"/>
  <c r="P687" i="138"/>
  <c r="N706" i="138"/>
  <c r="U706" i="138"/>
  <c r="Q745" i="138"/>
  <c r="P750" i="138"/>
  <c r="P784" i="138"/>
  <c r="P814" i="138"/>
  <c r="N925" i="138"/>
  <c r="N976" i="138"/>
  <c r="P976" i="138"/>
  <c r="U976" i="138"/>
  <c r="P18" i="138"/>
  <c r="U27" i="138"/>
  <c r="P43" i="138"/>
  <c r="N52" i="138"/>
  <c r="U61" i="138"/>
  <c r="U107" i="138"/>
  <c r="U123" i="138"/>
  <c r="P136" i="138"/>
  <c r="N136" i="138"/>
  <c r="N152" i="138"/>
  <c r="Q155" i="138"/>
  <c r="P160" i="138"/>
  <c r="Q165" i="138"/>
  <c r="Q173" i="138"/>
  <c r="N199" i="138"/>
  <c r="N214" i="138"/>
  <c r="Q225" i="138"/>
  <c r="V225" i="138" s="1"/>
  <c r="U244" i="138"/>
  <c r="N275" i="138"/>
  <c r="N282" i="138"/>
  <c r="P299" i="138"/>
  <c r="N309" i="138"/>
  <c r="P324" i="138"/>
  <c r="N349" i="138"/>
  <c r="U364" i="138"/>
  <c r="P392" i="138"/>
  <c r="P401" i="138"/>
  <c r="AC413" i="138"/>
  <c r="U425" i="138"/>
  <c r="P432" i="138"/>
  <c r="N432" i="138"/>
  <c r="V456" i="138"/>
  <c r="N456" i="138"/>
  <c r="Q475" i="138"/>
  <c r="V475" i="138" s="1"/>
  <c r="P475" i="138"/>
  <c r="U487" i="138"/>
  <c r="U491" i="138"/>
  <c r="U513" i="138"/>
  <c r="U521" i="138"/>
  <c r="P521" i="138"/>
  <c r="P551" i="138"/>
  <c r="P556" i="138"/>
  <c r="P659" i="138"/>
  <c r="Q784" i="138"/>
  <c r="Q811" i="138"/>
  <c r="V811" i="138" s="1"/>
  <c r="Q814" i="138"/>
  <c r="V814" i="138" s="1"/>
  <c r="P831" i="138"/>
  <c r="P850" i="138"/>
  <c r="P928" i="138"/>
  <c r="P963" i="138"/>
  <c r="AC968" i="138"/>
  <c r="U973" i="138"/>
  <c r="Q18" i="138"/>
  <c r="N24" i="138"/>
  <c r="P24" i="138"/>
  <c r="Q43" i="138"/>
  <c r="P49" i="138"/>
  <c r="Q75" i="138"/>
  <c r="V75" i="138" s="1"/>
  <c r="P81" i="138"/>
  <c r="Q112" i="138"/>
  <c r="Q120" i="138"/>
  <c r="U139" i="138"/>
  <c r="N141" i="138"/>
  <c r="P147" i="138"/>
  <c r="N149" i="138"/>
  <c r="U149" i="138"/>
  <c r="AC153" i="138"/>
  <c r="P175" i="138"/>
  <c r="N175" i="138"/>
  <c r="U189" i="138"/>
  <c r="U211" i="138"/>
  <c r="U214" i="138"/>
  <c r="P246" i="138"/>
  <c r="N246" i="138"/>
  <c r="N251" i="138"/>
  <c r="Q256" i="138"/>
  <c r="V256" i="138" s="1"/>
  <c r="P261" i="138"/>
  <c r="N263" i="138"/>
  <c r="P280" i="138"/>
  <c r="U299" i="138"/>
  <c r="U309" i="138"/>
  <c r="P317" i="138"/>
  <c r="U324" i="138"/>
  <c r="U332" i="138"/>
  <c r="N334" i="138"/>
  <c r="N342" i="138"/>
  <c r="U349" i="138"/>
  <c r="N364" i="138"/>
  <c r="P366" i="138"/>
  <c r="N383" i="138"/>
  <c r="U392" i="138"/>
  <c r="N394" i="138"/>
  <c r="N421" i="138"/>
  <c r="N425" i="138"/>
  <c r="N451" i="138"/>
  <c r="P468" i="138"/>
  <c r="P484" i="138"/>
  <c r="P525" i="138"/>
  <c r="N525" i="138"/>
  <c r="U540" i="138"/>
  <c r="N540" i="138"/>
  <c r="Q542" i="138"/>
  <c r="V542" i="138" s="1"/>
  <c r="U556" i="138"/>
  <c r="U576" i="138"/>
  <c r="P650" i="138"/>
  <c r="N650" i="138"/>
  <c r="U650" i="138"/>
  <c r="P654" i="138"/>
  <c r="P677" i="138"/>
  <c r="AC689" i="138"/>
  <c r="R689" i="138"/>
  <c r="S689" i="138" s="1"/>
  <c r="T689" i="138" s="1"/>
  <c r="N711" i="138"/>
  <c r="U711" i="138"/>
  <c r="N728" i="138"/>
  <c r="U728" i="138"/>
  <c r="Q733" i="138"/>
  <c r="V733" i="138" s="1"/>
  <c r="Q801" i="138"/>
  <c r="P816" i="138"/>
  <c r="P839" i="138"/>
  <c r="Q839" i="138"/>
  <c r="Q857" i="138"/>
  <c r="V857" i="138" s="1"/>
  <c r="R925" i="138"/>
  <c r="S925" i="138" s="1"/>
  <c r="T925" i="138" s="1"/>
  <c r="V925" i="138"/>
  <c r="AC925" i="138"/>
  <c r="N989" i="138"/>
  <c r="P989" i="138"/>
  <c r="U24" i="138"/>
  <c r="N33" i="138"/>
  <c r="U33" i="138"/>
  <c r="P33" i="138"/>
  <c r="P58" i="138"/>
  <c r="N72" i="138"/>
  <c r="Q95" i="138"/>
  <c r="V95" i="138" s="1"/>
  <c r="N98" i="138"/>
  <c r="P98" i="138"/>
  <c r="P107" i="138"/>
  <c r="U112" i="138"/>
  <c r="P112" i="138"/>
  <c r="Q146" i="138"/>
  <c r="V146" i="138" s="1"/>
  <c r="P152" i="138"/>
  <c r="U173" i="138"/>
  <c r="U191" i="138"/>
  <c r="P237" i="138"/>
  <c r="U239" i="138"/>
  <c r="P244" i="138"/>
  <c r="U259" i="138"/>
  <c r="U282" i="138"/>
  <c r="P291" i="138"/>
  <c r="U296" i="138"/>
  <c r="N299" i="138"/>
  <c r="U307" i="138"/>
  <c r="N314" i="138"/>
  <c r="U314" i="138"/>
  <c r="N324" i="138"/>
  <c r="P337" i="138"/>
  <c r="N385" i="138"/>
  <c r="P385" i="138"/>
  <c r="N392" i="138"/>
  <c r="N409" i="138"/>
  <c r="P463" i="138"/>
  <c r="N465" i="138"/>
  <c r="P479" i="138"/>
  <c r="N479" i="138"/>
  <c r="P486" i="138"/>
  <c r="N521" i="138"/>
  <c r="U525" i="138"/>
  <c r="R531" i="138"/>
  <c r="S531" i="138" s="1"/>
  <c r="T531" i="138" s="1"/>
  <c r="N556" i="138"/>
  <c r="Q561" i="138"/>
  <c r="U601" i="138"/>
  <c r="N601" i="138"/>
  <c r="N657" i="138"/>
  <c r="P657" i="138"/>
  <c r="P675" i="138"/>
  <c r="P748" i="138"/>
  <c r="N770" i="138"/>
  <c r="U770" i="138"/>
  <c r="N778" i="138"/>
  <c r="U778" i="138"/>
  <c r="Q780" i="138"/>
  <c r="P780" i="138"/>
  <c r="N914" i="138"/>
  <c r="U914" i="138"/>
  <c r="N959" i="138"/>
  <c r="U959" i="138"/>
  <c r="P52" i="138"/>
  <c r="Q69" i="138"/>
  <c r="V69" i="138" s="1"/>
  <c r="N92" i="138"/>
  <c r="N95" i="138"/>
  <c r="N109" i="138"/>
  <c r="N115" i="138"/>
  <c r="U120" i="138"/>
  <c r="N125" i="138"/>
  <c r="P141" i="138"/>
  <c r="Q159" i="138"/>
  <c r="P164" i="138"/>
  <c r="N183" i="138"/>
  <c r="U194" i="138"/>
  <c r="P214" i="138"/>
  <c r="K224" i="138"/>
  <c r="U224" i="138" s="1"/>
  <c r="N277" i="138"/>
  <c r="U294" i="138"/>
  <c r="N296" i="138"/>
  <c r="P309" i="138"/>
  <c r="N329" i="138"/>
  <c r="P329" i="138"/>
  <c r="P334" i="138"/>
  <c r="P349" i="138"/>
  <c r="R368" i="138"/>
  <c r="S368" i="138" s="1"/>
  <c r="T368" i="138" s="1"/>
  <c r="AC368" i="138"/>
  <c r="N371" i="138"/>
  <c r="P378" i="138"/>
  <c r="N378" i="138"/>
  <c r="N396" i="138"/>
  <c r="Q404" i="138"/>
  <c r="V404" i="138" s="1"/>
  <c r="U407" i="138"/>
  <c r="N414" i="138"/>
  <c r="U414" i="138"/>
  <c r="Q420" i="138"/>
  <c r="V420" i="138" s="1"/>
  <c r="P421" i="138"/>
  <c r="P425" i="138"/>
  <c r="U432" i="138"/>
  <c r="P456" i="138"/>
  <c r="N542" i="138"/>
  <c r="K561" i="138"/>
  <c r="Q568" i="138"/>
  <c r="V568" i="138" s="1"/>
  <c r="P599" i="138"/>
  <c r="N599" i="138"/>
  <c r="T635" i="138"/>
  <c r="Q640" i="138"/>
  <c r="U657" i="138"/>
  <c r="U675" i="138"/>
  <c r="R753" i="138"/>
  <c r="S753" i="138" s="1"/>
  <c r="T753" i="138" s="1"/>
  <c r="Q770" i="138"/>
  <c r="P778" i="138"/>
  <c r="U782" i="138"/>
  <c r="N900" i="138"/>
  <c r="P900" i="138"/>
  <c r="Q982" i="138"/>
  <c r="P204" i="138"/>
  <c r="V228" i="138"/>
  <c r="P228" i="138"/>
  <c r="U501" i="138"/>
  <c r="N501" i="138"/>
  <c r="P501" i="138"/>
  <c r="P555" i="138"/>
  <c r="N555" i="138"/>
  <c r="P589" i="138"/>
  <c r="U620" i="138"/>
  <c r="P723" i="138"/>
  <c r="N93" i="138"/>
  <c r="U93" i="138"/>
  <c r="U96" i="138"/>
  <c r="U168" i="138"/>
  <c r="P168" i="138"/>
  <c r="U362" i="138"/>
  <c r="P528" i="138"/>
  <c r="N553" i="138"/>
  <c r="N618" i="138"/>
  <c r="N656" i="138"/>
  <c r="U656" i="138"/>
  <c r="P691" i="138"/>
  <c r="P705" i="138"/>
  <c r="U34" i="138"/>
  <c r="U67" i="138"/>
  <c r="P110" i="138"/>
  <c r="N110" i="138"/>
  <c r="N204" i="138"/>
  <c r="N362" i="138"/>
  <c r="U496" i="138"/>
  <c r="P507" i="138"/>
  <c r="N507" i="138"/>
  <c r="U509" i="138"/>
  <c r="N509" i="138"/>
  <c r="Q528" i="138"/>
  <c r="N567" i="138"/>
  <c r="P567" i="138"/>
  <c r="Q691" i="138"/>
  <c r="P693" i="138"/>
  <c r="N792" i="138"/>
  <c r="Q796" i="138"/>
  <c r="V796" i="138" s="1"/>
  <c r="N43" i="138"/>
  <c r="U43" i="138"/>
  <c r="U160" i="138"/>
  <c r="U36" i="138"/>
  <c r="N42" i="138"/>
  <c r="N63" i="138"/>
  <c r="U63" i="138"/>
  <c r="AC211" i="138"/>
  <c r="P258" i="138"/>
  <c r="U405" i="138"/>
  <c r="U467" i="138"/>
  <c r="N467" i="138"/>
  <c r="N640" i="138"/>
  <c r="K20" i="138"/>
  <c r="N45" i="138"/>
  <c r="N48" i="138"/>
  <c r="P48" i="138"/>
  <c r="U64" i="138"/>
  <c r="K80" i="138"/>
  <c r="N164" i="138"/>
  <c r="P183" i="138"/>
  <c r="U249" i="138"/>
  <c r="N361" i="138"/>
  <c r="U498" i="138"/>
  <c r="U568" i="138"/>
  <c r="N590" i="138"/>
  <c r="N626" i="138"/>
  <c r="P626" i="138"/>
  <c r="U626" i="138"/>
  <c r="Q700" i="138"/>
  <c r="U917" i="138"/>
  <c r="N23" i="138"/>
  <c r="U23" i="138"/>
  <c r="P23" i="138"/>
  <c r="K26" i="138"/>
  <c r="K86" i="138"/>
  <c r="U86" i="138" s="1"/>
  <c r="P92" i="138"/>
  <c r="N106" i="138"/>
  <c r="P109" i="138"/>
  <c r="Q115" i="138"/>
  <c r="P143" i="138"/>
  <c r="N172" i="138"/>
  <c r="P188" i="138"/>
  <c r="K205" i="138"/>
  <c r="P234" i="138"/>
  <c r="U248" i="138"/>
  <c r="P248" i="138"/>
  <c r="P267" i="138"/>
  <c r="N267" i="138"/>
  <c r="N301" i="138"/>
  <c r="V311" i="138"/>
  <c r="P311" i="138"/>
  <c r="N311" i="138"/>
  <c r="N358" i="138"/>
  <c r="U418" i="138"/>
  <c r="N418" i="138"/>
  <c r="P483" i="138"/>
  <c r="Q493" i="138"/>
  <c r="N537" i="138"/>
  <c r="Q544" i="138"/>
  <c r="V544" i="138" s="1"/>
  <c r="N552" i="138"/>
  <c r="P552" i="138"/>
  <c r="P583" i="138"/>
  <c r="N583" i="138"/>
  <c r="K608" i="138"/>
  <c r="U608" i="138" s="1"/>
  <c r="Q608" i="138"/>
  <c r="U629" i="138"/>
  <c r="P700" i="138"/>
  <c r="N714" i="138"/>
  <c r="U714" i="138"/>
  <c r="P787" i="138"/>
  <c r="N795" i="138"/>
  <c r="P801" i="138"/>
  <c r="P811" i="138"/>
  <c r="P853" i="138"/>
  <c r="P949" i="138"/>
  <c r="U949" i="138"/>
  <c r="N949" i="138"/>
  <c r="Q954" i="138"/>
  <c r="V954" i="138" s="1"/>
  <c r="P954" i="138"/>
  <c r="N977" i="138"/>
  <c r="P42" i="138"/>
  <c r="P63" i="138"/>
  <c r="Q89" i="138"/>
  <c r="P117" i="138"/>
  <c r="K156" i="138"/>
  <c r="P177" i="138"/>
  <c r="N208" i="138"/>
  <c r="Q216" i="138"/>
  <c r="V216" i="138" s="1"/>
  <c r="U288" i="138"/>
  <c r="P288" i="138"/>
  <c r="Q308" i="138"/>
  <c r="V308" i="138" s="1"/>
  <c r="R314" i="138"/>
  <c r="S314" i="138" s="1"/>
  <c r="T314" i="138" s="1"/>
  <c r="Q382" i="138"/>
  <c r="V382" i="138" s="1"/>
  <c r="Q387" i="138"/>
  <c r="V387" i="138" s="1"/>
  <c r="P387" i="138"/>
  <c r="N389" i="138"/>
  <c r="P389" i="138"/>
  <c r="P398" i="138"/>
  <c r="N398" i="138"/>
  <c r="N429" i="138"/>
  <c r="P429" i="138"/>
  <c r="N469" i="138"/>
  <c r="P469" i="138"/>
  <c r="P502" i="138"/>
  <c r="P504" i="138"/>
  <c r="K559" i="138"/>
  <c r="U559" i="138" s="1"/>
  <c r="Q559" i="138"/>
  <c r="P658" i="138"/>
  <c r="N658" i="138"/>
  <c r="U698" i="138"/>
  <c r="P709" i="138"/>
  <c r="Q853" i="138"/>
  <c r="Q974" i="138"/>
  <c r="V974" i="138" s="1"/>
  <c r="Q990" i="138"/>
  <c r="V990" i="138" s="1"/>
  <c r="P45" i="138"/>
  <c r="N143" i="138"/>
  <c r="U151" i="138"/>
  <c r="P166" i="138"/>
  <c r="N174" i="138"/>
  <c r="U195" i="138"/>
  <c r="N234" i="138"/>
  <c r="U241" i="138"/>
  <c r="N248" i="138"/>
  <c r="U281" i="138"/>
  <c r="U333" i="138"/>
  <c r="Q343" i="138"/>
  <c r="P346" i="138"/>
  <c r="P365" i="138"/>
  <c r="P406" i="138"/>
  <c r="N406" i="138"/>
  <c r="N445" i="138"/>
  <c r="N476" i="138"/>
  <c r="P476" i="138"/>
  <c r="N483" i="138"/>
  <c r="P490" i="138"/>
  <c r="K606" i="138"/>
  <c r="U606" i="138" s="1"/>
  <c r="Q606" i="138"/>
  <c r="P638" i="138"/>
  <c r="U700" i="138"/>
  <c r="P832" i="138"/>
  <c r="P936" i="138"/>
  <c r="N936" i="138"/>
  <c r="U936" i="138"/>
  <c r="P29" i="138"/>
  <c r="N32" i="138"/>
  <c r="U38" i="138"/>
  <c r="P106" i="138"/>
  <c r="N140" i="138"/>
  <c r="Q198" i="138"/>
  <c r="Q215" i="138"/>
  <c r="P274" i="138"/>
  <c r="Q295" i="138"/>
  <c r="V295" i="138" s="1"/>
  <c r="N333" i="138"/>
  <c r="U365" i="138"/>
  <c r="R384" i="138"/>
  <c r="S384" i="138" s="1"/>
  <c r="T384" i="138" s="1"/>
  <c r="AC384" i="138"/>
  <c r="U385" i="138"/>
  <c r="N422" i="138"/>
  <c r="U422" i="138"/>
  <c r="P433" i="138"/>
  <c r="U495" i="138"/>
  <c r="N504" i="138"/>
  <c r="U531" i="138"/>
  <c r="N533" i="138"/>
  <c r="P537" i="138"/>
  <c r="U583" i="138"/>
  <c r="P588" i="138"/>
  <c r="N588" i="138"/>
  <c r="P595" i="138"/>
  <c r="N595" i="138"/>
  <c r="P617" i="138"/>
  <c r="N617" i="138"/>
  <c r="P641" i="138"/>
  <c r="Q738" i="138"/>
  <c r="P869" i="138"/>
  <c r="Q19" i="138"/>
  <c r="U32" i="138"/>
  <c r="Q44" i="138"/>
  <c r="V44" i="138" s="1"/>
  <c r="N59" i="138"/>
  <c r="Q65" i="138"/>
  <c r="V65" i="138" s="1"/>
  <c r="U71" i="138"/>
  <c r="U88" i="138"/>
  <c r="P97" i="138"/>
  <c r="N103" i="138"/>
  <c r="U103" i="138"/>
  <c r="Q111" i="138"/>
  <c r="Q119" i="138"/>
  <c r="V119" i="138" s="1"/>
  <c r="U125" i="138"/>
  <c r="U140" i="138"/>
  <c r="P148" i="138"/>
  <c r="N166" i="138"/>
  <c r="Q171" i="138"/>
  <c r="P200" i="138"/>
  <c r="Q202" i="138"/>
  <c r="V202" i="138" s="1"/>
  <c r="Q253" i="138"/>
  <c r="V253" i="138" s="1"/>
  <c r="N269" i="138"/>
  <c r="Q293" i="138"/>
  <c r="V293" i="138" s="1"/>
  <c r="N303" i="138"/>
  <c r="AC304" i="138"/>
  <c r="Q323" i="138"/>
  <c r="P328" i="138"/>
  <c r="AC334" i="138"/>
  <c r="N343" i="138"/>
  <c r="P343" i="138"/>
  <c r="U343" i="138"/>
  <c r="P348" i="138"/>
  <c r="U348" i="138"/>
  <c r="Q363" i="138"/>
  <c r="N365" i="138"/>
  <c r="U373" i="138"/>
  <c r="Q377" i="138"/>
  <c r="V377" i="138" s="1"/>
  <c r="U382" i="138"/>
  <c r="U411" i="138"/>
  <c r="N424" i="138"/>
  <c r="U433" i="138"/>
  <c r="N490" i="138"/>
  <c r="P492" i="138"/>
  <c r="Q499" i="138"/>
  <c r="V499" i="138" s="1"/>
  <c r="R506" i="138"/>
  <c r="S506" i="138" s="1"/>
  <c r="T506" i="138" s="1"/>
  <c r="AC506" i="138"/>
  <c r="P539" i="138"/>
  <c r="N539" i="138"/>
  <c r="N557" i="138"/>
  <c r="P564" i="138"/>
  <c r="U588" i="138"/>
  <c r="U595" i="138"/>
  <c r="P612" i="138"/>
  <c r="U617" i="138"/>
  <c r="U641" i="138"/>
  <c r="P648" i="138"/>
  <c r="P681" i="138"/>
  <c r="N686" i="138"/>
  <c r="U686" i="138"/>
  <c r="R703" i="138"/>
  <c r="S703" i="138" s="1"/>
  <c r="T703" i="138" s="1"/>
  <c r="N707" i="138"/>
  <c r="U707" i="138"/>
  <c r="P729" i="138"/>
  <c r="P738" i="138"/>
  <c r="P793" i="138"/>
  <c r="P865" i="138"/>
  <c r="N920" i="138"/>
  <c r="P920" i="138"/>
  <c r="P955" i="138"/>
  <c r="N955" i="138"/>
  <c r="N972" i="138"/>
  <c r="P972" i="138"/>
  <c r="U972" i="138"/>
  <c r="N99" i="138"/>
  <c r="U99" i="138"/>
  <c r="P271" i="138"/>
  <c r="N271" i="138"/>
  <c r="U278" i="138"/>
  <c r="N395" i="138"/>
  <c r="N417" i="138"/>
  <c r="P417" i="138"/>
  <c r="P419" i="138"/>
  <c r="N419" i="138"/>
  <c r="U419" i="138"/>
  <c r="P440" i="138"/>
  <c r="U454" i="138"/>
  <c r="U549" i="138"/>
  <c r="N575" i="138"/>
  <c r="Q651" i="138"/>
  <c r="V651" i="138" s="1"/>
  <c r="N73" i="138"/>
  <c r="U73" i="138"/>
  <c r="P73" i="138"/>
  <c r="N209" i="138"/>
  <c r="P209" i="138"/>
  <c r="N254" i="138"/>
  <c r="P367" i="138"/>
  <c r="V403" i="138"/>
  <c r="N403" i="138"/>
  <c r="P403" i="138"/>
  <c r="U417" i="138"/>
  <c r="N482" i="138"/>
  <c r="U482" i="138"/>
  <c r="P482" i="138"/>
  <c r="P637" i="138"/>
  <c r="N637" i="138"/>
  <c r="P651" i="138"/>
  <c r="P852" i="138"/>
  <c r="P899" i="138"/>
  <c r="N899" i="138"/>
  <c r="P913" i="138"/>
  <c r="N913" i="138"/>
  <c r="U913" i="138"/>
  <c r="N60" i="138"/>
  <c r="P60" i="138"/>
  <c r="N69" i="138"/>
  <c r="P69" i="138"/>
  <c r="N117" i="138"/>
  <c r="K133" i="138"/>
  <c r="Q133" i="138"/>
  <c r="P138" i="138"/>
  <c r="P154" i="138"/>
  <c r="N154" i="138"/>
  <c r="N177" i="138"/>
  <c r="U203" i="138"/>
  <c r="AC228" i="138"/>
  <c r="P286" i="138"/>
  <c r="N286" i="138"/>
  <c r="N356" i="138"/>
  <c r="P356" i="138"/>
  <c r="N472" i="138"/>
  <c r="U472" i="138"/>
  <c r="P498" i="138"/>
  <c r="N498" i="138"/>
  <c r="N502" i="138"/>
  <c r="N733" i="138"/>
  <c r="U733" i="138"/>
  <c r="P917" i="138"/>
  <c r="N917" i="138"/>
  <c r="N964" i="138"/>
  <c r="P964" i="138"/>
  <c r="P39" i="138"/>
  <c r="U42" i="138"/>
  <c r="P72" i="138"/>
  <c r="P159" i="138"/>
  <c r="P185" i="138"/>
  <c r="U208" i="138"/>
  <c r="U253" i="138"/>
  <c r="P331" i="138"/>
  <c r="N331" i="138"/>
  <c r="U356" i="138"/>
  <c r="P448" i="138"/>
  <c r="U489" i="138"/>
  <c r="AC504" i="138"/>
  <c r="R504" i="138"/>
  <c r="S504" i="138" s="1"/>
  <c r="T504" i="138" s="1"/>
  <c r="P629" i="138"/>
  <c r="N629" i="138"/>
  <c r="U640" i="138"/>
  <c r="N709" i="138"/>
  <c r="U709" i="138"/>
  <c r="P733" i="138"/>
  <c r="N744" i="138"/>
  <c r="U744" i="138"/>
  <c r="Q797" i="138"/>
  <c r="AC803" i="138"/>
  <c r="Q907" i="138"/>
  <c r="P907" i="138"/>
  <c r="Q39" i="138"/>
  <c r="V39" i="138" s="1"/>
  <c r="N57" i="138"/>
  <c r="U58" i="138"/>
  <c r="N83" i="138"/>
  <c r="U83" i="138"/>
  <c r="P83" i="138"/>
  <c r="K193" i="138"/>
  <c r="N229" i="138"/>
  <c r="P229" i="138"/>
  <c r="N258" i="138"/>
  <c r="Q265" i="138"/>
  <c r="K265" i="138"/>
  <c r="P279" i="138"/>
  <c r="N279" i="138"/>
  <c r="V353" i="138"/>
  <c r="P353" i="138"/>
  <c r="P396" i="138"/>
  <c r="N402" i="138"/>
  <c r="P402" i="138"/>
  <c r="N436" i="138"/>
  <c r="P436" i="138"/>
  <c r="N453" i="138"/>
  <c r="P481" i="138"/>
  <c r="N481" i="138"/>
  <c r="R523" i="138"/>
  <c r="S523" i="138" s="1"/>
  <c r="T523" i="138" s="1"/>
  <c r="Q590" i="138"/>
  <c r="V590" i="138" s="1"/>
  <c r="N610" i="138"/>
  <c r="N690" i="138"/>
  <c r="U690" i="138"/>
  <c r="P698" i="138"/>
  <c r="U57" i="138"/>
  <c r="V58" i="138"/>
  <c r="Q92" i="138"/>
  <c r="V92" i="138" s="1"/>
  <c r="P151" i="138"/>
  <c r="N241" i="138"/>
  <c r="U267" i="138"/>
  <c r="Q274" i="138"/>
  <c r="V274" i="138" s="1"/>
  <c r="P370" i="138"/>
  <c r="N370" i="138"/>
  <c r="U436" i="138"/>
  <c r="P441" i="138"/>
  <c r="N448" i="138"/>
  <c r="P640" i="138"/>
  <c r="N655" i="138"/>
  <c r="U655" i="138"/>
  <c r="Q660" i="138"/>
  <c r="P660" i="138"/>
  <c r="P673" i="138"/>
  <c r="N673" i="138"/>
  <c r="Q63" i="138"/>
  <c r="U77" i="138"/>
  <c r="N135" i="138"/>
  <c r="K236" i="138"/>
  <c r="U236" i="138" s="1"/>
  <c r="Q236" i="138"/>
  <c r="N321" i="138"/>
  <c r="U351" i="138"/>
  <c r="N353" i="138"/>
  <c r="N375" i="138"/>
  <c r="P391" i="138"/>
  <c r="N391" i="138"/>
  <c r="U394" i="138"/>
  <c r="Q424" i="138"/>
  <c r="V424" i="138" s="1"/>
  <c r="U441" i="138"/>
  <c r="U504" i="138"/>
  <c r="N508" i="138"/>
  <c r="N516" i="138"/>
  <c r="P516" i="138"/>
  <c r="R546" i="138"/>
  <c r="S546" i="138" s="1"/>
  <c r="T546" i="138" s="1"/>
  <c r="P568" i="138"/>
  <c r="Q629" i="138"/>
  <c r="V629" i="138" s="1"/>
  <c r="N671" i="138"/>
  <c r="P671" i="138"/>
  <c r="U787" i="138"/>
  <c r="P809" i="138"/>
  <c r="Q851" i="138"/>
  <c r="V851" i="138" s="1"/>
  <c r="U964" i="138"/>
  <c r="U69" i="138"/>
  <c r="N151" i="138"/>
  <c r="Q187" i="138"/>
  <c r="Q200" i="138"/>
  <c r="P231" i="138"/>
  <c r="N231" i="138"/>
  <c r="P253" i="138"/>
  <c r="N260" i="138"/>
  <c r="U283" i="138"/>
  <c r="N288" i="138"/>
  <c r="P298" i="138"/>
  <c r="U303" i="138"/>
  <c r="U308" i="138"/>
  <c r="P308" i="138"/>
  <c r="P358" i="138"/>
  <c r="U391" i="138"/>
  <c r="P431" i="138"/>
  <c r="N431" i="138"/>
  <c r="P546" i="138"/>
  <c r="U566" i="138"/>
  <c r="N766" i="138"/>
  <c r="U766" i="138"/>
  <c r="Q31" i="138"/>
  <c r="P38" i="138"/>
  <c r="U60" i="138"/>
  <c r="U109" i="138"/>
  <c r="P111" i="138"/>
  <c r="P119" i="138"/>
  <c r="N124" i="138"/>
  <c r="V145" i="138"/>
  <c r="P145" i="138"/>
  <c r="Q151" i="138"/>
  <c r="N153" i="138"/>
  <c r="P171" i="138"/>
  <c r="N171" i="138"/>
  <c r="P174" i="138"/>
  <c r="U177" i="138"/>
  <c r="U188" i="138"/>
  <c r="P195" i="138"/>
  <c r="N223" i="138"/>
  <c r="P260" i="138"/>
  <c r="N274" i="138"/>
  <c r="N298" i="138"/>
  <c r="N308" i="138"/>
  <c r="Q315" i="138"/>
  <c r="V315" i="138" s="1"/>
  <c r="P333" i="138"/>
  <c r="N382" i="138"/>
  <c r="U429" i="138"/>
  <c r="N433" i="138"/>
  <c r="P445" i="138"/>
  <c r="N562" i="138"/>
  <c r="P562" i="138"/>
  <c r="N577" i="138"/>
  <c r="N591" i="138"/>
  <c r="V591" i="138"/>
  <c r="U600" i="138"/>
  <c r="N600" i="138"/>
  <c r="N641" i="138"/>
  <c r="Q646" i="138"/>
  <c r="V646" i="138" s="1"/>
  <c r="P707" i="138"/>
  <c r="N710" i="138"/>
  <c r="U710" i="138"/>
  <c r="N719" i="138"/>
  <c r="U719" i="138"/>
  <c r="N773" i="138"/>
  <c r="U773" i="138"/>
  <c r="P781" i="138"/>
  <c r="Q798" i="138"/>
  <c r="V798" i="138" s="1"/>
  <c r="R810" i="138"/>
  <c r="S810" i="138" s="1"/>
  <c r="Q865" i="138"/>
  <c r="V865" i="138" s="1"/>
  <c r="V875" i="138"/>
  <c r="P875" i="138"/>
  <c r="V915" i="138"/>
  <c r="N965" i="138"/>
  <c r="P965" i="138"/>
  <c r="Q386" i="138"/>
  <c r="V386" i="138" s="1"/>
  <c r="U424" i="138"/>
  <c r="U444" i="138"/>
  <c r="P459" i="138"/>
  <c r="N523" i="138"/>
  <c r="P523" i="138"/>
  <c r="U551" i="138"/>
  <c r="N661" i="138"/>
  <c r="P661" i="138"/>
  <c r="N697" i="138"/>
  <c r="U697" i="138"/>
  <c r="P718" i="138"/>
  <c r="Q747" i="138"/>
  <c r="N785" i="138"/>
  <c r="U785" i="138"/>
  <c r="Q831" i="138"/>
  <c r="V831" i="138" s="1"/>
  <c r="AC885" i="138"/>
  <c r="R912" i="138"/>
  <c r="S912" i="138" s="1"/>
  <c r="T912" i="138" s="1"/>
  <c r="AC912" i="138"/>
  <c r="N929" i="138"/>
  <c r="P929" i="138"/>
  <c r="N28" i="138"/>
  <c r="Q61" i="138"/>
  <c r="V61" i="138" s="1"/>
  <c r="P126" i="138"/>
  <c r="V147" i="138"/>
  <c r="Q179" i="138"/>
  <c r="Q186" i="138"/>
  <c r="P221" i="138"/>
  <c r="U232" i="138"/>
  <c r="U250" i="138"/>
  <c r="U280" i="138"/>
  <c r="U317" i="138"/>
  <c r="P361" i="138"/>
  <c r="P381" i="138"/>
  <c r="N381" i="138"/>
  <c r="Q395" i="138"/>
  <c r="V395" i="138" s="1"/>
  <c r="N401" i="138"/>
  <c r="U416" i="138"/>
  <c r="P453" i="138"/>
  <c r="U459" i="138"/>
  <c r="U462" i="138"/>
  <c r="Q495" i="138"/>
  <c r="P495" i="138"/>
  <c r="R509" i="138"/>
  <c r="S509" i="138" s="1"/>
  <c r="T509" i="138" s="1"/>
  <c r="P518" i="138"/>
  <c r="P572" i="138"/>
  <c r="P579" i="138"/>
  <c r="Q641" i="138"/>
  <c r="N649" i="138"/>
  <c r="P695" i="138"/>
  <c r="N762" i="138"/>
  <c r="U762" i="138"/>
  <c r="P775" i="138"/>
  <c r="N779" i="138"/>
  <c r="U779" i="138"/>
  <c r="N783" i="138"/>
  <c r="U783" i="138"/>
  <c r="P785" i="138"/>
  <c r="P827" i="138"/>
  <c r="Q827" i="138"/>
  <c r="Q887" i="138"/>
  <c r="V887" i="138" s="1"/>
  <c r="P922" i="138"/>
  <c r="Q85" i="138"/>
  <c r="N102" i="138"/>
  <c r="N157" i="138"/>
  <c r="U196" i="138"/>
  <c r="N213" i="138"/>
  <c r="Q240" i="138"/>
  <c r="P344" i="138"/>
  <c r="N344" i="138"/>
  <c r="P400" i="138"/>
  <c r="P423" i="138"/>
  <c r="Q437" i="138"/>
  <c r="P461" i="138"/>
  <c r="P464" i="138"/>
  <c r="U476" i="138"/>
  <c r="U479" i="138"/>
  <c r="U494" i="138"/>
  <c r="N515" i="138"/>
  <c r="U523" i="138"/>
  <c r="U537" i="138"/>
  <c r="P563" i="138"/>
  <c r="N563" i="138"/>
  <c r="Q580" i="138"/>
  <c r="P592" i="138"/>
  <c r="Q690" i="138"/>
  <c r="N715" i="138"/>
  <c r="U715" i="138"/>
  <c r="N757" i="138"/>
  <c r="U757" i="138"/>
  <c r="V810" i="138"/>
  <c r="P810" i="138"/>
  <c r="P838" i="138"/>
  <c r="P977" i="138"/>
  <c r="P114" i="138"/>
  <c r="U171" i="138"/>
  <c r="Q192" i="138"/>
  <c r="Q199" i="138"/>
  <c r="P206" i="138"/>
  <c r="U221" i="138"/>
  <c r="U227" i="138"/>
  <c r="N240" i="138"/>
  <c r="N243" i="138"/>
  <c r="N264" i="138"/>
  <c r="K273" i="138"/>
  <c r="Q328" i="138"/>
  <c r="V328" i="138" s="1"/>
  <c r="U341" i="138"/>
  <c r="U344" i="138"/>
  <c r="N357" i="138"/>
  <c r="U366" i="138"/>
  <c r="P383" i="138"/>
  <c r="U400" i="138"/>
  <c r="U408" i="138"/>
  <c r="P420" i="138"/>
  <c r="N420" i="138"/>
  <c r="N443" i="138"/>
  <c r="P443" i="138"/>
  <c r="N449" i="138"/>
  <c r="U464" i="138"/>
  <c r="P488" i="138"/>
  <c r="N510" i="138"/>
  <c r="P517" i="138"/>
  <c r="N517" i="138"/>
  <c r="Q592" i="138"/>
  <c r="V592" i="138" s="1"/>
  <c r="P621" i="138"/>
  <c r="N662" i="138"/>
  <c r="P662" i="138"/>
  <c r="N676" i="138"/>
  <c r="P690" i="138"/>
  <c r="Q698" i="138"/>
  <c r="V698" i="138" s="1"/>
  <c r="P719" i="138"/>
  <c r="Q723" i="138"/>
  <c r="P740" i="138"/>
  <c r="U788" i="138"/>
  <c r="N788" i="138"/>
  <c r="P822" i="138"/>
  <c r="Q838" i="138"/>
  <c r="V838" i="138" s="1"/>
  <c r="V885" i="138"/>
  <c r="P896" i="138"/>
  <c r="N896" i="138"/>
  <c r="N961" i="138"/>
  <c r="P961" i="138"/>
  <c r="U961" i="138"/>
  <c r="N18" i="138"/>
  <c r="N35" i="138"/>
  <c r="N47" i="138"/>
  <c r="Q51" i="138"/>
  <c r="V51" i="138" s="1"/>
  <c r="N68" i="138"/>
  <c r="N85" i="138"/>
  <c r="N97" i="138"/>
  <c r="Q101" i="138"/>
  <c r="V101" i="138" s="1"/>
  <c r="N132" i="138"/>
  <c r="Q135" i="138"/>
  <c r="P142" i="138"/>
  <c r="Q160" i="138"/>
  <c r="P178" i="138"/>
  <c r="V181" i="138"/>
  <c r="U192" i="138"/>
  <c r="N227" i="138"/>
  <c r="Q234" i="138"/>
  <c r="V234" i="138" s="1"/>
  <c r="N252" i="138"/>
  <c r="U258" i="138"/>
  <c r="N290" i="138"/>
  <c r="Q306" i="138"/>
  <c r="P319" i="138"/>
  <c r="N319" i="138"/>
  <c r="N341" i="138"/>
  <c r="N366" i="138"/>
  <c r="P376" i="138"/>
  <c r="N400" i="138"/>
  <c r="V411" i="138"/>
  <c r="P411" i="138"/>
  <c r="N423" i="138"/>
  <c r="N437" i="138"/>
  <c r="N461" i="138"/>
  <c r="N464" i="138"/>
  <c r="P473" i="138"/>
  <c r="N522" i="138"/>
  <c r="P522" i="138"/>
  <c r="P532" i="138"/>
  <c r="N532" i="138"/>
  <c r="N545" i="138"/>
  <c r="P548" i="138"/>
  <c r="P580" i="138"/>
  <c r="N580" i="138"/>
  <c r="P582" i="138"/>
  <c r="N582" i="138"/>
  <c r="Q621" i="138"/>
  <c r="V621" i="138" s="1"/>
  <c r="Q650" i="138"/>
  <c r="N674" i="138"/>
  <c r="P674" i="138"/>
  <c r="Q740" i="138"/>
  <c r="V740" i="138" s="1"/>
  <c r="N761" i="138"/>
  <c r="U761" i="138"/>
  <c r="Q778" i="138"/>
  <c r="N786" i="138"/>
  <c r="U786" i="138"/>
  <c r="P835" i="138"/>
  <c r="U941" i="138"/>
  <c r="P941" i="138"/>
  <c r="N941" i="138"/>
  <c r="R975" i="138"/>
  <c r="S975" i="138" s="1"/>
  <c r="T975" i="138" s="1"/>
  <c r="AC975" i="138"/>
  <c r="V975" i="138"/>
  <c r="U272" i="138"/>
  <c r="U291" i="138"/>
  <c r="N352" i="138"/>
  <c r="Q360" i="138"/>
  <c r="Q364" i="138"/>
  <c r="P373" i="138"/>
  <c r="N410" i="138"/>
  <c r="U483" i="138"/>
  <c r="U539" i="138"/>
  <c r="U553" i="138"/>
  <c r="Q560" i="138"/>
  <c r="P565" i="138"/>
  <c r="P575" i="138"/>
  <c r="U582" i="138"/>
  <c r="Q626" i="138"/>
  <c r="V626" i="138" s="1"/>
  <c r="P630" i="138"/>
  <c r="P635" i="138"/>
  <c r="N635" i="138"/>
  <c r="U670" i="138"/>
  <c r="N678" i="138"/>
  <c r="Q709" i="138"/>
  <c r="V709" i="138" s="1"/>
  <c r="N716" i="138"/>
  <c r="U716" i="138"/>
  <c r="Q748" i="138"/>
  <c r="V748" i="138" s="1"/>
  <c r="N753" i="138"/>
  <c r="U753" i="138"/>
  <c r="Q863" i="138"/>
  <c r="P863" i="138"/>
  <c r="U915" i="138"/>
  <c r="N915" i="138"/>
  <c r="N971" i="138"/>
  <c r="U124" i="138"/>
  <c r="U128" i="138"/>
  <c r="U136" i="138"/>
  <c r="Q170" i="138"/>
  <c r="V170" i="138" s="1"/>
  <c r="Q178" i="138"/>
  <c r="P194" i="138"/>
  <c r="Q232" i="138"/>
  <c r="V232" i="138" s="1"/>
  <c r="U240" i="138"/>
  <c r="N302" i="138"/>
  <c r="N310" i="138"/>
  <c r="V339" i="138"/>
  <c r="P339" i="138"/>
  <c r="N339" i="138"/>
  <c r="P359" i="138"/>
  <c r="P478" i="138"/>
  <c r="Q552" i="138"/>
  <c r="U557" i="138"/>
  <c r="Q596" i="138"/>
  <c r="N639" i="138"/>
  <c r="P639" i="138"/>
  <c r="P667" i="138"/>
  <c r="Q695" i="138"/>
  <c r="V695" i="138" s="1"/>
  <c r="N759" i="138"/>
  <c r="U759" i="138"/>
  <c r="N764" i="138"/>
  <c r="U764" i="138"/>
  <c r="P802" i="138"/>
  <c r="P881" i="138"/>
  <c r="U899" i="138"/>
  <c r="P940" i="138"/>
  <c r="N940" i="138"/>
  <c r="U251" i="138"/>
  <c r="P306" i="138"/>
  <c r="N363" i="138"/>
  <c r="Q423" i="138"/>
  <c r="V423" i="138" s="1"/>
  <c r="Q444" i="138"/>
  <c r="V444" i="138" s="1"/>
  <c r="N452" i="138"/>
  <c r="N485" i="138"/>
  <c r="U529" i="138"/>
  <c r="P529" i="138"/>
  <c r="N547" i="138"/>
  <c r="Q564" i="138"/>
  <c r="V564" i="138" s="1"/>
  <c r="Q576" i="138"/>
  <c r="V576" i="138" s="1"/>
  <c r="N581" i="138"/>
  <c r="Q583" i="138"/>
  <c r="V583" i="138" s="1"/>
  <c r="N592" i="138"/>
  <c r="U592" i="138"/>
  <c r="P596" i="138"/>
  <c r="N596" i="138"/>
  <c r="K598" i="138"/>
  <c r="U598" i="138" s="1"/>
  <c r="Q598" i="138"/>
  <c r="K643" i="138"/>
  <c r="U643" i="138" s="1"/>
  <c r="Q643" i="138"/>
  <c r="N679" i="138"/>
  <c r="P679" i="138"/>
  <c r="N693" i="138"/>
  <c r="U693" i="138"/>
  <c r="N727" i="138"/>
  <c r="U727" i="138"/>
  <c r="Q764" i="138"/>
  <c r="V764" i="138" s="1"/>
  <c r="P768" i="138"/>
  <c r="N775" i="138"/>
  <c r="U775" i="138"/>
  <c r="P439" i="138"/>
  <c r="U456" i="138"/>
  <c r="K602" i="138"/>
  <c r="Q602" i="138"/>
  <c r="P636" i="138"/>
  <c r="N636" i="138"/>
  <c r="U661" i="138"/>
  <c r="V715" i="138"/>
  <c r="P795" i="138"/>
  <c r="Q901" i="138"/>
  <c r="V901" i="138" s="1"/>
  <c r="Q927" i="138"/>
  <c r="U929" i="138"/>
  <c r="U969" i="138"/>
  <c r="N969" i="138"/>
  <c r="U971" i="138"/>
  <c r="U989" i="138"/>
  <c r="N993" i="138"/>
  <c r="P993" i="138"/>
  <c r="U144" i="138"/>
  <c r="U184" i="138"/>
  <c r="U264" i="138"/>
  <c r="N297" i="138"/>
  <c r="V304" i="138"/>
  <c r="Q312" i="138"/>
  <c r="V312" i="138" s="1"/>
  <c r="N397" i="138"/>
  <c r="Q412" i="138"/>
  <c r="V413" i="138"/>
  <c r="N497" i="138"/>
  <c r="Q508" i="138"/>
  <c r="V508" i="138" s="1"/>
  <c r="Q513" i="138"/>
  <c r="V513" i="138" s="1"/>
  <c r="N514" i="138"/>
  <c r="Q524" i="138"/>
  <c r="V524" i="138" s="1"/>
  <c r="Q563" i="138"/>
  <c r="V563" i="138" s="1"/>
  <c r="P609" i="138"/>
  <c r="Q612" i="138"/>
  <c r="V612" i="138" s="1"/>
  <c r="P616" i="138"/>
  <c r="N616" i="138"/>
  <c r="N645" i="138"/>
  <c r="U648" i="138"/>
  <c r="Q669" i="138"/>
  <c r="P683" i="138"/>
  <c r="Q711" i="138"/>
  <c r="P715" i="138"/>
  <c r="N737" i="138"/>
  <c r="U737" i="138"/>
  <c r="P783" i="138"/>
  <c r="Q795" i="138"/>
  <c r="V795" i="138" s="1"/>
  <c r="V830" i="138"/>
  <c r="P837" i="138"/>
  <c r="Q843" i="138"/>
  <c r="V843" i="138" s="1"/>
  <c r="P843" i="138"/>
  <c r="Q895" i="138"/>
  <c r="V895" i="138" s="1"/>
  <c r="Q916" i="138"/>
  <c r="V916" i="138" s="1"/>
  <c r="P946" i="138"/>
  <c r="N946" i="138"/>
  <c r="N975" i="138"/>
  <c r="U993" i="138"/>
  <c r="U304" i="138"/>
  <c r="P371" i="138"/>
  <c r="U404" i="138"/>
  <c r="N430" i="138"/>
  <c r="N439" i="138"/>
  <c r="N463" i="138"/>
  <c r="P471" i="138"/>
  <c r="N519" i="138"/>
  <c r="N530" i="138"/>
  <c r="N541" i="138"/>
  <c r="Q551" i="138"/>
  <c r="U571" i="138"/>
  <c r="Q582" i="138"/>
  <c r="N585" i="138"/>
  <c r="K619" i="138"/>
  <c r="U619" i="138" s="1"/>
  <c r="Q619" i="138"/>
  <c r="N622" i="138"/>
  <c r="Q639" i="138"/>
  <c r="N648" i="138"/>
  <c r="P669" i="138"/>
  <c r="Q708" i="138"/>
  <c r="V708" i="138" s="1"/>
  <c r="N718" i="138"/>
  <c r="U718" i="138"/>
  <c r="P731" i="138"/>
  <c r="P734" i="138"/>
  <c r="P737" i="138"/>
  <c r="N743" i="138"/>
  <c r="U743" i="138"/>
  <c r="N749" i="138"/>
  <c r="U749" i="138"/>
  <c r="N755" i="138"/>
  <c r="U755" i="138"/>
  <c r="P777" i="138"/>
  <c r="Q809" i="138"/>
  <c r="N901" i="138"/>
  <c r="P910" i="138"/>
  <c r="Q910" i="138"/>
  <c r="P953" i="138"/>
  <c r="P512" i="138"/>
  <c r="N512" i="138"/>
  <c r="Q533" i="138"/>
  <c r="V533" i="138" s="1"/>
  <c r="U554" i="138"/>
  <c r="K644" i="138"/>
  <c r="Q644" i="138"/>
  <c r="U679" i="138"/>
  <c r="P727" i="138"/>
  <c r="Q751" i="138"/>
  <c r="V751" i="138" s="1"/>
  <c r="P751" i="138"/>
  <c r="AC902" i="138"/>
  <c r="R902" i="138"/>
  <c r="S902" i="138" s="1"/>
  <c r="T902" i="138" s="1"/>
  <c r="Q932" i="138"/>
  <c r="V932" i="138" s="1"/>
  <c r="N966" i="138"/>
  <c r="U966" i="138"/>
  <c r="P986" i="138"/>
  <c r="N986" i="138"/>
  <c r="Q132" i="138"/>
  <c r="V132" i="138" s="1"/>
  <c r="Q172" i="138"/>
  <c r="Q212" i="138"/>
  <c r="V212" i="138" s="1"/>
  <c r="Q252" i="138"/>
  <c r="Q292" i="138"/>
  <c r="N377" i="138"/>
  <c r="Q392" i="138"/>
  <c r="U430" i="138"/>
  <c r="N477" i="138"/>
  <c r="U519" i="138"/>
  <c r="N570" i="138"/>
  <c r="P611" i="138"/>
  <c r="N611" i="138"/>
  <c r="Q659" i="138"/>
  <c r="V659" i="138" s="1"/>
  <c r="Q697" i="138"/>
  <c r="V697" i="138" s="1"/>
  <c r="Q713" i="138"/>
  <c r="N736" i="138"/>
  <c r="U736" i="138"/>
  <c r="Q790" i="138"/>
  <c r="N805" i="138"/>
  <c r="Q850" i="138"/>
  <c r="P882" i="138"/>
  <c r="U939" i="138"/>
  <c r="N939" i="138"/>
  <c r="U986" i="138"/>
  <c r="Q140" i="138"/>
  <c r="Q180" i="138"/>
  <c r="V180" i="138" s="1"/>
  <c r="Q220" i="138"/>
  <c r="Q260" i="138"/>
  <c r="V260" i="138" s="1"/>
  <c r="U346" i="138"/>
  <c r="P351" i="138"/>
  <c r="U384" i="138"/>
  <c r="U388" i="138"/>
  <c r="P451" i="138"/>
  <c r="U484" i="138"/>
  <c r="U488" i="138"/>
  <c r="Q505" i="138"/>
  <c r="V505" i="138" s="1"/>
  <c r="Q537" i="138"/>
  <c r="V537" i="138" s="1"/>
  <c r="N550" i="138"/>
  <c r="N558" i="138"/>
  <c r="U574" i="138"/>
  <c r="U585" i="138"/>
  <c r="Q594" i="138"/>
  <c r="V594" i="138" s="1"/>
  <c r="N607" i="138"/>
  <c r="U622" i="138"/>
  <c r="Q662" i="138"/>
  <c r="R730" i="138"/>
  <c r="S730" i="138" s="1"/>
  <c r="T730" i="138" s="1"/>
  <c r="N754" i="138"/>
  <c r="U754" i="138"/>
  <c r="N802" i="138"/>
  <c r="U802" i="138"/>
  <c r="Q870" i="138"/>
  <c r="U569" i="138"/>
  <c r="N579" i="138"/>
  <c r="U616" i="138"/>
  <c r="P627" i="138"/>
  <c r="N654" i="138"/>
  <c r="N722" i="138"/>
  <c r="U722" i="138"/>
  <c r="N729" i="138"/>
  <c r="U729" i="138"/>
  <c r="P789" i="138"/>
  <c r="N898" i="138"/>
  <c r="Q963" i="138"/>
  <c r="Q909" i="138"/>
  <c r="V921" i="138"/>
  <c r="Q953" i="138"/>
  <c r="V953" i="138" s="1"/>
  <c r="P960" i="138"/>
  <c r="Q971" i="138"/>
  <c r="P987" i="138"/>
  <c r="P544" i="138"/>
  <c r="U562" i="138"/>
  <c r="U567" i="138"/>
  <c r="U577" i="138"/>
  <c r="V627" i="138"/>
  <c r="Q634" i="138"/>
  <c r="V634" i="138" s="1"/>
  <c r="N687" i="138"/>
  <c r="U687" i="138"/>
  <c r="V728" i="138"/>
  <c r="P757" i="138"/>
  <c r="Q787" i="138"/>
  <c r="P846" i="138"/>
  <c r="P856" i="138"/>
  <c r="U904" i="138"/>
  <c r="N912" i="138"/>
  <c r="U921" i="138"/>
  <c r="N924" i="138"/>
  <c r="U924" i="138"/>
  <c r="P924" i="138"/>
  <c r="N931" i="138"/>
  <c r="N938" i="138"/>
  <c r="V951" i="138"/>
  <c r="N958" i="138"/>
  <c r="P958" i="138"/>
  <c r="U960" i="138"/>
  <c r="P980" i="138"/>
  <c r="Q664" i="138"/>
  <c r="N689" i="138"/>
  <c r="U689" i="138"/>
  <c r="Q693" i="138"/>
  <c r="N703" i="138"/>
  <c r="U703" i="138"/>
  <c r="Q707" i="138"/>
  <c r="V707" i="138" s="1"/>
  <c r="N712" i="138"/>
  <c r="U712" i="138"/>
  <c r="N739" i="138"/>
  <c r="U739" i="138"/>
  <c r="Q743" i="138"/>
  <c r="V743" i="138" s="1"/>
  <c r="N765" i="138"/>
  <c r="U765" i="138"/>
  <c r="Q777" i="138"/>
  <c r="P897" i="138"/>
  <c r="Q926" i="138"/>
  <c r="V981" i="138"/>
  <c r="P981" i="138"/>
  <c r="U573" i="138"/>
  <c r="U578" i="138"/>
  <c r="Q586" i="138"/>
  <c r="U615" i="138"/>
  <c r="P664" i="138"/>
  <c r="P685" i="138"/>
  <c r="V689" i="138"/>
  <c r="P689" i="138"/>
  <c r="P694" i="138"/>
  <c r="P717" i="138"/>
  <c r="P735" i="138"/>
  <c r="P739" i="138"/>
  <c r="P744" i="138"/>
  <c r="P769" i="138"/>
  <c r="Q785" i="138"/>
  <c r="V785" i="138" s="1"/>
  <c r="Q812" i="138"/>
  <c r="Q841" i="138"/>
  <c r="Q904" i="138"/>
  <c r="R921" i="138"/>
  <c r="S921" i="138" s="1"/>
  <c r="T921" i="138" s="1"/>
  <c r="Q957" i="138"/>
  <c r="N967" i="138"/>
  <c r="P967" i="138"/>
  <c r="U967" i="138"/>
  <c r="U558" i="138"/>
  <c r="N587" i="138"/>
  <c r="N594" i="138"/>
  <c r="N685" i="138"/>
  <c r="U685" i="138"/>
  <c r="N735" i="138"/>
  <c r="U735" i="138"/>
  <c r="V753" i="138"/>
  <c r="Q757" i="138"/>
  <c r="Q773" i="138"/>
  <c r="Q822" i="138"/>
  <c r="V822" i="138" s="1"/>
  <c r="U896" i="138"/>
  <c r="U931" i="138"/>
  <c r="N954" i="138"/>
  <c r="U954" i="138"/>
  <c r="N978" i="138"/>
  <c r="U563" i="138"/>
  <c r="U591" i="138"/>
  <c r="Q597" i="138"/>
  <c r="V597" i="138" s="1"/>
  <c r="Q617" i="138"/>
  <c r="V617" i="138" s="1"/>
  <c r="U642" i="138"/>
  <c r="U671" i="138"/>
  <c r="N682" i="138"/>
  <c r="N695" i="138"/>
  <c r="U695" i="138"/>
  <c r="N745" i="138"/>
  <c r="U745" i="138"/>
  <c r="Q855" i="138"/>
  <c r="V855" i="138" s="1"/>
  <c r="Q882" i="138"/>
  <c r="V882" i="138" s="1"/>
  <c r="P895" i="138"/>
  <c r="N895" i="138"/>
  <c r="Q955" i="138"/>
  <c r="P867" i="138"/>
  <c r="P906" i="138"/>
  <c r="Q923" i="138"/>
  <c r="N927" i="138"/>
  <c r="P893" i="138"/>
  <c r="U927" i="138"/>
  <c r="Q977" i="138"/>
  <c r="U980" i="138"/>
  <c r="U560" i="138"/>
  <c r="U580" i="138"/>
  <c r="Q637" i="138"/>
  <c r="P676" i="138"/>
  <c r="V776" i="138"/>
  <c r="N891" i="138"/>
  <c r="P891" i="138"/>
  <c r="P943" i="138"/>
  <c r="Q969" i="138"/>
  <c r="N979" i="138"/>
  <c r="Q986" i="138"/>
  <c r="Q989" i="138"/>
  <c r="V989" i="138" s="1"/>
  <c r="U552" i="138"/>
  <c r="U572" i="138"/>
  <c r="P656" i="138"/>
  <c r="P894" i="138"/>
  <c r="U907" i="138"/>
  <c r="N911" i="138"/>
  <c r="P911" i="138"/>
  <c r="P968" i="138"/>
  <c r="N968" i="138"/>
  <c r="Q894" i="138"/>
  <c r="V894" i="138" s="1"/>
  <c r="P915" i="138"/>
  <c r="P926" i="138"/>
  <c r="N926" i="138"/>
  <c r="N944" i="138"/>
  <c r="P959" i="138"/>
  <c r="Q967" i="138"/>
  <c r="N892" i="138"/>
  <c r="Q906" i="138"/>
  <c r="V906" i="138" s="1"/>
  <c r="Q913" i="138"/>
  <c r="V913" i="138" s="1"/>
  <c r="Q947" i="138"/>
  <c r="N948" i="138"/>
  <c r="P974" i="138"/>
  <c r="N974" i="138"/>
  <c r="U978" i="138"/>
  <c r="U951" i="138"/>
  <c r="U898" i="138"/>
  <c r="N935" i="138"/>
  <c r="P966" i="138"/>
  <c r="N992" i="138"/>
  <c r="AE24" i="130" l="1"/>
  <c r="AG24" i="130" s="1"/>
  <c r="AD24" i="130"/>
  <c r="AF24" i="130" s="1"/>
  <c r="AA31" i="130"/>
  <c r="AB31" i="130" s="1"/>
  <c r="R469" i="138"/>
  <c r="S469" i="138" s="1"/>
  <c r="T469" i="138" s="1"/>
  <c r="AC889" i="138"/>
  <c r="N336" i="138"/>
  <c r="AC720" i="138"/>
  <c r="R889" i="138"/>
  <c r="S889" i="138" s="1"/>
  <c r="T889" i="138" s="1"/>
  <c r="W889" i="138" s="1"/>
  <c r="X889" i="138" s="1"/>
  <c r="R609" i="138"/>
  <c r="S609" i="138" s="1"/>
  <c r="T609" i="138" s="1"/>
  <c r="W609" i="138" s="1"/>
  <c r="X609" i="138" s="1"/>
  <c r="Z609" i="138" s="1"/>
  <c r="AB609" i="138" s="1"/>
  <c r="AC349" i="138"/>
  <c r="R579" i="138"/>
  <c r="S579" i="138" s="1"/>
  <c r="T579" i="138" s="1"/>
  <c r="AC57" i="138"/>
  <c r="R385" i="138"/>
  <c r="S385" i="138" s="1"/>
  <c r="T385" i="138" s="1"/>
  <c r="R914" i="138"/>
  <c r="S914" i="138" s="1"/>
  <c r="T914" i="138" s="1"/>
  <c r="W914" i="138" s="1"/>
  <c r="X914" i="138" s="1"/>
  <c r="Z914" i="138" s="1"/>
  <c r="AB914" i="138" s="1"/>
  <c r="AC339" i="138"/>
  <c r="R636" i="138"/>
  <c r="S636" i="138" s="1"/>
  <c r="T636" i="138" s="1"/>
  <c r="W636" i="138" s="1"/>
  <c r="X636" i="138" s="1"/>
  <c r="Z636" i="138" s="1"/>
  <c r="AB636" i="138" s="1"/>
  <c r="V546" i="138"/>
  <c r="AC127" i="138"/>
  <c r="V914" i="138"/>
  <c r="R992" i="138"/>
  <c r="S992" i="138" s="1"/>
  <c r="T992" i="138" s="1"/>
  <c r="AC439" i="138"/>
  <c r="W408" i="138"/>
  <c r="X408" i="138" s="1"/>
  <c r="Z408" i="138" s="1"/>
  <c r="AB408" i="138" s="1"/>
  <c r="AC305" i="138"/>
  <c r="R351" i="138"/>
  <c r="S351" i="138" s="1"/>
  <c r="T351" i="138" s="1"/>
  <c r="V226" i="138"/>
  <c r="V554" i="138"/>
  <c r="AC351" i="138"/>
  <c r="R278" i="138"/>
  <c r="S278" i="138" s="1"/>
  <c r="T278" i="138" s="1"/>
  <c r="R188" i="138"/>
  <c r="S188" i="138" s="1"/>
  <c r="T188" i="138" s="1"/>
  <c r="V25" i="138"/>
  <c r="AC469" i="138"/>
  <c r="R338" i="138"/>
  <c r="S338" i="138" s="1"/>
  <c r="T338" i="138" s="1"/>
  <c r="V474" i="138"/>
  <c r="R648" i="138"/>
  <c r="S648" i="138" s="1"/>
  <c r="T648" i="138" s="1"/>
  <c r="R57" i="138"/>
  <c r="S57" i="138" s="1"/>
  <c r="T57" i="138" s="1"/>
  <c r="W57" i="138" s="1"/>
  <c r="X57" i="138" s="1"/>
  <c r="V886" i="138"/>
  <c r="R465" i="138"/>
  <c r="S465" i="138" s="1"/>
  <c r="T465" i="138" s="1"/>
  <c r="W465" i="138" s="1"/>
  <c r="X465" i="138" s="1"/>
  <c r="Z465" i="138" s="1"/>
  <c r="AB465" i="138" s="1"/>
  <c r="AC992" i="138"/>
  <c r="R550" i="138"/>
  <c r="S550" i="138" s="1"/>
  <c r="T550" i="138" s="1"/>
  <c r="AC163" i="138"/>
  <c r="AC875" i="138"/>
  <c r="V250" i="138"/>
  <c r="AC21" i="138"/>
  <c r="S336" i="138"/>
  <c r="T336" i="138" s="1"/>
  <c r="AC29" i="138"/>
  <c r="AC550" i="138"/>
  <c r="V609" i="138"/>
  <c r="R211" i="138"/>
  <c r="S211" i="138" s="1"/>
  <c r="T211" i="138" s="1"/>
  <c r="V482" i="138"/>
  <c r="V268" i="138"/>
  <c r="AC682" i="138"/>
  <c r="AC502" i="138"/>
  <c r="V959" i="138"/>
  <c r="V979" i="138"/>
  <c r="R502" i="138"/>
  <c r="S502" i="138" s="1"/>
  <c r="T502" i="138" s="1"/>
  <c r="W502" i="138" s="1"/>
  <c r="X502" i="138" s="1"/>
  <c r="Z502" i="138" s="1"/>
  <c r="AB502" i="138" s="1"/>
  <c r="V421" i="138"/>
  <c r="R837" i="138"/>
  <c r="S837" i="138" s="1"/>
  <c r="T837" i="138" s="1"/>
  <c r="T682" i="138"/>
  <c r="R881" i="138"/>
  <c r="S881" i="138" s="1"/>
  <c r="T881" i="138" s="1"/>
  <c r="V610" i="138"/>
  <c r="R767" i="138"/>
  <c r="S767" i="138" s="1"/>
  <c r="T767" i="138" s="1"/>
  <c r="W767" i="138" s="1"/>
  <c r="X767" i="138" s="1"/>
  <c r="Z767" i="138" s="1"/>
  <c r="AB767" i="138" s="1"/>
  <c r="AC881" i="138"/>
  <c r="AC767" i="138"/>
  <c r="AC143" i="138"/>
  <c r="R527" i="138"/>
  <c r="S527" i="138" s="1"/>
  <c r="T527" i="138" s="1"/>
  <c r="AC543" i="138"/>
  <c r="AC970" i="138"/>
  <c r="V346" i="138"/>
  <c r="R825" i="138"/>
  <c r="S825" i="138" s="1"/>
  <c r="T825" i="138" s="1"/>
  <c r="AC825" i="138"/>
  <c r="V32" i="138"/>
  <c r="R238" i="138"/>
  <c r="S238" i="138" s="1"/>
  <c r="T238" i="138" s="1"/>
  <c r="AC345" i="138"/>
  <c r="V223" i="138"/>
  <c r="AC238" i="138"/>
  <c r="V566" i="138"/>
  <c r="V310" i="138"/>
  <c r="R299" i="138"/>
  <c r="S299" i="138" s="1"/>
  <c r="T299" i="138" s="1"/>
  <c r="AC679" i="138"/>
  <c r="R463" i="138"/>
  <c r="S463" i="138" s="1"/>
  <c r="T463" i="138" s="1"/>
  <c r="W463" i="138" s="1"/>
  <c r="X463" i="138" s="1"/>
  <c r="Z463" i="138" s="1"/>
  <c r="AB463" i="138" s="1"/>
  <c r="AC299" i="138"/>
  <c r="R297" i="138"/>
  <c r="S297" i="138" s="1"/>
  <c r="T297" i="138" s="1"/>
  <c r="W297" i="138" s="1"/>
  <c r="X297" i="138" s="1"/>
  <c r="Z297" i="138" s="1"/>
  <c r="AB297" i="138" s="1"/>
  <c r="AC463" i="138"/>
  <c r="V297" i="138"/>
  <c r="AC566" i="138"/>
  <c r="R301" i="138"/>
  <c r="S301" i="138" s="1"/>
  <c r="T301" i="138" s="1"/>
  <c r="V345" i="138"/>
  <c r="AC892" i="138"/>
  <c r="W655" i="138"/>
  <c r="X655" i="138" s="1"/>
  <c r="Z655" i="138" s="1"/>
  <c r="AB655" i="138" s="1"/>
  <c r="V584" i="138"/>
  <c r="V973" i="138"/>
  <c r="R816" i="138"/>
  <c r="S816" i="138" s="1"/>
  <c r="T816" i="138" s="1"/>
  <c r="V126" i="138"/>
  <c r="R584" i="138"/>
  <c r="S584" i="138" s="1"/>
  <c r="T584" i="138" s="1"/>
  <c r="V453" i="138"/>
  <c r="AC352" i="138"/>
  <c r="R163" i="138"/>
  <c r="S163" i="138" s="1"/>
  <c r="T163" i="138" s="1"/>
  <c r="W163" i="138" s="1"/>
  <c r="X163" i="138" s="1"/>
  <c r="Z163" i="138" s="1"/>
  <c r="AB163" i="138" s="1"/>
  <c r="V956" i="138"/>
  <c r="V527" i="138"/>
  <c r="V461" i="138"/>
  <c r="V579" i="138"/>
  <c r="AC516" i="138"/>
  <c r="V64" i="138"/>
  <c r="V672" i="138"/>
  <c r="AC515" i="138"/>
  <c r="R352" i="138"/>
  <c r="S352" i="138" s="1"/>
  <c r="T352" i="138" s="1"/>
  <c r="V21" i="138"/>
  <c r="AC676" i="138"/>
  <c r="AC856" i="138"/>
  <c r="AC547" i="138"/>
  <c r="AC262" i="138"/>
  <c r="R970" i="138"/>
  <c r="S970" i="138" s="1"/>
  <c r="T970" i="138" s="1"/>
  <c r="W970" i="138" s="1"/>
  <c r="X970" i="138" s="1"/>
  <c r="R940" i="138"/>
  <c r="S940" i="138" s="1"/>
  <c r="T940" i="138" s="1"/>
  <c r="V896" i="138"/>
  <c r="R716" i="138"/>
  <c r="S716" i="138" s="1"/>
  <c r="T716" i="138" s="1"/>
  <c r="R267" i="138"/>
  <c r="S267" i="138" s="1"/>
  <c r="T267" i="138" s="1"/>
  <c r="W267" i="138" s="1"/>
  <c r="X267" i="138" s="1"/>
  <c r="Z267" i="138" s="1"/>
  <c r="AB267" i="138" s="1"/>
  <c r="W338" i="138"/>
  <c r="X338" i="138" s="1"/>
  <c r="Z338" i="138" s="1"/>
  <c r="AB338" i="138" s="1"/>
  <c r="AC354" i="138"/>
  <c r="AC816" i="138"/>
  <c r="R337" i="138"/>
  <c r="S337" i="138" s="1"/>
  <c r="T337" i="138" s="1"/>
  <c r="R262" i="138"/>
  <c r="S262" i="138" s="1"/>
  <c r="T262" i="138" s="1"/>
  <c r="W262" i="138" s="1"/>
  <c r="X262" i="138" s="1"/>
  <c r="Z262" i="138" s="1"/>
  <c r="AB262" i="138" s="1"/>
  <c r="R443" i="138"/>
  <c r="S443" i="138" s="1"/>
  <c r="T443" i="138" s="1"/>
  <c r="W443" i="138" s="1"/>
  <c r="X443" i="138" s="1"/>
  <c r="Z443" i="138" s="1"/>
  <c r="AB443" i="138" s="1"/>
  <c r="AC771" i="138"/>
  <c r="V313" i="138"/>
  <c r="V928" i="138"/>
  <c r="AC465" i="138"/>
  <c r="V325" i="138"/>
  <c r="R397" i="138"/>
  <c r="S397" i="138" s="1"/>
  <c r="T397" i="138" s="1"/>
  <c r="V607" i="138"/>
  <c r="AC607" i="138"/>
  <c r="R273" i="138"/>
  <c r="S273" i="138" s="1"/>
  <c r="T273" i="138" s="1"/>
  <c r="V127" i="138"/>
  <c r="V716" i="138"/>
  <c r="V255" i="138"/>
  <c r="T125" i="138"/>
  <c r="W125" i="138" s="1"/>
  <c r="X125" i="138" s="1"/>
  <c r="Z125" i="138" s="1"/>
  <c r="AB125" i="138" s="1"/>
  <c r="V439" i="138"/>
  <c r="AC24" i="138"/>
  <c r="R309" i="138"/>
  <c r="S309" i="138" s="1"/>
  <c r="T309" i="138" s="1"/>
  <c r="V102" i="138"/>
  <c r="V676" i="138"/>
  <c r="R864" i="138"/>
  <c r="S864" i="138" s="1"/>
  <c r="T864" i="138" s="1"/>
  <c r="W864" i="138" s="1"/>
  <c r="X864" i="138" s="1"/>
  <c r="Z864" i="138" s="1"/>
  <c r="AB864" i="138" s="1"/>
  <c r="AC209" i="138"/>
  <c r="AC408" i="138"/>
  <c r="V768" i="138"/>
  <c r="R482" i="138"/>
  <c r="S482" i="138" s="1"/>
  <c r="T482" i="138" s="1"/>
  <c r="R994" i="138"/>
  <c r="R736" i="138"/>
  <c r="S736" i="138" s="1"/>
  <c r="T736" i="138" s="1"/>
  <c r="V208" i="138"/>
  <c r="V42" i="138"/>
  <c r="R277" i="138"/>
  <c r="S277" i="138" s="1"/>
  <c r="T277" i="138" s="1"/>
  <c r="AC511" i="138"/>
  <c r="V556" i="138"/>
  <c r="R769" i="138"/>
  <c r="S769" i="138" s="1"/>
  <c r="T769" i="138" s="1"/>
  <c r="R156" i="138"/>
  <c r="S156" i="138" s="1"/>
  <c r="T156" i="138" s="1"/>
  <c r="R762" i="138"/>
  <c r="S762" i="138" s="1"/>
  <c r="T762" i="138" s="1"/>
  <c r="W762" i="138" s="1"/>
  <c r="X762" i="138" s="1"/>
  <c r="Z762" i="138" s="1"/>
  <c r="AB762" i="138" s="1"/>
  <c r="AC799" i="138"/>
  <c r="R313" i="138"/>
  <c r="S313" i="138" s="1"/>
  <c r="T313" i="138" s="1"/>
  <c r="W313" i="138" s="1"/>
  <c r="X313" i="138" s="1"/>
  <c r="V779" i="138"/>
  <c r="R325" i="138"/>
  <c r="S325" i="138" s="1"/>
  <c r="T325" i="138" s="1"/>
  <c r="AC32" i="138"/>
  <c r="N470" i="138"/>
  <c r="P470" i="138"/>
  <c r="V682" i="138"/>
  <c r="V670" i="138"/>
  <c r="R938" i="138"/>
  <c r="S938" i="138" s="1"/>
  <c r="T938" i="138" s="1"/>
  <c r="R340" i="138"/>
  <c r="S340" i="138" s="1"/>
  <c r="T340" i="138" s="1"/>
  <c r="R64" i="138"/>
  <c r="S64" i="138" s="1"/>
  <c r="T64" i="138" s="1"/>
  <c r="W64" i="138" s="1"/>
  <c r="X64" i="138" s="1"/>
  <c r="Z64" i="138" s="1"/>
  <c r="AB64" i="138" s="1"/>
  <c r="V511" i="138"/>
  <c r="AC762" i="138"/>
  <c r="V305" i="138"/>
  <c r="V769" i="138"/>
  <c r="V864" i="138"/>
  <c r="V84" i="138"/>
  <c r="V96" i="138"/>
  <c r="V938" i="138"/>
  <c r="V108" i="138"/>
  <c r="R536" i="138"/>
  <c r="S536" i="138" s="1"/>
  <c r="T536" i="138" s="1"/>
  <c r="W536" i="138" s="1"/>
  <c r="X536" i="138" s="1"/>
  <c r="Z536" i="138" s="1"/>
  <c r="AB536" i="138" s="1"/>
  <c r="R166" i="138"/>
  <c r="S166" i="138" s="1"/>
  <c r="T166" i="138" s="1"/>
  <c r="W166" i="138" s="1"/>
  <c r="X166" i="138" s="1"/>
  <c r="Z166" i="138" s="1"/>
  <c r="AB166" i="138" s="1"/>
  <c r="R935" i="138"/>
  <c r="S935" i="138" s="1"/>
  <c r="T935" i="138" s="1"/>
  <c r="W935" i="138" s="1"/>
  <c r="X935" i="138" s="1"/>
  <c r="Z935" i="138" s="1"/>
  <c r="AB935" i="138" s="1"/>
  <c r="R488" i="138"/>
  <c r="S488" i="138" s="1"/>
  <c r="T488" i="138" s="1"/>
  <c r="W488" i="138" s="1"/>
  <c r="X488" i="138" s="1"/>
  <c r="Z488" i="138" s="1"/>
  <c r="AB488" i="138" s="1"/>
  <c r="V515" i="138"/>
  <c r="V309" i="138"/>
  <c r="V106" i="138"/>
  <c r="R139" i="138"/>
  <c r="S139" i="138" s="1"/>
  <c r="T139" i="138" s="1"/>
  <c r="AC937" i="138"/>
  <c r="W500" i="138"/>
  <c r="X500" i="138" s="1"/>
  <c r="Z500" i="138" s="1"/>
  <c r="AB500" i="138" s="1"/>
  <c r="AC480" i="138"/>
  <c r="AC96" i="138"/>
  <c r="AC337" i="138"/>
  <c r="V547" i="138"/>
  <c r="R694" i="138"/>
  <c r="S694" i="138" s="1"/>
  <c r="T694" i="138" s="1"/>
  <c r="R327" i="138"/>
  <c r="S327" i="138" s="1"/>
  <c r="T327" i="138" s="1"/>
  <c r="W327" i="138" s="1"/>
  <c r="X327" i="138" s="1"/>
  <c r="R106" i="138"/>
  <c r="S106" i="138" s="1"/>
  <c r="T106" i="138" s="1"/>
  <c r="V408" i="138"/>
  <c r="R554" i="138"/>
  <c r="S554" i="138" s="1"/>
  <c r="T554" i="138" s="1"/>
  <c r="R670" i="138"/>
  <c r="S670" i="138" s="1"/>
  <c r="T670" i="138" s="1"/>
  <c r="V267" i="138"/>
  <c r="R489" i="138"/>
  <c r="S489" i="138" s="1"/>
  <c r="T489" i="138" s="1"/>
  <c r="W489" i="138" s="1"/>
  <c r="X489" i="138" s="1"/>
  <c r="R38" i="138"/>
  <c r="S38" i="138" s="1"/>
  <c r="T38" i="138" s="1"/>
  <c r="W38" i="138" s="1"/>
  <c r="X38" i="138" s="1"/>
  <c r="Z38" i="138" s="1"/>
  <c r="AB38" i="138" s="1"/>
  <c r="AC38" i="138"/>
  <c r="V462" i="138"/>
  <c r="V826" i="138"/>
  <c r="V340" i="138"/>
  <c r="V335" i="138"/>
  <c r="R417" i="138"/>
  <c r="S417" i="138" s="1"/>
  <c r="T417" i="138" s="1"/>
  <c r="R771" i="138"/>
  <c r="S771" i="138" s="1"/>
  <c r="T771" i="138" s="1"/>
  <c r="R24" i="138"/>
  <c r="S24" i="138" s="1"/>
  <c r="T24" i="138" s="1"/>
  <c r="V480" i="138"/>
  <c r="R436" i="138"/>
  <c r="S436" i="138" s="1"/>
  <c r="T436" i="138" s="1"/>
  <c r="V520" i="138"/>
  <c r="V968" i="138"/>
  <c r="V277" i="138"/>
  <c r="AC401" i="138"/>
  <c r="AC25" i="138"/>
  <c r="AC397" i="138"/>
  <c r="R516" i="138"/>
  <c r="S516" i="138" s="1"/>
  <c r="T516" i="138" s="1"/>
  <c r="W516" i="138" s="1"/>
  <c r="X516" i="138" s="1"/>
  <c r="Z516" i="138" s="1"/>
  <c r="AB516" i="138" s="1"/>
  <c r="V153" i="138"/>
  <c r="AC520" i="138"/>
  <c r="AC884" i="138"/>
  <c r="AC214" i="138"/>
  <c r="R401" i="138"/>
  <c r="S401" i="138" s="1"/>
  <c r="T401" i="138" s="1"/>
  <c r="W401" i="138" s="1"/>
  <c r="X401" i="138" s="1"/>
  <c r="Z401" i="138" s="1"/>
  <c r="AB401" i="138" s="1"/>
  <c r="R29" i="138"/>
  <c r="S29" i="138" s="1"/>
  <c r="T29" i="138" s="1"/>
  <c r="R856" i="138"/>
  <c r="S856" i="138" s="1"/>
  <c r="T856" i="138" s="1"/>
  <c r="W856" i="138" s="1"/>
  <c r="X856" i="138" s="1"/>
  <c r="Z856" i="138" s="1"/>
  <c r="AB856" i="138" s="1"/>
  <c r="AC951" i="138"/>
  <c r="R473" i="138"/>
  <c r="S473" i="138" s="1"/>
  <c r="T473" i="138" s="1"/>
  <c r="V473" i="138"/>
  <c r="AC415" i="138"/>
  <c r="V415" i="138"/>
  <c r="V534" i="138"/>
  <c r="AC869" i="138"/>
  <c r="AC296" i="138"/>
  <c r="V788" i="138"/>
  <c r="AC534" i="138"/>
  <c r="R869" i="138"/>
  <c r="S869" i="138" s="1"/>
  <c r="T869" i="138" s="1"/>
  <c r="AC786" i="138"/>
  <c r="R66" i="138"/>
  <c r="S66" i="138" s="1"/>
  <c r="T66" i="138" s="1"/>
  <c r="AC658" i="138"/>
  <c r="R658" i="138"/>
  <c r="S658" i="138" s="1"/>
  <c r="T658" i="138" s="1"/>
  <c r="W658" i="138" s="1"/>
  <c r="X658" i="138" s="1"/>
  <c r="Z658" i="138" s="1"/>
  <c r="AB658" i="138" s="1"/>
  <c r="V358" i="138"/>
  <c r="V296" i="138"/>
  <c r="R979" i="138"/>
  <c r="S979" i="138" s="1"/>
  <c r="T979" i="138" s="1"/>
  <c r="W979" i="138" s="1"/>
  <c r="X979" i="138" s="1"/>
  <c r="Z979" i="138" s="1"/>
  <c r="AB979" i="138" s="1"/>
  <c r="V222" i="138"/>
  <c r="R196" i="138"/>
  <c r="S196" i="138" s="1"/>
  <c r="T196" i="138" s="1"/>
  <c r="W196" i="138" s="1"/>
  <c r="X196" i="138" s="1"/>
  <c r="Z196" i="138" s="1"/>
  <c r="AB196" i="138" s="1"/>
  <c r="V786" i="138"/>
  <c r="R503" i="138"/>
  <c r="S503" i="138" s="1"/>
  <c r="T503" i="138" s="1"/>
  <c r="V503" i="138"/>
  <c r="R962" i="138"/>
  <c r="S962" i="138" s="1"/>
  <c r="T962" i="138" s="1"/>
  <c r="W962" i="138" s="1"/>
  <c r="X962" i="138" s="1"/>
  <c r="R242" i="138"/>
  <c r="S242" i="138" s="1"/>
  <c r="T242" i="138" s="1"/>
  <c r="V581" i="138"/>
  <c r="R222" i="138"/>
  <c r="S222" i="138" s="1"/>
  <c r="T222" i="138" s="1"/>
  <c r="W222" i="138" s="1"/>
  <c r="X222" i="138" s="1"/>
  <c r="Z222" i="138" s="1"/>
  <c r="AB222" i="138" s="1"/>
  <c r="V242" i="138"/>
  <c r="V549" i="138"/>
  <c r="R380" i="138"/>
  <c r="S380" i="138" s="1"/>
  <c r="T380" i="138" s="1"/>
  <c r="W380" i="138" s="1"/>
  <c r="X380" i="138" s="1"/>
  <c r="V231" i="138"/>
  <c r="R587" i="138"/>
  <c r="S587" i="138" s="1"/>
  <c r="T587" i="138" s="1"/>
  <c r="W587" i="138" s="1"/>
  <c r="X587" i="138" s="1"/>
  <c r="Z587" i="138" s="1"/>
  <c r="AB587" i="138" s="1"/>
  <c r="AC663" i="138"/>
  <c r="V27" i="138"/>
  <c r="V361" i="138"/>
  <c r="AC587" i="138"/>
  <c r="AC27" i="138"/>
  <c r="R663" i="138"/>
  <c r="S663" i="138" s="1"/>
  <c r="T663" i="138" s="1"/>
  <c r="W663" i="138" s="1"/>
  <c r="X663" i="138" s="1"/>
  <c r="R264" i="138"/>
  <c r="S264" i="138" s="1"/>
  <c r="T264" i="138" s="1"/>
  <c r="W264" i="138" s="1"/>
  <c r="X264" i="138" s="1"/>
  <c r="AC264" i="138"/>
  <c r="AC261" i="138"/>
  <c r="U699" i="138"/>
  <c r="AC804" i="138"/>
  <c r="R261" i="138"/>
  <c r="S261" i="138" s="1"/>
  <c r="T261" i="138" s="1"/>
  <c r="R589" i="138"/>
  <c r="S589" i="138" s="1"/>
  <c r="T589" i="138" s="1"/>
  <c r="W589" i="138" s="1"/>
  <c r="X589" i="138" s="1"/>
  <c r="Z589" i="138" s="1"/>
  <c r="AB589" i="138" s="1"/>
  <c r="R549" i="138"/>
  <c r="S549" i="138" s="1"/>
  <c r="T549" i="138" s="1"/>
  <c r="R405" i="138"/>
  <c r="S405" i="138" s="1"/>
  <c r="T405" i="138" s="1"/>
  <c r="V589" i="138"/>
  <c r="R361" i="138"/>
  <c r="S361" i="138" s="1"/>
  <c r="T361" i="138" s="1"/>
  <c r="R599" i="138"/>
  <c r="S599" i="138" s="1"/>
  <c r="T599" i="138" s="1"/>
  <c r="R847" i="138"/>
  <c r="S847" i="138" s="1"/>
  <c r="T847" i="138" s="1"/>
  <c r="W847" i="138" s="1"/>
  <c r="X847" i="138" s="1"/>
  <c r="Z847" i="138" s="1"/>
  <c r="AB847" i="138" s="1"/>
  <c r="AC599" i="138"/>
  <c r="AC847" i="138"/>
  <c r="T781" i="138"/>
  <c r="W781" i="138" s="1"/>
  <c r="X781" i="138" s="1"/>
  <c r="V804" i="138"/>
  <c r="AC781" i="138"/>
  <c r="V285" i="138"/>
  <c r="V805" i="138"/>
  <c r="V317" i="138"/>
  <c r="V405" i="138"/>
  <c r="AC285" i="138"/>
  <c r="W347" i="138"/>
  <c r="X347" i="138" s="1"/>
  <c r="Z347" i="138" s="1"/>
  <c r="AB347" i="138" s="1"/>
  <c r="P35" i="130"/>
  <c r="Q35" i="130" s="1"/>
  <c r="S35" i="130" s="1"/>
  <c r="R330" i="138"/>
  <c r="S330" i="138" s="1"/>
  <c r="T330" i="138" s="1"/>
  <c r="AC896" i="138"/>
  <c r="AC330" i="138"/>
  <c r="AE34" i="130"/>
  <c r="AG34" i="130" s="1"/>
  <c r="AD34" i="130"/>
  <c r="AF34" i="130" s="1"/>
  <c r="W987" i="138"/>
  <c r="X987" i="138" s="1"/>
  <c r="Y987" i="138" s="1"/>
  <c r="AA987" i="138" s="1"/>
  <c r="N434" i="138"/>
  <c r="S276" i="138"/>
  <c r="T276" i="138" s="1"/>
  <c r="V721" i="138"/>
  <c r="V517" i="138"/>
  <c r="V227" i="138"/>
  <c r="V531" i="138"/>
  <c r="V375" i="138"/>
  <c r="V994" i="138"/>
  <c r="R517" i="138"/>
  <c r="S517" i="138" s="1"/>
  <c r="T517" i="138" s="1"/>
  <c r="W517" i="138" s="1"/>
  <c r="X517" i="138" s="1"/>
  <c r="Z517" i="138" s="1"/>
  <c r="AB517" i="138" s="1"/>
  <c r="N994" i="138"/>
  <c r="R984" i="138"/>
  <c r="S984" i="138" s="1"/>
  <c r="T984" i="138" s="1"/>
  <c r="V23" i="138"/>
  <c r="AC23" i="138"/>
  <c r="V958" i="138"/>
  <c r="U994" i="138"/>
  <c r="AC721" i="138"/>
  <c r="O35" i="130"/>
  <c r="W35" i="130"/>
  <c r="V66" i="138"/>
  <c r="R331" i="138"/>
  <c r="S331" i="138" s="1"/>
  <c r="T331" i="138" s="1"/>
  <c r="AC958" i="138"/>
  <c r="V331" i="138"/>
  <c r="AC129" i="138"/>
  <c r="AC741" i="138"/>
  <c r="V149" i="138"/>
  <c r="R131" i="138"/>
  <c r="S131" i="138" s="1"/>
  <c r="T131" i="138" s="1"/>
  <c r="W131" i="138" s="1"/>
  <c r="X131" i="138" s="1"/>
  <c r="Z131" i="138" s="1"/>
  <c r="AB131" i="138" s="1"/>
  <c r="R195" i="138"/>
  <c r="S195" i="138" s="1"/>
  <c r="T195" i="138" s="1"/>
  <c r="R129" i="138"/>
  <c r="S129" i="138" s="1"/>
  <c r="T129" i="138" s="1"/>
  <c r="W129" i="138" s="1"/>
  <c r="X129" i="138" s="1"/>
  <c r="Z129" i="138" s="1"/>
  <c r="AB129" i="138" s="1"/>
  <c r="R741" i="138"/>
  <c r="S741" i="138" s="1"/>
  <c r="T741" i="138" s="1"/>
  <c r="W741" i="138" s="1"/>
  <c r="X741" i="138" s="1"/>
  <c r="Z741" i="138" s="1"/>
  <c r="AB741" i="138" s="1"/>
  <c r="AC131" i="138"/>
  <c r="I37" i="130"/>
  <c r="M1049" i="130" s="1"/>
  <c r="V908" i="138"/>
  <c r="R836" i="138"/>
  <c r="S836" i="138" s="1"/>
  <c r="T836" i="138" s="1"/>
  <c r="W836" i="138" s="1"/>
  <c r="X836" i="138" s="1"/>
  <c r="Z836" i="138" s="1"/>
  <c r="AB836" i="138" s="1"/>
  <c r="AD33" i="130"/>
  <c r="AF33" i="130" s="1"/>
  <c r="AC922" i="138"/>
  <c r="R572" i="138"/>
  <c r="S572" i="138" s="1"/>
  <c r="T572" i="138" s="1"/>
  <c r="V984" i="138"/>
  <c r="AC572" i="138"/>
  <c r="AC837" i="138"/>
  <c r="R227" i="138"/>
  <c r="S227" i="138" s="1"/>
  <c r="T227" i="138" s="1"/>
  <c r="N85" i="136"/>
  <c r="R84" i="136"/>
  <c r="R203" i="138"/>
  <c r="S203" i="138" s="1"/>
  <c r="T203" i="138" s="1"/>
  <c r="W203" i="138" s="1"/>
  <c r="X203" i="138" s="1"/>
  <c r="Z203" i="138" s="1"/>
  <c r="AB203" i="138" s="1"/>
  <c r="AC203" i="138"/>
  <c r="V203" i="138"/>
  <c r="P438" i="138"/>
  <c r="U438" i="138"/>
  <c r="R876" i="138"/>
  <c r="S876" i="138" s="1"/>
  <c r="T876" i="138" s="1"/>
  <c r="W876" i="138" s="1"/>
  <c r="X876" i="138" s="1"/>
  <c r="Z876" i="138" s="1"/>
  <c r="AB876" i="138" s="1"/>
  <c r="V876" i="138"/>
  <c r="AC876" i="138"/>
  <c r="R820" i="138"/>
  <c r="S820" i="138" s="1"/>
  <c r="T820" i="138" s="1"/>
  <c r="AC820" i="138"/>
  <c r="V400" i="138"/>
  <c r="R400" i="138"/>
  <c r="S400" i="138" s="1"/>
  <c r="T400" i="138" s="1"/>
  <c r="W400" i="138" s="1"/>
  <c r="X400" i="138" s="1"/>
  <c r="Z400" i="138" s="1"/>
  <c r="AB400" i="138" s="1"/>
  <c r="AC427" i="138"/>
  <c r="R427" i="138"/>
  <c r="S427" i="138" s="1"/>
  <c r="T427" i="138" s="1"/>
  <c r="V427" i="138"/>
  <c r="R141" i="138"/>
  <c r="S141" i="138" s="1"/>
  <c r="T141" i="138" s="1"/>
  <c r="W141" i="138" s="1"/>
  <c r="X141" i="138" s="1"/>
  <c r="AC141" i="138"/>
  <c r="AC329" i="138"/>
  <c r="V329" i="138"/>
  <c r="T759" i="138"/>
  <c r="W759" i="138" s="1"/>
  <c r="X759" i="138" s="1"/>
  <c r="Z759" i="138" s="1"/>
  <c r="AB759" i="138" s="1"/>
  <c r="R978" i="138"/>
  <c r="S978" i="138" s="1"/>
  <c r="T978" i="138" s="1"/>
  <c r="V978" i="138"/>
  <c r="R52" i="138"/>
  <c r="S52" i="138" s="1"/>
  <c r="T52" i="138" s="1"/>
  <c r="W52" i="138" s="1"/>
  <c r="X52" i="138" s="1"/>
  <c r="Z52" i="138" s="1"/>
  <c r="AB52" i="138" s="1"/>
  <c r="AC52" i="138"/>
  <c r="AC966" i="138"/>
  <c r="R966" i="138"/>
  <c r="S966" i="138" s="1"/>
  <c r="T966" i="138" s="1"/>
  <c r="W966" i="138" s="1"/>
  <c r="X966" i="138" s="1"/>
  <c r="Z966" i="138" s="1"/>
  <c r="AB966" i="138" s="1"/>
  <c r="R162" i="138"/>
  <c r="S162" i="138" s="1"/>
  <c r="T162" i="138" s="1"/>
  <c r="W162" i="138" s="1"/>
  <c r="X162" i="138" s="1"/>
  <c r="Z162" i="138" s="1"/>
  <c r="AB162" i="138" s="1"/>
  <c r="V82" i="138"/>
  <c r="AC74" i="138"/>
  <c r="R411" i="138"/>
  <c r="S411" i="138" s="1"/>
  <c r="T411" i="138" s="1"/>
  <c r="AC411" i="138"/>
  <c r="R237" i="138"/>
  <c r="S237" i="138" s="1"/>
  <c r="T237" i="138" s="1"/>
  <c r="W237" i="138" s="1"/>
  <c r="X237" i="138" s="1"/>
  <c r="AC237" i="138"/>
  <c r="V237" i="138"/>
  <c r="R378" i="138"/>
  <c r="S378" i="138" s="1"/>
  <c r="T378" i="138" s="1"/>
  <c r="R321" i="138"/>
  <c r="S321" i="138" s="1"/>
  <c r="T321" i="138" s="1"/>
  <c r="W321" i="138" s="1"/>
  <c r="X321" i="138" s="1"/>
  <c r="Z321" i="138" s="1"/>
  <c r="AB321" i="138" s="1"/>
  <c r="W268" i="138"/>
  <c r="X268" i="138" s="1"/>
  <c r="Z268" i="138" s="1"/>
  <c r="AB268" i="138" s="1"/>
  <c r="V991" i="138"/>
  <c r="R126" i="138"/>
  <c r="S126" i="138" s="1"/>
  <c r="T126" i="138" s="1"/>
  <c r="W126" i="138" s="1"/>
  <c r="X126" i="138" s="1"/>
  <c r="Z126" i="138" s="1"/>
  <c r="AB126" i="138" s="1"/>
  <c r="AC802" i="138"/>
  <c r="R802" i="138"/>
  <c r="S802" i="138" s="1"/>
  <c r="T802" i="138" s="1"/>
  <c r="W802" i="138" s="1"/>
  <c r="X802" i="138" s="1"/>
  <c r="Z802" i="138" s="1"/>
  <c r="AB802" i="138" s="1"/>
  <c r="V451" i="138"/>
  <c r="AC451" i="138"/>
  <c r="V649" i="138"/>
  <c r="AC649" i="138"/>
  <c r="V802" i="138"/>
  <c r="R55" i="138"/>
  <c r="S55" i="138" s="1"/>
  <c r="T55" i="138" s="1"/>
  <c r="W55" i="138" s="1"/>
  <c r="X55" i="138" s="1"/>
  <c r="V55" i="138"/>
  <c r="AC55" i="138"/>
  <c r="V303" i="138"/>
  <c r="AC82" i="138"/>
  <c r="AC459" i="138"/>
  <c r="V571" i="138"/>
  <c r="R571" i="138"/>
  <c r="S571" i="138" s="1"/>
  <c r="T571" i="138" s="1"/>
  <c r="W571" i="138" s="1"/>
  <c r="X571" i="138" s="1"/>
  <c r="Z571" i="138" s="1"/>
  <c r="AB571" i="138" s="1"/>
  <c r="AC815" i="138"/>
  <c r="V815" i="138"/>
  <c r="AC500" i="138"/>
  <c r="V500" i="138"/>
  <c r="V366" i="138"/>
  <c r="AC366" i="138"/>
  <c r="R366" i="138"/>
  <c r="S366" i="138" s="1"/>
  <c r="T366" i="138" s="1"/>
  <c r="W366" i="138" s="1"/>
  <c r="X366" i="138" s="1"/>
  <c r="Z366" i="138" s="1"/>
  <c r="AB366" i="138" s="1"/>
  <c r="AC438" i="138"/>
  <c r="R438" i="138"/>
  <c r="S438" i="138" s="1"/>
  <c r="T438" i="138" s="1"/>
  <c r="R835" i="138"/>
  <c r="S835" i="138" s="1"/>
  <c r="T835" i="138" s="1"/>
  <c r="W835" i="138" s="1"/>
  <c r="X835" i="138" s="1"/>
  <c r="Z835" i="138" s="1"/>
  <c r="AB835" i="138" s="1"/>
  <c r="V835" i="138"/>
  <c r="AC835" i="138"/>
  <c r="V359" i="138"/>
  <c r="R359" i="138"/>
  <c r="S359" i="138" s="1"/>
  <c r="T359" i="138" s="1"/>
  <c r="AC324" i="138"/>
  <c r="V324" i="138"/>
  <c r="R324" i="138"/>
  <c r="S324" i="138" s="1"/>
  <c r="T324" i="138" s="1"/>
  <c r="W324" i="138" s="1"/>
  <c r="X324" i="138" s="1"/>
  <c r="Z324" i="138" s="1"/>
  <c r="AB324" i="138" s="1"/>
  <c r="AC888" i="138"/>
  <c r="R888" i="138"/>
  <c r="S888" i="138" s="1"/>
  <c r="T888" i="138" s="1"/>
  <c r="V888" i="138"/>
  <c r="R418" i="138"/>
  <c r="S418" i="138" s="1"/>
  <c r="T418" i="138" s="1"/>
  <c r="W418" i="138" s="1"/>
  <c r="X418" i="138" s="1"/>
  <c r="Z418" i="138" s="1"/>
  <c r="AB418" i="138" s="1"/>
  <c r="V418" i="138"/>
  <c r="AC577" i="138"/>
  <c r="AC169" i="138"/>
  <c r="V169" i="138"/>
  <c r="R169" i="138"/>
  <c r="S169" i="138" s="1"/>
  <c r="T169" i="138" s="1"/>
  <c r="W169" i="138" s="1"/>
  <c r="X169" i="138" s="1"/>
  <c r="V150" i="138"/>
  <c r="AC150" i="138"/>
  <c r="R150" i="138"/>
  <c r="S150" i="138" s="1"/>
  <c r="T150" i="138" s="1"/>
  <c r="W150" i="138" s="1"/>
  <c r="X150" i="138" s="1"/>
  <c r="Z150" i="138" s="1"/>
  <c r="AB150" i="138" s="1"/>
  <c r="AC557" i="138"/>
  <c r="R557" i="138"/>
  <c r="S557" i="138" s="1"/>
  <c r="T557" i="138" s="1"/>
  <c r="W557" i="138" s="1"/>
  <c r="X557" i="138" s="1"/>
  <c r="Z557" i="138" s="1"/>
  <c r="AB557" i="138" s="1"/>
  <c r="V557" i="138"/>
  <c r="R577" i="138"/>
  <c r="S577" i="138" s="1"/>
  <c r="T577" i="138" s="1"/>
  <c r="W577" i="138" s="1"/>
  <c r="X577" i="138" s="1"/>
  <c r="Z577" i="138" s="1"/>
  <c r="AB577" i="138" s="1"/>
  <c r="R945" i="138"/>
  <c r="S945" i="138" s="1"/>
  <c r="T945" i="138" s="1"/>
  <c r="AC945" i="138"/>
  <c r="R936" i="138"/>
  <c r="S936" i="138" s="1"/>
  <c r="T936" i="138" s="1"/>
  <c r="AC936" i="138"/>
  <c r="R498" i="138"/>
  <c r="S498" i="138" s="1"/>
  <c r="T498" i="138" s="1"/>
  <c r="W498" i="138" s="1"/>
  <c r="X498" i="138" s="1"/>
  <c r="Z498" i="138" s="1"/>
  <c r="AB498" i="138" s="1"/>
  <c r="AC498" i="138"/>
  <c r="AC79" i="138"/>
  <c r="R79" i="138"/>
  <c r="S79" i="138" s="1"/>
  <c r="T79" i="138" s="1"/>
  <c r="W79" i="138" s="1"/>
  <c r="X79" i="138" s="1"/>
  <c r="Z79" i="138" s="1"/>
  <c r="AB79" i="138" s="1"/>
  <c r="AC714" i="138"/>
  <c r="V714" i="138"/>
  <c r="AC891" i="138"/>
  <c r="R891" i="138"/>
  <c r="S891" i="138" s="1"/>
  <c r="T891" i="138" s="1"/>
  <c r="W891" i="138" s="1"/>
  <c r="X891" i="138" s="1"/>
  <c r="Z891" i="138" s="1"/>
  <c r="AB891" i="138" s="1"/>
  <c r="AC476" i="138"/>
  <c r="R476" i="138"/>
  <c r="S476" i="138" s="1"/>
  <c r="T476" i="138" s="1"/>
  <c r="V476" i="138"/>
  <c r="AC710" i="138"/>
  <c r="R710" i="138"/>
  <c r="S710" i="138" s="1"/>
  <c r="T710" i="138" s="1"/>
  <c r="AC983" i="138"/>
  <c r="V983" i="138"/>
  <c r="R983" i="138"/>
  <c r="S983" i="138" s="1"/>
  <c r="T983" i="138" s="1"/>
  <c r="W983" i="138" s="1"/>
  <c r="X983" i="138" s="1"/>
  <c r="Z983" i="138" s="1"/>
  <c r="AB983" i="138" s="1"/>
  <c r="V820" i="138"/>
  <c r="AC162" i="138"/>
  <c r="R249" i="138"/>
  <c r="S249" i="138" s="1"/>
  <c r="T249" i="138" s="1"/>
  <c r="W249" i="138" s="1"/>
  <c r="X249" i="138" s="1"/>
  <c r="R279" i="138"/>
  <c r="S279" i="138" s="1"/>
  <c r="T279" i="138" s="1"/>
  <c r="W279" i="138" s="1"/>
  <c r="X279" i="138" s="1"/>
  <c r="Z279" i="138" s="1"/>
  <c r="AB279" i="138" s="1"/>
  <c r="AC279" i="138"/>
  <c r="R718" i="138"/>
  <c r="S718" i="138" s="1"/>
  <c r="T718" i="138" s="1"/>
  <c r="AC718" i="138"/>
  <c r="V987" i="138"/>
  <c r="V378" i="138"/>
  <c r="R419" i="138"/>
  <c r="S419" i="138" s="1"/>
  <c r="T419" i="138" s="1"/>
  <c r="AC419" i="138"/>
  <c r="V699" i="138"/>
  <c r="P699" i="138"/>
  <c r="AC987" i="138"/>
  <c r="R98" i="138"/>
  <c r="S98" i="138" s="1"/>
  <c r="T98" i="138" s="1"/>
  <c r="W98" i="138" s="1"/>
  <c r="X98" i="138" s="1"/>
  <c r="Z98" i="138" s="1"/>
  <c r="AB98" i="138" s="1"/>
  <c r="AC98" i="138"/>
  <c r="V98" i="138"/>
  <c r="AC58" i="138"/>
  <c r="R58" i="138"/>
  <c r="S58" i="138" s="1"/>
  <c r="T58" i="138" s="1"/>
  <c r="W58" i="138" s="1"/>
  <c r="X58" i="138" s="1"/>
  <c r="Z58" i="138" s="1"/>
  <c r="AB58" i="138" s="1"/>
  <c r="R976" i="138"/>
  <c r="S976" i="138" s="1"/>
  <c r="T976" i="138" s="1"/>
  <c r="W976" i="138" s="1"/>
  <c r="X976" i="138" s="1"/>
  <c r="AC976" i="138"/>
  <c r="V737" i="138"/>
  <c r="R303" i="138"/>
  <c r="S303" i="138" s="1"/>
  <c r="T303" i="138" s="1"/>
  <c r="V279" i="138"/>
  <c r="R649" i="138"/>
  <c r="S649" i="138" s="1"/>
  <c r="T649" i="138" s="1"/>
  <c r="W649" i="138" s="1"/>
  <c r="X649" i="138" s="1"/>
  <c r="Z649" i="138" s="1"/>
  <c r="AB649" i="138" s="1"/>
  <c r="R204" i="138"/>
  <c r="S204" i="138" s="1"/>
  <c r="T204" i="138" s="1"/>
  <c r="V496" i="138"/>
  <c r="R496" i="138"/>
  <c r="S496" i="138" s="1"/>
  <c r="T496" i="138" s="1"/>
  <c r="W496" i="138" s="1"/>
  <c r="X496" i="138" s="1"/>
  <c r="Z496" i="138" s="1"/>
  <c r="AB496" i="138" s="1"/>
  <c r="V134" i="138"/>
  <c r="R134" i="138"/>
  <c r="S134" i="138" s="1"/>
  <c r="T134" i="138" s="1"/>
  <c r="W134" i="138" s="1"/>
  <c r="X134" i="138" s="1"/>
  <c r="Z134" i="138" s="1"/>
  <c r="AB134" i="138" s="1"/>
  <c r="R633" i="138"/>
  <c r="S633" i="138" s="1"/>
  <c r="T633" i="138" s="1"/>
  <c r="W633" i="138" s="1"/>
  <c r="X633" i="138" s="1"/>
  <c r="Z633" i="138" s="1"/>
  <c r="AB633" i="138" s="1"/>
  <c r="AC633" i="138"/>
  <c r="AC478" i="138"/>
  <c r="V478" i="138"/>
  <c r="R478" i="138"/>
  <c r="S478" i="138" s="1"/>
  <c r="T478" i="138" s="1"/>
  <c r="W478" i="138" s="1"/>
  <c r="X478" i="138" s="1"/>
  <c r="Y478" i="138" s="1"/>
  <c r="AA478" i="138" s="1"/>
  <c r="R726" i="138"/>
  <c r="S726" i="138" s="1"/>
  <c r="T726" i="138" s="1"/>
  <c r="W726" i="138" s="1"/>
  <c r="X726" i="138" s="1"/>
  <c r="Z726" i="138" s="1"/>
  <c r="AB726" i="138" s="1"/>
  <c r="AC726" i="138"/>
  <c r="V454" i="138"/>
  <c r="AC454" i="138"/>
  <c r="AC829" i="138"/>
  <c r="V829" i="138"/>
  <c r="V735" i="138"/>
  <c r="R735" i="138"/>
  <c r="S735" i="138" s="1"/>
  <c r="R81" i="138"/>
  <c r="S81" i="138" s="1"/>
  <c r="T81" i="138" s="1"/>
  <c r="W81" i="138" s="1"/>
  <c r="X81" i="138" s="1"/>
  <c r="AC81" i="138"/>
  <c r="R470" i="138"/>
  <c r="S470" i="138" s="1"/>
  <c r="T470" i="138" s="1"/>
  <c r="AC470" i="138"/>
  <c r="V470" i="138"/>
  <c r="AC359" i="138"/>
  <c r="N438" i="138"/>
  <c r="AC833" i="138"/>
  <c r="R833" i="138"/>
  <c r="S833" i="138" s="1"/>
  <c r="T833" i="138" s="1"/>
  <c r="W833" i="138" s="1"/>
  <c r="X833" i="138" s="1"/>
  <c r="Z833" i="138" s="1"/>
  <c r="AB833" i="138" s="1"/>
  <c r="V833" i="138"/>
  <c r="R732" i="138"/>
  <c r="S732" i="138" s="1"/>
  <c r="T732" i="138" s="1"/>
  <c r="W732" i="138" s="1"/>
  <c r="X732" i="138" s="1"/>
  <c r="Z732" i="138" s="1"/>
  <c r="AB732" i="138" s="1"/>
  <c r="AC732" i="138"/>
  <c r="V732" i="138"/>
  <c r="AC321" i="138"/>
  <c r="AC673" i="138"/>
  <c r="V673" i="138"/>
  <c r="R668" i="138"/>
  <c r="S668" i="138" s="1"/>
  <c r="T668" i="138" s="1"/>
  <c r="W668" i="138" s="1"/>
  <c r="X668" i="138" s="1"/>
  <c r="V668" i="138"/>
  <c r="AC668" i="138"/>
  <c r="AC276" i="138"/>
  <c r="V491" i="138"/>
  <c r="V468" i="138"/>
  <c r="AC468" i="138"/>
  <c r="R468" i="138"/>
  <c r="S468" i="138" s="1"/>
  <c r="T468" i="138" s="1"/>
  <c r="AC446" i="138"/>
  <c r="R446" i="138"/>
  <c r="S446" i="138" s="1"/>
  <c r="T446" i="138" s="1"/>
  <c r="W446" i="138" s="1"/>
  <c r="X446" i="138" s="1"/>
  <c r="R562" i="138"/>
  <c r="S562" i="138" s="1"/>
  <c r="T562" i="138" s="1"/>
  <c r="W562" i="138" s="1"/>
  <c r="X562" i="138" s="1"/>
  <c r="V562" i="138"/>
  <c r="AC562" i="138"/>
  <c r="AC782" i="138"/>
  <c r="R782" i="138"/>
  <c r="S782" i="138" s="1"/>
  <c r="T782" i="138" s="1"/>
  <c r="W782" i="138" s="1"/>
  <c r="X782" i="138" s="1"/>
  <c r="Z782" i="138" s="1"/>
  <c r="AB782" i="138" s="1"/>
  <c r="V438" i="138"/>
  <c r="AC491" i="138"/>
  <c r="AC645" i="138"/>
  <c r="AC759" i="138"/>
  <c r="AC130" i="138"/>
  <c r="R307" i="138"/>
  <c r="S307" i="138" s="1"/>
  <c r="T307" i="138" s="1"/>
  <c r="W307" i="138" s="1"/>
  <c r="X307" i="138" s="1"/>
  <c r="Z307" i="138" s="1"/>
  <c r="AB307" i="138" s="1"/>
  <c r="R737" i="138"/>
  <c r="S737" i="138" s="1"/>
  <c r="T737" i="138" s="1"/>
  <c r="V79" i="138"/>
  <c r="AC204" i="138"/>
  <c r="V772" i="138"/>
  <c r="AC772" i="138"/>
  <c r="AC625" i="138"/>
  <c r="R625" i="138"/>
  <c r="S625" i="138" s="1"/>
  <c r="T625" i="138" s="1"/>
  <c r="W625" i="138" s="1"/>
  <c r="X625" i="138" s="1"/>
  <c r="Z625" i="138" s="1"/>
  <c r="AB625" i="138" s="1"/>
  <c r="V625" i="138"/>
  <c r="AC418" i="138"/>
  <c r="AC403" i="138"/>
  <c r="R403" i="138"/>
  <c r="S403" i="138" s="1"/>
  <c r="T403" i="138" s="1"/>
  <c r="W403" i="138" s="1"/>
  <c r="X403" i="138" s="1"/>
  <c r="Z403" i="138" s="1"/>
  <c r="AB403" i="138" s="1"/>
  <c r="AC613" i="138"/>
  <c r="V613" i="138"/>
  <c r="AC342" i="138"/>
  <c r="V342" i="138"/>
  <c r="AC817" i="138"/>
  <c r="R817" i="138"/>
  <c r="S817" i="138" s="1"/>
  <c r="T817" i="138" s="1"/>
  <c r="W817" i="138" s="1"/>
  <c r="X817" i="138" s="1"/>
  <c r="R477" i="138"/>
  <c r="S477" i="138" s="1"/>
  <c r="T477" i="138" s="1"/>
  <c r="W477" i="138" s="1"/>
  <c r="X477" i="138" s="1"/>
  <c r="Z477" i="138" s="1"/>
  <c r="AB477" i="138" s="1"/>
  <c r="AC477" i="138"/>
  <c r="V477" i="138"/>
  <c r="V808" i="138"/>
  <c r="R808" i="138"/>
  <c r="S808" i="138" s="1"/>
  <c r="T808" i="138" s="1"/>
  <c r="W808" i="138" s="1"/>
  <c r="X808" i="138" s="1"/>
  <c r="V548" i="138"/>
  <c r="AC548" i="138"/>
  <c r="R548" i="138"/>
  <c r="S548" i="138" s="1"/>
  <c r="T548" i="138" s="1"/>
  <c r="W548" i="138" s="1"/>
  <c r="X548" i="138" s="1"/>
  <c r="AC774" i="138"/>
  <c r="R774" i="138"/>
  <c r="S774" i="138" s="1"/>
  <c r="T774" i="138" s="1"/>
  <c r="W774" i="138" s="1"/>
  <c r="X774" i="138" s="1"/>
  <c r="R892" i="138"/>
  <c r="S892" i="138" s="1"/>
  <c r="T892" i="138" s="1"/>
  <c r="W892" i="138" s="1"/>
  <c r="X892" i="138" s="1"/>
  <c r="Z892" i="138" s="1"/>
  <c r="AB892" i="138" s="1"/>
  <c r="AC322" i="138"/>
  <c r="R322" i="138"/>
  <c r="S322" i="138" s="1"/>
  <c r="T322" i="138" s="1"/>
  <c r="R148" i="138"/>
  <c r="S148" i="138" s="1"/>
  <c r="T148" i="138" s="1"/>
  <c r="W148" i="138" s="1"/>
  <c r="X148" i="138" s="1"/>
  <c r="Z148" i="138" s="1"/>
  <c r="AB148" i="138" s="1"/>
  <c r="AC148" i="138"/>
  <c r="V148" i="138"/>
  <c r="AC442" i="138"/>
  <c r="V442" i="138"/>
  <c r="V645" i="138"/>
  <c r="AC402" i="138"/>
  <c r="V402" i="138"/>
  <c r="R402" i="138"/>
  <c r="S402" i="138" s="1"/>
  <c r="T402" i="138" s="1"/>
  <c r="W402" i="138" s="1"/>
  <c r="X402" i="138" s="1"/>
  <c r="AC756" i="138"/>
  <c r="R756" i="138"/>
  <c r="S756" i="138" s="1"/>
  <c r="T756" i="138" s="1"/>
  <c r="W756" i="138" s="1"/>
  <c r="X756" i="138" s="1"/>
  <c r="AC128" i="138"/>
  <c r="V128" i="138"/>
  <c r="R128" i="138"/>
  <c r="S128" i="138" s="1"/>
  <c r="T128" i="138" s="1"/>
  <c r="W128" i="138" s="1"/>
  <c r="X128" i="138" s="1"/>
  <c r="Z128" i="138" s="1"/>
  <c r="AB128" i="138" s="1"/>
  <c r="R287" i="138"/>
  <c r="S287" i="138" s="1"/>
  <c r="T287" i="138" s="1"/>
  <c r="W287" i="138" s="1"/>
  <c r="X287" i="138" s="1"/>
  <c r="Z287" i="138" s="1"/>
  <c r="AB287" i="138" s="1"/>
  <c r="V287" i="138"/>
  <c r="R283" i="138"/>
  <c r="S283" i="138" s="1"/>
  <c r="T283" i="138" s="1"/>
  <c r="W283" i="138" s="1"/>
  <c r="X283" i="138" s="1"/>
  <c r="AC283" i="138"/>
  <c r="V730" i="138"/>
  <c r="AC347" i="138"/>
  <c r="V347" i="138"/>
  <c r="AC880" i="138"/>
  <c r="T880" i="138"/>
  <c r="V880" i="138"/>
  <c r="V792" i="138"/>
  <c r="R792" i="138"/>
  <c r="S792" i="138" s="1"/>
  <c r="T792" i="138" s="1"/>
  <c r="W792" i="138" s="1"/>
  <c r="X792" i="138" s="1"/>
  <c r="Z792" i="138" s="1"/>
  <c r="AB792" i="138" s="1"/>
  <c r="AC792" i="138"/>
  <c r="R251" i="138"/>
  <c r="S251" i="138" s="1"/>
  <c r="T251" i="138" s="1"/>
  <c r="W251" i="138" s="1"/>
  <c r="X251" i="138" s="1"/>
  <c r="Z251" i="138" s="1"/>
  <c r="AB251" i="138" s="1"/>
  <c r="AC251" i="138"/>
  <c r="V251" i="138"/>
  <c r="R254" i="138"/>
  <c r="S254" i="138" s="1"/>
  <c r="T254" i="138" s="1"/>
  <c r="W254" i="138" s="1"/>
  <c r="X254" i="138" s="1"/>
  <c r="Z254" i="138" s="1"/>
  <c r="AB254" i="138" s="1"/>
  <c r="P991" i="138"/>
  <c r="AC254" i="138"/>
  <c r="AC642" i="138"/>
  <c r="R642" i="138"/>
  <c r="S642" i="138" s="1"/>
  <c r="T642" i="138" s="1"/>
  <c r="W642" i="138" s="1"/>
  <c r="X642" i="138" s="1"/>
  <c r="Z642" i="138" s="1"/>
  <c r="AB642" i="138" s="1"/>
  <c r="R724" i="138"/>
  <c r="S724" i="138" s="1"/>
  <c r="T724" i="138" s="1"/>
  <c r="W724" i="138" s="1"/>
  <c r="X724" i="138" s="1"/>
  <c r="Z724" i="138" s="1"/>
  <c r="AB724" i="138" s="1"/>
  <c r="V648" i="138"/>
  <c r="V800" i="138"/>
  <c r="AC800" i="138"/>
  <c r="R800" i="138"/>
  <c r="S800" i="138" s="1"/>
  <c r="T800" i="138" s="1"/>
  <c r="W800" i="138" s="1"/>
  <c r="X800" i="138" s="1"/>
  <c r="Z800" i="138" s="1"/>
  <c r="AB800" i="138" s="1"/>
  <c r="V759" i="138"/>
  <c r="V718" i="138"/>
  <c r="V965" i="138"/>
  <c r="V283" i="138"/>
  <c r="AC268" i="138"/>
  <c r="V81" i="138"/>
  <c r="AC307" i="138"/>
  <c r="V278" i="138"/>
  <c r="R84" i="138"/>
  <c r="S84" i="138" s="1"/>
  <c r="T84" i="138" s="1"/>
  <c r="W84" i="138" s="1"/>
  <c r="X84" i="138" s="1"/>
  <c r="Z84" i="138" s="1"/>
  <c r="AB84" i="138" s="1"/>
  <c r="V946" i="138"/>
  <c r="R946" i="138"/>
  <c r="S946" i="138" s="1"/>
  <c r="T946" i="138" s="1"/>
  <c r="AC946" i="138"/>
  <c r="AC540" i="138"/>
  <c r="R391" i="138"/>
  <c r="S391" i="138" s="1"/>
  <c r="T391" i="138" s="1"/>
  <c r="W391" i="138" s="1"/>
  <c r="X391" i="138" s="1"/>
  <c r="Z391" i="138" s="1"/>
  <c r="AB391" i="138" s="1"/>
  <c r="V391" i="138"/>
  <c r="R257" i="138"/>
  <c r="S257" i="138" s="1"/>
  <c r="T257" i="138" s="1"/>
  <c r="AC257" i="138"/>
  <c r="AC497" i="138"/>
  <c r="V497" i="138"/>
  <c r="AC523" i="138"/>
  <c r="V523" i="138"/>
  <c r="R877" i="138"/>
  <c r="S877" i="138" s="1"/>
  <c r="T877" i="138" s="1"/>
  <c r="W877" i="138" s="1"/>
  <c r="X877" i="138" s="1"/>
  <c r="Z877" i="138" s="1"/>
  <c r="AB877" i="138" s="1"/>
  <c r="V877" i="138"/>
  <c r="AC877" i="138"/>
  <c r="AC674" i="138"/>
  <c r="R674" i="138"/>
  <c r="S674" i="138" s="1"/>
  <c r="T674" i="138" s="1"/>
  <c r="W674" i="138" s="1"/>
  <c r="X674" i="138" s="1"/>
  <c r="V789" i="138"/>
  <c r="AC789" i="138"/>
  <c r="R789" i="138"/>
  <c r="S789" i="138" s="1"/>
  <c r="T789" i="138" s="1"/>
  <c r="W789" i="138" s="1"/>
  <c r="X789" i="138" s="1"/>
  <c r="Z789" i="138" s="1"/>
  <c r="AB789" i="138" s="1"/>
  <c r="AC569" i="138"/>
  <c r="V569" i="138"/>
  <c r="V526" i="138"/>
  <c r="AC526" i="138"/>
  <c r="R526" i="138"/>
  <c r="S526" i="138" s="1"/>
  <c r="T526" i="138" s="1"/>
  <c r="W526" i="138" s="1"/>
  <c r="X526" i="138" s="1"/>
  <c r="Z526" i="138" s="1"/>
  <c r="AB526" i="138" s="1"/>
  <c r="R704" i="138"/>
  <c r="S704" i="138" s="1"/>
  <c r="T704" i="138" s="1"/>
  <c r="W704" i="138" s="1"/>
  <c r="X704" i="138" s="1"/>
  <c r="Z704" i="138" s="1"/>
  <c r="AB704" i="138" s="1"/>
  <c r="AC704" i="138"/>
  <c r="V138" i="138"/>
  <c r="AC138" i="138"/>
  <c r="R138" i="138"/>
  <c r="S138" i="138" s="1"/>
  <c r="T138" i="138" s="1"/>
  <c r="W138" i="138" s="1"/>
  <c r="X138" i="138" s="1"/>
  <c r="Z138" i="138" s="1"/>
  <c r="AB138" i="138" s="1"/>
  <c r="R699" i="138"/>
  <c r="S699" i="138" s="1"/>
  <c r="T699" i="138" s="1"/>
  <c r="AC699" i="138"/>
  <c r="R766" i="138"/>
  <c r="S766" i="138" s="1"/>
  <c r="T766" i="138" s="1"/>
  <c r="W766" i="138" s="1"/>
  <c r="X766" i="138" s="1"/>
  <c r="Z766" i="138" s="1"/>
  <c r="AB766" i="138" s="1"/>
  <c r="AC766" i="138"/>
  <c r="AC991" i="138"/>
  <c r="R991" i="138"/>
  <c r="S991" i="138" s="1"/>
  <c r="T991" i="138" s="1"/>
  <c r="R714" i="138"/>
  <c r="S714" i="138" s="1"/>
  <c r="T714" i="138" s="1"/>
  <c r="W714" i="138" s="1"/>
  <c r="X714" i="138" s="1"/>
  <c r="Z714" i="138" s="1"/>
  <c r="AB714" i="138" s="1"/>
  <c r="AC139" i="138"/>
  <c r="AC68" i="138"/>
  <c r="R68" i="138"/>
  <c r="S68" i="138" s="1"/>
  <c r="T68" i="138" s="1"/>
  <c r="W68" i="138" s="1"/>
  <c r="X68" i="138" s="1"/>
  <c r="Z68" i="138" s="1"/>
  <c r="AB68" i="138" s="1"/>
  <c r="R829" i="138"/>
  <c r="S829" i="138" s="1"/>
  <c r="T829" i="138" s="1"/>
  <c r="W829" i="138" s="1"/>
  <c r="X829" i="138" s="1"/>
  <c r="Z829" i="138" s="1"/>
  <c r="AB829" i="138" s="1"/>
  <c r="V137" i="138"/>
  <c r="AC67" i="138"/>
  <c r="R67" i="138"/>
  <c r="S67" i="138" s="1"/>
  <c r="T67" i="138" s="1"/>
  <c r="AC449" i="138"/>
  <c r="R449" i="138"/>
  <c r="S449" i="138" s="1"/>
  <c r="T449" i="138" s="1"/>
  <c r="V449" i="138"/>
  <c r="V710" i="138"/>
  <c r="V704" i="138"/>
  <c r="AC249" i="138"/>
  <c r="AC779" i="138"/>
  <c r="N991" i="138"/>
  <c r="R965" i="138"/>
  <c r="S965" i="138" s="1"/>
  <c r="T965" i="138" s="1"/>
  <c r="AC555" i="138"/>
  <c r="R555" i="138"/>
  <c r="S555" i="138" s="1"/>
  <c r="T555" i="138" s="1"/>
  <c r="W555" i="138" s="1"/>
  <c r="X555" i="138" s="1"/>
  <c r="Z555" i="138" s="1"/>
  <c r="AB555" i="138" s="1"/>
  <c r="V891" i="138"/>
  <c r="R933" i="138"/>
  <c r="S933" i="138" s="1"/>
  <c r="T933" i="138" s="1"/>
  <c r="V933" i="138"/>
  <c r="AC933" i="138"/>
  <c r="V936" i="138"/>
  <c r="P276" i="138"/>
  <c r="W276" i="138" s="1"/>
  <c r="X276" i="138" s="1"/>
  <c r="Z276" i="138" s="1"/>
  <c r="AB276" i="138" s="1"/>
  <c r="U276" i="138"/>
  <c r="N276" i="138"/>
  <c r="V276" i="138"/>
  <c r="V479" i="138"/>
  <c r="R479" i="138"/>
  <c r="S479" i="138" s="1"/>
  <c r="T479" i="138" s="1"/>
  <c r="W479" i="138" s="1"/>
  <c r="X479" i="138" s="1"/>
  <c r="Z479" i="138" s="1"/>
  <c r="AB479" i="138" s="1"/>
  <c r="AC479" i="138"/>
  <c r="V962" i="138"/>
  <c r="V782" i="138"/>
  <c r="V642" i="138"/>
  <c r="V724" i="138"/>
  <c r="V498" i="138"/>
  <c r="AC636" i="138"/>
  <c r="R731" i="138"/>
  <c r="S731" i="138" s="1"/>
  <c r="T731" i="138" s="1"/>
  <c r="W731" i="138" s="1"/>
  <c r="X731" i="138" s="1"/>
  <c r="Z731" i="138" s="1"/>
  <c r="AB731" i="138" s="1"/>
  <c r="AC731" i="138"/>
  <c r="V731" i="138"/>
  <c r="R181" i="138"/>
  <c r="S181" i="138" s="1"/>
  <c r="T181" i="138" s="1"/>
  <c r="W181" i="138" s="1"/>
  <c r="X181" i="138" s="1"/>
  <c r="Z181" i="138" s="1"/>
  <c r="AB181" i="138" s="1"/>
  <c r="AC181" i="138"/>
  <c r="AC210" i="138"/>
  <c r="R210" i="138"/>
  <c r="S210" i="138" s="1"/>
  <c r="T210" i="138" s="1"/>
  <c r="W210" i="138" s="1"/>
  <c r="X210" i="138" s="1"/>
  <c r="Z210" i="138" s="1"/>
  <c r="AB210" i="138" s="1"/>
  <c r="V210" i="138"/>
  <c r="R720" i="138"/>
  <c r="S720" i="138" s="1"/>
  <c r="T720" i="138" s="1"/>
  <c r="R540" i="138"/>
  <c r="S540" i="138" s="1"/>
  <c r="T540" i="138" s="1"/>
  <c r="W540" i="138" s="1"/>
  <c r="X540" i="138" s="1"/>
  <c r="Z540" i="138" s="1"/>
  <c r="AB540" i="138" s="1"/>
  <c r="V966" i="138"/>
  <c r="V88" i="138"/>
  <c r="AC88" i="138"/>
  <c r="AC152" i="138"/>
  <c r="R152" i="138"/>
  <c r="S152" i="138" s="1"/>
  <c r="T152" i="138" s="1"/>
  <c r="W152" i="138" s="1"/>
  <c r="X152" i="138" s="1"/>
  <c r="Z152" i="138" s="1"/>
  <c r="AB152" i="138" s="1"/>
  <c r="V374" i="138"/>
  <c r="AC374" i="138"/>
  <c r="V558" i="138"/>
  <c r="R558" i="138"/>
  <c r="S558" i="138" s="1"/>
  <c r="T558" i="138" s="1"/>
  <c r="V703" i="138"/>
  <c r="V314" i="138"/>
  <c r="R578" i="138"/>
  <c r="S578" i="138" s="1"/>
  <c r="T578" i="138" s="1"/>
  <c r="W578" i="138" s="1"/>
  <c r="X578" i="138" s="1"/>
  <c r="Z578" i="138" s="1"/>
  <c r="AB578" i="138" s="1"/>
  <c r="R805" i="138"/>
  <c r="S805" i="138" s="1"/>
  <c r="T805" i="138" s="1"/>
  <c r="W805" i="138" s="1"/>
  <c r="X805" i="138" s="1"/>
  <c r="Z805" i="138" s="1"/>
  <c r="AB805" i="138" s="1"/>
  <c r="R145" i="138"/>
  <c r="S145" i="138" s="1"/>
  <c r="T145" i="138" s="1"/>
  <c r="W145" i="138" s="1"/>
  <c r="X145" i="138" s="1"/>
  <c r="Z145" i="138" s="1"/>
  <c r="AB145" i="138" s="1"/>
  <c r="AC788" i="138"/>
  <c r="W885" i="138"/>
  <c r="X885" i="138" s="1"/>
  <c r="Z885" i="138" s="1"/>
  <c r="AB885" i="138" s="1"/>
  <c r="AC959" i="138"/>
  <c r="AC653" i="138"/>
  <c r="V781" i="138"/>
  <c r="V436" i="138"/>
  <c r="R591" i="138"/>
  <c r="S591" i="138" s="1"/>
  <c r="T591" i="138" s="1"/>
  <c r="W591" i="138" s="1"/>
  <c r="X591" i="138" s="1"/>
  <c r="Z591" i="138" s="1"/>
  <c r="AB591" i="138" s="1"/>
  <c r="V166" i="138"/>
  <c r="V246" i="138"/>
  <c r="V349" i="138"/>
  <c r="V578" i="138"/>
  <c r="R654" i="138"/>
  <c r="S654" i="138" s="1"/>
  <c r="T654" i="138" s="1"/>
  <c r="AC195" i="138"/>
  <c r="AC246" i="138"/>
  <c r="R803" i="138"/>
  <c r="S803" i="138" s="1"/>
  <c r="T803" i="138" s="1"/>
  <c r="W803" i="138" s="1"/>
  <c r="X803" i="138" s="1"/>
  <c r="Y803" i="138" s="1"/>
  <c r="AA803" i="138" s="1"/>
  <c r="AC867" i="138"/>
  <c r="V922" i="138"/>
  <c r="R149" i="138"/>
  <c r="S149" i="138" s="1"/>
  <c r="T149" i="138" s="1"/>
  <c r="W149" i="138" s="1"/>
  <c r="X149" i="138" s="1"/>
  <c r="Z149" i="138" s="1"/>
  <c r="AB149" i="138" s="1"/>
  <c r="AC942" i="138"/>
  <c r="AC525" i="138"/>
  <c r="R776" i="138"/>
  <c r="S776" i="138" s="1"/>
  <c r="T776" i="138" s="1"/>
  <c r="W776" i="138" s="1"/>
  <c r="X776" i="138" s="1"/>
  <c r="Z776" i="138" s="1"/>
  <c r="AB776" i="138" s="1"/>
  <c r="V940" i="138"/>
  <c r="V543" i="138"/>
  <c r="V143" i="138"/>
  <c r="AC346" i="138"/>
  <c r="R501" i="138"/>
  <c r="S501" i="138" s="1"/>
  <c r="T501" i="138" s="1"/>
  <c r="W501" i="138" s="1"/>
  <c r="X501" i="138" s="1"/>
  <c r="V860" i="138"/>
  <c r="R581" i="138"/>
  <c r="S581" i="138" s="1"/>
  <c r="T581" i="138" s="1"/>
  <c r="W581" i="138" s="1"/>
  <c r="X581" i="138" s="1"/>
  <c r="Z581" i="138" s="1"/>
  <c r="AB581" i="138" s="1"/>
  <c r="AC898" i="138"/>
  <c r="S799" i="138"/>
  <c r="T799" i="138" s="1"/>
  <c r="W860" i="138"/>
  <c r="X860" i="138" s="1"/>
  <c r="R525" i="138"/>
  <c r="S525" i="138" s="1"/>
  <c r="T525" i="138" s="1"/>
  <c r="W525" i="138" s="1"/>
  <c r="X525" i="138" s="1"/>
  <c r="Z525" i="138" s="1"/>
  <c r="AB525" i="138" s="1"/>
  <c r="AC654" i="138"/>
  <c r="R174" i="138"/>
  <c r="S174" i="138" s="1"/>
  <c r="T174" i="138" s="1"/>
  <c r="AC539" i="138"/>
  <c r="AC883" i="138"/>
  <c r="AC908" i="138"/>
  <c r="V694" i="138"/>
  <c r="R826" i="138"/>
  <c r="S826" i="138" s="1"/>
  <c r="T826" i="138" s="1"/>
  <c r="W826" i="138" s="1"/>
  <c r="X826" i="138" s="1"/>
  <c r="Y826" i="138" s="1"/>
  <c r="AA826" i="138" s="1"/>
  <c r="V433" i="138"/>
  <c r="R102" i="138"/>
  <c r="S102" i="138" s="1"/>
  <c r="T102" i="138" s="1"/>
  <c r="W102" i="138" s="1"/>
  <c r="X102" i="138" s="1"/>
  <c r="Z102" i="138" s="1"/>
  <c r="AB102" i="138" s="1"/>
  <c r="AC501" i="138"/>
  <c r="R116" i="138"/>
  <c r="S116" i="138" s="1"/>
  <c r="T116" i="138" s="1"/>
  <c r="W116" i="138" s="1"/>
  <c r="X116" i="138" s="1"/>
  <c r="R369" i="138"/>
  <c r="S369" i="138" s="1"/>
  <c r="T369" i="138" s="1"/>
  <c r="W369" i="138" s="1"/>
  <c r="X369" i="138" s="1"/>
  <c r="AC250" i="138"/>
  <c r="W415" i="138"/>
  <c r="X415" i="138" s="1"/>
  <c r="Z415" i="138" s="1"/>
  <c r="AB415" i="138" s="1"/>
  <c r="V898" i="138"/>
  <c r="AC432" i="138"/>
  <c r="V327" i="138"/>
  <c r="R474" i="138"/>
  <c r="S474" i="138" s="1"/>
  <c r="T474" i="138" s="1"/>
  <c r="W474" i="138" s="1"/>
  <c r="X474" i="138" s="1"/>
  <c r="Z474" i="138" s="1"/>
  <c r="AB474" i="138" s="1"/>
  <c r="V83" i="138"/>
  <c r="AC453" i="138"/>
  <c r="T687" i="138"/>
  <c r="W687" i="138" s="1"/>
  <c r="X687" i="138" s="1"/>
  <c r="Z687" i="138" s="1"/>
  <c r="AB687" i="138" s="1"/>
  <c r="V334" i="138"/>
  <c r="W806" i="138"/>
  <c r="X806" i="138" s="1"/>
  <c r="Z806" i="138" s="1"/>
  <c r="AB806" i="138" s="1"/>
  <c r="AC556" i="138"/>
  <c r="V354" i="138"/>
  <c r="V494" i="138"/>
  <c r="R231" i="138"/>
  <c r="S231" i="138" s="1"/>
  <c r="T231" i="138" s="1"/>
  <c r="AC83" i="138"/>
  <c r="AC116" i="138"/>
  <c r="R108" i="138"/>
  <c r="S108" i="138" s="1"/>
  <c r="T108" i="138" s="1"/>
  <c r="W108" i="138" s="1"/>
  <c r="X108" i="138" s="1"/>
  <c r="Z108" i="138" s="1"/>
  <c r="AB108" i="138" s="1"/>
  <c r="AC369" i="138"/>
  <c r="W868" i="138"/>
  <c r="X868" i="138" s="1"/>
  <c r="Z868" i="138" s="1"/>
  <c r="AB868" i="138" s="1"/>
  <c r="V338" i="138"/>
  <c r="R539" i="138"/>
  <c r="S539" i="138" s="1"/>
  <c r="T539" i="138" s="1"/>
  <c r="W539" i="138" s="1"/>
  <c r="X539" i="138" s="1"/>
  <c r="V30" i="138"/>
  <c r="V939" i="138"/>
  <c r="T908" i="138"/>
  <c r="V883" i="138"/>
  <c r="V836" i="138"/>
  <c r="AC687" i="138"/>
  <c r="AC595" i="138"/>
  <c r="R375" i="138"/>
  <c r="S375" i="138" s="1"/>
  <c r="T375" i="138" s="1"/>
  <c r="W375" i="138" s="1"/>
  <c r="X375" i="138" s="1"/>
  <c r="Z375" i="138" s="1"/>
  <c r="AB375" i="138" s="1"/>
  <c r="AC860" i="138"/>
  <c r="P42" i="141"/>
  <c r="AG42" i="141"/>
  <c r="AF42" i="141"/>
  <c r="AA42" i="141"/>
  <c r="AB42" i="141"/>
  <c r="S47" i="141"/>
  <c r="T47" i="141" s="1"/>
  <c r="U47" i="141" s="1"/>
  <c r="X47" i="141" s="1"/>
  <c r="O48" i="141"/>
  <c r="R48" i="141" s="1"/>
  <c r="S48" i="141" s="1"/>
  <c r="T48" i="141" s="1"/>
  <c r="U46" i="141"/>
  <c r="Y46" i="141"/>
  <c r="Z45" i="141" a="1"/>
  <c r="Z45" i="141" s="1"/>
  <c r="AC45" i="141" a="1"/>
  <c r="AC45" i="141" s="1"/>
  <c r="AE45" i="141" s="1"/>
  <c r="R221" i="138"/>
  <c r="S221" i="138" s="1"/>
  <c r="T221" i="138" s="1"/>
  <c r="W221" i="138" s="1"/>
  <c r="X221" i="138" s="1"/>
  <c r="Z221" i="138" s="1"/>
  <c r="AB221" i="138" s="1"/>
  <c r="W255" i="138"/>
  <c r="X255" i="138" s="1"/>
  <c r="Y255" i="138" s="1"/>
  <c r="AA255" i="138" s="1"/>
  <c r="AC433" i="138"/>
  <c r="W310" i="138"/>
  <c r="X310" i="138" s="1"/>
  <c r="Z310" i="138" s="1"/>
  <c r="AB310" i="138" s="1"/>
  <c r="AC134" i="138"/>
  <c r="V455" i="138"/>
  <c r="AC80" i="138"/>
  <c r="R398" i="138"/>
  <c r="S398" i="138" s="1"/>
  <c r="T398" i="138" s="1"/>
  <c r="W398" i="138" s="1"/>
  <c r="X398" i="138" s="1"/>
  <c r="Z398" i="138" s="1"/>
  <c r="AB398" i="138" s="1"/>
  <c r="R136" i="138"/>
  <c r="S136" i="138" s="1"/>
  <c r="T136" i="138" s="1"/>
  <c r="W136" i="138" s="1"/>
  <c r="X136" i="138" s="1"/>
  <c r="Z136" i="138" s="1"/>
  <c r="AB136" i="138" s="1"/>
  <c r="AC729" i="138"/>
  <c r="AC213" i="138"/>
  <c r="W462" i="138"/>
  <c r="X462" i="138" s="1"/>
  <c r="Z462" i="138" s="1"/>
  <c r="AB462" i="138" s="1"/>
  <c r="R622" i="138"/>
  <c r="S622" i="138" s="1"/>
  <c r="T622" i="138" s="1"/>
  <c r="W622" i="138" s="1"/>
  <c r="X622" i="138" s="1"/>
  <c r="Z622" i="138" s="1"/>
  <c r="AB622" i="138" s="1"/>
  <c r="V49" i="138"/>
  <c r="W721" i="138"/>
  <c r="X721" i="138" s="1"/>
  <c r="Z721" i="138" s="1"/>
  <c r="AB721" i="138" s="1"/>
  <c r="AC136" i="138"/>
  <c r="R213" i="138"/>
  <c r="S213" i="138" s="1"/>
  <c r="T213" i="138" s="1"/>
  <c r="W213" i="138" s="1"/>
  <c r="X213" i="138" s="1"/>
  <c r="Z213" i="138" s="1"/>
  <c r="AB213" i="138" s="1"/>
  <c r="W543" i="138"/>
  <c r="X543" i="138" s="1"/>
  <c r="Z543" i="138" s="1"/>
  <c r="AB543" i="138" s="1"/>
  <c r="W335" i="138"/>
  <c r="X335" i="138" s="1"/>
  <c r="W921" i="138"/>
  <c r="X921" i="138" s="1"/>
  <c r="Z921" i="138" s="1"/>
  <c r="AB921" i="138" s="1"/>
  <c r="V99" i="138"/>
  <c r="R600" i="138"/>
  <c r="S600" i="138" s="1"/>
  <c r="T600" i="138" s="1"/>
  <c r="V937" i="138"/>
  <c r="V622" i="138"/>
  <c r="R631" i="138"/>
  <c r="S631" i="138" s="1"/>
  <c r="T631" i="138" s="1"/>
  <c r="W631" i="138" s="1"/>
  <c r="X631" i="138" s="1"/>
  <c r="Z631" i="138" s="1"/>
  <c r="AB631" i="138" s="1"/>
  <c r="W24" i="138"/>
  <c r="X24" i="138" s="1"/>
  <c r="Z24" i="138" s="1"/>
  <c r="AB24" i="138" s="1"/>
  <c r="AC675" i="138"/>
  <c r="R49" i="138"/>
  <c r="S49" i="138" s="1"/>
  <c r="T49" i="138" s="1"/>
  <c r="W49" i="138" s="1"/>
  <c r="X49" i="138" s="1"/>
  <c r="Z49" i="138" s="1"/>
  <c r="AB49" i="138" s="1"/>
  <c r="AC298" i="138"/>
  <c r="P937" i="138"/>
  <c r="S653" i="138"/>
  <c r="T653" i="138" s="1"/>
  <c r="V631" i="138"/>
  <c r="R280" i="138"/>
  <c r="S280" i="138" s="1"/>
  <c r="T280" i="138" s="1"/>
  <c r="W280" i="138" s="1"/>
  <c r="X280" i="138" s="1"/>
  <c r="Z280" i="138" s="1"/>
  <c r="AB280" i="138" s="1"/>
  <c r="R675" i="138"/>
  <c r="S675" i="138" s="1"/>
  <c r="T675" i="138" s="1"/>
  <c r="W675" i="138" s="1"/>
  <c r="X675" i="138" s="1"/>
  <c r="Z675" i="138" s="1"/>
  <c r="AB675" i="138" s="1"/>
  <c r="W325" i="138"/>
  <c r="X325" i="138" s="1"/>
  <c r="Z325" i="138" s="1"/>
  <c r="AB325" i="138" s="1"/>
  <c r="R298" i="138"/>
  <c r="S298" i="138" s="1"/>
  <c r="T298" i="138" s="1"/>
  <c r="W298" i="138" s="1"/>
  <c r="X298" i="138" s="1"/>
  <c r="Z298" i="138" s="1"/>
  <c r="AB298" i="138" s="1"/>
  <c r="AC94" i="138"/>
  <c r="V653" i="138"/>
  <c r="AC455" i="138"/>
  <c r="W300" i="138"/>
  <c r="X300" i="138" s="1"/>
  <c r="Z300" i="138" s="1"/>
  <c r="AB300" i="138" s="1"/>
  <c r="R94" i="138"/>
  <c r="S94" i="138" s="1"/>
  <c r="T94" i="138" s="1"/>
  <c r="W94" i="138" s="1"/>
  <c r="X94" i="138" s="1"/>
  <c r="Z94" i="138" s="1"/>
  <c r="AB94" i="138" s="1"/>
  <c r="V618" i="138"/>
  <c r="R99" i="138"/>
  <c r="S99" i="138" s="1"/>
  <c r="T99" i="138" s="1"/>
  <c r="W99" i="138" s="1"/>
  <c r="X99" i="138" s="1"/>
  <c r="T455" i="138"/>
  <c r="W455" i="138" s="1"/>
  <c r="X455" i="138" s="1"/>
  <c r="Z455" i="138" s="1"/>
  <c r="AB455" i="138" s="1"/>
  <c r="R486" i="138"/>
  <c r="S486" i="138" s="1"/>
  <c r="T486" i="138" s="1"/>
  <c r="W486" i="138" s="1"/>
  <c r="X486" i="138" s="1"/>
  <c r="Z486" i="138" s="1"/>
  <c r="AB486" i="138" s="1"/>
  <c r="AC255" i="138"/>
  <c r="V398" i="138"/>
  <c r="V280" i="138"/>
  <c r="R30" i="138"/>
  <c r="S30" i="138" s="1"/>
  <c r="T30" i="138" s="1"/>
  <c r="W30" i="138" s="1"/>
  <c r="X30" i="138" s="1"/>
  <c r="Z30" i="138" s="1"/>
  <c r="AB30" i="138" s="1"/>
  <c r="V601" i="138"/>
  <c r="W928" i="138"/>
  <c r="X928" i="138" s="1"/>
  <c r="Z928" i="138" s="1"/>
  <c r="AB928" i="138" s="1"/>
  <c r="W244" i="138"/>
  <c r="X244" i="138" s="1"/>
  <c r="Z244" i="138" s="1"/>
  <c r="AB244" i="138" s="1"/>
  <c r="R614" i="138"/>
  <c r="S614" i="138" s="1"/>
  <c r="T614" i="138" s="1"/>
  <c r="W614" i="138" s="1"/>
  <c r="X614" i="138" s="1"/>
  <c r="V600" i="138"/>
  <c r="R358" i="138"/>
  <c r="S358" i="138" s="1"/>
  <c r="T358" i="138" s="1"/>
  <c r="W358" i="138" s="1"/>
  <c r="X358" i="138" s="1"/>
  <c r="Z358" i="138" s="1"/>
  <c r="AB358" i="138" s="1"/>
  <c r="R214" i="138"/>
  <c r="S214" i="138" s="1"/>
  <c r="T214" i="138" s="1"/>
  <c r="W214" i="138" s="1"/>
  <c r="X214" i="138" s="1"/>
  <c r="AC571" i="138"/>
  <c r="V679" i="138"/>
  <c r="R943" i="138"/>
  <c r="S943" i="138" s="1"/>
  <c r="T943" i="138" s="1"/>
  <c r="W943" i="138" s="1"/>
  <c r="X943" i="138" s="1"/>
  <c r="Z943" i="138" s="1"/>
  <c r="AB943" i="138" s="1"/>
  <c r="R451" i="138"/>
  <c r="S451" i="138" s="1"/>
  <c r="T451" i="138" s="1"/>
  <c r="W451" i="138" s="1"/>
  <c r="X451" i="138" s="1"/>
  <c r="Z451" i="138" s="1"/>
  <c r="AB451" i="138" s="1"/>
  <c r="AC496" i="138"/>
  <c r="R124" i="138"/>
  <c r="S124" i="138" s="1"/>
  <c r="T124" i="138" s="1"/>
  <c r="W124" i="138" s="1"/>
  <c r="X124" i="138" s="1"/>
  <c r="AC431" i="138"/>
  <c r="AC125" i="138"/>
  <c r="R87" i="138"/>
  <c r="S87" i="138" s="1"/>
  <c r="T87" i="138" s="1"/>
  <c r="W87" i="138" s="1"/>
  <c r="X87" i="138" s="1"/>
  <c r="Z87" i="138" s="1"/>
  <c r="AB87" i="138" s="1"/>
  <c r="W509" i="138"/>
  <c r="X509" i="138" s="1"/>
  <c r="Z509" i="138" s="1"/>
  <c r="AB509" i="138" s="1"/>
  <c r="V241" i="138"/>
  <c r="R893" i="138"/>
  <c r="S893" i="138" s="1"/>
  <c r="T893" i="138" s="1"/>
  <c r="W893" i="138" s="1"/>
  <c r="X893" i="138" s="1"/>
  <c r="Z893" i="138" s="1"/>
  <c r="AB893" i="138" s="1"/>
  <c r="R755" i="138"/>
  <c r="S755" i="138" s="1"/>
  <c r="T755" i="138" s="1"/>
  <c r="W755" i="138" s="1"/>
  <c r="X755" i="138" s="1"/>
  <c r="Z755" i="138" s="1"/>
  <c r="AB755" i="138" s="1"/>
  <c r="R329" i="138"/>
  <c r="S329" i="138" s="1"/>
  <c r="T329" i="138" s="1"/>
  <c r="W329" i="138" s="1"/>
  <c r="X329" i="138" s="1"/>
  <c r="AC949" i="138"/>
  <c r="V125" i="138"/>
  <c r="W407" i="138"/>
  <c r="X407" i="138" s="1"/>
  <c r="Z407" i="138" s="1"/>
  <c r="AB407" i="138" s="1"/>
  <c r="V62" i="138"/>
  <c r="AC123" i="138"/>
  <c r="R241" i="138"/>
  <c r="S241" i="138" s="1"/>
  <c r="T241" i="138" s="1"/>
  <c r="W241" i="138" s="1"/>
  <c r="X241" i="138" s="1"/>
  <c r="R828" i="138"/>
  <c r="S828" i="138" s="1"/>
  <c r="T828" i="138" s="1"/>
  <c r="W828" i="138" s="1"/>
  <c r="X828" i="138" s="1"/>
  <c r="Z828" i="138" s="1"/>
  <c r="AB828" i="138" s="1"/>
  <c r="AC893" i="138"/>
  <c r="R744" i="138"/>
  <c r="S744" i="138" s="1"/>
  <c r="T744" i="138" s="1"/>
  <c r="R434" i="138"/>
  <c r="S434" i="138" s="1"/>
  <c r="T434" i="138" s="1"/>
  <c r="R421" i="138"/>
  <c r="S421" i="138" s="1"/>
  <c r="T421" i="138" s="1"/>
  <c r="W421" i="138" s="1"/>
  <c r="X421" i="138" s="1"/>
  <c r="Z421" i="138" s="1"/>
  <c r="AB421" i="138" s="1"/>
  <c r="R320" i="138"/>
  <c r="S320" i="138" s="1"/>
  <c r="T320" i="138" s="1"/>
  <c r="W320" i="138" s="1"/>
  <c r="X320" i="138" s="1"/>
  <c r="Z320" i="138" s="1"/>
  <c r="AB320" i="138" s="1"/>
  <c r="V245" i="138"/>
  <c r="R815" i="138"/>
  <c r="S815" i="138" s="1"/>
  <c r="T815" i="138" s="1"/>
  <c r="W815" i="138" s="1"/>
  <c r="X815" i="138" s="1"/>
  <c r="Z815" i="138" s="1"/>
  <c r="AB815" i="138" s="1"/>
  <c r="W88" i="138"/>
  <c r="X88" i="138" s="1"/>
  <c r="Y88" i="138" s="1"/>
  <c r="AA88" i="138" s="1"/>
  <c r="V197" i="138"/>
  <c r="AC706" i="138"/>
  <c r="V878" i="138"/>
  <c r="AC443" i="138"/>
  <c r="V736" i="138"/>
  <c r="V661" i="138"/>
  <c r="V431" i="138"/>
  <c r="R226" i="138"/>
  <c r="S226" i="138" s="1"/>
  <c r="T226" i="138" s="1"/>
  <c r="W226" i="138" s="1"/>
  <c r="X226" i="138" s="1"/>
  <c r="Y226" i="138" s="1"/>
  <c r="AA226" i="138" s="1"/>
  <c r="R793" i="138"/>
  <c r="S793" i="138" s="1"/>
  <c r="T793" i="138" s="1"/>
  <c r="W793" i="138" s="1"/>
  <c r="X793" i="138" s="1"/>
  <c r="Z793" i="138" s="1"/>
  <c r="AB793" i="138" s="1"/>
  <c r="V632" i="138"/>
  <c r="V110" i="138"/>
  <c r="R194" i="138"/>
  <c r="S194" i="138" s="1"/>
  <c r="T194" i="138" s="1"/>
  <c r="AC318" i="138"/>
  <c r="R110" i="138"/>
  <c r="S110" i="138" s="1"/>
  <c r="T110" i="138" s="1"/>
  <c r="W110" i="138" s="1"/>
  <c r="X110" i="138" s="1"/>
  <c r="V194" i="138"/>
  <c r="R62" i="138"/>
  <c r="S62" i="138" s="1"/>
  <c r="T62" i="138" s="1"/>
  <c r="W62" i="138" s="1"/>
  <c r="X62" i="138" s="1"/>
  <c r="Z62" i="138" s="1"/>
  <c r="AB62" i="138" s="1"/>
  <c r="AC828" i="138"/>
  <c r="V316" i="138"/>
  <c r="W940" i="138"/>
  <c r="X940" i="138" s="1"/>
  <c r="Z940" i="138" s="1"/>
  <c r="AB940" i="138" s="1"/>
  <c r="V434" i="138"/>
  <c r="AC409" i="138"/>
  <c r="AC793" i="138"/>
  <c r="R632" i="138"/>
  <c r="S632" i="138" s="1"/>
  <c r="T632" i="138" s="1"/>
  <c r="W632" i="138" s="1"/>
  <c r="X632" i="138" s="1"/>
  <c r="Z632" i="138" s="1"/>
  <c r="AB632" i="138" s="1"/>
  <c r="V141" i="138"/>
  <c r="R259" i="138"/>
  <c r="S259" i="138" s="1"/>
  <c r="T259" i="138" s="1"/>
  <c r="W259" i="138" s="1"/>
  <c r="X259" i="138" s="1"/>
  <c r="Z259" i="138" s="1"/>
  <c r="AB259" i="138" s="1"/>
  <c r="V36" i="138"/>
  <c r="R191" i="138"/>
  <c r="S191" i="138" s="1"/>
  <c r="T191" i="138" s="1"/>
  <c r="W191" i="138" s="1"/>
  <c r="X191" i="138" s="1"/>
  <c r="Z191" i="138" s="1"/>
  <c r="AB191" i="138" s="1"/>
  <c r="V130" i="138"/>
  <c r="AC167" i="138"/>
  <c r="R949" i="138"/>
  <c r="S949" i="138" s="1"/>
  <c r="T949" i="138" s="1"/>
  <c r="R123" i="138"/>
  <c r="S123" i="138" s="1"/>
  <c r="T123" i="138" s="1"/>
  <c r="V706" i="138"/>
  <c r="V488" i="138"/>
  <c r="AC928" i="138"/>
  <c r="AC191" i="138"/>
  <c r="V87" i="138"/>
  <c r="R167" i="138"/>
  <c r="S167" i="138" s="1"/>
  <c r="T167" i="138" s="1"/>
  <c r="W167" i="138" s="1"/>
  <c r="X167" i="138" s="1"/>
  <c r="Z167" i="138" s="1"/>
  <c r="AB167" i="138" s="1"/>
  <c r="V935" i="138"/>
  <c r="W984" i="138"/>
  <c r="X984" i="138" s="1"/>
  <c r="Z984" i="138" s="1"/>
  <c r="AB984" i="138" s="1"/>
  <c r="V943" i="138"/>
  <c r="V899" i="138"/>
  <c r="W238" i="138"/>
  <c r="X238" i="138" s="1"/>
  <c r="Z238" i="138" s="1"/>
  <c r="AB238" i="138" s="1"/>
  <c r="AC22" i="138"/>
  <c r="AC247" i="138"/>
  <c r="AC59" i="138"/>
  <c r="W988" i="138"/>
  <c r="X988" i="138" s="1"/>
  <c r="Z988" i="138" s="1"/>
  <c r="AB988" i="138" s="1"/>
  <c r="W454" i="138"/>
  <c r="X454" i="138" s="1"/>
  <c r="Z454" i="138" s="1"/>
  <c r="AB454" i="138" s="1"/>
  <c r="V446" i="138"/>
  <c r="AC335" i="138"/>
  <c r="V385" i="138"/>
  <c r="AC117" i="138"/>
  <c r="R245" i="138"/>
  <c r="S245" i="138" s="1"/>
  <c r="T245" i="138" s="1"/>
  <c r="R22" i="138"/>
  <c r="S22" i="138" s="1"/>
  <c r="T22" i="138" s="1"/>
  <c r="W22" i="138" s="1"/>
  <c r="X22" i="138" s="1"/>
  <c r="Z22" i="138" s="1"/>
  <c r="AB22" i="138" s="1"/>
  <c r="R775" i="138"/>
  <c r="S775" i="138" s="1"/>
  <c r="T775" i="138" s="1"/>
  <c r="R70" i="138"/>
  <c r="S70" i="138" s="1"/>
  <c r="T70" i="138" s="1"/>
  <c r="W70" i="138" s="1"/>
  <c r="X70" i="138" s="1"/>
  <c r="Z70" i="138" s="1"/>
  <c r="AB70" i="138" s="1"/>
  <c r="R247" i="138"/>
  <c r="S247" i="138" s="1"/>
  <c r="T247" i="138" s="1"/>
  <c r="W247" i="138" s="1"/>
  <c r="X247" i="138" s="1"/>
  <c r="Z247" i="138" s="1"/>
  <c r="AB247" i="138" s="1"/>
  <c r="R59" i="138"/>
  <c r="S59" i="138" s="1"/>
  <c r="T59" i="138" s="1"/>
  <c r="W59" i="138" s="1"/>
  <c r="X59" i="138" s="1"/>
  <c r="V545" i="138"/>
  <c r="R601" i="138"/>
  <c r="S601" i="138" s="1"/>
  <c r="T601" i="138" s="1"/>
  <c r="W601" i="138" s="1"/>
  <c r="X601" i="138" s="1"/>
  <c r="Z601" i="138" s="1"/>
  <c r="AB601" i="138" s="1"/>
  <c r="V320" i="138"/>
  <c r="W804" i="138"/>
  <c r="X804" i="138" s="1"/>
  <c r="Z804" i="138" s="1"/>
  <c r="AB804" i="138" s="1"/>
  <c r="R117" i="138"/>
  <c r="S117" i="138" s="1"/>
  <c r="T117" i="138" s="1"/>
  <c r="W117" i="138" s="1"/>
  <c r="X117" i="138" s="1"/>
  <c r="Z117" i="138" s="1"/>
  <c r="AB117" i="138" s="1"/>
  <c r="V56" i="138"/>
  <c r="R42" i="138"/>
  <c r="S42" i="138" s="1"/>
  <c r="T42" i="138" s="1"/>
  <c r="W42" i="138" s="1"/>
  <c r="X42" i="138" s="1"/>
  <c r="Z42" i="138" s="1"/>
  <c r="AB42" i="138" s="1"/>
  <c r="AC775" i="138"/>
  <c r="AC70" i="138"/>
  <c r="V270" i="138"/>
  <c r="W672" i="138"/>
  <c r="X672" i="138" s="1"/>
  <c r="Y672" i="138" s="1"/>
  <c r="AA672" i="138" s="1"/>
  <c r="W394" i="138"/>
  <c r="X394" i="138" s="1"/>
  <c r="Z394" i="138" s="1"/>
  <c r="AB394" i="138" s="1"/>
  <c r="R545" i="138"/>
  <c r="S545" i="138" s="1"/>
  <c r="T545" i="138" s="1"/>
  <c r="V52" i="138"/>
  <c r="R342" i="138"/>
  <c r="S342" i="138" s="1"/>
  <c r="T342" i="138" s="1"/>
  <c r="W342" i="138" s="1"/>
  <c r="X342" i="138" s="1"/>
  <c r="Z342" i="138" s="1"/>
  <c r="AB342" i="138" s="1"/>
  <c r="R208" i="138"/>
  <c r="S208" i="138" s="1"/>
  <c r="T208" i="138" s="1"/>
  <c r="W208" i="138" s="1"/>
  <c r="X208" i="138" s="1"/>
  <c r="AC635" i="138"/>
  <c r="W511" i="138"/>
  <c r="X511" i="138" s="1"/>
  <c r="Z511" i="138" s="1"/>
  <c r="AB511" i="138" s="1"/>
  <c r="V432" i="138"/>
  <c r="R899" i="138"/>
  <c r="S899" i="138" s="1"/>
  <c r="T899" i="138" s="1"/>
  <c r="W899" i="138" s="1"/>
  <c r="X899" i="138" s="1"/>
  <c r="W379" i="138"/>
  <c r="X379" i="138" s="1"/>
  <c r="Z379" i="138" s="1"/>
  <c r="AB379" i="138" s="1"/>
  <c r="T706" i="138"/>
  <c r="W706" i="138" s="1"/>
  <c r="X706" i="138" s="1"/>
  <c r="Z706" i="138" s="1"/>
  <c r="AB706" i="138" s="1"/>
  <c r="R824" i="138"/>
  <c r="S824" i="138" s="1"/>
  <c r="T824" i="138" s="1"/>
  <c r="W824" i="138" s="1"/>
  <c r="X824" i="138" s="1"/>
  <c r="Z824" i="138" s="1"/>
  <c r="AB824" i="138" s="1"/>
  <c r="AC244" i="138"/>
  <c r="AC819" i="138"/>
  <c r="V244" i="138"/>
  <c r="R36" i="138"/>
  <c r="S36" i="138" s="1"/>
  <c r="T36" i="138" s="1"/>
  <c r="R184" i="138"/>
  <c r="S184" i="138" s="1"/>
  <c r="T184" i="138" s="1"/>
  <c r="V744" i="138"/>
  <c r="AC972" i="138"/>
  <c r="AC824" i="138"/>
  <c r="V635" i="138"/>
  <c r="R866" i="138"/>
  <c r="S866" i="138" s="1"/>
  <c r="T866" i="138" s="1"/>
  <c r="W866" i="138" s="1"/>
  <c r="X866" i="138" s="1"/>
  <c r="V124" i="138"/>
  <c r="V574" i="138"/>
  <c r="V819" i="138"/>
  <c r="R316" i="138"/>
  <c r="S316" i="138" s="1"/>
  <c r="T316" i="138" s="1"/>
  <c r="W316" i="138" s="1"/>
  <c r="X316" i="138" s="1"/>
  <c r="Z316" i="138" s="1"/>
  <c r="AB316" i="138" s="1"/>
  <c r="AC462" i="138"/>
  <c r="AC124" i="138"/>
  <c r="U434" i="138"/>
  <c r="W729" i="138"/>
  <c r="X729" i="138" s="1"/>
  <c r="Z729" i="138" s="1"/>
  <c r="AB729" i="138" s="1"/>
  <c r="R818" i="138"/>
  <c r="S818" i="138" s="1"/>
  <c r="T818" i="138" s="1"/>
  <c r="W902" i="138"/>
  <c r="X902" i="138" s="1"/>
  <c r="Z902" i="138" s="1"/>
  <c r="AB902" i="138" s="1"/>
  <c r="V510" i="138"/>
  <c r="V972" i="138"/>
  <c r="R574" i="138"/>
  <c r="S574" i="138" s="1"/>
  <c r="T574" i="138" s="1"/>
  <c r="R270" i="138"/>
  <c r="S270" i="138" s="1"/>
  <c r="T270" i="138" s="1"/>
  <c r="W189" i="138"/>
  <c r="X189" i="138" s="1"/>
  <c r="Z189" i="138" s="1"/>
  <c r="AB189" i="138" s="1"/>
  <c r="R56" i="138"/>
  <c r="S56" i="138" s="1"/>
  <c r="T56" i="138" s="1"/>
  <c r="W56" i="138" s="1"/>
  <c r="X56" i="138" s="1"/>
  <c r="Z56" i="138" s="1"/>
  <c r="AB56" i="138" s="1"/>
  <c r="L1051" i="130"/>
  <c r="P1049" i="130"/>
  <c r="P1054" i="130"/>
  <c r="N1051" i="130"/>
  <c r="N1054" i="130"/>
  <c r="N1052" i="130"/>
  <c r="M1052" i="130"/>
  <c r="P1048" i="130"/>
  <c r="M1048" i="130"/>
  <c r="L1052" i="130"/>
  <c r="L1054" i="130"/>
  <c r="N1053" i="130"/>
  <c r="M1054" i="130"/>
  <c r="P1050" i="130"/>
  <c r="M1055" i="130"/>
  <c r="M1053" i="130"/>
  <c r="L1050" i="130"/>
  <c r="M1050" i="130"/>
  <c r="M1051" i="130"/>
  <c r="N1050" i="130"/>
  <c r="L1048" i="130"/>
  <c r="P1053" i="130"/>
  <c r="O1055" i="130"/>
  <c r="W572" i="138"/>
  <c r="X572" i="138" s="1"/>
  <c r="Z572" i="138" s="1"/>
  <c r="AB572" i="138" s="1"/>
  <c r="AC890" i="138"/>
  <c r="W390" i="138"/>
  <c r="X390" i="138" s="1"/>
  <c r="Z390" i="138" s="1"/>
  <c r="AB390" i="138" s="1"/>
  <c r="R890" i="138"/>
  <c r="S890" i="138" s="1"/>
  <c r="T890" i="138" s="1"/>
  <c r="W890" i="138" s="1"/>
  <c r="X890" i="138" s="1"/>
  <c r="Z890" i="138" s="1"/>
  <c r="AB890" i="138" s="1"/>
  <c r="W32" i="138"/>
  <c r="X32" i="138" s="1"/>
  <c r="Z32" i="138" s="1"/>
  <c r="AB32" i="138" s="1"/>
  <c r="W357" i="138"/>
  <c r="X357" i="138" s="1"/>
  <c r="Z357" i="138" s="1"/>
  <c r="AB357" i="138" s="1"/>
  <c r="W534" i="138"/>
  <c r="X534" i="138" s="1"/>
  <c r="Z534" i="138" s="1"/>
  <c r="AB534" i="138" s="1"/>
  <c r="V221" i="138"/>
  <c r="W195" i="138"/>
  <c r="X195" i="138" s="1"/>
  <c r="Z195" i="138" s="1"/>
  <c r="AB195" i="138" s="1"/>
  <c r="AC988" i="138"/>
  <c r="AC791" i="138"/>
  <c r="W453" i="138"/>
  <c r="X453" i="138" s="1"/>
  <c r="Z453" i="138" s="1"/>
  <c r="AB453" i="138" s="1"/>
  <c r="W194" i="138"/>
  <c r="X194" i="138" s="1"/>
  <c r="Z194" i="138" s="1"/>
  <c r="AB194" i="138" s="1"/>
  <c r="W127" i="138"/>
  <c r="X127" i="138" s="1"/>
  <c r="Z127" i="138" s="1"/>
  <c r="AB127" i="138" s="1"/>
  <c r="V988" i="138"/>
  <c r="V791" i="138"/>
  <c r="V332" i="138"/>
  <c r="W304" i="138"/>
  <c r="X304" i="138" s="1"/>
  <c r="Y304" i="138" s="1"/>
  <c r="AA304" i="138" s="1"/>
  <c r="V530" i="138"/>
  <c r="W296" i="138"/>
  <c r="X296" i="138" s="1"/>
  <c r="Z296" i="138" s="1"/>
  <c r="AB296" i="138" s="1"/>
  <c r="W715" i="138"/>
  <c r="X715" i="138" s="1"/>
  <c r="Z715" i="138" s="1"/>
  <c r="AB715" i="138" s="1"/>
  <c r="W503" i="138"/>
  <c r="X503" i="138" s="1"/>
  <c r="Z503" i="138" s="1"/>
  <c r="AB503" i="138" s="1"/>
  <c r="V441" i="138"/>
  <c r="R332" i="138"/>
  <c r="S332" i="138" s="1"/>
  <c r="T332" i="138" s="1"/>
  <c r="W332" i="138" s="1"/>
  <c r="X332" i="138" s="1"/>
  <c r="Z332" i="138" s="1"/>
  <c r="AB332" i="138" s="1"/>
  <c r="W25" i="138"/>
  <c r="X25" i="138" s="1"/>
  <c r="Z25" i="138" s="1"/>
  <c r="AB25" i="138" s="1"/>
  <c r="R374" i="138"/>
  <c r="S374" i="138" s="1"/>
  <c r="T374" i="138" s="1"/>
  <c r="W374" i="138" s="1"/>
  <c r="X374" i="138" s="1"/>
  <c r="Z374" i="138" s="1"/>
  <c r="AB374" i="138" s="1"/>
  <c r="W670" i="138"/>
  <c r="X670" i="138" s="1"/>
  <c r="Z670" i="138" s="1"/>
  <c r="AB670" i="138" s="1"/>
  <c r="AC672" i="138"/>
  <c r="R406" i="138"/>
  <c r="S406" i="138" s="1"/>
  <c r="T406" i="138" s="1"/>
  <c r="W406" i="138" s="1"/>
  <c r="X406" i="138" s="1"/>
  <c r="W370" i="138"/>
  <c r="X370" i="138" s="1"/>
  <c r="Z370" i="138" s="1"/>
  <c r="AB370" i="138" s="1"/>
  <c r="S884" i="138"/>
  <c r="T884" i="138" s="1"/>
  <c r="AC734" i="138"/>
  <c r="R441" i="138"/>
  <c r="S441" i="138" s="1"/>
  <c r="T441" i="138" s="1"/>
  <c r="W441" i="138" s="1"/>
  <c r="X441" i="138" s="1"/>
  <c r="Z441" i="138" s="1"/>
  <c r="AB441" i="138" s="1"/>
  <c r="R734" i="138"/>
  <c r="S734" i="138" s="1"/>
  <c r="T734" i="138" s="1"/>
  <c r="W734" i="138" s="1"/>
  <c r="X734" i="138" s="1"/>
  <c r="Z734" i="138" s="1"/>
  <c r="AB734" i="138" s="1"/>
  <c r="Y347" i="138"/>
  <c r="AA347" i="138" s="1"/>
  <c r="W527" i="138"/>
  <c r="X527" i="138" s="1"/>
  <c r="Z527" i="138" s="1"/>
  <c r="AB527" i="138" s="1"/>
  <c r="V322" i="138"/>
  <c r="W436" i="138"/>
  <c r="X436" i="138" s="1"/>
  <c r="Z436" i="138" s="1"/>
  <c r="AB436" i="138" s="1"/>
  <c r="W476" i="138"/>
  <c r="X476" i="138" s="1"/>
  <c r="Z476" i="138" s="1"/>
  <c r="AB476" i="138" s="1"/>
  <c r="AC620" i="138"/>
  <c r="W978" i="138"/>
  <c r="X978" i="138" s="1"/>
  <c r="Z978" i="138" s="1"/>
  <c r="AB978" i="138" s="1"/>
  <c r="R620" i="138"/>
  <c r="S620" i="138" s="1"/>
  <c r="T620" i="138" s="1"/>
  <c r="W620" i="138" s="1"/>
  <c r="X620" i="138" s="1"/>
  <c r="Z620" i="138" s="1"/>
  <c r="AB620" i="138" s="1"/>
  <c r="W942" i="138"/>
  <c r="X942" i="138" s="1"/>
  <c r="Z942" i="138" s="1"/>
  <c r="AB942" i="138" s="1"/>
  <c r="W494" i="138"/>
  <c r="X494" i="138" s="1"/>
  <c r="Z494" i="138" s="1"/>
  <c r="AB494" i="138" s="1"/>
  <c r="R530" i="138"/>
  <c r="S530" i="138" s="1"/>
  <c r="T530" i="138" s="1"/>
  <c r="W530" i="138" s="1"/>
  <c r="X530" i="138" s="1"/>
  <c r="Z530" i="138" s="1"/>
  <c r="AB530" i="138" s="1"/>
  <c r="W432" i="138"/>
  <c r="X432" i="138" s="1"/>
  <c r="Z432" i="138" s="1"/>
  <c r="AB432" i="138" s="1"/>
  <c r="W433" i="138"/>
  <c r="X433" i="138" s="1"/>
  <c r="Z433" i="138" s="1"/>
  <c r="AB433" i="138" s="1"/>
  <c r="S937" i="138"/>
  <c r="T937" i="138" s="1"/>
  <c r="V655" i="138"/>
  <c r="AC722" i="138"/>
  <c r="R722" i="138"/>
  <c r="S722" i="138" s="1"/>
  <c r="T722" i="138" s="1"/>
  <c r="W722" i="138" s="1"/>
  <c r="X722" i="138" s="1"/>
  <c r="V832" i="138"/>
  <c r="AC832" i="138"/>
  <c r="R832" i="138"/>
  <c r="S832" i="138" s="1"/>
  <c r="T832" i="138" s="1"/>
  <c r="AC535" i="138"/>
  <c r="R535" i="138"/>
  <c r="S535" i="138" s="1"/>
  <c r="T535" i="138" s="1"/>
  <c r="W535" i="138" s="1"/>
  <c r="X535" i="138" s="1"/>
  <c r="Z535" i="138" s="1"/>
  <c r="AB535" i="138" s="1"/>
  <c r="V846" i="138"/>
  <c r="AC846" i="138"/>
  <c r="R846" i="138"/>
  <c r="S846" i="138" s="1"/>
  <c r="T846" i="138" s="1"/>
  <c r="W846" i="138" s="1"/>
  <c r="X846" i="138" s="1"/>
  <c r="Z846" i="138" s="1"/>
  <c r="AB846" i="138" s="1"/>
  <c r="V667" i="138"/>
  <c r="R667" i="138"/>
  <c r="S667" i="138" s="1"/>
  <c r="T667" i="138" s="1"/>
  <c r="W667" i="138" s="1"/>
  <c r="X667" i="138" s="1"/>
  <c r="AC667" i="138"/>
  <c r="R269" i="138"/>
  <c r="S269" i="138" s="1"/>
  <c r="T269" i="138" s="1"/>
  <c r="W269" i="138" s="1"/>
  <c r="X269" i="138" s="1"/>
  <c r="AC269" i="138"/>
  <c r="V269" i="138"/>
  <c r="W447" i="138"/>
  <c r="X447" i="138" s="1"/>
  <c r="Z447" i="138" s="1"/>
  <c r="AB447" i="138" s="1"/>
  <c r="R739" i="138"/>
  <c r="S739" i="138" s="1"/>
  <c r="T739" i="138" s="1"/>
  <c r="W739" i="138" s="1"/>
  <c r="X739" i="138" s="1"/>
  <c r="Z739" i="138" s="1"/>
  <c r="AB739" i="138" s="1"/>
  <c r="R175" i="138"/>
  <c r="S175" i="138" s="1"/>
  <c r="T175" i="138" s="1"/>
  <c r="W175" i="138" s="1"/>
  <c r="X175" i="138" s="1"/>
  <c r="Z175" i="138" s="1"/>
  <c r="AB175" i="138" s="1"/>
  <c r="V175" i="138"/>
  <c r="AC175" i="138"/>
  <c r="V122" i="138"/>
  <c r="AC122" i="138"/>
  <c r="R122" i="138"/>
  <c r="S122" i="138" s="1"/>
  <c r="T122" i="138" s="1"/>
  <c r="W122" i="138" s="1"/>
  <c r="X122" i="138" s="1"/>
  <c r="Z122" i="138" s="1"/>
  <c r="AB122" i="138" s="1"/>
  <c r="R585" i="138"/>
  <c r="S585" i="138" s="1"/>
  <c r="T585" i="138" s="1"/>
  <c r="W585" i="138" s="1"/>
  <c r="X585" i="138" s="1"/>
  <c r="Z585" i="138" s="1"/>
  <c r="AB585" i="138" s="1"/>
  <c r="AC585" i="138"/>
  <c r="AC485" i="138"/>
  <c r="V485" i="138"/>
  <c r="V585" i="138"/>
  <c r="R409" i="138"/>
  <c r="S409" i="138" s="1"/>
  <c r="T409" i="138" s="1"/>
  <c r="W409" i="138" s="1"/>
  <c r="X409" i="138" s="1"/>
  <c r="Z409" i="138" s="1"/>
  <c r="AB409" i="138" s="1"/>
  <c r="R383" i="138"/>
  <c r="S383" i="138" s="1"/>
  <c r="T383" i="138" s="1"/>
  <c r="W383" i="138" s="1"/>
  <c r="X383" i="138" s="1"/>
  <c r="Z383" i="138" s="1"/>
  <c r="AB383" i="138" s="1"/>
  <c r="R291" i="138"/>
  <c r="S291" i="138" s="1"/>
  <c r="T291" i="138" s="1"/>
  <c r="W291" i="138" s="1"/>
  <c r="X291" i="138" s="1"/>
  <c r="Y455" i="138"/>
  <c r="AA455" i="138" s="1"/>
  <c r="R168" i="138"/>
  <c r="S168" i="138" s="1"/>
  <c r="T168" i="138" s="1"/>
  <c r="W168" i="138" s="1"/>
  <c r="X168" i="138" s="1"/>
  <c r="Z168" i="138" s="1"/>
  <c r="AB168" i="138" s="1"/>
  <c r="V168" i="138"/>
  <c r="AC168" i="138"/>
  <c r="AC86" i="138"/>
  <c r="R86" i="138"/>
  <c r="S86" i="138" s="1"/>
  <c r="T86" i="138" s="1"/>
  <c r="AC291" i="138"/>
  <c r="W480" i="138"/>
  <c r="X480" i="138" s="1"/>
  <c r="AC604" i="138"/>
  <c r="V604" i="138"/>
  <c r="R666" i="138"/>
  <c r="S666" i="138" s="1"/>
  <c r="T666" i="138" s="1"/>
  <c r="W666" i="138" s="1"/>
  <c r="X666" i="138" s="1"/>
  <c r="Z666" i="138" s="1"/>
  <c r="AB666" i="138" s="1"/>
  <c r="AC666" i="138"/>
  <c r="V666" i="138"/>
  <c r="R567" i="138"/>
  <c r="S567" i="138" s="1"/>
  <c r="T567" i="138" s="1"/>
  <c r="W567" i="138" s="1"/>
  <c r="X567" i="138" s="1"/>
  <c r="Z567" i="138" s="1"/>
  <c r="AB567" i="138" s="1"/>
  <c r="V567" i="138"/>
  <c r="AC567" i="138"/>
  <c r="R71" i="138"/>
  <c r="S71" i="138" s="1"/>
  <c r="T71" i="138" s="1"/>
  <c r="W71" i="138" s="1"/>
  <c r="X71" i="138" s="1"/>
  <c r="Z71" i="138" s="1"/>
  <c r="AB71" i="138" s="1"/>
  <c r="AC71" i="138"/>
  <c r="V71" i="138"/>
  <c r="AC40" i="138"/>
  <c r="V40" i="138"/>
  <c r="AC229" i="138"/>
  <c r="R229" i="138"/>
  <c r="S229" i="138" s="1"/>
  <c r="T229" i="138" s="1"/>
  <c r="W229" i="138" s="1"/>
  <c r="X229" i="138" s="1"/>
  <c r="Z229" i="138" s="1"/>
  <c r="AB229" i="138" s="1"/>
  <c r="V229" i="138"/>
  <c r="N74" i="138"/>
  <c r="P74" i="138"/>
  <c r="U74" i="138"/>
  <c r="V74" i="138"/>
  <c r="R854" i="138"/>
  <c r="S854" i="138" s="1"/>
  <c r="T854" i="138" s="1"/>
  <c r="W854" i="138" s="1"/>
  <c r="X854" i="138" s="1"/>
  <c r="Z854" i="138" s="1"/>
  <c r="AB854" i="138" s="1"/>
  <c r="AC854" i="138"/>
  <c r="AC712" i="138"/>
  <c r="R712" i="138"/>
  <c r="S712" i="138" s="1"/>
  <c r="T712" i="138" s="1"/>
  <c r="W712" i="138" s="1"/>
  <c r="X712" i="138" s="1"/>
  <c r="Z712" i="138" s="1"/>
  <c r="AB712" i="138" s="1"/>
  <c r="AC616" i="138"/>
  <c r="R616" i="138"/>
  <c r="S616" i="138" s="1"/>
  <c r="T616" i="138" s="1"/>
  <c r="W616" i="138" s="1"/>
  <c r="X616" i="138" s="1"/>
  <c r="Z616" i="138" s="1"/>
  <c r="AB616" i="138" s="1"/>
  <c r="V680" i="138"/>
  <c r="R680" i="138"/>
  <c r="S680" i="138" s="1"/>
  <c r="T680" i="138" s="1"/>
  <c r="W680" i="138" s="1"/>
  <c r="X680" i="138" s="1"/>
  <c r="Z680" i="138" s="1"/>
  <c r="AB680" i="138" s="1"/>
  <c r="AC680" i="138"/>
  <c r="AC630" i="138"/>
  <c r="V630" i="138"/>
  <c r="R630" i="138"/>
  <c r="S630" i="138" s="1"/>
  <c r="T630" i="138" s="1"/>
  <c r="W630" i="138" s="1"/>
  <c r="X630" i="138" s="1"/>
  <c r="AC529" i="138"/>
  <c r="V529" i="138"/>
  <c r="R529" i="138"/>
  <c r="S529" i="138" s="1"/>
  <c r="T529" i="138" s="1"/>
  <c r="W529" i="138" s="1"/>
  <c r="X529" i="138" s="1"/>
  <c r="AC76" i="138"/>
  <c r="R76" i="138"/>
  <c r="S76" i="138" s="1"/>
  <c r="T76" i="138" s="1"/>
  <c r="R41" i="138"/>
  <c r="S41" i="138" s="1"/>
  <c r="T41" i="138" s="1"/>
  <c r="W41" i="138" s="1"/>
  <c r="X41" i="138" s="1"/>
  <c r="AC41" i="138"/>
  <c r="R852" i="138"/>
  <c r="S852" i="138" s="1"/>
  <c r="T852" i="138" s="1"/>
  <c r="W852" i="138" s="1"/>
  <c r="X852" i="138" s="1"/>
  <c r="V852" i="138"/>
  <c r="AC852" i="138"/>
  <c r="V33" i="138"/>
  <c r="R33" i="138"/>
  <c r="S33" i="138" s="1"/>
  <c r="T33" i="138" s="1"/>
  <c r="W33" i="138" s="1"/>
  <c r="X33" i="138" s="1"/>
  <c r="Z33" i="138" s="1"/>
  <c r="AB33" i="138" s="1"/>
  <c r="AC33" i="138"/>
  <c r="V844" i="138"/>
  <c r="R685" i="138"/>
  <c r="S685" i="138" s="1"/>
  <c r="T685" i="138" s="1"/>
  <c r="W685" i="138" s="1"/>
  <c r="X685" i="138" s="1"/>
  <c r="Z685" i="138" s="1"/>
  <c r="AB685" i="138" s="1"/>
  <c r="AC685" i="138"/>
  <c r="V685" i="138"/>
  <c r="AC97" i="138"/>
  <c r="V97" i="138"/>
  <c r="R97" i="138"/>
  <c r="S97" i="138" s="1"/>
  <c r="T97" i="138" s="1"/>
  <c r="W97" i="138" s="1"/>
  <c r="X97" i="138" s="1"/>
  <c r="AC410" i="138"/>
  <c r="R410" i="138"/>
  <c r="S410" i="138" s="1"/>
  <c r="T410" i="138" s="1"/>
  <c r="W410" i="138" s="1"/>
  <c r="X410" i="138" s="1"/>
  <c r="Z410" i="138" s="1"/>
  <c r="AB410" i="138" s="1"/>
  <c r="V410" i="138"/>
  <c r="AC484" i="138"/>
  <c r="R484" i="138"/>
  <c r="S484" i="138" s="1"/>
  <c r="T484" i="138" s="1"/>
  <c r="W484" i="138" s="1"/>
  <c r="X484" i="138" s="1"/>
  <c r="Z484" i="138" s="1"/>
  <c r="AB484" i="138" s="1"/>
  <c r="V873" i="138"/>
  <c r="AC873" i="138"/>
  <c r="R873" i="138"/>
  <c r="S873" i="138" s="1"/>
  <c r="T873" i="138" s="1"/>
  <c r="W873" i="138" s="1"/>
  <c r="X873" i="138" s="1"/>
  <c r="Y873" i="138" s="1"/>
  <c r="AA873" i="138" s="1"/>
  <c r="V861" i="138"/>
  <c r="R861" i="138"/>
  <c r="S861" i="138" s="1"/>
  <c r="T861" i="138" s="1"/>
  <c r="W861" i="138" s="1"/>
  <c r="X861" i="138" s="1"/>
  <c r="Y861" i="138" s="1"/>
  <c r="AA861" i="138" s="1"/>
  <c r="AC494" i="138"/>
  <c r="AC758" i="138"/>
  <c r="R758" i="138"/>
  <c r="S758" i="138" s="1"/>
  <c r="T758" i="138" s="1"/>
  <c r="W758" i="138" s="1"/>
  <c r="X758" i="138" s="1"/>
  <c r="Y758" i="138" s="1"/>
  <c r="AA758" i="138" s="1"/>
  <c r="V758" i="138"/>
  <c r="V512" i="138"/>
  <c r="N884" i="138"/>
  <c r="P884" i="138"/>
  <c r="V884" i="138"/>
  <c r="W277" i="138"/>
  <c r="X277" i="138" s="1"/>
  <c r="Z277" i="138" s="1"/>
  <c r="AB277" i="138" s="1"/>
  <c r="AC414" i="138"/>
  <c r="V414" i="138"/>
  <c r="R414" i="138"/>
  <c r="S414" i="138" s="1"/>
  <c r="T414" i="138" s="1"/>
  <c r="W414" i="138" s="1"/>
  <c r="X414" i="138" s="1"/>
  <c r="Z414" i="138" s="1"/>
  <c r="AB414" i="138" s="1"/>
  <c r="AC205" i="138"/>
  <c r="R205" i="138"/>
  <c r="S205" i="138" s="1"/>
  <c r="T205" i="138" s="1"/>
  <c r="AC512" i="138"/>
  <c r="V201" i="138"/>
  <c r="R201" i="138"/>
  <c r="S201" i="138" s="1"/>
  <c r="T201" i="138" s="1"/>
  <c r="W201" i="138" s="1"/>
  <c r="X201" i="138" s="1"/>
  <c r="Z201" i="138" s="1"/>
  <c r="AB201" i="138" s="1"/>
  <c r="AC201" i="138"/>
  <c r="R388" i="138"/>
  <c r="S388" i="138" s="1"/>
  <c r="T388" i="138" s="1"/>
  <c r="W388" i="138" s="1"/>
  <c r="X388" i="138" s="1"/>
  <c r="Z388" i="138" s="1"/>
  <c r="AB388" i="138" s="1"/>
  <c r="V41" i="138"/>
  <c r="R109" i="138"/>
  <c r="S109" i="138" s="1"/>
  <c r="T109" i="138" s="1"/>
  <c r="W109" i="138" s="1"/>
  <c r="X109" i="138" s="1"/>
  <c r="Z109" i="138" s="1"/>
  <c r="AB109" i="138" s="1"/>
  <c r="AC109" i="138"/>
  <c r="V109" i="138"/>
  <c r="W965" i="138"/>
  <c r="X965" i="138" s="1"/>
  <c r="Z965" i="138" s="1"/>
  <c r="AB965" i="138" s="1"/>
  <c r="AC715" i="138"/>
  <c r="R900" i="138"/>
  <c r="S900" i="138" s="1"/>
  <c r="T900" i="138" s="1"/>
  <c r="W900" i="138" s="1"/>
  <c r="X900" i="138" s="1"/>
  <c r="Z900" i="138" s="1"/>
  <c r="AB900" i="138" s="1"/>
  <c r="W309" i="138"/>
  <c r="X309" i="138" s="1"/>
  <c r="Z309" i="138" s="1"/>
  <c r="AB309" i="138" s="1"/>
  <c r="W427" i="138"/>
  <c r="X427" i="138" s="1"/>
  <c r="Z427" i="138" s="1"/>
  <c r="AB427" i="138" s="1"/>
  <c r="V616" i="138"/>
  <c r="W547" i="138"/>
  <c r="X547" i="138" s="1"/>
  <c r="Z547" i="138" s="1"/>
  <c r="AB547" i="138" s="1"/>
  <c r="R742" i="138"/>
  <c r="S742" i="138" s="1"/>
  <c r="T742" i="138" s="1"/>
  <c r="W742" i="138" s="1"/>
  <c r="X742" i="138" s="1"/>
  <c r="Z742" i="138" s="1"/>
  <c r="AB742" i="138" s="1"/>
  <c r="AC742" i="138"/>
  <c r="V742" i="138"/>
  <c r="AC919" i="138"/>
  <c r="V919" i="138"/>
  <c r="R919" i="138"/>
  <c r="S919" i="138" s="1"/>
  <c r="T919" i="138" s="1"/>
  <c r="W919" i="138" s="1"/>
  <c r="X919" i="138" s="1"/>
  <c r="Y919" i="138" s="1"/>
  <c r="AA919" i="138" s="1"/>
  <c r="R593" i="138"/>
  <c r="S593" i="138" s="1"/>
  <c r="T593" i="138" s="1"/>
  <c r="W593" i="138" s="1"/>
  <c r="X593" i="138" s="1"/>
  <c r="V593" i="138"/>
  <c r="AC593" i="138"/>
  <c r="V683" i="138"/>
  <c r="R683" i="138"/>
  <c r="S683" i="138" s="1"/>
  <c r="T683" i="138" s="1"/>
  <c r="W683" i="138" s="1"/>
  <c r="X683" i="138" s="1"/>
  <c r="Z683" i="138" s="1"/>
  <c r="AB683" i="138" s="1"/>
  <c r="AC683" i="138"/>
  <c r="V471" i="138"/>
  <c r="AC471" i="138"/>
  <c r="R471" i="138"/>
  <c r="S471" i="138" s="1"/>
  <c r="T471" i="138" s="1"/>
  <c r="W471" i="138" s="1"/>
  <c r="X471" i="138" s="1"/>
  <c r="R719" i="138"/>
  <c r="S719" i="138" s="1"/>
  <c r="T719" i="138" s="1"/>
  <c r="W719" i="138" s="1"/>
  <c r="X719" i="138" s="1"/>
  <c r="Z719" i="138" s="1"/>
  <c r="AB719" i="138" s="1"/>
  <c r="AC719" i="138"/>
  <c r="V719" i="138"/>
  <c r="V854" i="138"/>
  <c r="AC783" i="138"/>
  <c r="R783" i="138"/>
  <c r="S783" i="138" s="1"/>
  <c r="T783" i="138" s="1"/>
  <c r="W783" i="138" s="1"/>
  <c r="X783" i="138" s="1"/>
  <c r="Z783" i="138" s="1"/>
  <c r="AB783" i="138" s="1"/>
  <c r="W341" i="138"/>
  <c r="X341" i="138" s="1"/>
  <c r="Z341" i="138" s="1"/>
  <c r="AB341" i="138" s="1"/>
  <c r="V144" i="138"/>
  <c r="R144" i="138"/>
  <c r="S144" i="138" s="1"/>
  <c r="T144" i="138" s="1"/>
  <c r="W144" i="138" s="1"/>
  <c r="X144" i="138" s="1"/>
  <c r="Z144" i="138" s="1"/>
  <c r="AB144" i="138" s="1"/>
  <c r="AC144" i="138"/>
  <c r="W188" i="138"/>
  <c r="X188" i="138" s="1"/>
  <c r="Z188" i="138" s="1"/>
  <c r="AB188" i="138" s="1"/>
  <c r="AC739" i="138"/>
  <c r="R483" i="138"/>
  <c r="S483" i="138" s="1"/>
  <c r="T483" i="138" s="1"/>
  <c r="W483" i="138" s="1"/>
  <c r="X483" i="138" s="1"/>
  <c r="Z483" i="138" s="1"/>
  <c r="AB483" i="138" s="1"/>
  <c r="AC483" i="138"/>
  <c r="V483" i="138"/>
  <c r="V383" i="138"/>
  <c r="W880" i="138"/>
  <c r="X880" i="138" s="1"/>
  <c r="Z880" i="138" s="1"/>
  <c r="AB880" i="138" s="1"/>
  <c r="R353" i="138"/>
  <c r="S353" i="138" s="1"/>
  <c r="T353" i="138" s="1"/>
  <c r="W353" i="138" s="1"/>
  <c r="X353" i="138" s="1"/>
  <c r="Z353" i="138" s="1"/>
  <c r="AB353" i="138" s="1"/>
  <c r="AC353" i="138"/>
  <c r="V407" i="138"/>
  <c r="AC407" i="138"/>
  <c r="AC90" i="138"/>
  <c r="R90" i="138"/>
  <c r="S90" i="138" s="1"/>
  <c r="T90" i="138" s="1"/>
  <c r="W90" i="138" s="1"/>
  <c r="X90" i="138" s="1"/>
  <c r="Z90" i="138" s="1"/>
  <c r="AB90" i="138" s="1"/>
  <c r="W413" i="138"/>
  <c r="X413" i="138" s="1"/>
  <c r="Z413" i="138" s="1"/>
  <c r="AB413" i="138" s="1"/>
  <c r="W819" i="138"/>
  <c r="X819" i="138" s="1"/>
  <c r="Z819" i="138" s="1"/>
  <c r="AB819" i="138" s="1"/>
  <c r="AC553" i="138"/>
  <c r="R553" i="138"/>
  <c r="S553" i="138" s="1"/>
  <c r="T553" i="138" s="1"/>
  <c r="W553" i="138" s="1"/>
  <c r="X553" i="138" s="1"/>
  <c r="AC282" i="138"/>
  <c r="R282" i="138"/>
  <c r="S282" i="138" s="1"/>
  <c r="T282" i="138" s="1"/>
  <c r="W282" i="138" s="1"/>
  <c r="X282" i="138" s="1"/>
  <c r="Z282" i="138" s="1"/>
  <c r="AB282" i="138" s="1"/>
  <c r="V282" i="138"/>
  <c r="AC435" i="138"/>
  <c r="R435" i="138"/>
  <c r="S435" i="138" s="1"/>
  <c r="T435" i="138" s="1"/>
  <c r="W435" i="138" s="1"/>
  <c r="X435" i="138" s="1"/>
  <c r="Y435" i="138" s="1"/>
  <c r="AA435" i="138" s="1"/>
  <c r="AC565" i="138"/>
  <c r="R862" i="138"/>
  <c r="S862" i="138" s="1"/>
  <c r="T862" i="138" s="1"/>
  <c r="W862" i="138" s="1"/>
  <c r="X862" i="138" s="1"/>
  <c r="AC862" i="138"/>
  <c r="V862" i="138"/>
  <c r="R624" i="138"/>
  <c r="S624" i="138" s="1"/>
  <c r="T624" i="138" s="1"/>
  <c r="W624" i="138" s="1"/>
  <c r="X624" i="138" s="1"/>
  <c r="Z624" i="138" s="1"/>
  <c r="AB624" i="138" s="1"/>
  <c r="AC624" i="138"/>
  <c r="V677" i="138"/>
  <c r="AC677" i="138"/>
  <c r="R677" i="138"/>
  <c r="S677" i="138" s="1"/>
  <c r="T677" i="138" s="1"/>
  <c r="W677" i="138" s="1"/>
  <c r="X677" i="138" s="1"/>
  <c r="Z677" i="138" s="1"/>
  <c r="AB677" i="138" s="1"/>
  <c r="AC396" i="138"/>
  <c r="R396" i="138"/>
  <c r="S396" i="138" s="1"/>
  <c r="T396" i="138" s="1"/>
  <c r="W396" i="138" s="1"/>
  <c r="X396" i="138" s="1"/>
  <c r="Z396" i="138" s="1"/>
  <c r="AB396" i="138" s="1"/>
  <c r="V652" i="138"/>
  <c r="AC652" i="138"/>
  <c r="R652" i="138"/>
  <c r="S652" i="138" s="1"/>
  <c r="T652" i="138" s="1"/>
  <c r="W652" i="138" s="1"/>
  <c r="X652" i="138" s="1"/>
  <c r="Y652" i="138" s="1"/>
  <c r="AA652" i="138" s="1"/>
  <c r="AC177" i="138"/>
  <c r="V177" i="138"/>
  <c r="R177" i="138"/>
  <c r="S177" i="138" s="1"/>
  <c r="T177" i="138" s="1"/>
  <c r="W177" i="138" s="1"/>
  <c r="X177" i="138" s="1"/>
  <c r="Z177" i="138" s="1"/>
  <c r="AB177" i="138" s="1"/>
  <c r="R565" i="138"/>
  <c r="S565" i="138" s="1"/>
  <c r="T565" i="138" s="1"/>
  <c r="W565" i="138" s="1"/>
  <c r="X565" i="138" s="1"/>
  <c r="Z565" i="138" s="1"/>
  <c r="AB565" i="138" s="1"/>
  <c r="AC26" i="138"/>
  <c r="R26" i="138"/>
  <c r="R918" i="138"/>
  <c r="S918" i="138" s="1"/>
  <c r="T918" i="138" s="1"/>
  <c r="W918" i="138" s="1"/>
  <c r="X918" i="138" s="1"/>
  <c r="Z918" i="138" s="1"/>
  <c r="AB918" i="138" s="1"/>
  <c r="AC918" i="138"/>
  <c r="V918" i="138"/>
  <c r="W820" i="138"/>
  <c r="X820" i="138" s="1"/>
  <c r="Z820" i="138" s="1"/>
  <c r="AB820" i="138" s="1"/>
  <c r="AC671" i="138"/>
  <c r="W888" i="138"/>
  <c r="X888" i="138" s="1"/>
  <c r="Z888" i="138" s="1"/>
  <c r="AB888" i="138" s="1"/>
  <c r="R604" i="138"/>
  <c r="S604" i="138" s="1"/>
  <c r="T604" i="138" s="1"/>
  <c r="W604" i="138" s="1"/>
  <c r="X604" i="138" s="1"/>
  <c r="Z604" i="138" s="1"/>
  <c r="AB604" i="138" s="1"/>
  <c r="V755" i="138"/>
  <c r="R905" i="138"/>
  <c r="S905" i="138" s="1"/>
  <c r="T905" i="138" s="1"/>
  <c r="V553" i="138"/>
  <c r="V900" i="138"/>
  <c r="R40" i="138"/>
  <c r="S40" i="138" s="1"/>
  <c r="T40" i="138" s="1"/>
  <c r="W40" i="138" s="1"/>
  <c r="X40" i="138" s="1"/>
  <c r="Z40" i="138" s="1"/>
  <c r="AB40" i="138" s="1"/>
  <c r="AC696" i="138"/>
  <c r="R696" i="138"/>
  <c r="S696" i="138" s="1"/>
  <c r="T696" i="138" s="1"/>
  <c r="W696" i="138" s="1"/>
  <c r="X696" i="138" s="1"/>
  <c r="Z696" i="138" s="1"/>
  <c r="AB696" i="138" s="1"/>
  <c r="V333" i="138"/>
  <c r="AC333" i="138"/>
  <c r="R190" i="138"/>
  <c r="S190" i="138" s="1"/>
  <c r="T190" i="138" s="1"/>
  <c r="W190" i="138" s="1"/>
  <c r="X190" i="138" s="1"/>
  <c r="AC190" i="138"/>
  <c r="R487" i="138"/>
  <c r="S487" i="138" s="1"/>
  <c r="T487" i="138" s="1"/>
  <c r="W487" i="138" s="1"/>
  <c r="X487" i="138" s="1"/>
  <c r="Z487" i="138" s="1"/>
  <c r="AB487" i="138" s="1"/>
  <c r="AC487" i="138"/>
  <c r="V487" i="138"/>
  <c r="AC348" i="138"/>
  <c r="R348" i="138"/>
  <c r="S348" i="138" s="1"/>
  <c r="T348" i="138" s="1"/>
  <c r="W348" i="138" s="1"/>
  <c r="X348" i="138" s="1"/>
  <c r="Z348" i="138" s="1"/>
  <c r="AB348" i="138" s="1"/>
  <c r="V348" i="138"/>
  <c r="AC417" i="138"/>
  <c r="AC874" i="138"/>
  <c r="R874" i="138"/>
  <c r="S874" i="138" s="1"/>
  <c r="T874" i="138" s="1"/>
  <c r="W874" i="138" s="1"/>
  <c r="X874" i="138" s="1"/>
  <c r="V430" i="138"/>
  <c r="AC430" i="138"/>
  <c r="R430" i="138"/>
  <c r="S430" i="138" s="1"/>
  <c r="T430" i="138" s="1"/>
  <c r="W430" i="138" s="1"/>
  <c r="X430" i="138" s="1"/>
  <c r="Z430" i="138" s="1"/>
  <c r="AB430" i="138" s="1"/>
  <c r="AC848" i="138"/>
  <c r="R848" i="138"/>
  <c r="S848" i="138" s="1"/>
  <c r="T848" i="138" s="1"/>
  <c r="W848" i="138" s="1"/>
  <c r="X848" i="138" s="1"/>
  <c r="AC903" i="138"/>
  <c r="R903" i="138"/>
  <c r="S903" i="138" s="1"/>
  <c r="T903" i="138" s="1"/>
  <c r="W903" i="138" s="1"/>
  <c r="X903" i="138" s="1"/>
  <c r="Y903" i="138" s="1"/>
  <c r="AA903" i="138" s="1"/>
  <c r="V903" i="138"/>
  <c r="AC60" i="138"/>
  <c r="V60" i="138"/>
  <c r="R60" i="138"/>
  <c r="S60" i="138" s="1"/>
  <c r="T60" i="138" s="1"/>
  <c r="W60" i="138" s="1"/>
  <c r="X60" i="138" s="1"/>
  <c r="W908" i="138"/>
  <c r="X908" i="138" s="1"/>
  <c r="Z908" i="138" s="1"/>
  <c r="AB908" i="138" s="1"/>
  <c r="V486" i="138"/>
  <c r="R678" i="138"/>
  <c r="S678" i="138" s="1"/>
  <c r="T678" i="138" s="1"/>
  <c r="W678" i="138" s="1"/>
  <c r="X678" i="138" s="1"/>
  <c r="AC678" i="138"/>
  <c r="V678" i="138"/>
  <c r="W554" i="138"/>
  <c r="X554" i="138" s="1"/>
  <c r="Z554" i="138" s="1"/>
  <c r="AB554" i="138" s="1"/>
  <c r="AC457" i="138"/>
  <c r="R457" i="138"/>
  <c r="S457" i="138" s="1"/>
  <c r="T457" i="138" s="1"/>
  <c r="W457" i="138" s="1"/>
  <c r="X457" i="138" s="1"/>
  <c r="Z457" i="138" s="1"/>
  <c r="AB457" i="138" s="1"/>
  <c r="V457" i="138"/>
  <c r="AC844" i="138"/>
  <c r="V722" i="138"/>
  <c r="AC388" i="138"/>
  <c r="R113" i="138"/>
  <c r="S113" i="138" s="1"/>
  <c r="T113" i="138" s="1"/>
  <c r="AC113" i="138"/>
  <c r="U66" i="138"/>
  <c r="P66" i="138"/>
  <c r="N66" i="138"/>
  <c r="W314" i="138"/>
  <c r="X314" i="138" s="1"/>
  <c r="Z314" i="138" s="1"/>
  <c r="AB314" i="138" s="1"/>
  <c r="V807" i="138"/>
  <c r="AC807" i="138"/>
  <c r="R807" i="138"/>
  <c r="S807" i="138" s="1"/>
  <c r="T807" i="138" s="1"/>
  <c r="W807" i="138" s="1"/>
  <c r="X807" i="138" s="1"/>
  <c r="Z807" i="138" s="1"/>
  <c r="AB807" i="138" s="1"/>
  <c r="R429" i="138"/>
  <c r="S429" i="138" s="1"/>
  <c r="T429" i="138" s="1"/>
  <c r="W429" i="138" s="1"/>
  <c r="X429" i="138" s="1"/>
  <c r="Z429" i="138" s="1"/>
  <c r="AB429" i="138" s="1"/>
  <c r="V429" i="138"/>
  <c r="AC429" i="138"/>
  <c r="AC688" i="138"/>
  <c r="R688" i="138"/>
  <c r="S688" i="138" s="1"/>
  <c r="T688" i="138" s="1"/>
  <c r="W688" i="138" s="1"/>
  <c r="X688" i="138" s="1"/>
  <c r="Y688" i="138" s="1"/>
  <c r="AA688" i="138" s="1"/>
  <c r="V688" i="138"/>
  <c r="AC326" i="138"/>
  <c r="V326" i="138"/>
  <c r="R326" i="138"/>
  <c r="S326" i="138" s="1"/>
  <c r="T326" i="138" s="1"/>
  <c r="W326" i="138" s="1"/>
  <c r="X326" i="138" s="1"/>
  <c r="Z326" i="138" s="1"/>
  <c r="AB326" i="138" s="1"/>
  <c r="V464" i="138"/>
  <c r="R464" i="138"/>
  <c r="S464" i="138" s="1"/>
  <c r="T464" i="138" s="1"/>
  <c r="W464" i="138" s="1"/>
  <c r="X464" i="138" s="1"/>
  <c r="Z464" i="138" s="1"/>
  <c r="AB464" i="138" s="1"/>
  <c r="AC464" i="138"/>
  <c r="V107" i="138"/>
  <c r="R107" i="138"/>
  <c r="S107" i="138" s="1"/>
  <c r="T107" i="138" s="1"/>
  <c r="W107" i="138" s="1"/>
  <c r="X107" i="138" s="1"/>
  <c r="Z107" i="138" s="1"/>
  <c r="AB107" i="138" s="1"/>
  <c r="AC107" i="138"/>
  <c r="W442" i="138"/>
  <c r="X442" i="138" s="1"/>
  <c r="Z442" i="138" s="1"/>
  <c r="AB442" i="138" s="1"/>
  <c r="R859" i="138"/>
  <c r="S859" i="138" s="1"/>
  <c r="T859" i="138" s="1"/>
  <c r="W859" i="138" s="1"/>
  <c r="X859" i="138" s="1"/>
  <c r="W246" i="138"/>
  <c r="X246" i="138" s="1"/>
  <c r="Z246" i="138" s="1"/>
  <c r="AB246" i="138" s="1"/>
  <c r="AC924" i="138"/>
  <c r="R924" i="138"/>
  <c r="S924" i="138" s="1"/>
  <c r="T924" i="138" s="1"/>
  <c r="W924" i="138" s="1"/>
  <c r="X924" i="138" s="1"/>
  <c r="AC541" i="138"/>
  <c r="R541" i="138"/>
  <c r="S541" i="138" s="1"/>
  <c r="T541" i="138" s="1"/>
  <c r="W541" i="138" s="1"/>
  <c r="X541" i="138" s="1"/>
  <c r="Z541" i="138" s="1"/>
  <c r="AB541" i="138" s="1"/>
  <c r="AC450" i="138"/>
  <c r="R450" i="138"/>
  <c r="S450" i="138" s="1"/>
  <c r="T450" i="138" s="1"/>
  <c r="R931" i="138"/>
  <c r="S931" i="138" s="1"/>
  <c r="T931" i="138" s="1"/>
  <c r="W931" i="138" s="1"/>
  <c r="X931" i="138" s="1"/>
  <c r="Z931" i="138" s="1"/>
  <c r="AB931" i="138" s="1"/>
  <c r="AC931" i="138"/>
  <c r="V931" i="138"/>
  <c r="R519" i="138"/>
  <c r="S519" i="138" s="1"/>
  <c r="T519" i="138" s="1"/>
  <c r="W519" i="138" s="1"/>
  <c r="X519" i="138" s="1"/>
  <c r="V519" i="138"/>
  <c r="R961" i="138"/>
  <c r="S961" i="138" s="1"/>
  <c r="T961" i="138" s="1"/>
  <c r="W961" i="138" s="1"/>
  <c r="X961" i="138" s="1"/>
  <c r="Z961" i="138" s="1"/>
  <c r="AB961" i="138" s="1"/>
  <c r="AC961" i="138"/>
  <c r="V350" i="138"/>
  <c r="R183" i="138"/>
  <c r="S183" i="138" s="1"/>
  <c r="T183" i="138" s="1"/>
  <c r="W183" i="138" s="1"/>
  <c r="X183" i="138" s="1"/>
  <c r="AC197" i="138"/>
  <c r="R627" i="138"/>
  <c r="S627" i="138" s="1"/>
  <c r="T627" i="138" s="1"/>
  <c r="W627" i="138" s="1"/>
  <c r="X627" i="138" s="1"/>
  <c r="AC627" i="138"/>
  <c r="R934" i="138"/>
  <c r="S934" i="138" s="1"/>
  <c r="T934" i="138" s="1"/>
  <c r="W934" i="138" s="1"/>
  <c r="X934" i="138" s="1"/>
  <c r="Z934" i="138" s="1"/>
  <c r="AB934" i="138" s="1"/>
  <c r="AC183" i="138"/>
  <c r="R510" i="138"/>
  <c r="S510" i="138" s="1"/>
  <c r="T510" i="138" s="1"/>
  <c r="W510" i="138" s="1"/>
  <c r="X510" i="138" s="1"/>
  <c r="R944" i="138"/>
  <c r="S944" i="138" s="1"/>
  <c r="T944" i="138" s="1"/>
  <c r="W944" i="138" s="1"/>
  <c r="X944" i="138" s="1"/>
  <c r="Z944" i="138" s="1"/>
  <c r="AB944" i="138" s="1"/>
  <c r="AC944" i="138"/>
  <c r="V944" i="138"/>
  <c r="R121" i="138"/>
  <c r="S121" i="138" s="1"/>
  <c r="T121" i="138" s="1"/>
  <c r="W121" i="138" s="1"/>
  <c r="X121" i="138" s="1"/>
  <c r="Z121" i="138" s="1"/>
  <c r="AB121" i="138" s="1"/>
  <c r="AC121" i="138"/>
  <c r="V275" i="138"/>
  <c r="AC275" i="138"/>
  <c r="V541" i="138"/>
  <c r="V341" i="138"/>
  <c r="W825" i="138"/>
  <c r="X825" i="138" s="1"/>
  <c r="Z825" i="138" s="1"/>
  <c r="AB825" i="138" s="1"/>
  <c r="V174" i="138"/>
  <c r="W340" i="138"/>
  <c r="X340" i="138" s="1"/>
  <c r="Z340" i="138" s="1"/>
  <c r="AB340" i="138" s="1"/>
  <c r="R657" i="138"/>
  <c r="S657" i="138" s="1"/>
  <c r="T657" i="138" s="1"/>
  <c r="W657" i="138" s="1"/>
  <c r="X657" i="138" s="1"/>
  <c r="Z657" i="138" s="1"/>
  <c r="AB657" i="138" s="1"/>
  <c r="AC752" i="138"/>
  <c r="R350" i="138"/>
  <c r="S350" i="138" s="1"/>
  <c r="T350" i="138" s="1"/>
  <c r="W350" i="138" s="1"/>
  <c r="X350" i="138" s="1"/>
  <c r="Z350" i="138" s="1"/>
  <c r="AB350" i="138" s="1"/>
  <c r="R223" i="138"/>
  <c r="S223" i="138" s="1"/>
  <c r="T223" i="138" s="1"/>
  <c r="W223" i="138" s="1"/>
  <c r="X223" i="138" s="1"/>
  <c r="R275" i="138"/>
  <c r="S275" i="138" s="1"/>
  <c r="T275" i="138" s="1"/>
  <c r="W275" i="138" s="1"/>
  <c r="X275" i="138" s="1"/>
  <c r="Z275" i="138" s="1"/>
  <c r="AB275" i="138" s="1"/>
  <c r="AC929" i="138"/>
  <c r="R929" i="138"/>
  <c r="S929" i="138" s="1"/>
  <c r="T929" i="138" s="1"/>
  <c r="W929" i="138" s="1"/>
  <c r="X929" i="138" s="1"/>
  <c r="Z929" i="138" s="1"/>
  <c r="AB929" i="138" s="1"/>
  <c r="V588" i="138"/>
  <c r="AC588" i="138"/>
  <c r="R615" i="138"/>
  <c r="S615" i="138" s="1"/>
  <c r="T615" i="138" s="1"/>
  <c r="W615" i="138" s="1"/>
  <c r="X615" i="138" s="1"/>
  <c r="Z615" i="138" s="1"/>
  <c r="AB615" i="138" s="1"/>
  <c r="AC615" i="138"/>
  <c r="AC158" i="138"/>
  <c r="R158" i="138"/>
  <c r="S158" i="138" s="1"/>
  <c r="T158" i="138" s="1"/>
  <c r="W158" i="138" s="1"/>
  <c r="X158" i="138" s="1"/>
  <c r="Z158" i="138" s="1"/>
  <c r="AB158" i="138" s="1"/>
  <c r="P450" i="138"/>
  <c r="AC344" i="138"/>
  <c r="R344" i="138"/>
  <c r="S344" i="138" s="1"/>
  <c r="T344" i="138" s="1"/>
  <c r="W344" i="138" s="1"/>
  <c r="X344" i="138" s="1"/>
  <c r="AC394" i="138"/>
  <c r="V394" i="138"/>
  <c r="V219" i="138"/>
  <c r="AC219" i="138"/>
  <c r="R289" i="138"/>
  <c r="S289" i="138" s="1"/>
  <c r="T289" i="138" s="1"/>
  <c r="W289" i="138" s="1"/>
  <c r="X289" i="138" s="1"/>
  <c r="Z289" i="138" s="1"/>
  <c r="AB289" i="138" s="1"/>
  <c r="AC289" i="138"/>
  <c r="AC300" i="138"/>
  <c r="V300" i="138"/>
  <c r="R867" i="138"/>
  <c r="S867" i="138" s="1"/>
  <c r="T867" i="138" s="1"/>
  <c r="W867" i="138" s="1"/>
  <c r="X867" i="138" s="1"/>
  <c r="Z867" i="138" s="1"/>
  <c r="AB867" i="138" s="1"/>
  <c r="R661" i="138"/>
  <c r="S661" i="138" s="1"/>
  <c r="T661" i="138" s="1"/>
  <c r="W661" i="138" s="1"/>
  <c r="X661" i="138" s="1"/>
  <c r="Z661" i="138" s="1"/>
  <c r="AB661" i="138" s="1"/>
  <c r="V866" i="138"/>
  <c r="V450" i="138"/>
  <c r="W566" i="138"/>
  <c r="X566" i="138" s="1"/>
  <c r="Z566" i="138" s="1"/>
  <c r="AB566" i="138" s="1"/>
  <c r="W23" i="138"/>
  <c r="X23" i="138" s="1"/>
  <c r="Z23" i="138" s="1"/>
  <c r="AB23" i="138" s="1"/>
  <c r="AC507" i="138"/>
  <c r="T752" i="138"/>
  <c r="W752" i="138" s="1"/>
  <c r="X752" i="138" s="1"/>
  <c r="Z752" i="138" s="1"/>
  <c r="AB752" i="138" s="1"/>
  <c r="R497" i="138"/>
  <c r="S497" i="138" s="1"/>
  <c r="T497" i="138" s="1"/>
  <c r="W497" i="138" s="1"/>
  <c r="X497" i="138" s="1"/>
  <c r="Z497" i="138" s="1"/>
  <c r="AB497" i="138" s="1"/>
  <c r="W36" i="138"/>
  <c r="X36" i="138" s="1"/>
  <c r="Z36" i="138" s="1"/>
  <c r="AB36" i="138" s="1"/>
  <c r="AC281" i="138"/>
  <c r="AC416" i="138"/>
  <c r="R416" i="138"/>
  <c r="S416" i="138" s="1"/>
  <c r="T416" i="138" s="1"/>
  <c r="W416" i="138" s="1"/>
  <c r="X416" i="138" s="1"/>
  <c r="Z416" i="138" s="1"/>
  <c r="AB416" i="138" s="1"/>
  <c r="V924" i="138"/>
  <c r="R428" i="138"/>
  <c r="S428" i="138" s="1"/>
  <c r="T428" i="138" s="1"/>
  <c r="W428" i="138" s="1"/>
  <c r="X428" i="138" s="1"/>
  <c r="Z428" i="138" s="1"/>
  <c r="AB428" i="138" s="1"/>
  <c r="AC428" i="138"/>
  <c r="AC105" i="138"/>
  <c r="R105" i="138"/>
  <c r="S105" i="138" s="1"/>
  <c r="T105" i="138" s="1"/>
  <c r="W105" i="138" s="1"/>
  <c r="X105" i="138" s="1"/>
  <c r="Z105" i="138" s="1"/>
  <c r="AB105" i="138" s="1"/>
  <c r="N450" i="138"/>
  <c r="R858" i="138"/>
  <c r="S858" i="138" s="1"/>
  <c r="T858" i="138" s="1"/>
  <c r="W858" i="138" s="1"/>
  <c r="X858" i="138" s="1"/>
  <c r="Z858" i="138" s="1"/>
  <c r="AB858" i="138" s="1"/>
  <c r="AC858" i="138"/>
  <c r="V858" i="138"/>
  <c r="AC447" i="138"/>
  <c r="V665" i="138"/>
  <c r="R665" i="138"/>
  <c r="S665" i="138" s="1"/>
  <c r="T665" i="138" s="1"/>
  <c r="W665" i="138" s="1"/>
  <c r="X665" i="138" s="1"/>
  <c r="Z665" i="138" s="1"/>
  <c r="AB665" i="138" s="1"/>
  <c r="R445" i="138"/>
  <c r="S445" i="138" s="1"/>
  <c r="T445" i="138" s="1"/>
  <c r="W445" i="138" s="1"/>
  <c r="X445" i="138" s="1"/>
  <c r="AC445" i="138"/>
  <c r="R367" i="138"/>
  <c r="S367" i="138" s="1"/>
  <c r="T367" i="138" s="1"/>
  <c r="W367" i="138" s="1"/>
  <c r="X367" i="138" s="1"/>
  <c r="V367" i="138"/>
  <c r="R161" i="138"/>
  <c r="S161" i="138" s="1"/>
  <c r="T161" i="138" s="1"/>
  <c r="W161" i="138" s="1"/>
  <c r="X161" i="138" s="1"/>
  <c r="Z161" i="138" s="1"/>
  <c r="AB161" i="138" s="1"/>
  <c r="AC161" i="138"/>
  <c r="P322" i="138"/>
  <c r="N322" i="138"/>
  <c r="V284" i="138"/>
  <c r="AC284" i="138"/>
  <c r="R284" i="138"/>
  <c r="S284" i="138" s="1"/>
  <c r="T284" i="138" s="1"/>
  <c r="W284" i="138" s="1"/>
  <c r="X284" i="138" s="1"/>
  <c r="Z284" i="138" s="1"/>
  <c r="AB284" i="138" s="1"/>
  <c r="R456" i="138"/>
  <c r="S456" i="138" s="1"/>
  <c r="T456" i="138" s="1"/>
  <c r="AC456" i="138"/>
  <c r="R960" i="138"/>
  <c r="S960" i="138" s="1"/>
  <c r="T960" i="138" s="1"/>
  <c r="W960" i="138" s="1"/>
  <c r="X960" i="138" s="1"/>
  <c r="Z960" i="138" s="1"/>
  <c r="AB960" i="138" s="1"/>
  <c r="V445" i="138"/>
  <c r="U933" i="138"/>
  <c r="P933" i="138"/>
  <c r="R318" i="138"/>
  <c r="S318" i="138" s="1"/>
  <c r="T318" i="138" s="1"/>
  <c r="W318" i="138" s="1"/>
  <c r="X318" i="138" s="1"/>
  <c r="Z318" i="138" s="1"/>
  <c r="AB318" i="138" s="1"/>
  <c r="AC849" i="138"/>
  <c r="R849" i="138"/>
  <c r="S849" i="138" s="1"/>
  <c r="T849" i="138" s="1"/>
  <c r="W849" i="138" s="1"/>
  <c r="X849" i="138" s="1"/>
  <c r="AC142" i="138"/>
  <c r="R142" i="138"/>
  <c r="S142" i="138" s="1"/>
  <c r="T142" i="138" s="1"/>
  <c r="W142" i="138" s="1"/>
  <c r="X142" i="138" s="1"/>
  <c r="Z142" i="138" s="1"/>
  <c r="AB142" i="138" s="1"/>
  <c r="V447" i="138"/>
  <c r="W506" i="138"/>
  <c r="X506" i="138" s="1"/>
  <c r="Z506" i="138" s="1"/>
  <c r="AB506" i="138" s="1"/>
  <c r="W574" i="138"/>
  <c r="X574" i="138" s="1"/>
  <c r="Z574" i="138" s="1"/>
  <c r="AB574" i="138" s="1"/>
  <c r="W491" i="138"/>
  <c r="X491" i="138" s="1"/>
  <c r="Z491" i="138" s="1"/>
  <c r="AB491" i="138" s="1"/>
  <c r="AC301" i="138"/>
  <c r="T618" i="138"/>
  <c r="W618" i="138" s="1"/>
  <c r="X618" i="138" s="1"/>
  <c r="AC288" i="138"/>
  <c r="R288" i="138"/>
  <c r="S288" i="138" s="1"/>
  <c r="T288" i="138" s="1"/>
  <c r="W288" i="138" s="1"/>
  <c r="X288" i="138" s="1"/>
  <c r="Z288" i="138" s="1"/>
  <c r="AB288" i="138" s="1"/>
  <c r="T956" i="138"/>
  <c r="W956" i="138" s="1"/>
  <c r="X956" i="138" s="1"/>
  <c r="Z956" i="138" s="1"/>
  <c r="AB956" i="138" s="1"/>
  <c r="AC868" i="138"/>
  <c r="V406" i="138"/>
  <c r="R964" i="138"/>
  <c r="S964" i="138" s="1"/>
  <c r="T964" i="138" s="1"/>
  <c r="W964" i="138" s="1"/>
  <c r="X964" i="138" s="1"/>
  <c r="Z964" i="138" s="1"/>
  <c r="AB964" i="138" s="1"/>
  <c r="V390" i="138"/>
  <c r="AC536" i="138"/>
  <c r="R317" i="138"/>
  <c r="S317" i="138" s="1"/>
  <c r="T317" i="138" s="1"/>
  <c r="W317" i="138" s="1"/>
  <c r="X317" i="138" s="1"/>
  <c r="R46" i="138"/>
  <c r="S46" i="138" s="1"/>
  <c r="T46" i="138" s="1"/>
  <c r="W46" i="138" s="1"/>
  <c r="X46" i="138" s="1"/>
  <c r="Z46" i="138" s="1"/>
  <c r="AB46" i="138" s="1"/>
  <c r="AC137" i="138"/>
  <c r="T735" i="138"/>
  <c r="W735" i="138" s="1"/>
  <c r="X735" i="138" s="1"/>
  <c r="Z735" i="138" s="1"/>
  <c r="AB735" i="138" s="1"/>
  <c r="AC618" i="138"/>
  <c r="AC365" i="138"/>
  <c r="AC765" i="138"/>
  <c r="R765" i="138"/>
  <c r="S765" i="138" s="1"/>
  <c r="T765" i="138" s="1"/>
  <c r="W765" i="138" s="1"/>
  <c r="X765" i="138" s="1"/>
  <c r="Z765" i="138" s="1"/>
  <c r="AB765" i="138" s="1"/>
  <c r="W844" i="138"/>
  <c r="X844" i="138" s="1"/>
  <c r="Z844" i="138" s="1"/>
  <c r="AB844" i="138" s="1"/>
  <c r="R176" i="138"/>
  <c r="S176" i="138" s="1"/>
  <c r="T176" i="138" s="1"/>
  <c r="W176" i="138" s="1"/>
  <c r="X176" i="138" s="1"/>
  <c r="Z176" i="138" s="1"/>
  <c r="AB176" i="138" s="1"/>
  <c r="V176" i="138"/>
  <c r="V507" i="138"/>
  <c r="W96" i="138"/>
  <c r="X96" i="138" s="1"/>
  <c r="Z96" i="138" s="1"/>
  <c r="AB96" i="138" s="1"/>
  <c r="W354" i="138"/>
  <c r="X354" i="138" s="1"/>
  <c r="Z354" i="138" s="1"/>
  <c r="AB354" i="138" s="1"/>
  <c r="AC302" i="138"/>
  <c r="R302" i="138"/>
  <c r="S302" i="138" s="1"/>
  <c r="T302" i="138" s="1"/>
  <c r="W302" i="138" s="1"/>
  <c r="X302" i="138" s="1"/>
  <c r="V302" i="138"/>
  <c r="W245" i="138"/>
  <c r="X245" i="138" s="1"/>
  <c r="Z245" i="138" s="1"/>
  <c r="AB245" i="138" s="1"/>
  <c r="S74" i="138"/>
  <c r="T74" i="138" s="1"/>
  <c r="V521" i="138"/>
  <c r="R521" i="138"/>
  <c r="S521" i="138" s="1"/>
  <c r="T521" i="138" s="1"/>
  <c r="W521" i="138" s="1"/>
  <c r="X521" i="138" s="1"/>
  <c r="Z521" i="138" s="1"/>
  <c r="AB521" i="138" s="1"/>
  <c r="AC521" i="138"/>
  <c r="W197" i="138"/>
  <c r="X197" i="138" s="1"/>
  <c r="Z197" i="138" s="1"/>
  <c r="AB197" i="138" s="1"/>
  <c r="V960" i="138"/>
  <c r="R243" i="138"/>
  <c r="S243" i="138" s="1"/>
  <c r="T243" i="138" s="1"/>
  <c r="W243" i="138" s="1"/>
  <c r="X243" i="138" s="1"/>
  <c r="Z243" i="138" s="1"/>
  <c r="AB243" i="138" s="1"/>
  <c r="AC243" i="138"/>
  <c r="W368" i="138"/>
  <c r="X368" i="138" s="1"/>
  <c r="Z368" i="138" s="1"/>
  <c r="AB368" i="138" s="1"/>
  <c r="AC934" i="138"/>
  <c r="AC558" i="138"/>
  <c r="V399" i="138"/>
  <c r="AC399" i="138"/>
  <c r="AC859" i="138"/>
  <c r="V370" i="138"/>
  <c r="V868" i="138"/>
  <c r="AC735" i="138"/>
  <c r="T810" i="138"/>
  <c r="W810" i="138" s="1"/>
  <c r="X810" i="138" s="1"/>
  <c r="Z810" i="138" s="1"/>
  <c r="AB810" i="138" s="1"/>
  <c r="R911" i="138"/>
  <c r="S911" i="138" s="1"/>
  <c r="T911" i="138" s="1"/>
  <c r="W911" i="138" s="1"/>
  <c r="X911" i="138" s="1"/>
  <c r="V638" i="138"/>
  <c r="U937" i="138"/>
  <c r="AC911" i="138"/>
  <c r="V611" i="138"/>
  <c r="N933" i="138"/>
  <c r="AC956" i="138"/>
  <c r="W378" i="138"/>
  <c r="X378" i="138" s="1"/>
  <c r="Z378" i="138" s="1"/>
  <c r="AB378" i="138" s="1"/>
  <c r="V964" i="138"/>
  <c r="AC367" i="138"/>
  <c r="R973" i="138"/>
  <c r="S973" i="138" s="1"/>
  <c r="T973" i="138" s="1"/>
  <c r="W973" i="138" s="1"/>
  <c r="X973" i="138" s="1"/>
  <c r="Z973" i="138" s="1"/>
  <c r="AB973" i="138" s="1"/>
  <c r="W337" i="138"/>
  <c r="X337" i="138" s="1"/>
  <c r="Z337" i="138" s="1"/>
  <c r="AB337" i="138" s="1"/>
  <c r="AC46" i="138"/>
  <c r="R611" i="138"/>
  <c r="S611" i="138" s="1"/>
  <c r="T611" i="138" s="1"/>
  <c r="W611" i="138" s="1"/>
  <c r="X611" i="138" s="1"/>
  <c r="Z611" i="138" s="1"/>
  <c r="AB611" i="138" s="1"/>
  <c r="AC341" i="138"/>
  <c r="R422" i="138"/>
  <c r="S422" i="138" s="1"/>
  <c r="T422" i="138" s="1"/>
  <c r="W422" i="138" s="1"/>
  <c r="X422" i="138" s="1"/>
  <c r="Z422" i="138" s="1"/>
  <c r="AB422" i="138" s="1"/>
  <c r="AC422" i="138"/>
  <c r="V422" i="138"/>
  <c r="AC370" i="138"/>
  <c r="AC952" i="138"/>
  <c r="R952" i="138"/>
  <c r="S952" i="138" s="1"/>
  <c r="T952" i="138" s="1"/>
  <c r="W952" i="138" s="1"/>
  <c r="X952" i="138" s="1"/>
  <c r="Z952" i="138" s="1"/>
  <c r="AB952" i="138" s="1"/>
  <c r="V952" i="138"/>
  <c r="V818" i="138"/>
  <c r="N818" i="138"/>
  <c r="P818" i="138"/>
  <c r="AC357" i="138"/>
  <c r="V357" i="138"/>
  <c r="R272" i="138"/>
  <c r="S272" i="138" s="1"/>
  <c r="T272" i="138" s="1"/>
  <c r="W272" i="138" s="1"/>
  <c r="X272" i="138" s="1"/>
  <c r="Z272" i="138" s="1"/>
  <c r="AB272" i="138" s="1"/>
  <c r="AC272" i="138"/>
  <c r="AC263" i="138"/>
  <c r="V263" i="138"/>
  <c r="R263" i="138"/>
  <c r="S263" i="138" s="1"/>
  <c r="T263" i="138" s="1"/>
  <c r="W263" i="138" s="1"/>
  <c r="X263" i="138" s="1"/>
  <c r="Z263" i="138" s="1"/>
  <c r="AB263" i="138" s="1"/>
  <c r="V950" i="138"/>
  <c r="R950" i="138"/>
  <c r="S950" i="138" s="1"/>
  <c r="T950" i="138" s="1"/>
  <c r="W950" i="138" s="1"/>
  <c r="X950" i="138" s="1"/>
  <c r="Z950" i="138" s="1"/>
  <c r="AB950" i="138" s="1"/>
  <c r="AC950" i="138"/>
  <c r="AC258" i="138"/>
  <c r="R258" i="138"/>
  <c r="S258" i="138" s="1"/>
  <c r="T258" i="138" s="1"/>
  <c r="W258" i="138" s="1"/>
  <c r="X258" i="138" s="1"/>
  <c r="Z258" i="138" s="1"/>
  <c r="AB258" i="138" s="1"/>
  <c r="W949" i="138"/>
  <c r="X949" i="138" s="1"/>
  <c r="Z949" i="138" s="1"/>
  <c r="AB949" i="138" s="1"/>
  <c r="AC985" i="138"/>
  <c r="R985" i="138"/>
  <c r="S985" i="138" s="1"/>
  <c r="T985" i="138" s="1"/>
  <c r="W985" i="138" s="1"/>
  <c r="X985" i="138" s="1"/>
  <c r="Z985" i="138" s="1"/>
  <c r="AB985" i="138" s="1"/>
  <c r="AC157" i="138"/>
  <c r="V157" i="138"/>
  <c r="AC657" i="138"/>
  <c r="V859" i="138"/>
  <c r="R206" i="138"/>
  <c r="S206" i="138" s="1"/>
  <c r="T206" i="138" s="1"/>
  <c r="W206" i="138" s="1"/>
  <c r="X206" i="138" s="1"/>
  <c r="W334" i="138"/>
  <c r="X334" i="138" s="1"/>
  <c r="Z334" i="138" s="1"/>
  <c r="AB334" i="138" s="1"/>
  <c r="R365" i="138"/>
  <c r="S365" i="138" s="1"/>
  <c r="T365" i="138" s="1"/>
  <c r="W365" i="138" s="1"/>
  <c r="X365" i="138" s="1"/>
  <c r="Z365" i="138" s="1"/>
  <c r="AB365" i="138" s="1"/>
  <c r="W130" i="138"/>
  <c r="X130" i="138" s="1"/>
  <c r="Z130" i="138" s="1"/>
  <c r="AB130" i="138" s="1"/>
  <c r="R373" i="138"/>
  <c r="S373" i="138" s="1"/>
  <c r="T373" i="138" s="1"/>
  <c r="W373" i="138" s="1"/>
  <c r="X373" i="138" s="1"/>
  <c r="AC373" i="138"/>
  <c r="V373" i="138"/>
  <c r="AC118" i="138"/>
  <c r="R118" i="138"/>
  <c r="S118" i="138" s="1"/>
  <c r="T118" i="138" s="1"/>
  <c r="W118" i="138" s="1"/>
  <c r="X118" i="138" s="1"/>
  <c r="V752" i="138"/>
  <c r="W830" i="138"/>
  <c r="X830" i="138" s="1"/>
  <c r="Z830" i="138" s="1"/>
  <c r="AB830" i="138" s="1"/>
  <c r="V929" i="138"/>
  <c r="AC638" i="138"/>
  <c r="AC381" i="138"/>
  <c r="AC390" i="138"/>
  <c r="R610" i="138"/>
  <c r="S610" i="138" s="1"/>
  <c r="T610" i="138" s="1"/>
  <c r="W610" i="138" s="1"/>
  <c r="X610" i="138" s="1"/>
  <c r="Z610" i="138" s="1"/>
  <c r="AB610" i="138" s="1"/>
  <c r="W951" i="138"/>
  <c r="X951" i="138" s="1"/>
  <c r="Y951" i="138" s="1"/>
  <c r="AA951" i="138" s="1"/>
  <c r="V196" i="138"/>
  <c r="W230" i="138"/>
  <c r="X230" i="138" s="1"/>
  <c r="Z230" i="138" s="1"/>
  <c r="AB230" i="138" s="1"/>
  <c r="W720" i="138"/>
  <c r="X720" i="138" s="1"/>
  <c r="Z720" i="138" s="1"/>
  <c r="AB720" i="138" s="1"/>
  <c r="AC72" i="138"/>
  <c r="V72" i="138"/>
  <c r="V362" i="138"/>
  <c r="AC362" i="138"/>
  <c r="AC948" i="138"/>
  <c r="R948" i="138"/>
  <c r="S948" i="138" s="1"/>
  <c r="T948" i="138" s="1"/>
  <c r="W948" i="138" s="1"/>
  <c r="X948" i="138" s="1"/>
  <c r="Z948" i="138" s="1"/>
  <c r="AB948" i="138" s="1"/>
  <c r="V948" i="138"/>
  <c r="W504" i="138"/>
  <c r="X504" i="138" s="1"/>
  <c r="Z504" i="138" s="1"/>
  <c r="AB504" i="138" s="1"/>
  <c r="AC930" i="138"/>
  <c r="R930" i="138"/>
  <c r="S930" i="138" s="1"/>
  <c r="T930" i="138" s="1"/>
  <c r="W930" i="138" s="1"/>
  <c r="X930" i="138" s="1"/>
  <c r="Z930" i="138" s="1"/>
  <c r="AB930" i="138" s="1"/>
  <c r="AC681" i="138"/>
  <c r="R681" i="138"/>
  <c r="S681" i="138" s="1"/>
  <c r="T681" i="138" s="1"/>
  <c r="W681" i="138" s="1"/>
  <c r="X681" i="138" s="1"/>
  <c r="Z681" i="138" s="1"/>
  <c r="AB681" i="138" s="1"/>
  <c r="R425" i="138"/>
  <c r="S425" i="138" s="1"/>
  <c r="T425" i="138" s="1"/>
  <c r="W425" i="138" s="1"/>
  <c r="X425" i="138" s="1"/>
  <c r="Z425" i="138" s="1"/>
  <c r="AB425" i="138" s="1"/>
  <c r="AC425" i="138"/>
  <c r="V425" i="138"/>
  <c r="W925" i="138"/>
  <c r="X925" i="138" s="1"/>
  <c r="Z925" i="138" s="1"/>
  <c r="AB925" i="138" s="1"/>
  <c r="AC217" i="138"/>
  <c r="R217" i="138"/>
  <c r="S217" i="138" s="1"/>
  <c r="T217" i="138" s="1"/>
  <c r="W217" i="138" s="1"/>
  <c r="X217" i="138" s="1"/>
  <c r="Z217" i="138" s="1"/>
  <c r="AB217" i="138" s="1"/>
  <c r="R917" i="138"/>
  <c r="S917" i="138" s="1"/>
  <c r="T917" i="138" s="1"/>
  <c r="W917" i="138" s="1"/>
  <c r="X917" i="138" s="1"/>
  <c r="Z917" i="138" s="1"/>
  <c r="AB917" i="138" s="1"/>
  <c r="V917" i="138"/>
  <c r="AC917" i="138"/>
  <c r="AC458" i="138"/>
  <c r="R458" i="138"/>
  <c r="S458" i="138" s="1"/>
  <c r="T458" i="138" s="1"/>
  <c r="W458" i="138" s="1"/>
  <c r="X458" i="138" s="1"/>
  <c r="Y458" i="138" s="1"/>
  <c r="AA458" i="138" s="1"/>
  <c r="W883" i="138"/>
  <c r="X883" i="138" s="1"/>
  <c r="Z883" i="138" s="1"/>
  <c r="AB883" i="138" s="1"/>
  <c r="W29" i="138"/>
  <c r="X29" i="138" s="1"/>
  <c r="Z29" i="138" s="1"/>
  <c r="AB29" i="138" s="1"/>
  <c r="W270" i="138"/>
  <c r="X270" i="138" s="1"/>
  <c r="Z270" i="138" s="1"/>
  <c r="AB270" i="138" s="1"/>
  <c r="W531" i="138"/>
  <c r="X531" i="138" s="1"/>
  <c r="Z531" i="138" s="1"/>
  <c r="AB531" i="138" s="1"/>
  <c r="R794" i="138"/>
  <c r="S794" i="138" s="1"/>
  <c r="T794" i="138" s="1"/>
  <c r="W794" i="138" s="1"/>
  <c r="X794" i="138" s="1"/>
  <c r="Z794" i="138" s="1"/>
  <c r="AB794" i="138" s="1"/>
  <c r="AC794" i="138"/>
  <c r="R147" i="138"/>
  <c r="S147" i="138" s="1"/>
  <c r="T147" i="138" s="1"/>
  <c r="W147" i="138" s="1"/>
  <c r="X147" i="138" s="1"/>
  <c r="Z147" i="138" s="1"/>
  <c r="AB147" i="138" s="1"/>
  <c r="AC147" i="138"/>
  <c r="V206" i="138"/>
  <c r="W303" i="138"/>
  <c r="X303" i="138" s="1"/>
  <c r="Z303" i="138" s="1"/>
  <c r="AB303" i="138" s="1"/>
  <c r="V614" i="138"/>
  <c r="R78" i="138"/>
  <c r="S78" i="138" s="1"/>
  <c r="T78" i="138" s="1"/>
  <c r="R381" i="138"/>
  <c r="S381" i="138" s="1"/>
  <c r="T381" i="138" s="1"/>
  <c r="W381" i="138" s="1"/>
  <c r="X381" i="138" s="1"/>
  <c r="Z381" i="138" s="1"/>
  <c r="AB381" i="138" s="1"/>
  <c r="W791" i="138"/>
  <c r="X791" i="138" s="1"/>
  <c r="Z791" i="138" s="1"/>
  <c r="AB791" i="138" s="1"/>
  <c r="W434" i="138"/>
  <c r="X434" i="138" s="1"/>
  <c r="Z434" i="138" s="1"/>
  <c r="AB434" i="138" s="1"/>
  <c r="R157" i="138"/>
  <c r="S157" i="138" s="1"/>
  <c r="T157" i="138" s="1"/>
  <c r="W157" i="138" s="1"/>
  <c r="X157" i="138" s="1"/>
  <c r="V188" i="138"/>
  <c r="W27" i="138"/>
  <c r="X27" i="138" s="1"/>
  <c r="Z27" i="138" s="1"/>
  <c r="AB27" i="138" s="1"/>
  <c r="R939" i="138"/>
  <c r="S939" i="138" s="1"/>
  <c r="T939" i="138" s="1"/>
  <c r="W939" i="138" s="1"/>
  <c r="X939" i="138" s="1"/>
  <c r="R813" i="138"/>
  <c r="S813" i="138" s="1"/>
  <c r="T813" i="138" s="1"/>
  <c r="W813" i="138" s="1"/>
  <c r="X813" i="138" s="1"/>
  <c r="Z813" i="138" s="1"/>
  <c r="AB813" i="138" s="1"/>
  <c r="AC813" i="138"/>
  <c r="R728" i="138"/>
  <c r="S728" i="138" s="1"/>
  <c r="T728" i="138" s="1"/>
  <c r="W728" i="138" s="1"/>
  <c r="X728" i="138" s="1"/>
  <c r="AC514" i="138"/>
  <c r="T514" i="138"/>
  <c r="W514" i="138" s="1"/>
  <c r="X514" i="138" s="1"/>
  <c r="Z514" i="138" s="1"/>
  <c r="AB514" i="138" s="1"/>
  <c r="AC426" i="138"/>
  <c r="R426" i="138"/>
  <c r="S426" i="138" s="1"/>
  <c r="T426" i="138" s="1"/>
  <c r="W426" i="138" s="1"/>
  <c r="X426" i="138" s="1"/>
  <c r="Z426" i="138" s="1"/>
  <c r="AB426" i="138" s="1"/>
  <c r="AC189" i="138"/>
  <c r="V189" i="138"/>
  <c r="P336" i="138"/>
  <c r="W336" i="138" s="1"/>
  <c r="X336" i="138" s="1"/>
  <c r="U336" i="138"/>
  <c r="P78" i="138"/>
  <c r="V78" i="138"/>
  <c r="R573" i="138"/>
  <c r="S573" i="138" s="1"/>
  <c r="T573" i="138" s="1"/>
  <c r="W573" i="138" s="1"/>
  <c r="X573" i="138" s="1"/>
  <c r="Z573" i="138" s="1"/>
  <c r="AB573" i="138" s="1"/>
  <c r="AC573" i="138"/>
  <c r="AC286" i="138"/>
  <c r="R286" i="138"/>
  <c r="S286" i="138" s="1"/>
  <c r="T286" i="138" s="1"/>
  <c r="W286" i="138" s="1"/>
  <c r="X286" i="138" s="1"/>
  <c r="Z286" i="138" s="1"/>
  <c r="AB286" i="138" s="1"/>
  <c r="S994" i="138"/>
  <c r="T994" i="138" s="1"/>
  <c r="AC821" i="138"/>
  <c r="V821" i="138"/>
  <c r="R266" i="138"/>
  <c r="S266" i="138" s="1"/>
  <c r="T266" i="138" s="1"/>
  <c r="W266" i="138" s="1"/>
  <c r="X266" i="138" s="1"/>
  <c r="Z266" i="138" s="1"/>
  <c r="AB266" i="138" s="1"/>
  <c r="AC266" i="138"/>
  <c r="V50" i="138"/>
  <c r="R481" i="138"/>
  <c r="S481" i="138" s="1"/>
  <c r="T481" i="138" s="1"/>
  <c r="AC481" i="138"/>
  <c r="N905" i="138"/>
  <c r="AC810" i="138"/>
  <c r="W431" i="138"/>
  <c r="X431" i="138" s="1"/>
  <c r="Z431" i="138" s="1"/>
  <c r="AB431" i="138" s="1"/>
  <c r="R886" i="138"/>
  <c r="S886" i="138" s="1"/>
  <c r="T886" i="138" s="1"/>
  <c r="W886" i="138" s="1"/>
  <c r="X886" i="138" s="1"/>
  <c r="Z886" i="138" s="1"/>
  <c r="AB886" i="138" s="1"/>
  <c r="R50" i="138"/>
  <c r="S50" i="138" s="1"/>
  <c r="T50" i="138" s="1"/>
  <c r="W50" i="138" s="1"/>
  <c r="X50" i="138" s="1"/>
  <c r="Z50" i="138" s="1"/>
  <c r="AB50" i="138" s="1"/>
  <c r="R981" i="138"/>
  <c r="S981" i="138" s="1"/>
  <c r="T981" i="138" s="1"/>
  <c r="W981" i="138" s="1"/>
  <c r="X981" i="138" s="1"/>
  <c r="Z981" i="138" s="1"/>
  <c r="AB981" i="138" s="1"/>
  <c r="R73" i="138"/>
  <c r="S73" i="138" s="1"/>
  <c r="T73" i="138" s="1"/>
  <c r="W73" i="138" s="1"/>
  <c r="X73" i="138" s="1"/>
  <c r="O1051" i="130"/>
  <c r="O1050" i="130"/>
  <c r="O1049" i="130"/>
  <c r="V905" i="138"/>
  <c r="V481" i="138"/>
  <c r="V73" i="138"/>
  <c r="AC287" i="138"/>
  <c r="O1052" i="130"/>
  <c r="U905" i="138"/>
  <c r="AC871" i="138"/>
  <c r="W730" i="138"/>
  <c r="X730" i="138" s="1"/>
  <c r="Y730" i="138" s="1"/>
  <c r="AA730" i="138" s="1"/>
  <c r="R840" i="138"/>
  <c r="S840" i="138" s="1"/>
  <c r="T840" i="138" s="1"/>
  <c r="W840" i="138" s="1"/>
  <c r="X840" i="138" s="1"/>
  <c r="Z840" i="138" s="1"/>
  <c r="AB840" i="138" s="1"/>
  <c r="R20" i="138"/>
  <c r="S20" i="138" s="1"/>
  <c r="T20" i="138" s="1"/>
  <c r="W520" i="138"/>
  <c r="X520" i="138" s="1"/>
  <c r="R871" i="138"/>
  <c r="S871" i="138" s="1"/>
  <c r="T871" i="138" s="1"/>
  <c r="W871" i="138" s="1"/>
  <c r="X871" i="138" s="1"/>
  <c r="Z871" i="138" s="1"/>
  <c r="AB871" i="138" s="1"/>
  <c r="W384" i="138"/>
  <c r="X384" i="138" s="1"/>
  <c r="Z384" i="138" s="1"/>
  <c r="AB384" i="138" s="1"/>
  <c r="R440" i="138"/>
  <c r="S440" i="138" s="1"/>
  <c r="T440" i="138" s="1"/>
  <c r="W440" i="138" s="1"/>
  <c r="X440" i="138" s="1"/>
  <c r="Z440" i="138" s="1"/>
  <c r="AB440" i="138" s="1"/>
  <c r="AC440" i="138"/>
  <c r="O1048" i="130"/>
  <c r="AD30" i="141"/>
  <c r="AC30" i="141" a="1"/>
  <c r="AC30" i="141" s="1"/>
  <c r="Z30" i="141" a="1"/>
  <c r="Z30" i="141" s="1"/>
  <c r="AD31" i="141"/>
  <c r="AC31" i="141" a="1"/>
  <c r="AC31" i="141" s="1"/>
  <c r="Z31" i="141" a="1"/>
  <c r="Z31" i="141" s="1"/>
  <c r="X32" i="141"/>
  <c r="Y32" i="141" s="1"/>
  <c r="AF29" i="141"/>
  <c r="AG29" i="141"/>
  <c r="P29" i="141"/>
  <c r="AF28" i="141"/>
  <c r="AG28" i="141"/>
  <c r="P28" i="141"/>
  <c r="AA28" i="141"/>
  <c r="AB28" i="141"/>
  <c r="Z987" i="138"/>
  <c r="AB987" i="138" s="1"/>
  <c r="Z335" i="138"/>
  <c r="AB335" i="138" s="1"/>
  <c r="Y335" i="138"/>
  <c r="AA335" i="138" s="1"/>
  <c r="Z860" i="138"/>
  <c r="AB860" i="138" s="1"/>
  <c r="Y860" i="138"/>
  <c r="AA860" i="138" s="1"/>
  <c r="W645" i="138"/>
  <c r="X645" i="138" s="1"/>
  <c r="Z645" i="138" s="1"/>
  <c r="AB645" i="138" s="1"/>
  <c r="W716" i="138"/>
  <c r="X716" i="138" s="1"/>
  <c r="Z716" i="138" s="1"/>
  <c r="AB716" i="138" s="1"/>
  <c r="W710" i="138"/>
  <c r="X710" i="138" s="1"/>
  <c r="Z710" i="138" s="1"/>
  <c r="AB710" i="138" s="1"/>
  <c r="W689" i="138"/>
  <c r="X689" i="138" s="1"/>
  <c r="Z689" i="138" s="1"/>
  <c r="AB689" i="138" s="1"/>
  <c r="W600" i="138"/>
  <c r="X600" i="138" s="1"/>
  <c r="Z600" i="138" s="1"/>
  <c r="AB600" i="138" s="1"/>
  <c r="W345" i="138"/>
  <c r="X345" i="138" s="1"/>
  <c r="Z345" i="138" s="1"/>
  <c r="AB345" i="138" s="1"/>
  <c r="P945" i="138"/>
  <c r="V945" i="138"/>
  <c r="N945" i="138"/>
  <c r="AC842" i="138"/>
  <c r="R842" i="138"/>
  <c r="S842" i="138" s="1"/>
  <c r="T842" i="138" s="1"/>
  <c r="W842" i="138" s="1"/>
  <c r="X842" i="138" s="1"/>
  <c r="AC372" i="138"/>
  <c r="R372" i="138"/>
  <c r="S372" i="138" s="1"/>
  <c r="T372" i="138" s="1"/>
  <c r="W372" i="138" s="1"/>
  <c r="X372" i="138" s="1"/>
  <c r="Z372" i="138" s="1"/>
  <c r="AB372" i="138" s="1"/>
  <c r="R114" i="138"/>
  <c r="S114" i="138" s="1"/>
  <c r="T114" i="138" s="1"/>
  <c r="W114" i="138" s="1"/>
  <c r="X114" i="138" s="1"/>
  <c r="Z114" i="138" s="1"/>
  <c r="AB114" i="138" s="1"/>
  <c r="AC114" i="138"/>
  <c r="AC54" i="138"/>
  <c r="R54" i="138"/>
  <c r="S54" i="138" s="1"/>
  <c r="T54" i="138" s="1"/>
  <c r="W54" i="138" s="1"/>
  <c r="X54" i="138" s="1"/>
  <c r="Z54" i="138" s="1"/>
  <c r="AB54" i="138" s="1"/>
  <c r="W912" i="138"/>
  <c r="X912" i="138" s="1"/>
  <c r="Z912" i="138" s="1"/>
  <c r="AB912" i="138" s="1"/>
  <c r="W673" i="138"/>
  <c r="X673" i="138" s="1"/>
  <c r="Z673" i="138" s="1"/>
  <c r="AB673" i="138" s="1"/>
  <c r="W744" i="138"/>
  <c r="X744" i="138" s="1"/>
  <c r="Z744" i="138" s="1"/>
  <c r="AB744" i="138" s="1"/>
  <c r="W507" i="138"/>
  <c r="X507" i="138" s="1"/>
  <c r="Z507" i="138" s="1"/>
  <c r="AB507" i="138" s="1"/>
  <c r="W82" i="138"/>
  <c r="X82" i="138" s="1"/>
  <c r="Z82" i="138" s="1"/>
  <c r="AB82" i="138" s="1"/>
  <c r="AC761" i="138"/>
  <c r="R761" i="138"/>
  <c r="S761" i="138" s="1"/>
  <c r="T761" i="138" s="1"/>
  <c r="W761" i="138" s="1"/>
  <c r="X761" i="138" s="1"/>
  <c r="Z761" i="138" s="1"/>
  <c r="AB761" i="138" s="1"/>
  <c r="AC702" i="138"/>
  <c r="R702" i="138"/>
  <c r="S702" i="138" s="1"/>
  <c r="T702" i="138" s="1"/>
  <c r="W702" i="138" s="1"/>
  <c r="X702" i="138" s="1"/>
  <c r="AC834" i="138"/>
  <c r="R834" i="138"/>
  <c r="S834" i="138" s="1"/>
  <c r="T834" i="138" s="1"/>
  <c r="W834" i="138" s="1"/>
  <c r="X834" i="138" s="1"/>
  <c r="AC570" i="138"/>
  <c r="R570" i="138"/>
  <c r="S570" i="138" s="1"/>
  <c r="T570" i="138" s="1"/>
  <c r="W570" i="138" s="1"/>
  <c r="X570" i="138" s="1"/>
  <c r="Z570" i="138" s="1"/>
  <c r="AB570" i="138" s="1"/>
  <c r="AC467" i="138"/>
  <c r="R467" i="138"/>
  <c r="S467" i="138" s="1"/>
  <c r="T467" i="138" s="1"/>
  <c r="W467" i="138" s="1"/>
  <c r="X467" i="138" s="1"/>
  <c r="Z467" i="138" s="1"/>
  <c r="AB467" i="138" s="1"/>
  <c r="W558" i="138"/>
  <c r="X558" i="138" s="1"/>
  <c r="Z558" i="138" s="1"/>
  <c r="AB558" i="138" s="1"/>
  <c r="W330" i="138"/>
  <c r="X330" i="138" s="1"/>
  <c r="Z330" i="138" s="1"/>
  <c r="AB330" i="138" s="1"/>
  <c r="AC763" i="138"/>
  <c r="R763" i="138"/>
  <c r="S763" i="138" s="1"/>
  <c r="T763" i="138" s="1"/>
  <c r="W763" i="138" s="1"/>
  <c r="X763" i="138" s="1"/>
  <c r="R768" i="138"/>
  <c r="S768" i="138" s="1"/>
  <c r="T768" i="138" s="1"/>
  <c r="W768" i="138" s="1"/>
  <c r="X768" i="138" s="1"/>
  <c r="R879" i="138"/>
  <c r="S879" i="138" s="1"/>
  <c r="T879" i="138" s="1"/>
  <c r="W879" i="138" s="1"/>
  <c r="X879" i="138" s="1"/>
  <c r="AC879" i="138"/>
  <c r="V879" i="138"/>
  <c r="AC104" i="138"/>
  <c r="R104" i="138"/>
  <c r="S104" i="138" s="1"/>
  <c r="T104" i="138" s="1"/>
  <c r="W104" i="138" s="1"/>
  <c r="X104" i="138" s="1"/>
  <c r="Z104" i="138" s="1"/>
  <c r="AB104" i="138" s="1"/>
  <c r="U78" i="138"/>
  <c r="V624" i="138"/>
  <c r="W753" i="138"/>
  <c r="X753" i="138" s="1"/>
  <c r="Z753" i="138" s="1"/>
  <c r="AB753" i="138" s="1"/>
  <c r="W599" i="138"/>
  <c r="X599" i="138" s="1"/>
  <c r="Z599" i="138" s="1"/>
  <c r="AB599" i="138" s="1"/>
  <c r="W968" i="138"/>
  <c r="X968" i="138" s="1"/>
  <c r="Z968" i="138" s="1"/>
  <c r="AB968" i="138" s="1"/>
  <c r="W362" i="138"/>
  <c r="X362" i="138" s="1"/>
  <c r="Z362" i="138" s="1"/>
  <c r="AB362" i="138" s="1"/>
  <c r="W346" i="138"/>
  <c r="X346" i="138" s="1"/>
  <c r="Z346" i="138" s="1"/>
  <c r="AB346" i="138" s="1"/>
  <c r="W875" i="138"/>
  <c r="X875" i="138" s="1"/>
  <c r="Z875" i="138" s="1"/>
  <c r="AB875" i="138" s="1"/>
  <c r="W106" i="138"/>
  <c r="X106" i="138" s="1"/>
  <c r="Z106" i="138" s="1"/>
  <c r="AB106" i="138" s="1"/>
  <c r="W449" i="138"/>
  <c r="X449" i="138" s="1"/>
  <c r="Z449" i="138" s="1"/>
  <c r="AB449" i="138" s="1"/>
  <c r="AC746" i="138"/>
  <c r="R746" i="138"/>
  <c r="S746" i="138" s="1"/>
  <c r="T746" i="138" s="1"/>
  <c r="W746" i="138" s="1"/>
  <c r="X746" i="138" s="1"/>
  <c r="R389" i="138"/>
  <c r="S389" i="138" s="1"/>
  <c r="T389" i="138" s="1"/>
  <c r="W389" i="138" s="1"/>
  <c r="X389" i="138" s="1"/>
  <c r="Z389" i="138" s="1"/>
  <c r="AB389" i="138" s="1"/>
  <c r="AC389" i="138"/>
  <c r="R48" i="138"/>
  <c r="S48" i="138" s="1"/>
  <c r="T48" i="138" s="1"/>
  <c r="W48" i="138" s="1"/>
  <c r="X48" i="138" s="1"/>
  <c r="Z48" i="138" s="1"/>
  <c r="AB48" i="138" s="1"/>
  <c r="AC48" i="138"/>
  <c r="R193" i="138"/>
  <c r="AC193" i="138"/>
  <c r="V509" i="138"/>
  <c r="W958" i="138"/>
  <c r="X958" i="138" s="1"/>
  <c r="Z958" i="138" s="1"/>
  <c r="AB958" i="138" s="1"/>
  <c r="W959" i="138"/>
  <c r="X959" i="138" s="1"/>
  <c r="Z959" i="138" s="1"/>
  <c r="AB959" i="138" s="1"/>
  <c r="W469" i="138"/>
  <c r="X469" i="138" s="1"/>
  <c r="Z469" i="138" s="1"/>
  <c r="AB469" i="138" s="1"/>
  <c r="W153" i="138"/>
  <c r="X153" i="138" s="1"/>
  <c r="Z153" i="138" s="1"/>
  <c r="AB153" i="138" s="1"/>
  <c r="W123" i="138"/>
  <c r="X123" i="138" s="1"/>
  <c r="Z123" i="138" s="1"/>
  <c r="AB123" i="138" s="1"/>
  <c r="W359" i="138"/>
  <c r="X359" i="138" s="1"/>
  <c r="Z359" i="138" s="1"/>
  <c r="AB359" i="138" s="1"/>
  <c r="R35" i="138"/>
  <c r="S35" i="138" s="1"/>
  <c r="T35" i="138" s="1"/>
  <c r="W35" i="138" s="1"/>
  <c r="X35" i="138" s="1"/>
  <c r="Z35" i="138" s="1"/>
  <c r="AB35" i="138" s="1"/>
  <c r="AC35" i="138"/>
  <c r="W694" i="138"/>
  <c r="X694" i="138" s="1"/>
  <c r="Z694" i="138" s="1"/>
  <c r="AB694" i="138" s="1"/>
  <c r="W584" i="138"/>
  <c r="X584" i="138" s="1"/>
  <c r="Z584" i="138" s="1"/>
  <c r="AB584" i="138" s="1"/>
  <c r="P799" i="138"/>
  <c r="U799" i="138"/>
  <c r="V799" i="138"/>
  <c r="R290" i="138"/>
  <c r="S290" i="138" s="1"/>
  <c r="T290" i="138" s="1"/>
  <c r="W290" i="138" s="1"/>
  <c r="X290" i="138" s="1"/>
  <c r="Z290" i="138" s="1"/>
  <c r="AB290" i="138" s="1"/>
  <c r="AC290" i="138"/>
  <c r="W881" i="138"/>
  <c r="X881" i="138" s="1"/>
  <c r="Z881" i="138" s="1"/>
  <c r="AB881" i="138" s="1"/>
  <c r="W371" i="138"/>
  <c r="X371" i="138" s="1"/>
  <c r="Z371" i="138" s="1"/>
  <c r="AB371" i="138" s="1"/>
  <c r="AC872" i="138"/>
  <c r="V872" i="138"/>
  <c r="R872" i="138"/>
  <c r="S872" i="138" s="1"/>
  <c r="T872" i="138" s="1"/>
  <c r="W872" i="138" s="1"/>
  <c r="X872" i="138" s="1"/>
  <c r="R717" i="138"/>
  <c r="S717" i="138" s="1"/>
  <c r="T717" i="138" s="1"/>
  <c r="W717" i="138" s="1"/>
  <c r="X717" i="138" s="1"/>
  <c r="Z717" i="138" s="1"/>
  <c r="AB717" i="138" s="1"/>
  <c r="AC717" i="138"/>
  <c r="R980" i="138"/>
  <c r="S980" i="138" s="1"/>
  <c r="T980" i="138" s="1"/>
  <c r="W980" i="138" s="1"/>
  <c r="X980" i="138" s="1"/>
  <c r="AC980" i="138"/>
  <c r="AC920" i="138"/>
  <c r="R920" i="138"/>
  <c r="S920" i="138" s="1"/>
  <c r="T920" i="138" s="1"/>
  <c r="W920" i="138" s="1"/>
  <c r="X920" i="138" s="1"/>
  <c r="Z920" i="138" s="1"/>
  <c r="AB920" i="138" s="1"/>
  <c r="R182" i="138"/>
  <c r="S182" i="138" s="1"/>
  <c r="T182" i="138" s="1"/>
  <c r="W182" i="138" s="1"/>
  <c r="X182" i="138" s="1"/>
  <c r="AC182" i="138"/>
  <c r="AC376" i="138"/>
  <c r="R376" i="138"/>
  <c r="S376" i="138" s="1"/>
  <c r="T376" i="138" s="1"/>
  <c r="W376" i="138" s="1"/>
  <c r="X376" i="138" s="1"/>
  <c r="W671" i="138"/>
  <c r="X671" i="138" s="1"/>
  <c r="Z671" i="138" s="1"/>
  <c r="AB671" i="138" s="1"/>
  <c r="W972" i="138"/>
  <c r="X972" i="138" s="1"/>
  <c r="Z972" i="138" s="1"/>
  <c r="AB972" i="138" s="1"/>
  <c r="W204" i="138"/>
  <c r="X204" i="138" s="1"/>
  <c r="Z204" i="138" s="1"/>
  <c r="AB204" i="138" s="1"/>
  <c r="W579" i="138"/>
  <c r="X579" i="138" s="1"/>
  <c r="Z579" i="138" s="1"/>
  <c r="AB579" i="138" s="1"/>
  <c r="AC692" i="138"/>
  <c r="R692" i="138"/>
  <c r="S692" i="138" s="1"/>
  <c r="T692" i="138" s="1"/>
  <c r="W692" i="138" s="1"/>
  <c r="X692" i="138" s="1"/>
  <c r="AC941" i="138"/>
  <c r="R941" i="138"/>
  <c r="S941" i="138" s="1"/>
  <c r="T941" i="138" s="1"/>
  <c r="W941" i="138" s="1"/>
  <c r="X941" i="138" s="1"/>
  <c r="Z941" i="138" s="1"/>
  <c r="AB941" i="138" s="1"/>
  <c r="V930" i="138"/>
  <c r="AC448" i="138"/>
  <c r="R448" i="138"/>
  <c r="S448" i="138" s="1"/>
  <c r="T448" i="138" s="1"/>
  <c r="W448" i="138" s="1"/>
  <c r="X448" i="138" s="1"/>
  <c r="Z448" i="138" s="1"/>
  <c r="AB448" i="138" s="1"/>
  <c r="AC605" i="138"/>
  <c r="R605" i="138"/>
  <c r="S605" i="138" s="1"/>
  <c r="T605" i="138" s="1"/>
  <c r="W605" i="138" s="1"/>
  <c r="X605" i="138" s="1"/>
  <c r="V514" i="138"/>
  <c r="W896" i="138"/>
  <c r="X896" i="138" s="1"/>
  <c r="Z896" i="138" s="1"/>
  <c r="AB896" i="138" s="1"/>
  <c r="W595" i="138"/>
  <c r="X595" i="138" s="1"/>
  <c r="Z595" i="138" s="1"/>
  <c r="AB595" i="138" s="1"/>
  <c r="W869" i="138"/>
  <c r="X869" i="138" s="1"/>
  <c r="W737" i="138"/>
  <c r="X737" i="138" s="1"/>
  <c r="Z737" i="138" s="1"/>
  <c r="AB737" i="138" s="1"/>
  <c r="W305" i="138"/>
  <c r="X305" i="138" s="1"/>
  <c r="Z305" i="138" s="1"/>
  <c r="AB305" i="138" s="1"/>
  <c r="W676" i="138"/>
  <c r="X676" i="138" s="1"/>
  <c r="Z676" i="138" s="1"/>
  <c r="AB676" i="138" s="1"/>
  <c r="AC686" i="138"/>
  <c r="R686" i="138"/>
  <c r="S686" i="138" s="1"/>
  <c r="T686" i="138" s="1"/>
  <c r="W686" i="138" s="1"/>
  <c r="X686" i="138" s="1"/>
  <c r="Z686" i="138" s="1"/>
  <c r="AB686" i="138" s="1"/>
  <c r="AC575" i="138"/>
  <c r="R575" i="138"/>
  <c r="S575" i="138" s="1"/>
  <c r="T575" i="138" s="1"/>
  <c r="W575" i="138" s="1"/>
  <c r="X575" i="138" s="1"/>
  <c r="Z575" i="138" s="1"/>
  <c r="AB575" i="138" s="1"/>
  <c r="AC356" i="138"/>
  <c r="R356" i="138"/>
  <c r="S356" i="138" s="1"/>
  <c r="T356" i="138" s="1"/>
  <c r="V834" i="138"/>
  <c r="W635" i="138"/>
  <c r="X635" i="138" s="1"/>
  <c r="Z635" i="138" s="1"/>
  <c r="AB635" i="138" s="1"/>
  <c r="W228" i="138"/>
  <c r="X228" i="138" s="1"/>
  <c r="Z228" i="138" s="1"/>
  <c r="AB228" i="138" s="1"/>
  <c r="W227" i="138"/>
  <c r="X227" i="138" s="1"/>
  <c r="Z227" i="138" s="1"/>
  <c r="AB227" i="138" s="1"/>
  <c r="AC472" i="138"/>
  <c r="R472" i="138"/>
  <c r="S472" i="138" s="1"/>
  <c r="T472" i="138" s="1"/>
  <c r="W472" i="138" s="1"/>
  <c r="X472" i="138" s="1"/>
  <c r="Z472" i="138" s="1"/>
  <c r="AB472" i="138" s="1"/>
  <c r="R518" i="138"/>
  <c r="S518" i="138" s="1"/>
  <c r="T518" i="138" s="1"/>
  <c r="W518" i="138" s="1"/>
  <c r="X518" i="138" s="1"/>
  <c r="Z518" i="138" s="1"/>
  <c r="AB518" i="138" s="1"/>
  <c r="AC518" i="138"/>
  <c r="W648" i="138"/>
  <c r="X648" i="138" s="1"/>
  <c r="Z648" i="138" s="1"/>
  <c r="AB648" i="138" s="1"/>
  <c r="W261" i="138"/>
  <c r="X261" i="138" s="1"/>
  <c r="Z261" i="138" s="1"/>
  <c r="AB261" i="138" s="1"/>
  <c r="W549" i="138"/>
  <c r="X549" i="138" s="1"/>
  <c r="Z549" i="138" s="1"/>
  <c r="AB549" i="138" s="1"/>
  <c r="W301" i="138"/>
  <c r="X301" i="138" s="1"/>
  <c r="Z301" i="138" s="1"/>
  <c r="AB301" i="138" s="1"/>
  <c r="U945" i="138"/>
  <c r="V671" i="138"/>
  <c r="AC452" i="138"/>
  <c r="R452" i="138"/>
  <c r="S452" i="138" s="1"/>
  <c r="T452" i="138" s="1"/>
  <c r="W452" i="138" s="1"/>
  <c r="X452" i="138" s="1"/>
  <c r="Z452" i="138" s="1"/>
  <c r="AB452" i="138" s="1"/>
  <c r="AC492" i="138"/>
  <c r="R492" i="138"/>
  <c r="S492" i="138" s="1"/>
  <c r="T492" i="138" s="1"/>
  <c r="W492" i="138" s="1"/>
  <c r="X492" i="138" s="1"/>
  <c r="Z492" i="138" s="1"/>
  <c r="AB492" i="138" s="1"/>
  <c r="AC311" i="138"/>
  <c r="R311" i="138"/>
  <c r="S311" i="138" s="1"/>
  <c r="T311" i="138" s="1"/>
  <c r="W311" i="138" s="1"/>
  <c r="X311" i="138" s="1"/>
  <c r="Z311" i="138" s="1"/>
  <c r="AB311" i="138" s="1"/>
  <c r="P653" i="138"/>
  <c r="N653" i="138"/>
  <c r="W771" i="138"/>
  <c r="X771" i="138" s="1"/>
  <c r="W736" i="138"/>
  <c r="X736" i="138" s="1"/>
  <c r="Z736" i="138" s="1"/>
  <c r="AB736" i="138" s="1"/>
  <c r="W898" i="138"/>
  <c r="X898" i="138" s="1"/>
  <c r="Z898" i="138" s="1"/>
  <c r="AB898" i="138" s="1"/>
  <c r="W294" i="138"/>
  <c r="X294" i="138" s="1"/>
  <c r="Z294" i="138" s="1"/>
  <c r="AB294" i="138" s="1"/>
  <c r="W72" i="138"/>
  <c r="X72" i="138" s="1"/>
  <c r="Z72" i="138" s="1"/>
  <c r="AB72" i="138" s="1"/>
  <c r="R897" i="138"/>
  <c r="S897" i="138" s="1"/>
  <c r="T897" i="138" s="1"/>
  <c r="W897" i="138" s="1"/>
  <c r="X897" i="138" s="1"/>
  <c r="Z897" i="138" s="1"/>
  <c r="AB897" i="138" s="1"/>
  <c r="AC897" i="138"/>
  <c r="R490" i="138"/>
  <c r="S490" i="138" s="1"/>
  <c r="T490" i="138" s="1"/>
  <c r="W490" i="138" s="1"/>
  <c r="X490" i="138" s="1"/>
  <c r="Z490" i="138" s="1"/>
  <c r="AB490" i="138" s="1"/>
  <c r="AC490" i="138"/>
  <c r="AC218" i="138"/>
  <c r="R218" i="138"/>
  <c r="S218" i="138" s="1"/>
  <c r="T218" i="138" s="1"/>
  <c r="W218" i="138" s="1"/>
  <c r="X218" i="138" s="1"/>
  <c r="Z218" i="138" s="1"/>
  <c r="AB218" i="138" s="1"/>
  <c r="W679" i="138"/>
  <c r="X679" i="138" s="1"/>
  <c r="Z679" i="138" s="1"/>
  <c r="AB679" i="138" s="1"/>
  <c r="W411" i="138"/>
  <c r="X411" i="138" s="1"/>
  <c r="Z411" i="138" s="1"/>
  <c r="AB411" i="138" s="1"/>
  <c r="W523" i="138"/>
  <c r="X523" i="138" s="1"/>
  <c r="Z523" i="138" s="1"/>
  <c r="AB523" i="138" s="1"/>
  <c r="W703" i="138"/>
  <c r="X703" i="138" s="1"/>
  <c r="Z703" i="138" s="1"/>
  <c r="AB703" i="138" s="1"/>
  <c r="W352" i="138"/>
  <c r="X352" i="138" s="1"/>
  <c r="Z352" i="138" s="1"/>
  <c r="AB352" i="138" s="1"/>
  <c r="AC993" i="138"/>
  <c r="R993" i="138"/>
  <c r="S993" i="138" s="1"/>
  <c r="T993" i="138" s="1"/>
  <c r="W993" i="138" s="1"/>
  <c r="X993" i="138" s="1"/>
  <c r="Z993" i="138" s="1"/>
  <c r="AB993" i="138" s="1"/>
  <c r="R727" i="138"/>
  <c r="S727" i="138" s="1"/>
  <c r="T727" i="138" s="1"/>
  <c r="W727" i="138" s="1"/>
  <c r="X727" i="138" s="1"/>
  <c r="AC727" i="138"/>
  <c r="AC100" i="138"/>
  <c r="R100" i="138"/>
  <c r="S100" i="138" s="1"/>
  <c r="T100" i="138" s="1"/>
  <c r="W100" i="138" s="1"/>
  <c r="X100" i="138" s="1"/>
  <c r="Z100" i="138" s="1"/>
  <c r="AB100" i="138" s="1"/>
  <c r="W299" i="138"/>
  <c r="X299" i="138" s="1"/>
  <c r="Z299" i="138" s="1"/>
  <c r="AB299" i="138" s="1"/>
  <c r="W786" i="138"/>
  <c r="X786" i="138" s="1"/>
  <c r="Z786" i="138" s="1"/>
  <c r="AB786" i="138" s="1"/>
  <c r="N799" i="138"/>
  <c r="R772" i="138"/>
  <c r="S772" i="138" s="1"/>
  <c r="T772" i="138" s="1"/>
  <c r="W772" i="138" s="1"/>
  <c r="X772" i="138" s="1"/>
  <c r="R248" i="138"/>
  <c r="S248" i="138" s="1"/>
  <c r="T248" i="138" s="1"/>
  <c r="W248" i="138" s="1"/>
  <c r="X248" i="138" s="1"/>
  <c r="Z248" i="138" s="1"/>
  <c r="AB248" i="138" s="1"/>
  <c r="AC248" i="138"/>
  <c r="R154" i="138"/>
  <c r="S154" i="138" s="1"/>
  <c r="T154" i="138" s="1"/>
  <c r="W154" i="138" s="1"/>
  <c r="X154" i="138" s="1"/>
  <c r="AC154" i="138"/>
  <c r="R77" i="138"/>
  <c r="S77" i="138" s="1"/>
  <c r="T77" i="138" s="1"/>
  <c r="W77" i="138" s="1"/>
  <c r="X77" i="138" s="1"/>
  <c r="Z77" i="138" s="1"/>
  <c r="AB77" i="138" s="1"/>
  <c r="AC77" i="138"/>
  <c r="AC319" i="138"/>
  <c r="R319" i="138"/>
  <c r="S319" i="138" s="1"/>
  <c r="T319" i="138" s="1"/>
  <c r="W319" i="138" s="1"/>
  <c r="X319" i="138" s="1"/>
  <c r="R185" i="138"/>
  <c r="S185" i="138" s="1"/>
  <c r="T185" i="138" s="1"/>
  <c r="W185" i="138" s="1"/>
  <c r="X185" i="138" s="1"/>
  <c r="AC185" i="138"/>
  <c r="V840" i="138"/>
  <c r="V35" i="138"/>
  <c r="W439" i="138"/>
  <c r="X439" i="138" s="1"/>
  <c r="Z439" i="138" s="1"/>
  <c r="AB439" i="138" s="1"/>
  <c r="W837" i="138"/>
  <c r="X837" i="138" s="1"/>
  <c r="Z837" i="138" s="1"/>
  <c r="AB837" i="138" s="1"/>
  <c r="W339" i="138"/>
  <c r="X339" i="138" s="1"/>
  <c r="Z339" i="138" s="1"/>
  <c r="AB339" i="138" s="1"/>
  <c r="W832" i="138"/>
  <c r="X832" i="138" s="1"/>
  <c r="Z832" i="138" s="1"/>
  <c r="AB832" i="138" s="1"/>
  <c r="W821" i="138"/>
  <c r="X821" i="138" s="1"/>
  <c r="AC538" i="138"/>
  <c r="R538" i="138"/>
  <c r="S538" i="138" s="1"/>
  <c r="T538" i="138" s="1"/>
  <c r="W538" i="138" s="1"/>
  <c r="X538" i="138" s="1"/>
  <c r="P878" i="138"/>
  <c r="N878" i="138"/>
  <c r="W473" i="138"/>
  <c r="X473" i="138" s="1"/>
  <c r="Z473" i="138" s="1"/>
  <c r="AB473" i="138" s="1"/>
  <c r="W515" i="138"/>
  <c r="X515" i="138" s="1"/>
  <c r="Z515" i="138" s="1"/>
  <c r="AB515" i="138" s="1"/>
  <c r="W607" i="138"/>
  <c r="X607" i="138" s="1"/>
  <c r="Z607" i="138" s="1"/>
  <c r="AB607" i="138" s="1"/>
  <c r="W654" i="138"/>
  <c r="X654" i="138" s="1"/>
  <c r="Z654" i="138" s="1"/>
  <c r="AB654" i="138" s="1"/>
  <c r="W775" i="138"/>
  <c r="X775" i="138" s="1"/>
  <c r="Z775" i="138" s="1"/>
  <c r="AB775" i="138" s="1"/>
  <c r="W468" i="138"/>
  <c r="X468" i="138" s="1"/>
  <c r="Z468" i="138" s="1"/>
  <c r="AB468" i="138" s="1"/>
  <c r="AC845" i="138"/>
  <c r="R845" i="138"/>
  <c r="S845" i="138" s="1"/>
  <c r="T845" i="138" s="1"/>
  <c r="W845" i="138" s="1"/>
  <c r="X845" i="138" s="1"/>
  <c r="AC460" i="138"/>
  <c r="R460" i="138"/>
  <c r="S460" i="138" s="1"/>
  <c r="T460" i="138" s="1"/>
  <c r="W460" i="138" s="1"/>
  <c r="X460" i="138" s="1"/>
  <c r="AC164" i="138"/>
  <c r="R164" i="138"/>
  <c r="S164" i="138" s="1"/>
  <c r="T164" i="138" s="1"/>
  <c r="W164" i="138" s="1"/>
  <c r="X164" i="138" s="1"/>
  <c r="R91" i="138"/>
  <c r="S91" i="138" s="1"/>
  <c r="T91" i="138" s="1"/>
  <c r="W91" i="138" s="1"/>
  <c r="X91" i="138" s="1"/>
  <c r="Z91" i="138" s="1"/>
  <c r="AB91" i="138" s="1"/>
  <c r="AC91" i="138"/>
  <c r="R45" i="138"/>
  <c r="S45" i="138" s="1"/>
  <c r="T45" i="138" s="1"/>
  <c r="W45" i="138" s="1"/>
  <c r="X45" i="138" s="1"/>
  <c r="Z45" i="138" s="1"/>
  <c r="AB45" i="138" s="1"/>
  <c r="AC45" i="138"/>
  <c r="R878" i="138"/>
  <c r="S878" i="138" s="1"/>
  <c r="T878" i="138" s="1"/>
  <c r="AC878" i="138"/>
  <c r="V48" i="138"/>
  <c r="R773" i="138"/>
  <c r="S773" i="138" s="1"/>
  <c r="T773" i="138" s="1"/>
  <c r="W773" i="138" s="1"/>
  <c r="X773" i="138" s="1"/>
  <c r="AC773" i="138"/>
  <c r="AC971" i="138"/>
  <c r="R971" i="138"/>
  <c r="S971" i="138" s="1"/>
  <c r="T971" i="138" s="1"/>
  <c r="W971" i="138" s="1"/>
  <c r="X971" i="138" s="1"/>
  <c r="R392" i="138"/>
  <c r="S392" i="138" s="1"/>
  <c r="T392" i="138" s="1"/>
  <c r="W392" i="138" s="1"/>
  <c r="X392" i="138" s="1"/>
  <c r="Z392" i="138" s="1"/>
  <c r="AB392" i="138" s="1"/>
  <c r="AC392" i="138"/>
  <c r="Z652" i="138"/>
  <c r="AB652" i="138" s="1"/>
  <c r="V113" i="138"/>
  <c r="N113" i="138"/>
  <c r="P113" i="138"/>
  <c r="U113" i="138"/>
  <c r="W231" i="138"/>
  <c r="X231" i="138" s="1"/>
  <c r="Z231" i="138" s="1"/>
  <c r="AB231" i="138" s="1"/>
  <c r="R745" i="138"/>
  <c r="S745" i="138" s="1"/>
  <c r="T745" i="138" s="1"/>
  <c r="W745" i="138" s="1"/>
  <c r="X745" i="138" s="1"/>
  <c r="AC745" i="138"/>
  <c r="V745" i="138"/>
  <c r="R969" i="138"/>
  <c r="S969" i="138" s="1"/>
  <c r="T969" i="138" s="1"/>
  <c r="W969" i="138" s="1"/>
  <c r="X969" i="138" s="1"/>
  <c r="AC969" i="138"/>
  <c r="AC777" i="138"/>
  <c r="R777" i="138"/>
  <c r="S777" i="138" s="1"/>
  <c r="T777" i="138" s="1"/>
  <c r="W777" i="138" s="1"/>
  <c r="X777" i="138" s="1"/>
  <c r="V777" i="138"/>
  <c r="R560" i="138"/>
  <c r="S560" i="138" s="1"/>
  <c r="T560" i="138" s="1"/>
  <c r="W560" i="138" s="1"/>
  <c r="X560" i="138" s="1"/>
  <c r="AC560" i="138"/>
  <c r="V560" i="138"/>
  <c r="R747" i="138"/>
  <c r="S747" i="138" s="1"/>
  <c r="T747" i="138" s="1"/>
  <c r="W747" i="138" s="1"/>
  <c r="X747" i="138" s="1"/>
  <c r="Z747" i="138" s="1"/>
  <c r="AB747" i="138" s="1"/>
  <c r="AC747" i="138"/>
  <c r="V747" i="138"/>
  <c r="AC155" i="138"/>
  <c r="R155" i="138"/>
  <c r="S155" i="138" s="1"/>
  <c r="T155" i="138" s="1"/>
  <c r="W155" i="138" s="1"/>
  <c r="X155" i="138" s="1"/>
  <c r="V155" i="138"/>
  <c r="R757" i="138"/>
  <c r="S757" i="138" s="1"/>
  <c r="T757" i="138" s="1"/>
  <c r="W757" i="138" s="1"/>
  <c r="X757" i="138" s="1"/>
  <c r="AC757" i="138"/>
  <c r="V757" i="138"/>
  <c r="R493" i="138"/>
  <c r="S493" i="138" s="1"/>
  <c r="T493" i="138" s="1"/>
  <c r="W493" i="138" s="1"/>
  <c r="X493" i="138" s="1"/>
  <c r="AC493" i="138"/>
  <c r="AC115" i="138"/>
  <c r="R115" i="138"/>
  <c r="S115" i="138" s="1"/>
  <c r="T115" i="138" s="1"/>
  <c r="W115" i="138" s="1"/>
  <c r="X115" i="138" s="1"/>
  <c r="AC669" i="138"/>
  <c r="R669" i="138"/>
  <c r="S669" i="138" s="1"/>
  <c r="T669" i="138" s="1"/>
  <c r="W669" i="138" s="1"/>
  <c r="X669" i="138" s="1"/>
  <c r="Z669" i="138" s="1"/>
  <c r="AB669" i="138" s="1"/>
  <c r="AC552" i="138"/>
  <c r="R552" i="138"/>
  <c r="S552" i="138" s="1"/>
  <c r="T552" i="138" s="1"/>
  <c r="W552" i="138" s="1"/>
  <c r="X552" i="138" s="1"/>
  <c r="Z552" i="138" s="1"/>
  <c r="AB552" i="138" s="1"/>
  <c r="R200" i="138"/>
  <c r="S200" i="138" s="1"/>
  <c r="T200" i="138" s="1"/>
  <c r="W200" i="138" s="1"/>
  <c r="X200" i="138" s="1"/>
  <c r="AC200" i="138"/>
  <c r="AC274" i="138"/>
  <c r="R274" i="138"/>
  <c r="S274" i="138" s="1"/>
  <c r="T274" i="138" s="1"/>
  <c r="W274" i="138" s="1"/>
  <c r="X274" i="138" s="1"/>
  <c r="Y806" i="138"/>
  <c r="AA806" i="138" s="1"/>
  <c r="AC187" i="138"/>
  <c r="R187" i="138"/>
  <c r="S187" i="138" s="1"/>
  <c r="T187" i="138" s="1"/>
  <c r="W187" i="138" s="1"/>
  <c r="X187" i="138" s="1"/>
  <c r="V265" i="138"/>
  <c r="P265" i="138"/>
  <c r="N265" i="138"/>
  <c r="R293" i="138"/>
  <c r="S293" i="138" s="1"/>
  <c r="T293" i="138" s="1"/>
  <c r="W293" i="138" s="1"/>
  <c r="X293" i="138" s="1"/>
  <c r="AC293" i="138"/>
  <c r="AC111" i="138"/>
  <c r="R111" i="138"/>
  <c r="S111" i="138" s="1"/>
  <c r="T111" i="138" s="1"/>
  <c r="W111" i="138" s="1"/>
  <c r="X111" i="138" s="1"/>
  <c r="V111" i="138"/>
  <c r="R215" i="138"/>
  <c r="S215" i="138" s="1"/>
  <c r="T215" i="138" s="1"/>
  <c r="W215" i="138" s="1"/>
  <c r="X215" i="138" s="1"/>
  <c r="AC215" i="138"/>
  <c r="AC853" i="138"/>
  <c r="R853" i="138"/>
  <c r="S853" i="138" s="1"/>
  <c r="T853" i="138" s="1"/>
  <c r="W853" i="138" s="1"/>
  <c r="X853" i="138" s="1"/>
  <c r="V853" i="138"/>
  <c r="AC801" i="138"/>
  <c r="R801" i="138"/>
  <c r="S801" i="138" s="1"/>
  <c r="T801" i="138" s="1"/>
  <c r="W801" i="138" s="1"/>
  <c r="X801" i="138" s="1"/>
  <c r="AC120" i="138"/>
  <c r="R120" i="138"/>
  <c r="S120" i="138" s="1"/>
  <c r="T120" i="138" s="1"/>
  <c r="W120" i="138" s="1"/>
  <c r="X120" i="138" s="1"/>
  <c r="AC656" i="138"/>
  <c r="R656" i="138"/>
  <c r="S656" i="138" s="1"/>
  <c r="T656" i="138" s="1"/>
  <c r="W656" i="138" s="1"/>
  <c r="X656" i="138" s="1"/>
  <c r="R743" i="138"/>
  <c r="S743" i="138" s="1"/>
  <c r="T743" i="138" s="1"/>
  <c r="W743" i="138" s="1"/>
  <c r="X743" i="138" s="1"/>
  <c r="Z743" i="138" s="1"/>
  <c r="AB743" i="138" s="1"/>
  <c r="AC743" i="138"/>
  <c r="AC292" i="138"/>
  <c r="R292" i="138"/>
  <c r="S292" i="138" s="1"/>
  <c r="T292" i="138" s="1"/>
  <c r="W292" i="138" s="1"/>
  <c r="X292" i="138" s="1"/>
  <c r="R650" i="138"/>
  <c r="S650" i="138" s="1"/>
  <c r="T650" i="138" s="1"/>
  <c r="W650" i="138" s="1"/>
  <c r="X650" i="138" s="1"/>
  <c r="Z650" i="138" s="1"/>
  <c r="AB650" i="138" s="1"/>
  <c r="AC650" i="138"/>
  <c r="V650" i="138"/>
  <c r="R851" i="138"/>
  <c r="S851" i="138" s="1"/>
  <c r="T851" i="138" s="1"/>
  <c r="W851" i="138" s="1"/>
  <c r="X851" i="138" s="1"/>
  <c r="AC851" i="138"/>
  <c r="AC363" i="138"/>
  <c r="R363" i="138"/>
  <c r="S363" i="138" s="1"/>
  <c r="T363" i="138" s="1"/>
  <c r="W363" i="138" s="1"/>
  <c r="X363" i="138" s="1"/>
  <c r="V363" i="138"/>
  <c r="AC198" i="138"/>
  <c r="R198" i="138"/>
  <c r="S198" i="138" s="1"/>
  <c r="T198" i="138" s="1"/>
  <c r="W198" i="138" s="1"/>
  <c r="X198" i="138" s="1"/>
  <c r="V198" i="138"/>
  <c r="AC528" i="138"/>
  <c r="R528" i="138"/>
  <c r="S528" i="138" s="1"/>
  <c r="T528" i="138" s="1"/>
  <c r="W528" i="138" s="1"/>
  <c r="X528" i="138" s="1"/>
  <c r="AC112" i="138"/>
  <c r="R112" i="138"/>
  <c r="S112" i="138" s="1"/>
  <c r="T112" i="138" s="1"/>
  <c r="W112" i="138" s="1"/>
  <c r="X112" i="138" s="1"/>
  <c r="W556" i="138"/>
  <c r="X556" i="138" s="1"/>
  <c r="Z556" i="138" s="1"/>
  <c r="AB556" i="138" s="1"/>
  <c r="AC271" i="138"/>
  <c r="R271" i="138"/>
  <c r="S271" i="138" s="1"/>
  <c r="T271" i="138" s="1"/>
  <c r="W271" i="138" s="1"/>
  <c r="X271" i="138" s="1"/>
  <c r="Z271" i="138" s="1"/>
  <c r="AB271" i="138" s="1"/>
  <c r="Y318" i="138"/>
  <c r="AA318" i="138" s="1"/>
  <c r="V812" i="138"/>
  <c r="AC812" i="138"/>
  <c r="R812" i="138"/>
  <c r="S812" i="138" s="1"/>
  <c r="T812" i="138" s="1"/>
  <c r="W812" i="138" s="1"/>
  <c r="X812" i="138" s="1"/>
  <c r="R252" i="138"/>
  <c r="S252" i="138" s="1"/>
  <c r="T252" i="138" s="1"/>
  <c r="W252" i="138" s="1"/>
  <c r="X252" i="138" s="1"/>
  <c r="AC252" i="138"/>
  <c r="AC582" i="138"/>
  <c r="R582" i="138"/>
  <c r="S582" i="138" s="1"/>
  <c r="T582" i="138" s="1"/>
  <c r="W582" i="138" s="1"/>
  <c r="X582" i="138" s="1"/>
  <c r="R621" i="138"/>
  <c r="S621" i="138" s="1"/>
  <c r="T621" i="138" s="1"/>
  <c r="W621" i="138" s="1"/>
  <c r="X621" i="138" s="1"/>
  <c r="AC621" i="138"/>
  <c r="AC386" i="138"/>
  <c r="R386" i="138"/>
  <c r="S386" i="138" s="1"/>
  <c r="T386" i="138" s="1"/>
  <c r="W386" i="138" s="1"/>
  <c r="X386" i="138" s="1"/>
  <c r="W83" i="138"/>
  <c r="X83" i="138" s="1"/>
  <c r="Z83" i="138" s="1"/>
  <c r="AB83" i="138" s="1"/>
  <c r="W21" i="138"/>
  <c r="X21" i="138" s="1"/>
  <c r="Z21" i="138" s="1"/>
  <c r="AB21" i="138" s="1"/>
  <c r="Y500" i="138"/>
  <c r="AA500" i="138" s="1"/>
  <c r="AC780" i="138"/>
  <c r="R780" i="138"/>
  <c r="S780" i="138" s="1"/>
  <c r="T780" i="138" s="1"/>
  <c r="W780" i="138" s="1"/>
  <c r="X780" i="138" s="1"/>
  <c r="V120" i="138"/>
  <c r="R603" i="138"/>
  <c r="S603" i="138" s="1"/>
  <c r="T603" i="138" s="1"/>
  <c r="AC603" i="138"/>
  <c r="R977" i="138"/>
  <c r="S977" i="138" s="1"/>
  <c r="T977" i="138" s="1"/>
  <c r="W977" i="138" s="1"/>
  <c r="X977" i="138" s="1"/>
  <c r="Z977" i="138" s="1"/>
  <c r="AB977" i="138" s="1"/>
  <c r="AC977" i="138"/>
  <c r="R785" i="138"/>
  <c r="S785" i="138" s="1"/>
  <c r="T785" i="138" s="1"/>
  <c r="W785" i="138" s="1"/>
  <c r="X785" i="138" s="1"/>
  <c r="AC785" i="138"/>
  <c r="AC850" i="138"/>
  <c r="R850" i="138"/>
  <c r="S850" i="138" s="1"/>
  <c r="T850" i="138" s="1"/>
  <c r="W850" i="138" s="1"/>
  <c r="X850" i="138" s="1"/>
  <c r="V850" i="138"/>
  <c r="R212" i="138"/>
  <c r="S212" i="138" s="1"/>
  <c r="T212" i="138" s="1"/>
  <c r="W212" i="138" s="1"/>
  <c r="X212" i="138" s="1"/>
  <c r="AC212" i="138"/>
  <c r="R170" i="138"/>
  <c r="S170" i="138" s="1"/>
  <c r="T170" i="138" s="1"/>
  <c r="W170" i="138" s="1"/>
  <c r="X170" i="138" s="1"/>
  <c r="AC170" i="138"/>
  <c r="W975" i="138"/>
  <c r="X975" i="138" s="1"/>
  <c r="Z975" i="138" s="1"/>
  <c r="AB975" i="138" s="1"/>
  <c r="R85" i="138"/>
  <c r="S85" i="138" s="1"/>
  <c r="T85" i="138" s="1"/>
  <c r="W85" i="138" s="1"/>
  <c r="X85" i="138" s="1"/>
  <c r="Z85" i="138" s="1"/>
  <c r="AB85" i="138" s="1"/>
  <c r="AC85" i="138"/>
  <c r="AC798" i="138"/>
  <c r="R798" i="138"/>
  <c r="S798" i="138" s="1"/>
  <c r="T798" i="138" s="1"/>
  <c r="W798" i="138" s="1"/>
  <c r="X798" i="138" s="1"/>
  <c r="W550" i="138"/>
  <c r="X550" i="138" s="1"/>
  <c r="Z550" i="138" s="1"/>
  <c r="AB550" i="138" s="1"/>
  <c r="V780" i="138"/>
  <c r="W278" i="138"/>
  <c r="X278" i="138" s="1"/>
  <c r="Z278" i="138" s="1"/>
  <c r="AB278" i="138" s="1"/>
  <c r="V603" i="138"/>
  <c r="P603" i="138"/>
  <c r="N603" i="138"/>
  <c r="U603" i="138"/>
  <c r="AC235" i="138"/>
  <c r="R235" i="138"/>
  <c r="S235" i="138" s="1"/>
  <c r="T235" i="138" s="1"/>
  <c r="W399" i="138"/>
  <c r="X399" i="138" s="1"/>
  <c r="Z399" i="138" s="1"/>
  <c r="AB399" i="138" s="1"/>
  <c r="W219" i="138"/>
  <c r="X219" i="138" s="1"/>
  <c r="Z219" i="138" s="1"/>
  <c r="AB219" i="138" s="1"/>
  <c r="R172" i="138"/>
  <c r="S172" i="138" s="1"/>
  <c r="T172" i="138" s="1"/>
  <c r="W172" i="138" s="1"/>
  <c r="X172" i="138" s="1"/>
  <c r="AC172" i="138"/>
  <c r="V172" i="138"/>
  <c r="W788" i="138"/>
  <c r="X788" i="138" s="1"/>
  <c r="Z788" i="138" s="1"/>
  <c r="AB788" i="138" s="1"/>
  <c r="R910" i="138"/>
  <c r="S910" i="138" s="1"/>
  <c r="T910" i="138" s="1"/>
  <c r="W910" i="138" s="1"/>
  <c r="X910" i="138" s="1"/>
  <c r="AC910" i="138"/>
  <c r="V910" i="138"/>
  <c r="R551" i="138"/>
  <c r="S551" i="138" s="1"/>
  <c r="T551" i="138" s="1"/>
  <c r="W551" i="138" s="1"/>
  <c r="X551" i="138" s="1"/>
  <c r="AC551" i="138"/>
  <c r="V551" i="138"/>
  <c r="V969" i="138"/>
  <c r="R641" i="138"/>
  <c r="S641" i="138" s="1"/>
  <c r="T641" i="138" s="1"/>
  <c r="W641" i="138" s="1"/>
  <c r="X641" i="138" s="1"/>
  <c r="AC641" i="138"/>
  <c r="V641" i="138"/>
  <c r="V215" i="138"/>
  <c r="N26" i="138"/>
  <c r="S26" i="138"/>
  <c r="T26" i="138" s="1"/>
  <c r="P26" i="138"/>
  <c r="V26" i="138"/>
  <c r="U26" i="138"/>
  <c r="V235" i="138"/>
  <c r="P235" i="138"/>
  <c r="N235" i="138"/>
  <c r="R47" i="138"/>
  <c r="S47" i="138" s="1"/>
  <c r="T47" i="138" s="1"/>
  <c r="W47" i="138" s="1"/>
  <c r="X47" i="138" s="1"/>
  <c r="AC47" i="138"/>
  <c r="V493" i="138"/>
  <c r="AC132" i="138"/>
  <c r="R132" i="138"/>
  <c r="S132" i="138" s="1"/>
  <c r="T132" i="138" s="1"/>
  <c r="W132" i="138" s="1"/>
  <c r="X132" i="138" s="1"/>
  <c r="R795" i="138"/>
  <c r="S795" i="138" s="1"/>
  <c r="T795" i="138" s="1"/>
  <c r="W795" i="138" s="1"/>
  <c r="X795" i="138" s="1"/>
  <c r="AC795" i="138"/>
  <c r="V582" i="138"/>
  <c r="R51" i="138"/>
  <c r="S51" i="138" s="1"/>
  <c r="T51" i="138" s="1"/>
  <c r="W51" i="138" s="1"/>
  <c r="X51" i="138" s="1"/>
  <c r="Z51" i="138" s="1"/>
  <c r="AB51" i="138" s="1"/>
  <c r="AC51" i="138"/>
  <c r="AC592" i="138"/>
  <c r="R592" i="138"/>
  <c r="S592" i="138" s="1"/>
  <c r="T592" i="138" s="1"/>
  <c r="W592" i="138" s="1"/>
  <c r="X592" i="138" s="1"/>
  <c r="W938" i="138"/>
  <c r="X938" i="138" s="1"/>
  <c r="Z938" i="138" s="1"/>
  <c r="AB938" i="138" s="1"/>
  <c r="R186" i="138"/>
  <c r="S186" i="138" s="1"/>
  <c r="T186" i="138" s="1"/>
  <c r="W186" i="138" s="1"/>
  <c r="X186" i="138" s="1"/>
  <c r="AC186" i="138"/>
  <c r="V186" i="138"/>
  <c r="R651" i="138"/>
  <c r="S651" i="138" s="1"/>
  <c r="T651" i="138" s="1"/>
  <c r="W651" i="138" s="1"/>
  <c r="X651" i="138" s="1"/>
  <c r="AC651" i="138"/>
  <c r="W588" i="138"/>
  <c r="X588" i="138" s="1"/>
  <c r="Z588" i="138" s="1"/>
  <c r="AB588" i="138" s="1"/>
  <c r="V801" i="138"/>
  <c r="N80" i="138"/>
  <c r="P80" i="138"/>
  <c r="S80" i="138"/>
  <c r="T80" i="138" s="1"/>
  <c r="U80" i="138"/>
  <c r="V80" i="138"/>
  <c r="V112" i="138"/>
  <c r="W461" i="138"/>
  <c r="X461" i="138" s="1"/>
  <c r="Z461" i="138" s="1"/>
  <c r="AB461" i="138" s="1"/>
  <c r="AC225" i="138"/>
  <c r="R225" i="138"/>
  <c r="S225" i="138" s="1"/>
  <c r="T225" i="138" s="1"/>
  <c r="W225" i="138" s="1"/>
  <c r="X225" i="138" s="1"/>
  <c r="Z225" i="138" s="1"/>
  <c r="AB225" i="138" s="1"/>
  <c r="AC647" i="138"/>
  <c r="R647" i="138"/>
  <c r="S647" i="138" s="1"/>
  <c r="T647" i="138" s="1"/>
  <c r="AC750" i="138"/>
  <c r="R750" i="138"/>
  <c r="S750" i="138" s="1"/>
  <c r="T750" i="138" s="1"/>
  <c r="W750" i="138" s="1"/>
  <c r="X750" i="138" s="1"/>
  <c r="Z750" i="138" s="1"/>
  <c r="AB750" i="138" s="1"/>
  <c r="AC34" i="138"/>
  <c r="R34" i="138"/>
  <c r="S34" i="138" s="1"/>
  <c r="T34" i="138" s="1"/>
  <c r="W34" i="138" s="1"/>
  <c r="X34" i="138" s="1"/>
  <c r="W613" i="138"/>
  <c r="X613" i="138" s="1"/>
  <c r="W137" i="138"/>
  <c r="X137" i="138" s="1"/>
  <c r="Z137" i="138" s="1"/>
  <c r="AB137" i="138" s="1"/>
  <c r="V85" i="138"/>
  <c r="W211" i="138"/>
  <c r="X211" i="138" s="1"/>
  <c r="Z211" i="138" s="1"/>
  <c r="AB211" i="138" s="1"/>
  <c r="AC986" i="138"/>
  <c r="R986" i="138"/>
  <c r="S986" i="138" s="1"/>
  <c r="T986" i="138" s="1"/>
  <c r="W986" i="138" s="1"/>
  <c r="X986" i="138" s="1"/>
  <c r="R639" i="138"/>
  <c r="S639" i="138" s="1"/>
  <c r="T639" i="138" s="1"/>
  <c r="W639" i="138" s="1"/>
  <c r="X639" i="138" s="1"/>
  <c r="Z639" i="138" s="1"/>
  <c r="AB639" i="138" s="1"/>
  <c r="AC639" i="138"/>
  <c r="R711" i="138"/>
  <c r="S711" i="138" s="1"/>
  <c r="T711" i="138" s="1"/>
  <c r="W711" i="138" s="1"/>
  <c r="X711" i="138" s="1"/>
  <c r="Z711" i="138" s="1"/>
  <c r="AB711" i="138" s="1"/>
  <c r="AC711" i="138"/>
  <c r="V711" i="138"/>
  <c r="AC343" i="138"/>
  <c r="R343" i="138"/>
  <c r="S343" i="138" s="1"/>
  <c r="T343" i="138" s="1"/>
  <c r="W343" i="138" s="1"/>
  <c r="X343" i="138" s="1"/>
  <c r="AC691" i="138"/>
  <c r="R691" i="138"/>
  <c r="S691" i="138" s="1"/>
  <c r="T691" i="138" s="1"/>
  <c r="W691" i="138" s="1"/>
  <c r="X691" i="138" s="1"/>
  <c r="V691" i="138"/>
  <c r="AC165" i="138"/>
  <c r="R165" i="138"/>
  <c r="S165" i="138" s="1"/>
  <c r="T165" i="138" s="1"/>
  <c r="W165" i="138" s="1"/>
  <c r="X165" i="138" s="1"/>
  <c r="V165" i="138"/>
  <c r="Y593" i="138"/>
  <c r="AA593" i="138" s="1"/>
  <c r="Z593" i="138"/>
  <c r="AB593" i="138" s="1"/>
  <c r="R19" i="138"/>
  <c r="S19" i="138" s="1"/>
  <c r="T19" i="138" s="1"/>
  <c r="W19" i="138" s="1"/>
  <c r="X19" i="138" s="1"/>
  <c r="AC19" i="138"/>
  <c r="R159" i="138"/>
  <c r="S159" i="138" s="1"/>
  <c r="T159" i="138" s="1"/>
  <c r="W159" i="138" s="1"/>
  <c r="X159" i="138" s="1"/>
  <c r="Z159" i="138" s="1"/>
  <c r="AB159" i="138" s="1"/>
  <c r="AC159" i="138"/>
  <c r="V159" i="138"/>
  <c r="AC725" i="138"/>
  <c r="R725" i="138"/>
  <c r="S725" i="138" s="1"/>
  <c r="T725" i="138" s="1"/>
  <c r="W725" i="138" s="1"/>
  <c r="X725" i="138" s="1"/>
  <c r="R967" i="138"/>
  <c r="S967" i="138" s="1"/>
  <c r="T967" i="138" s="1"/>
  <c r="W967" i="138" s="1"/>
  <c r="X967" i="138" s="1"/>
  <c r="Z967" i="138" s="1"/>
  <c r="AB967" i="138" s="1"/>
  <c r="AC967" i="138"/>
  <c r="V967" i="138"/>
  <c r="R698" i="138"/>
  <c r="S698" i="138" s="1"/>
  <c r="T698" i="138" s="1"/>
  <c r="W698" i="138" s="1"/>
  <c r="X698" i="138" s="1"/>
  <c r="AC698" i="138"/>
  <c r="R865" i="138"/>
  <c r="S865" i="138" s="1"/>
  <c r="T865" i="138" s="1"/>
  <c r="W865" i="138" s="1"/>
  <c r="X865" i="138" s="1"/>
  <c r="AC865" i="138"/>
  <c r="AC990" i="138"/>
  <c r="R990" i="138"/>
  <c r="S990" i="138" s="1"/>
  <c r="T990" i="138" s="1"/>
  <c r="W990" i="138" s="1"/>
  <c r="X990" i="138" s="1"/>
  <c r="Z990" i="138" s="1"/>
  <c r="AB990" i="138" s="1"/>
  <c r="V725" i="138"/>
  <c r="AC140" i="138"/>
  <c r="R140" i="138"/>
  <c r="S140" i="138" s="1"/>
  <c r="T140" i="138" s="1"/>
  <c r="W140" i="138" s="1"/>
  <c r="X140" i="138" s="1"/>
  <c r="V140" i="138"/>
  <c r="R583" i="138"/>
  <c r="S583" i="138" s="1"/>
  <c r="T583" i="138" s="1"/>
  <c r="W583" i="138" s="1"/>
  <c r="X583" i="138" s="1"/>
  <c r="Z583" i="138" s="1"/>
  <c r="AB583" i="138" s="1"/>
  <c r="AC583" i="138"/>
  <c r="R437" i="138"/>
  <c r="S437" i="138" s="1"/>
  <c r="T437" i="138" s="1"/>
  <c r="W437" i="138" s="1"/>
  <c r="X437" i="138" s="1"/>
  <c r="Z437" i="138" s="1"/>
  <c r="AB437" i="138" s="1"/>
  <c r="AC437" i="138"/>
  <c r="V437" i="138"/>
  <c r="W482" i="138"/>
  <c r="X482" i="138" s="1"/>
  <c r="Z482" i="138" s="1"/>
  <c r="AB482" i="138" s="1"/>
  <c r="AC323" i="138"/>
  <c r="R323" i="138"/>
  <c r="S323" i="138" s="1"/>
  <c r="T323" i="138" s="1"/>
  <c r="W323" i="138" s="1"/>
  <c r="X323" i="138" s="1"/>
  <c r="AC89" i="138"/>
  <c r="R89" i="138"/>
  <c r="S89" i="138" s="1"/>
  <c r="T89" i="138" s="1"/>
  <c r="W89" i="138" s="1"/>
  <c r="X89" i="138" s="1"/>
  <c r="V89" i="138"/>
  <c r="AC700" i="138"/>
  <c r="R700" i="138"/>
  <c r="S700" i="138" s="1"/>
  <c r="T700" i="138" s="1"/>
  <c r="W700" i="138" s="1"/>
  <c r="X700" i="138" s="1"/>
  <c r="N561" i="138"/>
  <c r="V561" i="138"/>
  <c r="P561" i="138"/>
  <c r="R232" i="138"/>
  <c r="S232" i="138" s="1"/>
  <c r="T232" i="138" s="1"/>
  <c r="W232" i="138" s="1"/>
  <c r="X232" i="138" s="1"/>
  <c r="AC232" i="138"/>
  <c r="R135" i="138"/>
  <c r="S135" i="138" s="1"/>
  <c r="T135" i="138" s="1"/>
  <c r="W135" i="138" s="1"/>
  <c r="X135" i="138" s="1"/>
  <c r="AC135" i="138"/>
  <c r="AC63" i="138"/>
  <c r="R63" i="138"/>
  <c r="S63" i="138" s="1"/>
  <c r="T63" i="138" s="1"/>
  <c r="W63" i="138" s="1"/>
  <c r="X63" i="138" s="1"/>
  <c r="V63" i="138"/>
  <c r="Z688" i="138"/>
  <c r="AB688" i="138" s="1"/>
  <c r="R637" i="138"/>
  <c r="S637" i="138" s="1"/>
  <c r="T637" i="138" s="1"/>
  <c r="W637" i="138" s="1"/>
  <c r="X637" i="138" s="1"/>
  <c r="AC637" i="138"/>
  <c r="R863" i="138"/>
  <c r="S863" i="138" s="1"/>
  <c r="T863" i="138" s="1"/>
  <c r="W863" i="138" s="1"/>
  <c r="X863" i="138" s="1"/>
  <c r="Z863" i="138" s="1"/>
  <c r="AB863" i="138" s="1"/>
  <c r="V863" i="138"/>
  <c r="AC863" i="138"/>
  <c r="R306" i="138"/>
  <c r="S306" i="138" s="1"/>
  <c r="T306" i="138" s="1"/>
  <c r="W306" i="138" s="1"/>
  <c r="X306" i="138" s="1"/>
  <c r="AC306" i="138"/>
  <c r="V306" i="138"/>
  <c r="R119" i="138"/>
  <c r="S119" i="138" s="1"/>
  <c r="T119" i="138" s="1"/>
  <c r="W119" i="138" s="1"/>
  <c r="X119" i="138" s="1"/>
  <c r="AC119" i="138"/>
  <c r="AC308" i="138"/>
  <c r="R308" i="138"/>
  <c r="S308" i="138" s="1"/>
  <c r="T308" i="138" s="1"/>
  <c r="W308" i="138" s="1"/>
  <c r="X308" i="138" s="1"/>
  <c r="V773" i="138"/>
  <c r="W250" i="138"/>
  <c r="X250" i="138" s="1"/>
  <c r="Z250" i="138" s="1"/>
  <c r="AB250" i="138" s="1"/>
  <c r="AC953" i="138"/>
  <c r="R953" i="138"/>
  <c r="S953" i="138" s="1"/>
  <c r="T953" i="138" s="1"/>
  <c r="W953" i="138" s="1"/>
  <c r="X953" i="138" s="1"/>
  <c r="R412" i="138"/>
  <c r="S412" i="138" s="1"/>
  <c r="T412" i="138" s="1"/>
  <c r="W412" i="138" s="1"/>
  <c r="X412" i="138" s="1"/>
  <c r="Z412" i="138" s="1"/>
  <c r="AB412" i="138" s="1"/>
  <c r="AC412" i="138"/>
  <c r="AC192" i="138"/>
  <c r="R192" i="138"/>
  <c r="S192" i="138" s="1"/>
  <c r="T192" i="138" s="1"/>
  <c r="W192" i="138" s="1"/>
  <c r="X192" i="138" s="1"/>
  <c r="R790" i="138"/>
  <c r="S790" i="138" s="1"/>
  <c r="T790" i="138" s="1"/>
  <c r="W790" i="138" s="1"/>
  <c r="X790" i="138" s="1"/>
  <c r="Z790" i="138" s="1"/>
  <c r="AB790" i="138" s="1"/>
  <c r="AC790" i="138"/>
  <c r="V790" i="138"/>
  <c r="R559" i="138"/>
  <c r="S559" i="138" s="1"/>
  <c r="T559" i="138" s="1"/>
  <c r="AC559" i="138"/>
  <c r="AC749" i="138"/>
  <c r="R749" i="138"/>
  <c r="S749" i="138" s="1"/>
  <c r="T749" i="138" s="1"/>
  <c r="W749" i="138" s="1"/>
  <c r="X749" i="138" s="1"/>
  <c r="Z749" i="138" s="1"/>
  <c r="AB749" i="138" s="1"/>
  <c r="Y847" i="138"/>
  <c r="AA847" i="138" s="1"/>
  <c r="W209" i="138"/>
  <c r="X209" i="138" s="1"/>
  <c r="Z209" i="138" s="1"/>
  <c r="AB209" i="138" s="1"/>
  <c r="R393" i="138"/>
  <c r="S393" i="138" s="1"/>
  <c r="T393" i="138" s="1"/>
  <c r="W393" i="138" s="1"/>
  <c r="X393" i="138" s="1"/>
  <c r="AC393" i="138"/>
  <c r="V323" i="138"/>
  <c r="W946" i="138"/>
  <c r="X946" i="138" s="1"/>
  <c r="Z946" i="138" s="1"/>
  <c r="AB946" i="138" s="1"/>
  <c r="R778" i="138"/>
  <c r="S778" i="138" s="1"/>
  <c r="T778" i="138" s="1"/>
  <c r="W778" i="138" s="1"/>
  <c r="X778" i="138" s="1"/>
  <c r="AC778" i="138"/>
  <c r="V778" i="138"/>
  <c r="Y715" i="138"/>
  <c r="AA715" i="138" s="1"/>
  <c r="W992" i="138"/>
  <c r="X992" i="138" s="1"/>
  <c r="Z992" i="138" s="1"/>
  <c r="AB992" i="138" s="1"/>
  <c r="R738" i="138"/>
  <c r="S738" i="138" s="1"/>
  <c r="T738" i="138" s="1"/>
  <c r="W738" i="138" s="1"/>
  <c r="X738" i="138" s="1"/>
  <c r="AC738" i="138"/>
  <c r="V738" i="138"/>
  <c r="P559" i="138"/>
  <c r="V559" i="138"/>
  <c r="N559" i="138"/>
  <c r="AC623" i="138"/>
  <c r="R623" i="138"/>
  <c r="S623" i="138" s="1"/>
  <c r="T623" i="138" s="1"/>
  <c r="AC760" i="138"/>
  <c r="R760" i="138"/>
  <c r="S760" i="138" s="1"/>
  <c r="T760" i="138" s="1"/>
  <c r="W760" i="138" s="1"/>
  <c r="X760" i="138" s="1"/>
  <c r="Z760" i="138" s="1"/>
  <c r="AB760" i="138" s="1"/>
  <c r="V760" i="138"/>
  <c r="P643" i="138"/>
  <c r="V643" i="138"/>
  <c r="N643" i="138"/>
  <c r="AC395" i="138"/>
  <c r="R395" i="138"/>
  <c r="S395" i="138" s="1"/>
  <c r="T395" i="138" s="1"/>
  <c r="W395" i="138" s="1"/>
  <c r="X395" i="138" s="1"/>
  <c r="P623" i="138"/>
  <c r="N623" i="138"/>
  <c r="V623" i="138"/>
  <c r="U623" i="138"/>
  <c r="AC754" i="138"/>
  <c r="R754" i="138"/>
  <c r="S754" i="138" s="1"/>
  <c r="T754" i="138" s="1"/>
  <c r="W754" i="138" s="1"/>
  <c r="X754" i="138" s="1"/>
  <c r="V412" i="138"/>
  <c r="R602" i="138"/>
  <c r="S602" i="138" s="1"/>
  <c r="T602" i="138" s="1"/>
  <c r="AC602" i="138"/>
  <c r="AC626" i="138"/>
  <c r="R626" i="138"/>
  <c r="S626" i="138" s="1"/>
  <c r="T626" i="138" s="1"/>
  <c r="W626" i="138" s="1"/>
  <c r="X626" i="138" s="1"/>
  <c r="Z626" i="138" s="1"/>
  <c r="AB626" i="138" s="1"/>
  <c r="V192" i="138"/>
  <c r="V273" i="138"/>
  <c r="N273" i="138"/>
  <c r="U273" i="138"/>
  <c r="P273" i="138"/>
  <c r="V292" i="138"/>
  <c r="R690" i="138"/>
  <c r="S690" i="138" s="1"/>
  <c r="T690" i="138" s="1"/>
  <c r="W690" i="138" s="1"/>
  <c r="X690" i="138" s="1"/>
  <c r="AC690" i="138"/>
  <c r="V690" i="138"/>
  <c r="Y655" i="138"/>
  <c r="AA655" i="138" s="1"/>
  <c r="V343" i="138"/>
  <c r="W718" i="138"/>
  <c r="X718" i="138" s="1"/>
  <c r="Z718" i="138" s="1"/>
  <c r="AB718" i="138" s="1"/>
  <c r="W405" i="138"/>
  <c r="X405" i="138" s="1"/>
  <c r="Z405" i="138" s="1"/>
  <c r="AB405" i="138" s="1"/>
  <c r="AC18" i="138"/>
  <c r="R18" i="138"/>
  <c r="S18" i="138" s="1"/>
  <c r="T18" i="138" s="1"/>
  <c r="W18" i="138" s="1"/>
  <c r="X18" i="138" s="1"/>
  <c r="V18" i="138"/>
  <c r="W349" i="138"/>
  <c r="X349" i="138" s="1"/>
  <c r="Z349" i="138" s="1"/>
  <c r="AB349" i="138" s="1"/>
  <c r="R239" i="138"/>
  <c r="S239" i="138" s="1"/>
  <c r="T239" i="138" s="1"/>
  <c r="W239" i="138" s="1"/>
  <c r="X239" i="138" s="1"/>
  <c r="AC239" i="138"/>
  <c r="V239" i="138"/>
  <c r="W569" i="138"/>
  <c r="X569" i="138" s="1"/>
  <c r="Z569" i="138" s="1"/>
  <c r="AB569" i="138" s="1"/>
  <c r="AC693" i="138"/>
  <c r="R693" i="138"/>
  <c r="S693" i="138" s="1"/>
  <c r="T693" i="138" s="1"/>
  <c r="W693" i="138" s="1"/>
  <c r="X693" i="138" s="1"/>
  <c r="Z693" i="138" s="1"/>
  <c r="AB693" i="138" s="1"/>
  <c r="N598" i="138"/>
  <c r="P598" i="138"/>
  <c r="V598" i="138"/>
  <c r="AC784" i="138"/>
  <c r="R784" i="138"/>
  <c r="S784" i="138" s="1"/>
  <c r="T784" i="138" s="1"/>
  <c r="W784" i="138" s="1"/>
  <c r="X784" i="138" s="1"/>
  <c r="V784" i="138"/>
  <c r="W769" i="138"/>
  <c r="X769" i="138" s="1"/>
  <c r="Z769" i="138" s="1"/>
  <c r="AB769" i="138" s="1"/>
  <c r="W67" i="138"/>
  <c r="X67" i="138" s="1"/>
  <c r="Z67" i="138" s="1"/>
  <c r="AB67" i="138" s="1"/>
  <c r="AC713" i="138"/>
  <c r="R713" i="138"/>
  <c r="S713" i="138" s="1"/>
  <c r="T713" i="138" s="1"/>
  <c r="W713" i="138" s="1"/>
  <c r="X713" i="138" s="1"/>
  <c r="V713" i="138"/>
  <c r="R513" i="138"/>
  <c r="S513" i="138" s="1"/>
  <c r="T513" i="138" s="1"/>
  <c r="W513" i="138" s="1"/>
  <c r="X513" i="138" s="1"/>
  <c r="AC513" i="138"/>
  <c r="V639" i="138"/>
  <c r="V252" i="138"/>
  <c r="W545" i="138"/>
  <c r="X545" i="138" s="1"/>
  <c r="Z545" i="138" s="1"/>
  <c r="AB545" i="138" s="1"/>
  <c r="R31" i="138"/>
  <c r="S31" i="138" s="1"/>
  <c r="T31" i="138" s="1"/>
  <c r="W31" i="138" s="1"/>
  <c r="X31" i="138" s="1"/>
  <c r="Z31" i="138" s="1"/>
  <c r="AB31" i="138" s="1"/>
  <c r="AC31" i="138"/>
  <c r="V31" i="138"/>
  <c r="R907" i="138"/>
  <c r="S907" i="138" s="1"/>
  <c r="T907" i="138" s="1"/>
  <c r="W907" i="138" s="1"/>
  <c r="X907" i="138" s="1"/>
  <c r="AC907" i="138"/>
  <c r="V907" i="138"/>
  <c r="N20" i="138"/>
  <c r="P20" i="138"/>
  <c r="V20" i="138"/>
  <c r="U20" i="138"/>
  <c r="V528" i="138"/>
  <c r="Y782" i="138"/>
  <c r="AA782" i="138" s="1"/>
  <c r="Y732" i="138"/>
  <c r="AA732" i="138" s="1"/>
  <c r="AC466" i="138"/>
  <c r="R466" i="138"/>
  <c r="S466" i="138" s="1"/>
  <c r="T466" i="138" s="1"/>
  <c r="W466" i="138" s="1"/>
  <c r="X466" i="138" s="1"/>
  <c r="V754" i="138"/>
  <c r="W139" i="138"/>
  <c r="X139" i="138" s="1"/>
  <c r="Z139" i="138" s="1"/>
  <c r="AB139" i="138" s="1"/>
  <c r="R705" i="138"/>
  <c r="S705" i="138" s="1"/>
  <c r="T705" i="138" s="1"/>
  <c r="W705" i="138" s="1"/>
  <c r="X705" i="138" s="1"/>
  <c r="Z705" i="138" s="1"/>
  <c r="AB705" i="138" s="1"/>
  <c r="AC705" i="138"/>
  <c r="R355" i="138"/>
  <c r="S355" i="138" s="1"/>
  <c r="T355" i="138" s="1"/>
  <c r="W355" i="138" s="1"/>
  <c r="X355" i="138" s="1"/>
  <c r="Z355" i="138" s="1"/>
  <c r="AB355" i="138" s="1"/>
  <c r="AC355" i="138"/>
  <c r="V355" i="138"/>
  <c r="W915" i="138"/>
  <c r="X915" i="138" s="1"/>
  <c r="Z915" i="138" s="1"/>
  <c r="AB915" i="138" s="1"/>
  <c r="W242" i="138"/>
  <c r="X242" i="138" s="1"/>
  <c r="Z242" i="138" s="1"/>
  <c r="AB242" i="138" s="1"/>
  <c r="W417" i="138"/>
  <c r="X417" i="138" s="1"/>
  <c r="Z417" i="138" s="1"/>
  <c r="AB417" i="138" s="1"/>
  <c r="R957" i="138"/>
  <c r="S957" i="138" s="1"/>
  <c r="T957" i="138" s="1"/>
  <c r="W957" i="138" s="1"/>
  <c r="X957" i="138" s="1"/>
  <c r="V957" i="138"/>
  <c r="AC957" i="138"/>
  <c r="AC634" i="138"/>
  <c r="R634" i="138"/>
  <c r="S634" i="138" s="1"/>
  <c r="T634" i="138" s="1"/>
  <c r="W634" i="138" s="1"/>
  <c r="X634" i="138" s="1"/>
  <c r="Z634" i="138" s="1"/>
  <c r="AB634" i="138" s="1"/>
  <c r="AC260" i="138"/>
  <c r="R260" i="138"/>
  <c r="S260" i="138" s="1"/>
  <c r="T260" i="138" s="1"/>
  <c r="W260" i="138" s="1"/>
  <c r="X260" i="138" s="1"/>
  <c r="R659" i="138"/>
  <c r="S659" i="138" s="1"/>
  <c r="T659" i="138" s="1"/>
  <c r="W659" i="138" s="1"/>
  <c r="X659" i="138" s="1"/>
  <c r="AC659" i="138"/>
  <c r="R160" i="138"/>
  <c r="S160" i="138" s="1"/>
  <c r="T160" i="138" s="1"/>
  <c r="W160" i="138" s="1"/>
  <c r="X160" i="138" s="1"/>
  <c r="AC160" i="138"/>
  <c r="R499" i="138"/>
  <c r="S499" i="138" s="1"/>
  <c r="T499" i="138" s="1"/>
  <c r="W499" i="138" s="1"/>
  <c r="X499" i="138" s="1"/>
  <c r="Z499" i="138" s="1"/>
  <c r="AB499" i="138" s="1"/>
  <c r="AC499" i="138"/>
  <c r="AC53" i="138"/>
  <c r="R53" i="138"/>
  <c r="S53" i="138" s="1"/>
  <c r="T53" i="138" s="1"/>
  <c r="W53" i="138" s="1"/>
  <c r="X53" i="138" s="1"/>
  <c r="V207" i="138"/>
  <c r="P207" i="138"/>
  <c r="N207" i="138"/>
  <c r="U207" i="138"/>
  <c r="R664" i="138"/>
  <c r="S664" i="138" s="1"/>
  <c r="T664" i="138" s="1"/>
  <c r="W664" i="138" s="1"/>
  <c r="X664" i="138" s="1"/>
  <c r="AC664" i="138"/>
  <c r="R220" i="138"/>
  <c r="S220" i="138" s="1"/>
  <c r="T220" i="138" s="1"/>
  <c r="W220" i="138" s="1"/>
  <c r="X220" i="138" s="1"/>
  <c r="AC220" i="138"/>
  <c r="V220" i="138"/>
  <c r="AC423" i="138"/>
  <c r="R423" i="138"/>
  <c r="S423" i="138" s="1"/>
  <c r="T423" i="138" s="1"/>
  <c r="W423" i="138" s="1"/>
  <c r="X423" i="138" s="1"/>
  <c r="R797" i="138"/>
  <c r="S797" i="138" s="1"/>
  <c r="T797" i="138" s="1"/>
  <c r="W797" i="138" s="1"/>
  <c r="X797" i="138" s="1"/>
  <c r="AC797" i="138"/>
  <c r="V133" i="138"/>
  <c r="U133" i="138"/>
  <c r="P133" i="138"/>
  <c r="N133" i="138"/>
  <c r="Y194" i="138"/>
  <c r="AA194" i="138" s="1"/>
  <c r="R855" i="138"/>
  <c r="S855" i="138" s="1"/>
  <c r="T855" i="138" s="1"/>
  <c r="W855" i="138" s="1"/>
  <c r="X855" i="138" s="1"/>
  <c r="AC855" i="138"/>
  <c r="AC180" i="138"/>
  <c r="R180" i="138"/>
  <c r="S180" i="138" s="1"/>
  <c r="T180" i="138" s="1"/>
  <c r="W180" i="138" s="1"/>
  <c r="X180" i="138" s="1"/>
  <c r="Z180" i="138" s="1"/>
  <c r="AB180" i="138" s="1"/>
  <c r="AC495" i="138"/>
  <c r="R495" i="138"/>
  <c r="S495" i="138" s="1"/>
  <c r="T495" i="138" s="1"/>
  <c r="W495" i="138" s="1"/>
  <c r="X495" i="138" s="1"/>
  <c r="V797" i="138"/>
  <c r="V160" i="138"/>
  <c r="W285" i="138"/>
  <c r="X285" i="138" s="1"/>
  <c r="Z285" i="138" s="1"/>
  <c r="AB285" i="138" s="1"/>
  <c r="AC923" i="138"/>
  <c r="R923" i="138"/>
  <c r="S923" i="138" s="1"/>
  <c r="T923" i="138" s="1"/>
  <c r="W923" i="138" s="1"/>
  <c r="X923" i="138" s="1"/>
  <c r="V664" i="138"/>
  <c r="V495" i="138"/>
  <c r="W936" i="138"/>
  <c r="X936" i="138" s="1"/>
  <c r="Z936" i="138" s="1"/>
  <c r="AB936" i="138" s="1"/>
  <c r="AC404" i="138"/>
  <c r="R404" i="138"/>
  <c r="S404" i="138" s="1"/>
  <c r="T404" i="138" s="1"/>
  <c r="W404" i="138" s="1"/>
  <c r="X404" i="138" s="1"/>
  <c r="W459" i="138"/>
  <c r="X459" i="138" s="1"/>
  <c r="Z459" i="138" s="1"/>
  <c r="AB459" i="138" s="1"/>
  <c r="R904" i="138"/>
  <c r="S904" i="138" s="1"/>
  <c r="T904" i="138" s="1"/>
  <c r="W904" i="138" s="1"/>
  <c r="X904" i="138" s="1"/>
  <c r="AC904" i="138"/>
  <c r="V904" i="138"/>
  <c r="R537" i="138"/>
  <c r="S537" i="138" s="1"/>
  <c r="T537" i="138" s="1"/>
  <c r="W537" i="138" s="1"/>
  <c r="X537" i="138" s="1"/>
  <c r="AC537" i="138"/>
  <c r="R533" i="138"/>
  <c r="S533" i="138" s="1"/>
  <c r="T533" i="138" s="1"/>
  <c r="W533" i="138" s="1"/>
  <c r="X533" i="138" s="1"/>
  <c r="Z533" i="138" s="1"/>
  <c r="AB533" i="138" s="1"/>
  <c r="AC533" i="138"/>
  <c r="W481" i="138"/>
  <c r="X481" i="138" s="1"/>
  <c r="Z481" i="138" s="1"/>
  <c r="AB481" i="138" s="1"/>
  <c r="V700" i="138"/>
  <c r="R770" i="138"/>
  <c r="S770" i="138" s="1"/>
  <c r="T770" i="138" s="1"/>
  <c r="W770" i="138" s="1"/>
  <c r="X770" i="138" s="1"/>
  <c r="Z770" i="138" s="1"/>
  <c r="AB770" i="138" s="1"/>
  <c r="AC770" i="138"/>
  <c r="AC870" i="138"/>
  <c r="V870" i="138"/>
  <c r="R870" i="138"/>
  <c r="S870" i="138" s="1"/>
  <c r="T870" i="138" s="1"/>
  <c r="W870" i="138" s="1"/>
  <c r="X870" i="138" s="1"/>
  <c r="R199" i="138"/>
  <c r="S199" i="138" s="1"/>
  <c r="T199" i="138" s="1"/>
  <c r="W199" i="138" s="1"/>
  <c r="X199" i="138" s="1"/>
  <c r="AC199" i="138"/>
  <c r="V199" i="138"/>
  <c r="AC580" i="138"/>
  <c r="R580" i="138"/>
  <c r="S580" i="138" s="1"/>
  <c r="T580" i="138" s="1"/>
  <c r="W580" i="138" s="1"/>
  <c r="X580" i="138" s="1"/>
  <c r="Z580" i="138" s="1"/>
  <c r="AB580" i="138" s="1"/>
  <c r="V580" i="138"/>
  <c r="V770" i="138"/>
  <c r="V53" i="138"/>
  <c r="AC586" i="138"/>
  <c r="R586" i="138"/>
  <c r="S586" i="138" s="1"/>
  <c r="T586" i="138" s="1"/>
  <c r="W586" i="138" s="1"/>
  <c r="X586" i="138" s="1"/>
  <c r="V586" i="138"/>
  <c r="AC662" i="138"/>
  <c r="R662" i="138"/>
  <c r="S662" i="138" s="1"/>
  <c r="T662" i="138" s="1"/>
  <c r="W662" i="138" s="1"/>
  <c r="X662" i="138" s="1"/>
  <c r="V662" i="138"/>
  <c r="AC202" i="138"/>
  <c r="R202" i="138"/>
  <c r="S202" i="138" s="1"/>
  <c r="T202" i="138" s="1"/>
  <c r="W202" i="138" s="1"/>
  <c r="X202" i="138" s="1"/>
  <c r="Z202" i="138" s="1"/>
  <c r="AB202" i="138" s="1"/>
  <c r="R65" i="138"/>
  <c r="S65" i="138" s="1"/>
  <c r="T65" i="138" s="1"/>
  <c r="W65" i="138" s="1"/>
  <c r="X65" i="138" s="1"/>
  <c r="Z65" i="138" s="1"/>
  <c r="AB65" i="138" s="1"/>
  <c r="AC65" i="138"/>
  <c r="U265" i="138"/>
  <c r="V392" i="138"/>
  <c r="N647" i="138"/>
  <c r="P647" i="138"/>
  <c r="V647" i="138"/>
  <c r="U647" i="138"/>
  <c r="V923" i="138"/>
  <c r="W397" i="138"/>
  <c r="X397" i="138" s="1"/>
  <c r="Z397" i="138" s="1"/>
  <c r="AB397" i="138" s="1"/>
  <c r="R643" i="138"/>
  <c r="S643" i="138" s="1"/>
  <c r="T643" i="138" s="1"/>
  <c r="AC643" i="138"/>
  <c r="W816" i="138"/>
  <c r="X816" i="138" s="1"/>
  <c r="V749" i="138"/>
  <c r="AC955" i="138"/>
  <c r="R955" i="138"/>
  <c r="S955" i="138" s="1"/>
  <c r="T955" i="138" s="1"/>
  <c r="W955" i="138" s="1"/>
  <c r="X955" i="138" s="1"/>
  <c r="V955" i="138"/>
  <c r="Y828" i="138"/>
  <c r="AA828" i="138" s="1"/>
  <c r="R751" i="138"/>
  <c r="S751" i="138" s="1"/>
  <c r="T751" i="138" s="1"/>
  <c r="W751" i="138" s="1"/>
  <c r="X751" i="138" s="1"/>
  <c r="Z751" i="138" s="1"/>
  <c r="AB751" i="138" s="1"/>
  <c r="AC751" i="138"/>
  <c r="R695" i="138"/>
  <c r="S695" i="138" s="1"/>
  <c r="T695" i="138" s="1"/>
  <c r="W695" i="138" s="1"/>
  <c r="X695" i="138" s="1"/>
  <c r="AC695" i="138"/>
  <c r="AC236" i="138"/>
  <c r="R236" i="138"/>
  <c r="S236" i="138" s="1"/>
  <c r="T236" i="138" s="1"/>
  <c r="V193" i="138"/>
  <c r="N193" i="138"/>
  <c r="S193" i="138"/>
  <c r="T193" i="138" s="1"/>
  <c r="P193" i="138"/>
  <c r="AC954" i="138"/>
  <c r="R954" i="138"/>
  <c r="S954" i="138" s="1"/>
  <c r="T954" i="138" s="1"/>
  <c r="W954" i="138" s="1"/>
  <c r="X954" i="138" s="1"/>
  <c r="V205" i="138"/>
  <c r="N205" i="138"/>
  <c r="U205" i="138"/>
  <c r="P205" i="138"/>
  <c r="R640" i="138"/>
  <c r="S640" i="138" s="1"/>
  <c r="T640" i="138" s="1"/>
  <c r="W640" i="138" s="1"/>
  <c r="X640" i="138" s="1"/>
  <c r="AC640" i="138"/>
  <c r="V640" i="138"/>
  <c r="V669" i="138"/>
  <c r="R364" i="138"/>
  <c r="S364" i="138" s="1"/>
  <c r="T364" i="138" s="1"/>
  <c r="W364" i="138" s="1"/>
  <c r="X364" i="138" s="1"/>
  <c r="Z364" i="138" s="1"/>
  <c r="AB364" i="138" s="1"/>
  <c r="AC364" i="138"/>
  <c r="V364" i="138"/>
  <c r="V135" i="138"/>
  <c r="V637" i="138"/>
  <c r="V200" i="138"/>
  <c r="AC606" i="138"/>
  <c r="R606" i="138"/>
  <c r="S606" i="138" s="1"/>
  <c r="T606" i="138" s="1"/>
  <c r="R216" i="138"/>
  <c r="S216" i="138" s="1"/>
  <c r="T216" i="138" s="1"/>
  <c r="W216" i="138" s="1"/>
  <c r="X216" i="138" s="1"/>
  <c r="AC216" i="138"/>
  <c r="AC814" i="138"/>
  <c r="R814" i="138"/>
  <c r="S814" i="138" s="1"/>
  <c r="T814" i="138" s="1"/>
  <c r="W814" i="138" s="1"/>
  <c r="X814" i="138" s="1"/>
  <c r="V656" i="138"/>
  <c r="W174" i="138"/>
  <c r="X174" i="138" s="1"/>
  <c r="Z174" i="138" s="1"/>
  <c r="AB174" i="138" s="1"/>
  <c r="W281" i="138"/>
  <c r="X281" i="138" s="1"/>
  <c r="Z281" i="138" s="1"/>
  <c r="AB281" i="138" s="1"/>
  <c r="W512" i="138"/>
  <c r="X512" i="138" s="1"/>
  <c r="Z512" i="138" s="1"/>
  <c r="AB512" i="138" s="1"/>
  <c r="AC906" i="138"/>
  <c r="R906" i="138"/>
  <c r="S906" i="138" s="1"/>
  <c r="T906" i="138" s="1"/>
  <c r="W906" i="138" s="1"/>
  <c r="X906" i="138" s="1"/>
  <c r="AC524" i="138"/>
  <c r="R524" i="138"/>
  <c r="S524" i="138" s="1"/>
  <c r="T524" i="138" s="1"/>
  <c r="W524" i="138" s="1"/>
  <c r="X524" i="138" s="1"/>
  <c r="V602" i="138"/>
  <c r="N602" i="138"/>
  <c r="U602" i="138"/>
  <c r="P602" i="138"/>
  <c r="V971" i="138"/>
  <c r="AC748" i="138"/>
  <c r="R748" i="138"/>
  <c r="S748" i="138" s="1"/>
  <c r="T748" i="138" s="1"/>
  <c r="W748" i="138" s="1"/>
  <c r="X748" i="138" s="1"/>
  <c r="R360" i="138"/>
  <c r="S360" i="138" s="1"/>
  <c r="T360" i="138" s="1"/>
  <c r="W360" i="138" s="1"/>
  <c r="X360" i="138" s="1"/>
  <c r="AC360" i="138"/>
  <c r="V360" i="138"/>
  <c r="V977" i="138"/>
  <c r="U561" i="138"/>
  <c r="R561" i="138"/>
  <c r="S561" i="138" s="1"/>
  <c r="T561" i="138" s="1"/>
  <c r="AC561" i="138"/>
  <c r="R95" i="138"/>
  <c r="S95" i="138" s="1"/>
  <c r="T95" i="138" s="1"/>
  <c r="W95" i="138" s="1"/>
  <c r="X95" i="138" s="1"/>
  <c r="Z95" i="138" s="1"/>
  <c r="AB95" i="138" s="1"/>
  <c r="AC95" i="138"/>
  <c r="R811" i="138"/>
  <c r="S811" i="138" s="1"/>
  <c r="T811" i="138" s="1"/>
  <c r="W811" i="138" s="1"/>
  <c r="X811" i="138" s="1"/>
  <c r="AC811" i="138"/>
  <c r="R233" i="138"/>
  <c r="S233" i="138" s="1"/>
  <c r="T233" i="138" s="1"/>
  <c r="W233" i="138" s="1"/>
  <c r="X233" i="138" s="1"/>
  <c r="Z233" i="138" s="1"/>
  <c r="AB233" i="138" s="1"/>
  <c r="AC233" i="138"/>
  <c r="U193" i="138"/>
  <c r="V986" i="138"/>
  <c r="R927" i="138"/>
  <c r="S927" i="138" s="1"/>
  <c r="T927" i="138" s="1"/>
  <c r="W927" i="138" s="1"/>
  <c r="X927" i="138" s="1"/>
  <c r="AC927" i="138"/>
  <c r="V927" i="138"/>
  <c r="R740" i="138"/>
  <c r="S740" i="138" s="1"/>
  <c r="T740" i="138" s="1"/>
  <c r="W740" i="138" s="1"/>
  <c r="X740" i="138" s="1"/>
  <c r="AC740" i="138"/>
  <c r="V115" i="138"/>
  <c r="V552" i="138"/>
  <c r="V187" i="138"/>
  <c r="AC475" i="138"/>
  <c r="R475" i="138"/>
  <c r="S475" i="138" s="1"/>
  <c r="T475" i="138" s="1"/>
  <c r="W475" i="138" s="1"/>
  <c r="X475" i="138" s="1"/>
  <c r="AC532" i="138"/>
  <c r="R532" i="138"/>
  <c r="S532" i="138" s="1"/>
  <c r="T532" i="138" s="1"/>
  <c r="W532" i="138" s="1"/>
  <c r="X532" i="138" s="1"/>
  <c r="V19" i="138"/>
  <c r="W922" i="138"/>
  <c r="X922" i="138" s="1"/>
  <c r="AC989" i="138"/>
  <c r="R989" i="138"/>
  <c r="S989" i="138" s="1"/>
  <c r="T989" i="138" s="1"/>
  <c r="W989" i="138" s="1"/>
  <c r="X989" i="138" s="1"/>
  <c r="Z989" i="138" s="1"/>
  <c r="AB989" i="138" s="1"/>
  <c r="R963" i="138"/>
  <c r="S963" i="138" s="1"/>
  <c r="T963" i="138" s="1"/>
  <c r="W963" i="138" s="1"/>
  <c r="X963" i="138" s="1"/>
  <c r="AC963" i="138"/>
  <c r="V963" i="138"/>
  <c r="R594" i="138"/>
  <c r="S594" i="138" s="1"/>
  <c r="T594" i="138" s="1"/>
  <c r="W594" i="138" s="1"/>
  <c r="X594" i="138" s="1"/>
  <c r="Z594" i="138" s="1"/>
  <c r="AB594" i="138" s="1"/>
  <c r="AC594" i="138"/>
  <c r="AC697" i="138"/>
  <c r="R697" i="138"/>
  <c r="S697" i="138" s="1"/>
  <c r="T697" i="138" s="1"/>
  <c r="W697" i="138" s="1"/>
  <c r="X697" i="138" s="1"/>
  <c r="V393" i="138"/>
  <c r="AC809" i="138"/>
  <c r="R809" i="138"/>
  <c r="S809" i="138" s="1"/>
  <c r="T809" i="138" s="1"/>
  <c r="W809" i="138" s="1"/>
  <c r="X809" i="138" s="1"/>
  <c r="V809" i="138"/>
  <c r="R508" i="138"/>
  <c r="S508" i="138" s="1"/>
  <c r="T508" i="138" s="1"/>
  <c r="W508" i="138" s="1"/>
  <c r="X508" i="138" s="1"/>
  <c r="AC508" i="138"/>
  <c r="AC444" i="138"/>
  <c r="R444" i="138"/>
  <c r="S444" i="138" s="1"/>
  <c r="T444" i="138" s="1"/>
  <c r="W444" i="138" s="1"/>
  <c r="X444" i="138" s="1"/>
  <c r="R723" i="138"/>
  <c r="S723" i="138" s="1"/>
  <c r="T723" i="138" s="1"/>
  <c r="W723" i="138" s="1"/>
  <c r="X723" i="138" s="1"/>
  <c r="AC723" i="138"/>
  <c r="V723" i="138"/>
  <c r="AC240" i="138"/>
  <c r="R240" i="138"/>
  <c r="S240" i="138" s="1"/>
  <c r="T240" i="138" s="1"/>
  <c r="W240" i="138" s="1"/>
  <c r="X240" i="138" s="1"/>
  <c r="V240" i="138"/>
  <c r="R61" i="138"/>
  <c r="S61" i="138" s="1"/>
  <c r="T61" i="138" s="1"/>
  <c r="W61" i="138" s="1"/>
  <c r="X61" i="138" s="1"/>
  <c r="Z61" i="138" s="1"/>
  <c r="AB61" i="138" s="1"/>
  <c r="AC61" i="138"/>
  <c r="AC151" i="138"/>
  <c r="R151" i="138"/>
  <c r="S151" i="138" s="1"/>
  <c r="T151" i="138" s="1"/>
  <c r="W151" i="138" s="1"/>
  <c r="X151" i="138" s="1"/>
  <c r="Z151" i="138" s="1"/>
  <c r="AB151" i="138" s="1"/>
  <c r="V151" i="138"/>
  <c r="W638" i="138"/>
  <c r="X638" i="138" s="1"/>
  <c r="Z638" i="138" s="1"/>
  <c r="AB638" i="138" s="1"/>
  <c r="V271" i="138"/>
  <c r="W143" i="138"/>
  <c r="X143" i="138" s="1"/>
  <c r="Z143" i="138" s="1"/>
  <c r="AB143" i="138" s="1"/>
  <c r="V693" i="138"/>
  <c r="R173" i="138"/>
  <c r="S173" i="138" s="1"/>
  <c r="T173" i="138" s="1"/>
  <c r="W173" i="138" s="1"/>
  <c r="X173" i="138" s="1"/>
  <c r="AC173" i="138"/>
  <c r="V173" i="138"/>
  <c r="Y454" i="138"/>
  <c r="AA454" i="138" s="1"/>
  <c r="V705" i="138"/>
  <c r="R207" i="138"/>
  <c r="S207" i="138" s="1"/>
  <c r="T207" i="138" s="1"/>
  <c r="AC207" i="138"/>
  <c r="AC28" i="138"/>
  <c r="R28" i="138"/>
  <c r="S28" i="138" s="1"/>
  <c r="T28" i="138" s="1"/>
  <c r="W28" i="138" s="1"/>
  <c r="X28" i="138" s="1"/>
  <c r="AC707" i="138"/>
  <c r="R707" i="138"/>
  <c r="S707" i="138" s="1"/>
  <c r="T707" i="138" s="1"/>
  <c r="W707" i="138" s="1"/>
  <c r="X707" i="138" s="1"/>
  <c r="R708" i="138"/>
  <c r="S708" i="138" s="1"/>
  <c r="T708" i="138" s="1"/>
  <c r="W708" i="138" s="1"/>
  <c r="X708" i="138" s="1"/>
  <c r="Z708" i="138" s="1"/>
  <c r="AB708" i="138" s="1"/>
  <c r="AC708" i="138"/>
  <c r="R75" i="138"/>
  <c r="S75" i="138" s="1"/>
  <c r="T75" i="138" s="1"/>
  <c r="W75" i="138" s="1"/>
  <c r="X75" i="138" s="1"/>
  <c r="AC75" i="138"/>
  <c r="AC909" i="138"/>
  <c r="R909" i="138"/>
  <c r="S909" i="138" s="1"/>
  <c r="T909" i="138" s="1"/>
  <c r="W909" i="138" s="1"/>
  <c r="X909" i="138" s="1"/>
  <c r="AC505" i="138"/>
  <c r="R505" i="138"/>
  <c r="S505" i="138" s="1"/>
  <c r="T505" i="138" s="1"/>
  <c r="W505" i="138" s="1"/>
  <c r="X505" i="138" s="1"/>
  <c r="AC612" i="138"/>
  <c r="R612" i="138"/>
  <c r="S612" i="138" s="1"/>
  <c r="T612" i="138" s="1"/>
  <c r="W612" i="138" s="1"/>
  <c r="X612" i="138" s="1"/>
  <c r="Z612" i="138" s="1"/>
  <c r="AB612" i="138" s="1"/>
  <c r="R101" i="138"/>
  <c r="S101" i="138" s="1"/>
  <c r="T101" i="138" s="1"/>
  <c r="W101" i="138" s="1"/>
  <c r="X101" i="138" s="1"/>
  <c r="Z101" i="138" s="1"/>
  <c r="AB101" i="138" s="1"/>
  <c r="AC101" i="138"/>
  <c r="W682" i="138"/>
  <c r="X682" i="138" s="1"/>
  <c r="Z682" i="138" s="1"/>
  <c r="AB682" i="138" s="1"/>
  <c r="R831" i="138"/>
  <c r="S831" i="138" s="1"/>
  <c r="T831" i="138" s="1"/>
  <c r="W831" i="138" s="1"/>
  <c r="X831" i="138" s="1"/>
  <c r="Z831" i="138" s="1"/>
  <c r="AB831" i="138" s="1"/>
  <c r="AC831" i="138"/>
  <c r="AC265" i="138"/>
  <c r="R265" i="138"/>
  <c r="S265" i="138" s="1"/>
  <c r="T265" i="138" s="1"/>
  <c r="W333" i="138"/>
  <c r="X333" i="138" s="1"/>
  <c r="Z333" i="138" s="1"/>
  <c r="AB333" i="138" s="1"/>
  <c r="AC171" i="138"/>
  <c r="R171" i="138"/>
  <c r="S171" i="138" s="1"/>
  <c r="T171" i="138" s="1"/>
  <c r="W171" i="138" s="1"/>
  <c r="X171" i="138" s="1"/>
  <c r="AC974" i="138"/>
  <c r="R974" i="138"/>
  <c r="S974" i="138" s="1"/>
  <c r="T974" i="138" s="1"/>
  <c r="W974" i="138" s="1"/>
  <c r="X974" i="138" s="1"/>
  <c r="AC796" i="138"/>
  <c r="R796" i="138"/>
  <c r="S796" i="138" s="1"/>
  <c r="T796" i="138" s="1"/>
  <c r="W796" i="138" s="1"/>
  <c r="X796" i="138" s="1"/>
  <c r="V224" i="138"/>
  <c r="N224" i="138"/>
  <c r="P224" i="138"/>
  <c r="S224" i="138"/>
  <c r="T224" i="138" s="1"/>
  <c r="R857" i="138"/>
  <c r="S857" i="138" s="1"/>
  <c r="T857" i="138" s="1"/>
  <c r="W857" i="138" s="1"/>
  <c r="X857" i="138" s="1"/>
  <c r="AC857" i="138"/>
  <c r="N76" i="138"/>
  <c r="P76" i="138"/>
  <c r="V76" i="138"/>
  <c r="AC947" i="138"/>
  <c r="V947" i="138"/>
  <c r="R947" i="138"/>
  <c r="S947" i="138" s="1"/>
  <c r="T947" i="138" s="1"/>
  <c r="W947" i="138" s="1"/>
  <c r="X947" i="138" s="1"/>
  <c r="AC576" i="138"/>
  <c r="R576" i="138"/>
  <c r="S576" i="138" s="1"/>
  <c r="T576" i="138" s="1"/>
  <c r="W576" i="138" s="1"/>
  <c r="X576" i="138" s="1"/>
  <c r="Z576" i="138" s="1"/>
  <c r="AB576" i="138" s="1"/>
  <c r="AC522" i="138"/>
  <c r="R522" i="138"/>
  <c r="S522" i="138" s="1"/>
  <c r="T522" i="138" s="1"/>
  <c r="W522" i="138" s="1"/>
  <c r="X522" i="138" s="1"/>
  <c r="AC894" i="138"/>
  <c r="R894" i="138"/>
  <c r="S894" i="138" s="1"/>
  <c r="T894" i="138" s="1"/>
  <c r="W894" i="138" s="1"/>
  <c r="X894" i="138" s="1"/>
  <c r="Z894" i="138" s="1"/>
  <c r="AB894" i="138" s="1"/>
  <c r="AC822" i="138"/>
  <c r="R822" i="138"/>
  <c r="S822" i="138" s="1"/>
  <c r="T822" i="138" s="1"/>
  <c r="W822" i="138" s="1"/>
  <c r="X822" i="138" s="1"/>
  <c r="AC787" i="138"/>
  <c r="R787" i="138"/>
  <c r="S787" i="138" s="1"/>
  <c r="T787" i="138" s="1"/>
  <c r="W787" i="138" s="1"/>
  <c r="X787" i="138" s="1"/>
  <c r="V236" i="138"/>
  <c r="N236" i="138"/>
  <c r="P236" i="138"/>
  <c r="AC39" i="138"/>
  <c r="R39" i="138"/>
  <c r="S39" i="138" s="1"/>
  <c r="T39" i="138" s="1"/>
  <c r="W39" i="138" s="1"/>
  <c r="X39" i="138" s="1"/>
  <c r="R608" i="138"/>
  <c r="S608" i="138" s="1"/>
  <c r="T608" i="138" s="1"/>
  <c r="AC608" i="138"/>
  <c r="V522" i="138"/>
  <c r="V909" i="138"/>
  <c r="R617" i="138"/>
  <c r="S617" i="138" s="1"/>
  <c r="T617" i="138" s="1"/>
  <c r="W617" i="138" s="1"/>
  <c r="X617" i="138" s="1"/>
  <c r="AC617" i="138"/>
  <c r="R926" i="138"/>
  <c r="S926" i="138" s="1"/>
  <c r="T926" i="138" s="1"/>
  <c r="W926" i="138" s="1"/>
  <c r="X926" i="138" s="1"/>
  <c r="Z926" i="138" s="1"/>
  <c r="AB926" i="138" s="1"/>
  <c r="AC926" i="138"/>
  <c r="AC644" i="138"/>
  <c r="R644" i="138"/>
  <c r="S644" i="138" s="1"/>
  <c r="T644" i="138" s="1"/>
  <c r="R827" i="138"/>
  <c r="S827" i="138" s="1"/>
  <c r="T827" i="138" s="1"/>
  <c r="W827" i="138" s="1"/>
  <c r="X827" i="138" s="1"/>
  <c r="AC827" i="138"/>
  <c r="V608" i="138"/>
  <c r="P608" i="138"/>
  <c r="N608" i="138"/>
  <c r="R420" i="138"/>
  <c r="S420" i="138" s="1"/>
  <c r="T420" i="138" s="1"/>
  <c r="W420" i="138" s="1"/>
  <c r="X420" i="138" s="1"/>
  <c r="Z420" i="138" s="1"/>
  <c r="AB420" i="138" s="1"/>
  <c r="AC420" i="138"/>
  <c r="R839" i="138"/>
  <c r="S839" i="138" s="1"/>
  <c r="T839" i="138" s="1"/>
  <c r="W839" i="138" s="1"/>
  <c r="X839" i="138" s="1"/>
  <c r="AC839" i="138"/>
  <c r="AC542" i="138"/>
  <c r="R542" i="138"/>
  <c r="S542" i="138" s="1"/>
  <c r="T542" i="138" s="1"/>
  <c r="W542" i="138" s="1"/>
  <c r="X542" i="138" s="1"/>
  <c r="AC43" i="138"/>
  <c r="R43" i="138"/>
  <c r="S43" i="138" s="1"/>
  <c r="T43" i="138" s="1"/>
  <c r="W43" i="138" s="1"/>
  <c r="X43" i="138" s="1"/>
  <c r="R628" i="138"/>
  <c r="S628" i="138" s="1"/>
  <c r="T628" i="138" s="1"/>
  <c r="AC628" i="138"/>
  <c r="AC701" i="138"/>
  <c r="R701" i="138"/>
  <c r="S701" i="138" s="1"/>
  <c r="T701" i="138" s="1"/>
  <c r="W701" i="138" s="1"/>
  <c r="X701" i="138" s="1"/>
  <c r="Z701" i="138" s="1"/>
  <c r="AB701" i="138" s="1"/>
  <c r="V184" i="138"/>
  <c r="N184" i="138"/>
  <c r="P184" i="138"/>
  <c r="AC597" i="138"/>
  <c r="R597" i="138"/>
  <c r="S597" i="138" s="1"/>
  <c r="T597" i="138" s="1"/>
  <c r="W597" i="138" s="1"/>
  <c r="X597" i="138" s="1"/>
  <c r="R932" i="138"/>
  <c r="S932" i="138" s="1"/>
  <c r="T932" i="138" s="1"/>
  <c r="W932" i="138" s="1"/>
  <c r="X932" i="138" s="1"/>
  <c r="AC932" i="138"/>
  <c r="V644" i="138"/>
  <c r="U644" i="138"/>
  <c r="N644" i="138"/>
  <c r="P644" i="138"/>
  <c r="R916" i="138"/>
  <c r="S916" i="138" s="1"/>
  <c r="T916" i="138" s="1"/>
  <c r="W916" i="138" s="1"/>
  <c r="X916" i="138" s="1"/>
  <c r="AC916" i="138"/>
  <c r="AC563" i="138"/>
  <c r="R563" i="138"/>
  <c r="S563" i="138" s="1"/>
  <c r="T563" i="138" s="1"/>
  <c r="W563" i="138" s="1"/>
  <c r="X563" i="138" s="1"/>
  <c r="AC312" i="138"/>
  <c r="R312" i="138"/>
  <c r="S312" i="138" s="1"/>
  <c r="T312" i="138" s="1"/>
  <c r="W312" i="138" s="1"/>
  <c r="X312" i="138" s="1"/>
  <c r="AC564" i="138"/>
  <c r="R564" i="138"/>
  <c r="S564" i="138" s="1"/>
  <c r="T564" i="138" s="1"/>
  <c r="W564" i="138" s="1"/>
  <c r="X564" i="138" s="1"/>
  <c r="AC596" i="138"/>
  <c r="R596" i="138"/>
  <c r="S596" i="138" s="1"/>
  <c r="T596" i="138" s="1"/>
  <c r="W596" i="138" s="1"/>
  <c r="X596" i="138" s="1"/>
  <c r="V596" i="138"/>
  <c r="AC629" i="138"/>
  <c r="R629" i="138"/>
  <c r="S629" i="138" s="1"/>
  <c r="T629" i="138" s="1"/>
  <c r="W629" i="138" s="1"/>
  <c r="X629" i="138" s="1"/>
  <c r="R424" i="138"/>
  <c r="S424" i="138" s="1"/>
  <c r="T424" i="138" s="1"/>
  <c r="W424" i="138" s="1"/>
  <c r="X424" i="138" s="1"/>
  <c r="AC424" i="138"/>
  <c r="R660" i="138"/>
  <c r="S660" i="138" s="1"/>
  <c r="T660" i="138" s="1"/>
  <c r="W660" i="138" s="1"/>
  <c r="X660" i="138" s="1"/>
  <c r="AC660" i="138"/>
  <c r="R387" i="138"/>
  <c r="S387" i="138" s="1"/>
  <c r="T387" i="138" s="1"/>
  <c r="W387" i="138" s="1"/>
  <c r="X387" i="138" s="1"/>
  <c r="AC387" i="138"/>
  <c r="V156" i="138"/>
  <c r="P156" i="138"/>
  <c r="N156" i="138"/>
  <c r="V926" i="138"/>
  <c r="V787" i="138"/>
  <c r="N86" i="138"/>
  <c r="P86" i="138"/>
  <c r="V86" i="138"/>
  <c r="R69" i="138"/>
  <c r="S69" i="138" s="1"/>
  <c r="T69" i="138" s="1"/>
  <c r="W69" i="138" s="1"/>
  <c r="X69" i="138" s="1"/>
  <c r="Z69" i="138" s="1"/>
  <c r="AB69" i="138" s="1"/>
  <c r="AC69" i="138"/>
  <c r="R146" i="138"/>
  <c r="S146" i="138" s="1"/>
  <c r="T146" i="138" s="1"/>
  <c r="W146" i="138" s="1"/>
  <c r="X146" i="138" s="1"/>
  <c r="AC146" i="138"/>
  <c r="V839" i="138"/>
  <c r="N628" i="138"/>
  <c r="P628" i="138"/>
  <c r="V628" i="138"/>
  <c r="W419" i="138"/>
  <c r="X419" i="138" s="1"/>
  <c r="Z419" i="138" s="1"/>
  <c r="AB419" i="138" s="1"/>
  <c r="V701" i="138"/>
  <c r="R103" i="138"/>
  <c r="S103" i="138" s="1"/>
  <c r="T103" i="138" s="1"/>
  <c r="W103" i="138" s="1"/>
  <c r="X103" i="138" s="1"/>
  <c r="Z103" i="138" s="1"/>
  <c r="AB103" i="138" s="1"/>
  <c r="AC103" i="138"/>
  <c r="AC913" i="138"/>
  <c r="R913" i="138"/>
  <c r="S913" i="138" s="1"/>
  <c r="T913" i="138" s="1"/>
  <c r="W913" i="138" s="1"/>
  <c r="X913" i="138" s="1"/>
  <c r="Z913" i="138" s="1"/>
  <c r="AB913" i="138" s="1"/>
  <c r="R882" i="138"/>
  <c r="S882" i="138" s="1"/>
  <c r="T882" i="138" s="1"/>
  <c r="W882" i="138" s="1"/>
  <c r="X882" i="138" s="1"/>
  <c r="AC882" i="138"/>
  <c r="R895" i="138"/>
  <c r="S895" i="138" s="1"/>
  <c r="T895" i="138" s="1"/>
  <c r="W895" i="138" s="1"/>
  <c r="X895" i="138" s="1"/>
  <c r="Z895" i="138" s="1"/>
  <c r="AB895" i="138" s="1"/>
  <c r="AC895" i="138"/>
  <c r="R709" i="138"/>
  <c r="S709" i="138" s="1"/>
  <c r="T709" i="138" s="1"/>
  <c r="W709" i="138" s="1"/>
  <c r="X709" i="138" s="1"/>
  <c r="AC709" i="138"/>
  <c r="R234" i="138"/>
  <c r="S234" i="138" s="1"/>
  <c r="T234" i="138" s="1"/>
  <c r="W234" i="138" s="1"/>
  <c r="X234" i="138" s="1"/>
  <c r="AC234" i="138"/>
  <c r="AC838" i="138"/>
  <c r="R838" i="138"/>
  <c r="S838" i="138" s="1"/>
  <c r="T838" i="138" s="1"/>
  <c r="W838" i="138" s="1"/>
  <c r="X838" i="138" s="1"/>
  <c r="W485" i="138"/>
  <c r="X485" i="138" s="1"/>
  <c r="Z485" i="138" s="1"/>
  <c r="AB485" i="138" s="1"/>
  <c r="V827" i="138"/>
  <c r="AC315" i="138"/>
  <c r="R315" i="138"/>
  <c r="S315" i="138" s="1"/>
  <c r="T315" i="138" s="1"/>
  <c r="W315" i="138" s="1"/>
  <c r="X315" i="138" s="1"/>
  <c r="W331" i="138"/>
  <c r="X331" i="138" s="1"/>
  <c r="Z331" i="138" s="1"/>
  <c r="AB331" i="138" s="1"/>
  <c r="U156" i="138"/>
  <c r="V660" i="138"/>
  <c r="R133" i="138"/>
  <c r="S133" i="138" s="1"/>
  <c r="T133" i="138" s="1"/>
  <c r="AC133" i="138"/>
  <c r="R377" i="138"/>
  <c r="S377" i="138" s="1"/>
  <c r="T377" i="138" s="1"/>
  <c r="W377" i="138" s="1"/>
  <c r="X377" i="138" s="1"/>
  <c r="AC377" i="138"/>
  <c r="AC44" i="138"/>
  <c r="R44" i="138"/>
  <c r="S44" i="138" s="1"/>
  <c r="T44" i="138" s="1"/>
  <c r="W44" i="138" s="1"/>
  <c r="X44" i="138" s="1"/>
  <c r="AC382" i="138"/>
  <c r="R382" i="138"/>
  <c r="S382" i="138" s="1"/>
  <c r="T382" i="138" s="1"/>
  <c r="W382" i="138" s="1"/>
  <c r="X382" i="138" s="1"/>
  <c r="R568" i="138"/>
  <c r="S568" i="138" s="1"/>
  <c r="T568" i="138" s="1"/>
  <c r="W568" i="138" s="1"/>
  <c r="X568" i="138" s="1"/>
  <c r="AC568" i="138"/>
  <c r="W385" i="138"/>
  <c r="X385" i="138" s="1"/>
  <c r="Z385" i="138" s="1"/>
  <c r="AB385" i="138" s="1"/>
  <c r="R295" i="138"/>
  <c r="S295" i="138" s="1"/>
  <c r="T295" i="138" s="1"/>
  <c r="W295" i="138" s="1"/>
  <c r="X295" i="138" s="1"/>
  <c r="AC295" i="138"/>
  <c r="P606" i="138"/>
  <c r="N606" i="138"/>
  <c r="V606" i="138"/>
  <c r="AC982" i="138"/>
  <c r="R982" i="138"/>
  <c r="S982" i="138" s="1"/>
  <c r="T982" i="138" s="1"/>
  <c r="W982" i="138" s="1"/>
  <c r="X982" i="138" s="1"/>
  <c r="R733" i="138"/>
  <c r="S733" i="138" s="1"/>
  <c r="T733" i="138" s="1"/>
  <c r="W733" i="138" s="1"/>
  <c r="X733" i="138" s="1"/>
  <c r="Z733" i="138" s="1"/>
  <c r="AB733" i="138" s="1"/>
  <c r="AC733" i="138"/>
  <c r="R256" i="138"/>
  <c r="S256" i="138" s="1"/>
  <c r="T256" i="138" s="1"/>
  <c r="W256" i="138" s="1"/>
  <c r="X256" i="138" s="1"/>
  <c r="AC256" i="138"/>
  <c r="R684" i="138"/>
  <c r="S684" i="138" s="1"/>
  <c r="T684" i="138" s="1"/>
  <c r="W684" i="138" s="1"/>
  <c r="X684" i="138" s="1"/>
  <c r="AC684" i="138"/>
  <c r="R823" i="138"/>
  <c r="S823" i="138" s="1"/>
  <c r="T823" i="138" s="1"/>
  <c r="W823" i="138" s="1"/>
  <c r="X823" i="138" s="1"/>
  <c r="AC823" i="138"/>
  <c r="AC619" i="138"/>
  <c r="R619" i="138"/>
  <c r="S619" i="138" s="1"/>
  <c r="T619" i="138" s="1"/>
  <c r="R843" i="138"/>
  <c r="S843" i="138" s="1"/>
  <c r="T843" i="138" s="1"/>
  <c r="W843" i="138" s="1"/>
  <c r="X843" i="138" s="1"/>
  <c r="AC843" i="138"/>
  <c r="AC328" i="138"/>
  <c r="R328" i="138"/>
  <c r="S328" i="138" s="1"/>
  <c r="T328" i="138" s="1"/>
  <c r="W328" i="138" s="1"/>
  <c r="X328" i="138" s="1"/>
  <c r="R887" i="138"/>
  <c r="S887" i="138" s="1"/>
  <c r="T887" i="138" s="1"/>
  <c r="W887" i="138" s="1"/>
  <c r="X887" i="138" s="1"/>
  <c r="AC887" i="138"/>
  <c r="AC179" i="138"/>
  <c r="R179" i="138"/>
  <c r="S179" i="138" s="1"/>
  <c r="T179" i="138" s="1"/>
  <c r="W179" i="138" s="1"/>
  <c r="X179" i="138" s="1"/>
  <c r="V171" i="138"/>
  <c r="W546" i="138"/>
  <c r="X546" i="138" s="1"/>
  <c r="Z546" i="138" s="1"/>
  <c r="AB546" i="138" s="1"/>
  <c r="W361" i="138"/>
  <c r="X361" i="138" s="1"/>
  <c r="Z361" i="138" s="1"/>
  <c r="AB361" i="138" s="1"/>
  <c r="AC92" i="138"/>
  <c r="R92" i="138"/>
  <c r="S92" i="138" s="1"/>
  <c r="T92" i="138" s="1"/>
  <c r="W92" i="138" s="1"/>
  <c r="X92" i="138" s="1"/>
  <c r="AC544" i="138"/>
  <c r="R544" i="138"/>
  <c r="S544" i="138" s="1"/>
  <c r="T544" i="138" s="1"/>
  <c r="W544" i="138" s="1"/>
  <c r="X544" i="138" s="1"/>
  <c r="V43" i="138"/>
  <c r="V982" i="138"/>
  <c r="W356" i="138"/>
  <c r="X356" i="138" s="1"/>
  <c r="Z356" i="138" s="1"/>
  <c r="AB356" i="138" s="1"/>
  <c r="W456" i="138"/>
  <c r="X456" i="138" s="1"/>
  <c r="Z456" i="138" s="1"/>
  <c r="AB456" i="138" s="1"/>
  <c r="AC93" i="138"/>
  <c r="R93" i="138"/>
  <c r="S93" i="138" s="1"/>
  <c r="T93" i="138" s="1"/>
  <c r="W93" i="138" s="1"/>
  <c r="X93" i="138" s="1"/>
  <c r="V684" i="138"/>
  <c r="Y503" i="138"/>
  <c r="AA503" i="138" s="1"/>
  <c r="V823" i="138"/>
  <c r="W779" i="138"/>
  <c r="X779" i="138" s="1"/>
  <c r="Z779" i="138" s="1"/>
  <c r="AB779" i="138" s="1"/>
  <c r="V179" i="138"/>
  <c r="AC841" i="138"/>
  <c r="V841" i="138"/>
  <c r="R841" i="138"/>
  <c r="S841" i="138" s="1"/>
  <c r="T841" i="138" s="1"/>
  <c r="W841" i="138" s="1"/>
  <c r="X841" i="138" s="1"/>
  <c r="V619" i="138"/>
  <c r="N619" i="138"/>
  <c r="P619" i="138"/>
  <c r="AC901" i="138"/>
  <c r="R901" i="138"/>
  <c r="S901" i="138" s="1"/>
  <c r="T901" i="138" s="1"/>
  <c r="W901" i="138" s="1"/>
  <c r="X901" i="138" s="1"/>
  <c r="R764" i="138"/>
  <c r="S764" i="138" s="1"/>
  <c r="T764" i="138" s="1"/>
  <c r="W764" i="138" s="1"/>
  <c r="X764" i="138" s="1"/>
  <c r="AC764" i="138"/>
  <c r="R598" i="138"/>
  <c r="S598" i="138" s="1"/>
  <c r="T598" i="138" s="1"/>
  <c r="AC598" i="138"/>
  <c r="AC178" i="138"/>
  <c r="R178" i="138"/>
  <c r="S178" i="138" s="1"/>
  <c r="T178" i="138" s="1"/>
  <c r="W178" i="138" s="1"/>
  <c r="X178" i="138" s="1"/>
  <c r="Y338" i="138"/>
  <c r="AA338" i="138" s="1"/>
  <c r="V178" i="138"/>
  <c r="Y114" i="138"/>
  <c r="AA114" i="138" s="1"/>
  <c r="R646" i="138"/>
  <c r="S646" i="138" s="1"/>
  <c r="T646" i="138" s="1"/>
  <c r="W646" i="138" s="1"/>
  <c r="X646" i="138" s="1"/>
  <c r="Z646" i="138" s="1"/>
  <c r="AB646" i="138" s="1"/>
  <c r="AC646" i="138"/>
  <c r="R590" i="138"/>
  <c r="S590" i="138" s="1"/>
  <c r="T590" i="138" s="1"/>
  <c r="W590" i="138" s="1"/>
  <c r="X590" i="138" s="1"/>
  <c r="AC590" i="138"/>
  <c r="R253" i="138"/>
  <c r="S253" i="138" s="1"/>
  <c r="T253" i="138" s="1"/>
  <c r="W253" i="138" s="1"/>
  <c r="X253" i="138" s="1"/>
  <c r="Z253" i="138" s="1"/>
  <c r="AB253" i="138" s="1"/>
  <c r="AC253" i="138"/>
  <c r="V103" i="138"/>
  <c r="W351" i="138"/>
  <c r="X351" i="138" s="1"/>
  <c r="Z351" i="138" s="1"/>
  <c r="AB351" i="138" s="1"/>
  <c r="V28" i="138"/>
  <c r="AC37" i="138"/>
  <c r="R37" i="138"/>
  <c r="S37" i="138" s="1"/>
  <c r="T37" i="138" s="1"/>
  <c r="W37" i="138" s="1"/>
  <c r="X37" i="138" s="1"/>
  <c r="Y144" i="138"/>
  <c r="AA144" i="138" s="1"/>
  <c r="V257" i="138"/>
  <c r="N257" i="138"/>
  <c r="P257" i="138"/>
  <c r="U257" i="138"/>
  <c r="O1054" i="130" l="1"/>
  <c r="L1053" i="130"/>
  <c r="N1049" i="130"/>
  <c r="L1049" i="130"/>
  <c r="P1055" i="130"/>
  <c r="L1055" i="130"/>
  <c r="N1055" i="130"/>
  <c r="O1053" i="130"/>
  <c r="P1052" i="130"/>
  <c r="N1048" i="130"/>
  <c r="P1051" i="130"/>
  <c r="AM1028" i="130"/>
  <c r="AN1028" i="130"/>
  <c r="AO1028" i="130"/>
  <c r="AC31" i="130"/>
  <c r="AN1030" i="130"/>
  <c r="AO1030" i="130"/>
  <c r="Z817" i="138"/>
  <c r="AB817" i="138" s="1"/>
  <c r="Y817" i="138"/>
  <c r="AA817" i="138" s="1"/>
  <c r="Z489" i="138"/>
  <c r="AB489" i="138" s="1"/>
  <c r="Y489" i="138"/>
  <c r="AA489" i="138" s="1"/>
  <c r="Y380" i="138"/>
  <c r="AA380" i="138" s="1"/>
  <c r="Z380" i="138"/>
  <c r="AB380" i="138" s="1"/>
  <c r="Z264" i="138"/>
  <c r="AB264" i="138" s="1"/>
  <c r="Y264" i="138"/>
  <c r="AA264" i="138" s="1"/>
  <c r="Z663" i="138"/>
  <c r="AB663" i="138" s="1"/>
  <c r="Y663" i="138"/>
  <c r="AA663" i="138" s="1"/>
  <c r="Z889" i="138"/>
  <c r="AB889" i="138" s="1"/>
  <c r="Y889" i="138"/>
  <c r="AA889" i="138" s="1"/>
  <c r="Z313" i="138"/>
  <c r="AB313" i="138" s="1"/>
  <c r="Y313" i="138"/>
  <c r="AA313" i="138" s="1"/>
  <c r="Z57" i="138"/>
  <c r="AB57" i="138" s="1"/>
  <c r="Y57" i="138"/>
  <c r="AA57" i="138" s="1"/>
  <c r="Y776" i="138"/>
  <c r="AA776" i="138" s="1"/>
  <c r="Y487" i="138"/>
  <c r="AA487" i="138" s="1"/>
  <c r="W699" i="138"/>
  <c r="X699" i="138" s="1"/>
  <c r="Z699" i="138" s="1"/>
  <c r="AB699" i="138" s="1"/>
  <c r="Y457" i="138"/>
  <c r="AA457" i="138" s="1"/>
  <c r="Y24" i="138"/>
  <c r="AA24" i="138" s="1"/>
  <c r="Y534" i="138"/>
  <c r="AA534" i="138" s="1"/>
  <c r="Y189" i="138"/>
  <c r="AA189" i="138" s="1"/>
  <c r="Y408" i="138"/>
  <c r="AA408" i="138" s="1"/>
  <c r="Y864" i="138"/>
  <c r="AA864" i="138" s="1"/>
  <c r="Y988" i="138"/>
  <c r="AA988" i="138" s="1"/>
  <c r="W470" i="138"/>
  <c r="X470" i="138" s="1"/>
  <c r="Y326" i="138"/>
  <c r="AA326" i="138" s="1"/>
  <c r="Y394" i="138"/>
  <c r="AA394" i="138" s="1"/>
  <c r="Y62" i="138"/>
  <c r="AA62" i="138" s="1"/>
  <c r="Y462" i="138"/>
  <c r="AA462" i="138" s="1"/>
  <c r="Y902" i="138"/>
  <c r="AA902" i="138" s="1"/>
  <c r="Y670" i="138"/>
  <c r="AA670" i="138" s="1"/>
  <c r="Y876" i="138"/>
  <c r="AA876" i="138" s="1"/>
  <c r="Y310" i="138"/>
  <c r="AA310" i="138" s="1"/>
  <c r="Y527" i="138"/>
  <c r="AA527" i="138" s="1"/>
  <c r="Y885" i="138"/>
  <c r="AA885" i="138" s="1"/>
  <c r="Y896" i="138"/>
  <c r="AA896" i="138" s="1"/>
  <c r="Y96" i="138"/>
  <c r="AA96" i="138" s="1"/>
  <c r="Y753" i="138"/>
  <c r="AA753" i="138" s="1"/>
  <c r="Z903" i="138"/>
  <c r="AB903" i="138" s="1"/>
  <c r="Y433" i="138"/>
  <c r="AA433" i="138" s="1"/>
  <c r="W905" i="138"/>
  <c r="X905" i="138" s="1"/>
  <c r="Z905" i="138" s="1"/>
  <c r="AB905" i="138" s="1"/>
  <c r="Y661" i="138"/>
  <c r="AA661" i="138" s="1"/>
  <c r="Y921" i="138"/>
  <c r="AA921" i="138" s="1"/>
  <c r="Y535" i="138"/>
  <c r="AA535" i="138" s="1"/>
  <c r="Z435" i="138"/>
  <c r="AB435" i="138" s="1"/>
  <c r="Y128" i="138"/>
  <c r="AA128" i="138" s="1"/>
  <c r="Y372" i="138"/>
  <c r="AA372" i="138" s="1"/>
  <c r="Y766" i="138"/>
  <c r="AA766" i="138" s="1"/>
  <c r="Y370" i="138"/>
  <c r="AA370" i="138" s="1"/>
  <c r="Y942" i="138"/>
  <c r="AA942" i="138" s="1"/>
  <c r="Y40" i="138"/>
  <c r="AA40" i="138" s="1"/>
  <c r="Z951" i="138"/>
  <c r="AB951" i="138" s="1"/>
  <c r="Y836" i="138"/>
  <c r="AA836" i="138" s="1"/>
  <c r="Z327" i="138"/>
  <c r="AB327" i="138" s="1"/>
  <c r="Y327" i="138"/>
  <c r="AA327" i="138" s="1"/>
  <c r="Z970" i="138"/>
  <c r="AB970" i="138" s="1"/>
  <c r="Y970" i="138"/>
  <c r="AA970" i="138" s="1"/>
  <c r="Y425" i="138"/>
  <c r="AA425" i="138" s="1"/>
  <c r="Z672" i="138"/>
  <c r="AB672" i="138" s="1"/>
  <c r="Y607" i="138"/>
  <c r="AA607" i="138" s="1"/>
  <c r="Y346" i="138"/>
  <c r="AA346" i="138" s="1"/>
  <c r="Y100" i="138"/>
  <c r="AA100" i="138" s="1"/>
  <c r="Y127" i="138"/>
  <c r="AA127" i="138" s="1"/>
  <c r="Y375" i="138"/>
  <c r="AA375" i="138" s="1"/>
  <c r="Y547" i="138"/>
  <c r="AA547" i="138" s="1"/>
  <c r="Y401" i="138"/>
  <c r="AA401" i="138" s="1"/>
  <c r="Y261" i="138"/>
  <c r="AA261" i="138" s="1"/>
  <c r="Y819" i="138"/>
  <c r="AA819" i="138" s="1"/>
  <c r="Y956" i="138"/>
  <c r="AA956" i="138" s="1"/>
  <c r="Y52" i="138"/>
  <c r="AA52" i="138" s="1"/>
  <c r="Y978" i="138"/>
  <c r="AA978" i="138" s="1"/>
  <c r="Y201" i="138"/>
  <c r="AA201" i="138" s="1"/>
  <c r="Y742" i="138"/>
  <c r="AA742" i="138" s="1"/>
  <c r="Y476" i="138"/>
  <c r="AA476" i="138" s="1"/>
  <c r="W991" i="138"/>
  <c r="X991" i="138" s="1"/>
  <c r="Z991" i="138" s="1"/>
  <c r="AB991" i="138" s="1"/>
  <c r="Y440" i="138"/>
  <c r="AA440" i="138" s="1"/>
  <c r="Y930" i="138"/>
  <c r="AA930" i="138" s="1"/>
  <c r="W937" i="138"/>
  <c r="X937" i="138" s="1"/>
  <c r="Z937" i="138" s="1"/>
  <c r="AB937" i="138" s="1"/>
  <c r="Z976" i="138"/>
  <c r="AB976" i="138" s="1"/>
  <c r="Y976" i="138"/>
  <c r="AA976" i="138" s="1"/>
  <c r="Z214" i="138"/>
  <c r="AB214" i="138" s="1"/>
  <c r="Y214" i="138"/>
  <c r="AA214" i="138" s="1"/>
  <c r="Y494" i="138"/>
  <c r="AA494" i="138" s="1"/>
  <c r="W994" i="138"/>
  <c r="X994" i="138" s="1"/>
  <c r="Y994" i="138" s="1"/>
  <c r="AA994" i="138" s="1"/>
  <c r="Y129" i="138"/>
  <c r="AA129" i="138" s="1"/>
  <c r="Y390" i="138"/>
  <c r="AA390" i="138" s="1"/>
  <c r="Y300" i="138"/>
  <c r="AA300" i="138" s="1"/>
  <c r="Y844" i="138"/>
  <c r="AA844" i="138" s="1"/>
  <c r="Y635" i="138"/>
  <c r="AA635" i="138" s="1"/>
  <c r="Y121" i="138"/>
  <c r="AA121" i="138" s="1"/>
  <c r="Y950" i="138"/>
  <c r="AA950" i="138" s="1"/>
  <c r="Y42" i="138"/>
  <c r="AA42" i="138" s="1"/>
  <c r="Y579" i="138"/>
  <c r="AA579" i="138" s="1"/>
  <c r="Y72" i="138"/>
  <c r="AA72" i="138" s="1"/>
  <c r="Y362" i="138"/>
  <c r="AA362" i="138" s="1"/>
  <c r="Y368" i="138"/>
  <c r="AA368" i="138" s="1"/>
  <c r="X35" i="130"/>
  <c r="AH35" i="130"/>
  <c r="Y549" i="138"/>
  <c r="AA549" i="138" s="1"/>
  <c r="Y604" i="138"/>
  <c r="AA604" i="138" s="1"/>
  <c r="Y867" i="138"/>
  <c r="AA867" i="138" s="1"/>
  <c r="T35" i="130"/>
  <c r="U35" i="130" s="1"/>
  <c r="Y27" i="138"/>
  <c r="AA27" i="138" s="1"/>
  <c r="Y83" i="138"/>
  <c r="AA83" i="138" s="1"/>
  <c r="Y227" i="138"/>
  <c r="AA227" i="138" s="1"/>
  <c r="Y248" i="138"/>
  <c r="AA248" i="138" s="1"/>
  <c r="Y410" i="138"/>
  <c r="AA410" i="138" s="1"/>
  <c r="Y788" i="138"/>
  <c r="AA788" i="138" s="1"/>
  <c r="Y525" i="138"/>
  <c r="AA525" i="138" s="1"/>
  <c r="Y877" i="138"/>
  <c r="AA877" i="138" s="1"/>
  <c r="Y262" i="138"/>
  <c r="AA262" i="138" s="1"/>
  <c r="W74" i="138"/>
  <c r="X74" i="138" s="1"/>
  <c r="Z74" i="138" s="1"/>
  <c r="AB74" i="138" s="1"/>
  <c r="Y858" i="138"/>
  <c r="AA858" i="138" s="1"/>
  <c r="Y294" i="138"/>
  <c r="AA294" i="138" s="1"/>
  <c r="Y176" i="138"/>
  <c r="AA176" i="138" s="1"/>
  <c r="W322" i="138"/>
  <c r="X322" i="138" s="1"/>
  <c r="Z322" i="138" s="1"/>
  <c r="AB322" i="138" s="1"/>
  <c r="Y572" i="138"/>
  <c r="AA572" i="138" s="1"/>
  <c r="W438" i="138"/>
  <c r="X438" i="138" s="1"/>
  <c r="Z438" i="138" s="1"/>
  <c r="AB438" i="138" s="1"/>
  <c r="Y517" i="138"/>
  <c r="AA517" i="138" s="1"/>
  <c r="K37" i="130"/>
  <c r="L37" i="130"/>
  <c r="R37" i="130"/>
  <c r="V37" i="130"/>
  <c r="Y388" i="138"/>
  <c r="AA388" i="138" s="1"/>
  <c r="N86" i="136"/>
  <c r="R85" i="136"/>
  <c r="Z141" i="138"/>
  <c r="AB141" i="138" s="1"/>
  <c r="Y141" i="138"/>
  <c r="AA141" i="138" s="1"/>
  <c r="Z899" i="138"/>
  <c r="AB899" i="138" s="1"/>
  <c r="Y899" i="138"/>
  <c r="AA899" i="138" s="1"/>
  <c r="Z169" i="138"/>
  <c r="AB169" i="138" s="1"/>
  <c r="Y169" i="138"/>
  <c r="AA169" i="138" s="1"/>
  <c r="Z446" i="138"/>
  <c r="AB446" i="138" s="1"/>
  <c r="Y446" i="138"/>
  <c r="AA446" i="138" s="1"/>
  <c r="Z116" i="138"/>
  <c r="AB116" i="138" s="1"/>
  <c r="Y116" i="138"/>
  <c r="AA116" i="138" s="1"/>
  <c r="Z548" i="138"/>
  <c r="AB548" i="138" s="1"/>
  <c r="Y548" i="138"/>
  <c r="AA548" i="138" s="1"/>
  <c r="Z237" i="138"/>
  <c r="AB237" i="138" s="1"/>
  <c r="Y237" i="138"/>
  <c r="AA237" i="138" s="1"/>
  <c r="Y808" i="138"/>
  <c r="AA808" i="138" s="1"/>
  <c r="Z808" i="138"/>
  <c r="AB808" i="138" s="1"/>
  <c r="Z924" i="138"/>
  <c r="AB924" i="138" s="1"/>
  <c r="Y924" i="138"/>
  <c r="AA924" i="138" s="1"/>
  <c r="Z562" i="138"/>
  <c r="AB562" i="138" s="1"/>
  <c r="Y562" i="138"/>
  <c r="AA562" i="138" s="1"/>
  <c r="Z369" i="138"/>
  <c r="AB369" i="138" s="1"/>
  <c r="Y369" i="138"/>
  <c r="AA369" i="138" s="1"/>
  <c r="Z470" i="138"/>
  <c r="AB470" i="138" s="1"/>
  <c r="Y470" i="138"/>
  <c r="AA470" i="138" s="1"/>
  <c r="Z402" i="138"/>
  <c r="AB402" i="138" s="1"/>
  <c r="Y402" i="138"/>
  <c r="AA402" i="138" s="1"/>
  <c r="Z55" i="138"/>
  <c r="AB55" i="138" s="1"/>
  <c r="Y55" i="138"/>
  <c r="AA55" i="138" s="1"/>
  <c r="Z99" i="138"/>
  <c r="AB99" i="138" s="1"/>
  <c r="Y99" i="138"/>
  <c r="AA99" i="138" s="1"/>
  <c r="Z756" i="138"/>
  <c r="AB756" i="138" s="1"/>
  <c r="Y756" i="138"/>
  <c r="AA756" i="138" s="1"/>
  <c r="Z510" i="138"/>
  <c r="AB510" i="138" s="1"/>
  <c r="Y510" i="138"/>
  <c r="AA510" i="138" s="1"/>
  <c r="Z866" i="138"/>
  <c r="AB866" i="138" s="1"/>
  <c r="Y866" i="138"/>
  <c r="AA866" i="138" s="1"/>
  <c r="Z539" i="138"/>
  <c r="AB539" i="138" s="1"/>
  <c r="Y539" i="138"/>
  <c r="AA539" i="138" s="1"/>
  <c r="Z501" i="138"/>
  <c r="AB501" i="138" s="1"/>
  <c r="Y501" i="138"/>
  <c r="AA501" i="138" s="1"/>
  <c r="Z283" i="138"/>
  <c r="AB283" i="138" s="1"/>
  <c r="Y283" i="138"/>
  <c r="AA283" i="138" s="1"/>
  <c r="Z630" i="138"/>
  <c r="AB630" i="138" s="1"/>
  <c r="Y630" i="138"/>
  <c r="AA630" i="138" s="1"/>
  <c r="Z206" i="138"/>
  <c r="AB206" i="138" s="1"/>
  <c r="Y206" i="138"/>
  <c r="AA206" i="138" s="1"/>
  <c r="Z329" i="138"/>
  <c r="AB329" i="138" s="1"/>
  <c r="Y329" i="138"/>
  <c r="AA329" i="138" s="1"/>
  <c r="Z249" i="138"/>
  <c r="AB249" i="138" s="1"/>
  <c r="Y249" i="138"/>
  <c r="AA249" i="138" s="1"/>
  <c r="Z674" i="138"/>
  <c r="AB674" i="138" s="1"/>
  <c r="Y674" i="138"/>
  <c r="AA674" i="138" s="1"/>
  <c r="Z226" i="138"/>
  <c r="AB226" i="138" s="1"/>
  <c r="Y898" i="138"/>
  <c r="AA898" i="138" s="1"/>
  <c r="Y443" i="138"/>
  <c r="AA443" i="138" s="1"/>
  <c r="Y720" i="138"/>
  <c r="AA720" i="138" s="1"/>
  <c r="Y736" i="138"/>
  <c r="AA736" i="138" s="1"/>
  <c r="Y724" i="138"/>
  <c r="AA724" i="138" s="1"/>
  <c r="Z826" i="138"/>
  <c r="AB826" i="138" s="1"/>
  <c r="Y407" i="138"/>
  <c r="AA407" i="138" s="1"/>
  <c r="Y928" i="138"/>
  <c r="AA928" i="138" s="1"/>
  <c r="Y167" i="138"/>
  <c r="AA167" i="138" s="1"/>
  <c r="Z758" i="138"/>
  <c r="AB758" i="138" s="1"/>
  <c r="Y122" i="138"/>
  <c r="AA122" i="138" s="1"/>
  <c r="Y398" i="138"/>
  <c r="AA398" i="138" s="1"/>
  <c r="Z88" i="138"/>
  <c r="AB88" i="138" s="1"/>
  <c r="Y704" i="138"/>
  <c r="AA704" i="138" s="1"/>
  <c r="Y824" i="138"/>
  <c r="AA824" i="138" s="1"/>
  <c r="Y804" i="138"/>
  <c r="AA804" i="138" s="1"/>
  <c r="Y126" i="138"/>
  <c r="AA126" i="138" s="1"/>
  <c r="W933" i="138"/>
  <c r="X933" i="138" s="1"/>
  <c r="Z933" i="138" s="1"/>
  <c r="AB933" i="138" s="1"/>
  <c r="W561" i="138"/>
  <c r="X561" i="138" s="1"/>
  <c r="Z561" i="138" s="1"/>
  <c r="AB561" i="138" s="1"/>
  <c r="Y984" i="138"/>
  <c r="AA984" i="138" s="1"/>
  <c r="Y332" i="138"/>
  <c r="AA332" i="138" s="1"/>
  <c r="Y56" i="138"/>
  <c r="AA56" i="138" s="1"/>
  <c r="Y357" i="138"/>
  <c r="AA357" i="138" s="1"/>
  <c r="Z255" i="138"/>
  <c r="AB255" i="138" s="1"/>
  <c r="Y251" i="138"/>
  <c r="AA251" i="138" s="1"/>
  <c r="Y601" i="138"/>
  <c r="AA601" i="138" s="1"/>
  <c r="Y22" i="138"/>
  <c r="AA22" i="138" s="1"/>
  <c r="Y775" i="138"/>
  <c r="AA775" i="138" s="1"/>
  <c r="Y767" i="138"/>
  <c r="AA767" i="138" s="1"/>
  <c r="Y287" i="138"/>
  <c r="AA287" i="138" s="1"/>
  <c r="Y983" i="138"/>
  <c r="AA983" i="138" s="1"/>
  <c r="Y244" i="138"/>
  <c r="AA244" i="138" s="1"/>
  <c r="Y958" i="138"/>
  <c r="AA958" i="138" s="1"/>
  <c r="Y195" i="138"/>
  <c r="AA195" i="138" s="1"/>
  <c r="Y486" i="138"/>
  <c r="AA486" i="138" s="1"/>
  <c r="Y931" i="138"/>
  <c r="AA931" i="138" s="1"/>
  <c r="Y581" i="138"/>
  <c r="AA581" i="138" s="1"/>
  <c r="Y415" i="138"/>
  <c r="AA415" i="138" s="1"/>
  <c r="Y573" i="138"/>
  <c r="AA573" i="138" s="1"/>
  <c r="Y965" i="138"/>
  <c r="AA965" i="138" s="1"/>
  <c r="Y228" i="138"/>
  <c r="AA228" i="138" s="1"/>
  <c r="Y267" i="138"/>
  <c r="AA267" i="138" s="1"/>
  <c r="Y888" i="138"/>
  <c r="AA888" i="138" s="1"/>
  <c r="Y875" i="138"/>
  <c r="AA875" i="138" s="1"/>
  <c r="Y268" i="138"/>
  <c r="AA268" i="138" s="1"/>
  <c r="Y735" i="138"/>
  <c r="AA735" i="138" s="1"/>
  <c r="Y429" i="138"/>
  <c r="AA429" i="138" s="1"/>
  <c r="Y959" i="138"/>
  <c r="AA959" i="138" s="1"/>
  <c r="Y421" i="138"/>
  <c r="AA421" i="138" s="1"/>
  <c r="Y914" i="138"/>
  <c r="AA914" i="138" s="1"/>
  <c r="Y477" i="138"/>
  <c r="AA477" i="138" s="1"/>
  <c r="Y575" i="138"/>
  <c r="AA575" i="138" s="1"/>
  <c r="Y204" i="138"/>
  <c r="AA204" i="138" s="1"/>
  <c r="Y589" i="138"/>
  <c r="AA589" i="138" s="1"/>
  <c r="Y968" i="138"/>
  <c r="AA968" i="138" s="1"/>
  <c r="Y289" i="138"/>
  <c r="AA289" i="138" s="1"/>
  <c r="Y752" i="138"/>
  <c r="AA752" i="138" s="1"/>
  <c r="Y378" i="138"/>
  <c r="AA378" i="138" s="1"/>
  <c r="Y829" i="138"/>
  <c r="AA829" i="138" s="1"/>
  <c r="W818" i="138"/>
  <c r="X818" i="138" s="1"/>
  <c r="Z818" i="138" s="1"/>
  <c r="AB818" i="138" s="1"/>
  <c r="Y38" i="138"/>
  <c r="AA38" i="138" s="1"/>
  <c r="Y721" i="138"/>
  <c r="AA721" i="138" s="1"/>
  <c r="Y339" i="138"/>
  <c r="AA339" i="138" s="1"/>
  <c r="Y729" i="138"/>
  <c r="AA729" i="138" s="1"/>
  <c r="Y68" i="138"/>
  <c r="AA68" i="138" s="1"/>
  <c r="Y109" i="138"/>
  <c r="AA109" i="138" s="1"/>
  <c r="Y345" i="138"/>
  <c r="AA345" i="138" s="1"/>
  <c r="Y523" i="138"/>
  <c r="AA523" i="138" s="1"/>
  <c r="Z730" i="138"/>
  <c r="AB730" i="138" s="1"/>
  <c r="Y25" i="138"/>
  <c r="AA25" i="138" s="1"/>
  <c r="Y64" i="138"/>
  <c r="AA64" i="138" s="1"/>
  <c r="Y509" i="138"/>
  <c r="AA509" i="138" s="1"/>
  <c r="Y162" i="138"/>
  <c r="AA162" i="138" s="1"/>
  <c r="Y105" i="138"/>
  <c r="AA105" i="138" s="1"/>
  <c r="Y296" i="138"/>
  <c r="AA296" i="138" s="1"/>
  <c r="Y439" i="138"/>
  <c r="AA439" i="138" s="1"/>
  <c r="Y972" i="138"/>
  <c r="AA972" i="138" s="1"/>
  <c r="Y431" i="138"/>
  <c r="AA431" i="138" s="1"/>
  <c r="Y334" i="138"/>
  <c r="AA334" i="138" s="1"/>
  <c r="Y979" i="138"/>
  <c r="AA979" i="138" s="1"/>
  <c r="Y868" i="138"/>
  <c r="AA868" i="138" s="1"/>
  <c r="Y175" i="138"/>
  <c r="AA175" i="138" s="1"/>
  <c r="Y196" i="138"/>
  <c r="AA196" i="138" s="1"/>
  <c r="Y379" i="138"/>
  <c r="AA379" i="138" s="1"/>
  <c r="W66" i="138"/>
  <c r="X66" i="138" s="1"/>
  <c r="Z66" i="138" s="1"/>
  <c r="AB66" i="138" s="1"/>
  <c r="Y792" i="138"/>
  <c r="AA792" i="138" s="1"/>
  <c r="Y511" i="138"/>
  <c r="AA511" i="138" s="1"/>
  <c r="Y680" i="138"/>
  <c r="AA680" i="138" s="1"/>
  <c r="Y463" i="138"/>
  <c r="AA463" i="138" s="1"/>
  <c r="Y595" i="138"/>
  <c r="AA595" i="138" s="1"/>
  <c r="Y940" i="138"/>
  <c r="AA940" i="138" s="1"/>
  <c r="Y32" i="138"/>
  <c r="AA32" i="138" s="1"/>
  <c r="Y571" i="138"/>
  <c r="AA571" i="138" s="1"/>
  <c r="Y87" i="138"/>
  <c r="AA87" i="138" s="1"/>
  <c r="Y98" i="138"/>
  <c r="AA98" i="138" s="1"/>
  <c r="Y301" i="138"/>
  <c r="AA301" i="138" s="1"/>
  <c r="Y230" i="138"/>
  <c r="AA230" i="138" s="1"/>
  <c r="Y610" i="138"/>
  <c r="AA610" i="138" s="1"/>
  <c r="Y325" i="138"/>
  <c r="AA325" i="138" s="1"/>
  <c r="Y436" i="138"/>
  <c r="AA436" i="138" s="1"/>
  <c r="Y330" i="138"/>
  <c r="AA330" i="138" s="1"/>
  <c r="Y49" i="138"/>
  <c r="AA49" i="138" s="1"/>
  <c r="Y584" i="138"/>
  <c r="AA584" i="138" s="1"/>
  <c r="Y671" i="138"/>
  <c r="AA671" i="138" s="1"/>
  <c r="Z304" i="138"/>
  <c r="AB304" i="138" s="1"/>
  <c r="Y441" i="138"/>
  <c r="AA441" i="138" s="1"/>
  <c r="P45" i="141"/>
  <c r="AG45" i="141"/>
  <c r="AF45" i="141"/>
  <c r="AB45" i="141"/>
  <c r="AA45" i="141"/>
  <c r="Z46" i="141" a="1"/>
  <c r="Z46" i="141" s="1"/>
  <c r="AC46" i="141" a="1"/>
  <c r="AC46" i="141" s="1"/>
  <c r="AE46" i="141" s="1"/>
  <c r="U48" i="141"/>
  <c r="Y48" i="141"/>
  <c r="Y47" i="141"/>
  <c r="AD47" i="141"/>
  <c r="Z614" i="138"/>
  <c r="AB614" i="138" s="1"/>
  <c r="Y614" i="138"/>
  <c r="AA614" i="138" s="1"/>
  <c r="Y137" i="138"/>
  <c r="AA137" i="138" s="1"/>
  <c r="Z529" i="138"/>
  <c r="AB529" i="138" s="1"/>
  <c r="Y529" i="138"/>
  <c r="AA529" i="138" s="1"/>
  <c r="Z241" i="138"/>
  <c r="AB241" i="138" s="1"/>
  <c r="Y241" i="138"/>
  <c r="AA241" i="138" s="1"/>
  <c r="Z668" i="138"/>
  <c r="AB668" i="138" s="1"/>
  <c r="Y668" i="138"/>
  <c r="AA668" i="138" s="1"/>
  <c r="Y491" i="138"/>
  <c r="AA491" i="138" s="1"/>
  <c r="Y453" i="138"/>
  <c r="AA453" i="138" s="1"/>
  <c r="W653" i="138"/>
  <c r="X653" i="138" s="1"/>
  <c r="Z653" i="138" s="1"/>
  <c r="AB653" i="138" s="1"/>
  <c r="Y316" i="138"/>
  <c r="AA316" i="138" s="1"/>
  <c r="Y543" i="138"/>
  <c r="AA543" i="138" s="1"/>
  <c r="Y104" i="138"/>
  <c r="AA104" i="138" s="1"/>
  <c r="Y731" i="138"/>
  <c r="AA731" i="138" s="1"/>
  <c r="Y447" i="138"/>
  <c r="AA447" i="138" s="1"/>
  <c r="Y284" i="138"/>
  <c r="AA284" i="138" s="1"/>
  <c r="Y279" i="138"/>
  <c r="AA279" i="138" s="1"/>
  <c r="Y599" i="138"/>
  <c r="AA599" i="138" s="1"/>
  <c r="Z478" i="138"/>
  <c r="AB478" i="138" s="1"/>
  <c r="Y985" i="138"/>
  <c r="AA985" i="138" s="1"/>
  <c r="W598" i="138"/>
  <c r="X598" i="138" s="1"/>
  <c r="Z598" i="138" s="1"/>
  <c r="AB598" i="138" s="1"/>
  <c r="Z110" i="138"/>
  <c r="AB110" i="138" s="1"/>
  <c r="Y110" i="138"/>
  <c r="AA110" i="138" s="1"/>
  <c r="Z208" i="138"/>
  <c r="AB208" i="138" s="1"/>
  <c r="Y208" i="138"/>
  <c r="AA208" i="138" s="1"/>
  <c r="Z59" i="138"/>
  <c r="AB59" i="138" s="1"/>
  <c r="Y59" i="138"/>
  <c r="AA59" i="138" s="1"/>
  <c r="Z124" i="138"/>
  <c r="AB124" i="138" s="1"/>
  <c r="Y124" i="138"/>
  <c r="AA124" i="138" s="1"/>
  <c r="Z212" i="138"/>
  <c r="AB212" i="138" s="1"/>
  <c r="Y212" i="138"/>
  <c r="AA212" i="138" s="1"/>
  <c r="Y682" i="138"/>
  <c r="AA682" i="138" s="1"/>
  <c r="Y449" i="138"/>
  <c r="AA449" i="138" s="1"/>
  <c r="Y426" i="138"/>
  <c r="AA426" i="138" s="1"/>
  <c r="Y71" i="138"/>
  <c r="AA71" i="138" s="1"/>
  <c r="Y341" i="138"/>
  <c r="AA341" i="138" s="1"/>
  <c r="Y82" i="138"/>
  <c r="AA82" i="138" s="1"/>
  <c r="Y991" i="138"/>
  <c r="AA991" i="138" s="1"/>
  <c r="Y152" i="138"/>
  <c r="AA152" i="138" s="1"/>
  <c r="Y679" i="138"/>
  <c r="AA679" i="138" s="1"/>
  <c r="Y468" i="138"/>
  <c r="AA468" i="138" s="1"/>
  <c r="Y815" i="138"/>
  <c r="AA815" i="138" s="1"/>
  <c r="Y846" i="138"/>
  <c r="AA846" i="138" s="1"/>
  <c r="Y238" i="138"/>
  <c r="AA238" i="138" s="1"/>
  <c r="Y432" i="138"/>
  <c r="AA432" i="138" s="1"/>
  <c r="Y565" i="138"/>
  <c r="AA565" i="138" s="1"/>
  <c r="Y591" i="138"/>
  <c r="AA591" i="138" s="1"/>
  <c r="Y191" i="138"/>
  <c r="AA191" i="138" s="1"/>
  <c r="Y280" i="138"/>
  <c r="AA280" i="138" s="1"/>
  <c r="Y358" i="138"/>
  <c r="AA358" i="138" s="1"/>
  <c r="Y981" i="138"/>
  <c r="AA981" i="138" s="1"/>
  <c r="Y624" i="138"/>
  <c r="AA624" i="138" s="1"/>
  <c r="Y342" i="138"/>
  <c r="AA342" i="138" s="1"/>
  <c r="Y917" i="138"/>
  <c r="AA917" i="138" s="1"/>
  <c r="Y915" i="138"/>
  <c r="AA915" i="138" s="1"/>
  <c r="Y70" i="138"/>
  <c r="AA70" i="138" s="1"/>
  <c r="Y474" i="138"/>
  <c r="AA474" i="138" s="1"/>
  <c r="Y138" i="138"/>
  <c r="AA138" i="138" s="1"/>
  <c r="W207" i="138"/>
  <c r="X207" i="138" s="1"/>
  <c r="Z207" i="138" s="1"/>
  <c r="AB207" i="138" s="1"/>
  <c r="Y502" i="138"/>
  <c r="AA502" i="138" s="1"/>
  <c r="Y451" i="138"/>
  <c r="AA451" i="138" s="1"/>
  <c r="Y222" i="138"/>
  <c r="AA222" i="138" s="1"/>
  <c r="Y555" i="138"/>
  <c r="AA555" i="138" s="1"/>
  <c r="Y737" i="138"/>
  <c r="AA737" i="138" s="1"/>
  <c r="Y786" i="138"/>
  <c r="AA786" i="138" s="1"/>
  <c r="Y556" i="138"/>
  <c r="AA556" i="138" s="1"/>
  <c r="Y259" i="138"/>
  <c r="AA259" i="138" s="1"/>
  <c r="Y526" i="138"/>
  <c r="AA526" i="138" s="1"/>
  <c r="Y58" i="138"/>
  <c r="AA58" i="138" s="1"/>
  <c r="W644" i="138"/>
  <c r="X644" i="138" s="1"/>
  <c r="Z644" i="138" s="1"/>
  <c r="AB644" i="138" s="1"/>
  <c r="Y136" i="138"/>
  <c r="AA136" i="138" s="1"/>
  <c r="Y147" i="138"/>
  <c r="AA147" i="138" s="1"/>
  <c r="Y649" i="138"/>
  <c r="AA649" i="138" s="1"/>
  <c r="W559" i="138"/>
  <c r="X559" i="138" s="1"/>
  <c r="Z559" i="138" s="1"/>
  <c r="AB559" i="138" s="1"/>
  <c r="Y123" i="138"/>
  <c r="AA123" i="138" s="1"/>
  <c r="Y536" i="138"/>
  <c r="AA536" i="138" s="1"/>
  <c r="Y472" i="138"/>
  <c r="AA472" i="138" s="1"/>
  <c r="Z722" i="138"/>
  <c r="AB722" i="138" s="1"/>
  <c r="Y722" i="138"/>
  <c r="AA722" i="138" s="1"/>
  <c r="Z140" i="138"/>
  <c r="AB140" i="138" s="1"/>
  <c r="Y140" i="138"/>
  <c r="AA140" i="138" s="1"/>
  <c r="Z336" i="138"/>
  <c r="AB336" i="138" s="1"/>
  <c r="Y336" i="138"/>
  <c r="AA336" i="138" s="1"/>
  <c r="Z406" i="138"/>
  <c r="AB406" i="138" s="1"/>
  <c r="Y406" i="138"/>
  <c r="AA406" i="138" s="1"/>
  <c r="Z859" i="138"/>
  <c r="AB859" i="138" s="1"/>
  <c r="Y859" i="138"/>
  <c r="AA859" i="138" s="1"/>
  <c r="Z223" i="138"/>
  <c r="AB223" i="138" s="1"/>
  <c r="Y223" i="138"/>
  <c r="AA223" i="138" s="1"/>
  <c r="W184" i="138"/>
  <c r="X184" i="138" s="1"/>
  <c r="Z184" i="138" s="1"/>
  <c r="AB184" i="138" s="1"/>
  <c r="W236" i="138"/>
  <c r="X236" i="138" s="1"/>
  <c r="Z236" i="138" s="1"/>
  <c r="AB236" i="138" s="1"/>
  <c r="Y209" i="138"/>
  <c r="AA209" i="138" s="1"/>
  <c r="Y366" i="138"/>
  <c r="AA366" i="138" s="1"/>
  <c r="Y677" i="138"/>
  <c r="AA677" i="138" s="1"/>
  <c r="Y554" i="138"/>
  <c r="AA554" i="138" s="1"/>
  <c r="Y36" i="138"/>
  <c r="AA36" i="138" s="1"/>
  <c r="W878" i="138"/>
  <c r="X878" i="138" s="1"/>
  <c r="Z878" i="138" s="1"/>
  <c r="AB878" i="138" s="1"/>
  <c r="Y275" i="138"/>
  <c r="AA275" i="138" s="1"/>
  <c r="Y496" i="138"/>
  <c r="AA496" i="138" s="1"/>
  <c r="Y807" i="138"/>
  <c r="AA807" i="138" s="1"/>
  <c r="Y411" i="138"/>
  <c r="AA411" i="138" s="1"/>
  <c r="Y960" i="138"/>
  <c r="AA960" i="138" s="1"/>
  <c r="Y188" i="138"/>
  <c r="AA188" i="138" s="1"/>
  <c r="Y633" i="138"/>
  <c r="AA633" i="138" s="1"/>
  <c r="Y229" i="138"/>
  <c r="AA229" i="138" s="1"/>
  <c r="Y696" i="138"/>
  <c r="AA696" i="138" s="1"/>
  <c r="AE31" i="141"/>
  <c r="P31" i="141" s="1"/>
  <c r="W20" i="138"/>
  <c r="X20" i="138" s="1"/>
  <c r="Z20" i="138" s="1"/>
  <c r="AB20" i="138" s="1"/>
  <c r="W884" i="138"/>
  <c r="X884" i="138" s="1"/>
  <c r="Z884" i="138" s="1"/>
  <c r="AB884" i="138" s="1"/>
  <c r="Y973" i="138"/>
  <c r="AA973" i="138" s="1"/>
  <c r="Y837" i="138"/>
  <c r="AA837" i="138" s="1"/>
  <c r="Y726" i="138"/>
  <c r="AA726" i="138" s="1"/>
  <c r="Z962" i="138"/>
  <c r="AB962" i="138" s="1"/>
  <c r="Y962" i="138"/>
  <c r="AA962" i="138" s="1"/>
  <c r="Y734" i="138"/>
  <c r="AA734" i="138" s="1"/>
  <c r="Y371" i="138"/>
  <c r="AA371" i="138" s="1"/>
  <c r="Y307" i="138"/>
  <c r="AA307" i="138" s="1"/>
  <c r="W224" i="138"/>
  <c r="X224" i="138" s="1"/>
  <c r="Z224" i="138" s="1"/>
  <c r="AB224" i="138" s="1"/>
  <c r="Y384" i="138"/>
  <c r="AA384" i="138" s="1"/>
  <c r="Z553" i="138"/>
  <c r="AB553" i="138" s="1"/>
  <c r="Y553" i="138"/>
  <c r="AA553" i="138" s="1"/>
  <c r="Z41" i="138"/>
  <c r="AB41" i="138" s="1"/>
  <c r="Y41" i="138"/>
  <c r="AA41" i="138" s="1"/>
  <c r="Z291" i="138"/>
  <c r="AB291" i="138" s="1"/>
  <c r="Y291" i="138"/>
  <c r="AA291" i="138" s="1"/>
  <c r="Z777" i="138"/>
  <c r="AB777" i="138" s="1"/>
  <c r="Y777" i="138"/>
  <c r="AA777" i="138" s="1"/>
  <c r="Z728" i="138"/>
  <c r="AB728" i="138" s="1"/>
  <c r="Y728" i="138"/>
  <c r="AA728" i="138" s="1"/>
  <c r="Z519" i="138"/>
  <c r="AB519" i="138" s="1"/>
  <c r="Y519" i="138"/>
  <c r="AA519" i="138" s="1"/>
  <c r="Z911" i="138"/>
  <c r="AB911" i="138" s="1"/>
  <c r="Y911" i="138"/>
  <c r="AA911" i="138" s="1"/>
  <c r="Z627" i="138"/>
  <c r="AB627" i="138" s="1"/>
  <c r="Y627" i="138"/>
  <c r="AA627" i="138" s="1"/>
  <c r="Z239" i="138"/>
  <c r="AB239" i="138" s="1"/>
  <c r="Y239" i="138"/>
  <c r="AA239" i="138" s="1"/>
  <c r="Z367" i="138"/>
  <c r="AB367" i="138" s="1"/>
  <c r="Y367" i="138"/>
  <c r="AA367" i="138" s="1"/>
  <c r="Z344" i="138"/>
  <c r="AB344" i="138" s="1"/>
  <c r="Y344" i="138"/>
  <c r="AA344" i="138" s="1"/>
  <c r="Z60" i="138"/>
  <c r="AB60" i="138" s="1"/>
  <c r="Y60" i="138"/>
  <c r="AA60" i="138" s="1"/>
  <c r="Z592" i="138"/>
  <c r="AB592" i="138" s="1"/>
  <c r="Y592" i="138"/>
  <c r="AA592" i="138" s="1"/>
  <c r="Z73" i="138"/>
  <c r="AB73" i="138" s="1"/>
  <c r="Y73" i="138"/>
  <c r="AA73" i="138" s="1"/>
  <c r="Z302" i="138"/>
  <c r="AB302" i="138" s="1"/>
  <c r="Y302" i="138"/>
  <c r="AA302" i="138" s="1"/>
  <c r="Z874" i="138"/>
  <c r="AB874" i="138" s="1"/>
  <c r="Y874" i="138"/>
  <c r="AA874" i="138" s="1"/>
  <c r="Z182" i="138"/>
  <c r="AB182" i="138" s="1"/>
  <c r="Y182" i="138"/>
  <c r="AA182" i="138" s="1"/>
  <c r="Z939" i="138"/>
  <c r="AB939" i="138" s="1"/>
  <c r="Y939" i="138"/>
  <c r="AA939" i="138" s="1"/>
  <c r="Z118" i="138"/>
  <c r="AB118" i="138" s="1"/>
  <c r="Y118" i="138"/>
  <c r="AA118" i="138" s="1"/>
  <c r="Z445" i="138"/>
  <c r="AB445" i="138" s="1"/>
  <c r="Y445" i="138"/>
  <c r="AA445" i="138" s="1"/>
  <c r="Z190" i="138"/>
  <c r="AB190" i="138" s="1"/>
  <c r="Y190" i="138"/>
  <c r="AA190" i="138" s="1"/>
  <c r="Z537" i="138"/>
  <c r="AB537" i="138" s="1"/>
  <c r="Y537" i="138"/>
  <c r="AA537" i="138" s="1"/>
  <c r="Z471" i="138"/>
  <c r="AB471" i="138" s="1"/>
  <c r="Y471" i="138"/>
  <c r="AA471" i="138" s="1"/>
  <c r="Z317" i="138"/>
  <c r="AB317" i="138" s="1"/>
  <c r="Y317" i="138"/>
  <c r="AA317" i="138" s="1"/>
  <c r="Z97" i="138"/>
  <c r="AB97" i="138" s="1"/>
  <c r="Y97" i="138"/>
  <c r="AA97" i="138" s="1"/>
  <c r="Z199" i="138"/>
  <c r="AB199" i="138" s="1"/>
  <c r="Y199" i="138"/>
  <c r="AA199" i="138" s="1"/>
  <c r="Z164" i="138"/>
  <c r="AB164" i="138" s="1"/>
  <c r="Y164" i="138"/>
  <c r="AA164" i="138" s="1"/>
  <c r="Z154" i="138"/>
  <c r="AB154" i="138" s="1"/>
  <c r="Y154" i="138"/>
  <c r="AA154" i="138" s="1"/>
  <c r="Z157" i="138"/>
  <c r="AB157" i="138" s="1"/>
  <c r="Y157" i="138"/>
  <c r="AA157" i="138" s="1"/>
  <c r="Z373" i="138"/>
  <c r="AB373" i="138" s="1"/>
  <c r="Y373" i="138"/>
  <c r="AA373" i="138" s="1"/>
  <c r="Z269" i="138"/>
  <c r="AB269" i="138" s="1"/>
  <c r="Y269" i="138"/>
  <c r="AA269" i="138" s="1"/>
  <c r="Z852" i="138"/>
  <c r="AB852" i="138" s="1"/>
  <c r="Y852" i="138"/>
  <c r="AA852" i="138" s="1"/>
  <c r="Z678" i="138"/>
  <c r="AB678" i="138" s="1"/>
  <c r="Y678" i="138"/>
  <c r="AA678" i="138" s="1"/>
  <c r="Z183" i="138"/>
  <c r="AB183" i="138" s="1"/>
  <c r="Y183" i="138"/>
  <c r="AA183" i="138" s="1"/>
  <c r="Z618" i="138"/>
  <c r="AB618" i="138" s="1"/>
  <c r="Y618" i="138"/>
  <c r="AA618" i="138" s="1"/>
  <c r="Z667" i="138"/>
  <c r="AB667" i="138" s="1"/>
  <c r="Y667" i="138"/>
  <c r="AA667" i="138" s="1"/>
  <c r="Y952" i="138"/>
  <c r="AA952" i="138" s="1"/>
  <c r="W133" i="138"/>
  <c r="X133" i="138" s="1"/>
  <c r="Z133" i="138" s="1"/>
  <c r="AB133" i="138" s="1"/>
  <c r="Y793" i="138"/>
  <c r="AA793" i="138" s="1"/>
  <c r="Y413" i="138"/>
  <c r="AA413" i="138" s="1"/>
  <c r="Y352" i="138"/>
  <c r="AA352" i="138" s="1"/>
  <c r="Y409" i="138"/>
  <c r="AA409" i="138" s="1"/>
  <c r="Z849" i="138"/>
  <c r="AB849" i="138" s="1"/>
  <c r="Y849" i="138"/>
  <c r="AA849" i="138" s="1"/>
  <c r="Y929" i="138"/>
  <c r="AA929" i="138" s="1"/>
  <c r="Z919" i="138"/>
  <c r="AB919" i="138" s="1"/>
  <c r="Y642" i="138"/>
  <c r="AA642" i="138" s="1"/>
  <c r="Y949" i="138"/>
  <c r="AA949" i="138" s="1"/>
  <c r="Y765" i="138"/>
  <c r="AA765" i="138" s="1"/>
  <c r="Y632" i="138"/>
  <c r="AA632" i="138" s="1"/>
  <c r="W608" i="138"/>
  <c r="X608" i="138" s="1"/>
  <c r="Z608" i="138" s="1"/>
  <c r="AB608" i="138" s="1"/>
  <c r="Y631" i="138"/>
  <c r="AA631" i="138" s="1"/>
  <c r="Y531" i="138"/>
  <c r="AA531" i="138" s="1"/>
  <c r="Y716" i="138"/>
  <c r="AA716" i="138" s="1"/>
  <c r="Z861" i="138"/>
  <c r="AB861" i="138" s="1"/>
  <c r="Y558" i="138"/>
  <c r="AA558" i="138" s="1"/>
  <c r="Y585" i="138"/>
  <c r="AA585" i="138" s="1"/>
  <c r="Y125" i="138"/>
  <c r="AA125" i="138" s="1"/>
  <c r="Y381" i="138"/>
  <c r="AA381" i="138" s="1"/>
  <c r="Y469" i="138"/>
  <c r="AA469" i="138" s="1"/>
  <c r="Y744" i="138"/>
  <c r="AA744" i="138" s="1"/>
  <c r="Y320" i="138"/>
  <c r="AA320" i="138" s="1"/>
  <c r="Y718" i="138"/>
  <c r="AA718" i="138" s="1"/>
  <c r="Y516" i="138"/>
  <c r="AA516" i="138" s="1"/>
  <c r="Y912" i="138"/>
  <c r="AA912" i="138" s="1"/>
  <c r="Y805" i="138"/>
  <c r="AA805" i="138" s="1"/>
  <c r="Y422" i="138"/>
  <c r="AA422" i="138" s="1"/>
  <c r="Y854" i="138"/>
  <c r="AA854" i="138" s="1"/>
  <c r="Y557" i="138"/>
  <c r="AA557" i="138" s="1"/>
  <c r="Y676" i="138"/>
  <c r="AA676" i="138" s="1"/>
  <c r="Z803" i="138"/>
  <c r="AB803" i="138" s="1"/>
  <c r="W78" i="138"/>
  <c r="X78" i="138" s="1"/>
  <c r="Y340" i="138"/>
  <c r="AA340" i="138" s="1"/>
  <c r="Z873" i="138"/>
  <c r="AB873" i="138" s="1"/>
  <c r="Y620" i="138"/>
  <c r="AA620" i="138" s="1"/>
  <c r="Y107" i="138"/>
  <c r="AA107" i="138" s="1"/>
  <c r="Y442" i="138"/>
  <c r="AA442" i="138" s="1"/>
  <c r="Y741" i="138"/>
  <c r="AA741" i="138" s="1"/>
  <c r="Y389" i="138"/>
  <c r="AA389" i="138" s="1"/>
  <c r="Y574" i="138"/>
  <c r="AA574" i="138" s="1"/>
  <c r="Y507" i="138"/>
  <c r="AA507" i="138" s="1"/>
  <c r="Y168" i="138"/>
  <c r="AA168" i="138" s="1"/>
  <c r="Y626" i="138"/>
  <c r="AA626" i="138" s="1"/>
  <c r="Y166" i="138"/>
  <c r="AA166" i="138" s="1"/>
  <c r="Y29" i="138"/>
  <c r="AA29" i="138" s="1"/>
  <c r="Y892" i="138"/>
  <c r="AA892" i="138" s="1"/>
  <c r="Y665" i="138"/>
  <c r="AA665" i="138" s="1"/>
  <c r="Y303" i="138"/>
  <c r="AA303" i="138" s="1"/>
  <c r="Y654" i="138"/>
  <c r="AA654" i="138" s="1"/>
  <c r="Y789" i="138"/>
  <c r="AA789" i="138" s="1"/>
  <c r="Y820" i="138"/>
  <c r="AA820" i="138" s="1"/>
  <c r="Y800" i="138"/>
  <c r="AA800" i="138" s="1"/>
  <c r="Y825" i="138"/>
  <c r="AA825" i="138" s="1"/>
  <c r="Y833" i="138"/>
  <c r="AA833" i="138" s="1"/>
  <c r="Y681" i="138"/>
  <c r="AA681" i="138" s="1"/>
  <c r="Y666" i="138"/>
  <c r="AA666" i="138" s="1"/>
  <c r="Y270" i="138"/>
  <c r="AA270" i="138" s="1"/>
  <c r="Y266" i="138"/>
  <c r="AA266" i="138" s="1"/>
  <c r="Y871" i="138"/>
  <c r="AA871" i="138" s="1"/>
  <c r="Y142" i="138"/>
  <c r="AA142" i="138" s="1"/>
  <c r="Y504" i="138"/>
  <c r="AA504" i="138" s="1"/>
  <c r="Y414" i="138"/>
  <c r="AA414" i="138" s="1"/>
  <c r="W265" i="138"/>
  <c r="X265" i="138" s="1"/>
  <c r="Z265" i="138" s="1"/>
  <c r="AB265" i="138" s="1"/>
  <c r="Y452" i="138"/>
  <c r="AA452" i="138" s="1"/>
  <c r="Y625" i="138"/>
  <c r="AA625" i="138" s="1"/>
  <c r="Y102" i="138"/>
  <c r="AA102" i="138" s="1"/>
  <c r="Y934" i="138"/>
  <c r="AA934" i="138" s="1"/>
  <c r="Y288" i="138"/>
  <c r="AA288" i="138" s="1"/>
  <c r="Y213" i="138"/>
  <c r="AA213" i="138" s="1"/>
  <c r="Y769" i="138"/>
  <c r="AA769" i="138" s="1"/>
  <c r="Y299" i="138"/>
  <c r="AA299" i="138" s="1"/>
  <c r="Y717" i="138"/>
  <c r="AA717" i="138" s="1"/>
  <c r="Y282" i="138"/>
  <c r="AA282" i="138" s="1"/>
  <c r="Y648" i="138"/>
  <c r="AA648" i="138" s="1"/>
  <c r="Y305" i="138"/>
  <c r="AA305" i="138" s="1"/>
  <c r="Y400" i="138"/>
  <c r="AA400" i="138" s="1"/>
  <c r="Y245" i="138"/>
  <c r="AA245" i="138" s="1"/>
  <c r="Y314" i="138"/>
  <c r="AA314" i="138" s="1"/>
  <c r="Y515" i="138"/>
  <c r="AA515" i="138" s="1"/>
  <c r="Y448" i="138"/>
  <c r="AA448" i="138" s="1"/>
  <c r="Y673" i="138"/>
  <c r="AA673" i="138" s="1"/>
  <c r="Y416" i="138"/>
  <c r="AA416" i="138" s="1"/>
  <c r="W799" i="138"/>
  <c r="X799" i="138" s="1"/>
  <c r="Z799" i="138" s="1"/>
  <c r="AB799" i="138" s="1"/>
  <c r="Y918" i="138"/>
  <c r="AA918" i="138" s="1"/>
  <c r="W450" i="138"/>
  <c r="X450" i="138" s="1"/>
  <c r="Z450" i="138" s="1"/>
  <c r="AB450" i="138" s="1"/>
  <c r="Y883" i="138"/>
  <c r="AA883" i="138" s="1"/>
  <c r="Y521" i="138"/>
  <c r="AA521" i="138" s="1"/>
  <c r="Z520" i="138"/>
  <c r="AB520" i="138" s="1"/>
  <c r="Y520" i="138"/>
  <c r="AA520" i="138" s="1"/>
  <c r="Y48" i="138"/>
  <c r="AA48" i="138" s="1"/>
  <c r="Y813" i="138"/>
  <c r="AA813" i="138" s="1"/>
  <c r="Y349" i="138"/>
  <c r="AA349" i="138" s="1"/>
  <c r="Y276" i="138"/>
  <c r="AA276" i="138" s="1"/>
  <c r="Y108" i="138"/>
  <c r="AA108" i="138" s="1"/>
  <c r="Y158" i="138"/>
  <c r="AA158" i="138" s="1"/>
  <c r="Y21" i="138"/>
  <c r="AA21" i="138" s="1"/>
  <c r="Y570" i="138"/>
  <c r="AA570" i="138" s="1"/>
  <c r="Y106" i="138"/>
  <c r="AA106" i="138" s="1"/>
  <c r="Y130" i="138"/>
  <c r="AA130" i="138" s="1"/>
  <c r="Y658" i="138"/>
  <c r="AA658" i="138" s="1"/>
  <c r="Y703" i="138"/>
  <c r="AA703" i="138" s="1"/>
  <c r="Y354" i="138"/>
  <c r="AA354" i="138" s="1"/>
  <c r="Y566" i="138"/>
  <c r="AA566" i="138" s="1"/>
  <c r="Y886" i="138"/>
  <c r="AA886" i="138" s="1"/>
  <c r="Y840" i="138"/>
  <c r="AA840" i="138" s="1"/>
  <c r="Y153" i="138"/>
  <c r="AA153" i="138" s="1"/>
  <c r="Y79" i="138"/>
  <c r="AA79" i="138" s="1"/>
  <c r="Y479" i="138"/>
  <c r="AA479" i="138" s="1"/>
  <c r="Y615" i="138"/>
  <c r="AA615" i="138" s="1"/>
  <c r="Y938" i="138"/>
  <c r="AA938" i="138" s="1"/>
  <c r="W603" i="138"/>
  <c r="X603" i="138" s="1"/>
  <c r="Z603" i="138" s="1"/>
  <c r="AB603" i="138" s="1"/>
  <c r="Y925" i="138"/>
  <c r="AA925" i="138" s="1"/>
  <c r="W945" i="138"/>
  <c r="X945" i="138" s="1"/>
  <c r="Z945" i="138" s="1"/>
  <c r="AB945" i="138" s="1"/>
  <c r="Y434" i="138"/>
  <c r="AA434" i="138" s="1"/>
  <c r="Y890" i="138"/>
  <c r="AA890" i="138" s="1"/>
  <c r="Y90" i="138"/>
  <c r="AA90" i="138" s="1"/>
  <c r="Y710" i="138"/>
  <c r="AA710" i="138" s="1"/>
  <c r="Y830" i="138"/>
  <c r="AA830" i="138" s="1"/>
  <c r="Y33" i="138"/>
  <c r="AA33" i="138" s="1"/>
  <c r="Y467" i="138"/>
  <c r="AA467" i="138" s="1"/>
  <c r="Y711" i="138"/>
  <c r="AA711" i="138" s="1"/>
  <c r="Y689" i="138"/>
  <c r="AA689" i="138" s="1"/>
  <c r="Y961" i="138"/>
  <c r="AA961" i="138" s="1"/>
  <c r="Y309" i="138"/>
  <c r="AA309" i="138" s="1"/>
  <c r="Z458" i="138"/>
  <c r="AB458" i="138" s="1"/>
  <c r="Y609" i="138"/>
  <c r="AA609" i="138" s="1"/>
  <c r="Y657" i="138"/>
  <c r="AA657" i="138" s="1"/>
  <c r="Y675" i="138"/>
  <c r="AA675" i="138" s="1"/>
  <c r="Y246" i="138"/>
  <c r="AA246" i="138" s="1"/>
  <c r="Y134" i="138"/>
  <c r="AA134" i="138" s="1"/>
  <c r="Y54" i="138"/>
  <c r="AA54" i="138" s="1"/>
  <c r="Y490" i="138"/>
  <c r="AA490" i="138" s="1"/>
  <c r="Y948" i="138"/>
  <c r="AA948" i="138" s="1"/>
  <c r="Y163" i="138"/>
  <c r="AA163" i="138" s="1"/>
  <c r="Y881" i="138"/>
  <c r="AA881" i="138" s="1"/>
  <c r="Y297" i="138"/>
  <c r="AA297" i="138" s="1"/>
  <c r="Y762" i="138"/>
  <c r="AA762" i="138" s="1"/>
  <c r="Y277" i="138"/>
  <c r="AA277" i="138" s="1"/>
  <c r="Y645" i="138"/>
  <c r="AA645" i="138" s="1"/>
  <c r="Y348" i="138"/>
  <c r="AA348" i="138" s="1"/>
  <c r="Y908" i="138"/>
  <c r="AA908" i="138" s="1"/>
  <c r="Y391" i="138"/>
  <c r="AA391" i="138" s="1"/>
  <c r="Y221" i="138"/>
  <c r="AA221" i="138" s="1"/>
  <c r="Y203" i="138"/>
  <c r="AA203" i="138" s="1"/>
  <c r="Y541" i="138"/>
  <c r="AA541" i="138" s="1"/>
  <c r="Y567" i="138"/>
  <c r="AA567" i="138" s="1"/>
  <c r="Z480" i="138"/>
  <c r="AB480" i="138" s="1"/>
  <c r="Y480" i="138"/>
  <c r="AA480" i="138" s="1"/>
  <c r="Y488" i="138"/>
  <c r="AA488" i="138" s="1"/>
  <c r="Y427" i="138"/>
  <c r="AA427" i="138" s="1"/>
  <c r="Z862" i="138"/>
  <c r="AB862" i="138" s="1"/>
  <c r="Y862" i="138"/>
  <c r="AA862" i="138" s="1"/>
  <c r="Y473" i="138"/>
  <c r="AA473" i="138" s="1"/>
  <c r="Y337" i="138"/>
  <c r="AA337" i="138" s="1"/>
  <c r="Y150" i="138"/>
  <c r="AA150" i="138" s="1"/>
  <c r="Y23" i="138"/>
  <c r="AA23" i="138" s="1"/>
  <c r="Y498" i="138"/>
  <c r="AA498" i="138" s="1"/>
  <c r="Y514" i="138"/>
  <c r="AA514" i="138" s="1"/>
  <c r="Y791" i="138"/>
  <c r="AA791" i="138" s="1"/>
  <c r="Y217" i="138"/>
  <c r="AA217" i="138" s="1"/>
  <c r="Y405" i="138"/>
  <c r="AA405" i="138" s="1"/>
  <c r="Y761" i="138"/>
  <c r="AA761" i="138" s="1"/>
  <c r="Y50" i="138"/>
  <c r="AA50" i="138" s="1"/>
  <c r="Y254" i="138"/>
  <c r="AA254" i="138" s="1"/>
  <c r="Y197" i="138"/>
  <c r="AA197" i="138" s="1"/>
  <c r="Y258" i="138"/>
  <c r="AA258" i="138" s="1"/>
  <c r="Y263" i="138"/>
  <c r="AA263" i="138" s="1"/>
  <c r="Y545" i="138"/>
  <c r="AA545" i="138" s="1"/>
  <c r="Y77" i="138"/>
  <c r="AA77" i="138" s="1"/>
  <c r="Y802" i="138"/>
  <c r="AA802" i="138" s="1"/>
  <c r="Y272" i="138"/>
  <c r="AA272" i="138" s="1"/>
  <c r="Y600" i="138"/>
  <c r="AA600" i="138" s="1"/>
  <c r="Y880" i="138"/>
  <c r="AA880" i="138" s="1"/>
  <c r="Y506" i="138"/>
  <c r="AA506" i="138" s="1"/>
  <c r="AE30" i="141"/>
  <c r="AF30" i="141" s="1"/>
  <c r="AD32" i="141"/>
  <c r="Z32" i="141" a="1"/>
  <c r="Z32" i="141" s="1"/>
  <c r="AC32" i="141" a="1"/>
  <c r="AC32" i="141" s="1"/>
  <c r="AA31" i="141"/>
  <c r="AB31" i="141"/>
  <c r="AA30" i="141"/>
  <c r="AB30" i="141"/>
  <c r="Z795" i="138"/>
  <c r="AB795" i="138" s="1"/>
  <c r="Y795" i="138"/>
  <c r="AA795" i="138" s="1"/>
  <c r="Z560" i="138"/>
  <c r="AB560" i="138" s="1"/>
  <c r="Y560" i="138"/>
  <c r="AA560" i="138" s="1"/>
  <c r="Z75" i="138"/>
  <c r="AB75" i="138" s="1"/>
  <c r="Y75" i="138"/>
  <c r="AA75" i="138" s="1"/>
  <c r="Z111" i="138"/>
  <c r="AB111" i="138" s="1"/>
  <c r="Y111" i="138"/>
  <c r="AA111" i="138" s="1"/>
  <c r="Z727" i="138"/>
  <c r="AB727" i="138" s="1"/>
  <c r="Y727" i="138"/>
  <c r="AA727" i="138" s="1"/>
  <c r="Z179" i="138"/>
  <c r="AB179" i="138" s="1"/>
  <c r="Y179" i="138"/>
  <c r="AA179" i="138" s="1"/>
  <c r="Z119" i="138"/>
  <c r="AB119" i="138" s="1"/>
  <c r="Y119" i="138"/>
  <c r="AA119" i="138" s="1"/>
  <c r="Z115" i="138"/>
  <c r="AB115" i="138" s="1"/>
  <c r="Y115" i="138"/>
  <c r="AA115" i="138" s="1"/>
  <c r="Z980" i="138"/>
  <c r="AB980" i="138" s="1"/>
  <c r="Y980" i="138"/>
  <c r="AA980" i="138" s="1"/>
  <c r="Z969" i="138"/>
  <c r="AB969" i="138" s="1"/>
  <c r="Y969" i="138"/>
  <c r="AA969" i="138" s="1"/>
  <c r="Z768" i="138"/>
  <c r="AB768" i="138" s="1"/>
  <c r="Y768" i="138"/>
  <c r="AA768" i="138" s="1"/>
  <c r="Z811" i="138"/>
  <c r="AB811" i="138" s="1"/>
  <c r="Y811" i="138"/>
  <c r="AA811" i="138" s="1"/>
  <c r="Z319" i="138"/>
  <c r="AB319" i="138" s="1"/>
  <c r="Y319" i="138"/>
  <c r="AA319" i="138" s="1"/>
  <c r="Z659" i="138"/>
  <c r="AB659" i="138" s="1"/>
  <c r="Y659" i="138"/>
  <c r="AA659" i="138" s="1"/>
  <c r="Z723" i="138"/>
  <c r="AB723" i="138" s="1"/>
  <c r="Y723" i="138"/>
  <c r="AA723" i="138" s="1"/>
  <c r="Z170" i="138"/>
  <c r="AB170" i="138" s="1"/>
  <c r="Y170" i="138"/>
  <c r="AA170" i="138" s="1"/>
  <c r="Z764" i="138"/>
  <c r="AB764" i="138" s="1"/>
  <c r="Y764" i="138"/>
  <c r="AA764" i="138" s="1"/>
  <c r="Z563" i="138"/>
  <c r="AB563" i="138" s="1"/>
  <c r="Y563" i="138"/>
  <c r="AA563" i="138" s="1"/>
  <c r="Z173" i="138"/>
  <c r="AB173" i="138" s="1"/>
  <c r="Y173" i="138"/>
  <c r="AA173" i="138" s="1"/>
  <c r="Z376" i="138"/>
  <c r="AB376" i="138" s="1"/>
  <c r="Y376" i="138"/>
  <c r="AA376" i="138" s="1"/>
  <c r="Z798" i="138"/>
  <c r="AB798" i="138" s="1"/>
  <c r="Y798" i="138"/>
  <c r="AA798" i="138" s="1"/>
  <c r="W628" i="138"/>
  <c r="X628" i="138" s="1"/>
  <c r="Z628" i="138" s="1"/>
  <c r="AB628" i="138" s="1"/>
  <c r="Y91" i="138"/>
  <c r="AA91" i="138" s="1"/>
  <c r="W205" i="138"/>
  <c r="X205" i="138" s="1"/>
  <c r="Z205" i="138" s="1"/>
  <c r="AB205" i="138" s="1"/>
  <c r="Y992" i="138"/>
  <c r="AA992" i="138" s="1"/>
  <c r="Y622" i="138"/>
  <c r="AA622" i="138" s="1"/>
  <c r="Y145" i="138"/>
  <c r="AA145" i="138" s="1"/>
  <c r="Y161" i="138"/>
  <c r="AA161" i="138" s="1"/>
  <c r="Z771" i="138"/>
  <c r="AB771" i="138" s="1"/>
  <c r="Y771" i="138"/>
  <c r="AA771" i="138" s="1"/>
  <c r="W619" i="138"/>
  <c r="X619" i="138" s="1"/>
  <c r="Z619" i="138" s="1"/>
  <c r="AB619" i="138" s="1"/>
  <c r="Y751" i="138"/>
  <c r="AA751" i="138" s="1"/>
  <c r="Y975" i="138"/>
  <c r="AA975" i="138" s="1"/>
  <c r="Z460" i="138"/>
  <c r="AB460" i="138" s="1"/>
  <c r="Y460" i="138"/>
  <c r="AA460" i="138" s="1"/>
  <c r="Y46" i="138"/>
  <c r="AA46" i="138" s="1"/>
  <c r="Y966" i="138"/>
  <c r="AA966" i="138" s="1"/>
  <c r="Y485" i="138"/>
  <c r="AA485" i="138" s="1"/>
  <c r="Y285" i="138"/>
  <c r="AA285" i="138" s="1"/>
  <c r="Z845" i="138"/>
  <c r="AB845" i="138" s="1"/>
  <c r="Y845" i="138"/>
  <c r="AA845" i="138" s="1"/>
  <c r="Z774" i="138"/>
  <c r="AB774" i="138" s="1"/>
  <c r="Y774" i="138"/>
  <c r="AA774" i="138" s="1"/>
  <c r="Z869" i="138"/>
  <c r="AB869" i="138" s="1"/>
  <c r="Y869" i="138"/>
  <c r="AA869" i="138" s="1"/>
  <c r="Y247" i="138"/>
  <c r="AA247" i="138" s="1"/>
  <c r="Z746" i="138"/>
  <c r="AB746" i="138" s="1"/>
  <c r="Y746" i="138"/>
  <c r="AA746" i="138" s="1"/>
  <c r="Z834" i="138"/>
  <c r="AB834" i="138" s="1"/>
  <c r="Y834" i="138"/>
  <c r="AA834" i="138" s="1"/>
  <c r="Y492" i="138"/>
  <c r="AA492" i="138" s="1"/>
  <c r="Y403" i="138"/>
  <c r="AA403" i="138" s="1"/>
  <c r="Y810" i="138"/>
  <c r="AA810" i="138" s="1"/>
  <c r="Z692" i="138"/>
  <c r="AB692" i="138" s="1"/>
  <c r="Y692" i="138"/>
  <c r="AA692" i="138" s="1"/>
  <c r="Y359" i="138"/>
  <c r="AA359" i="138" s="1"/>
  <c r="Y210" i="138"/>
  <c r="AA210" i="138" s="1"/>
  <c r="Z538" i="138"/>
  <c r="AB538" i="138" s="1"/>
  <c r="Y538" i="138"/>
  <c r="AA538" i="138" s="1"/>
  <c r="Y351" i="138"/>
  <c r="AA351" i="138" s="1"/>
  <c r="Z702" i="138"/>
  <c r="AB702" i="138" s="1"/>
  <c r="Y702" i="138"/>
  <c r="AA702" i="138" s="1"/>
  <c r="Y350" i="138"/>
  <c r="AA350" i="138" s="1"/>
  <c r="Y638" i="138"/>
  <c r="AA638" i="138" s="1"/>
  <c r="Y993" i="138"/>
  <c r="AA993" i="138" s="1"/>
  <c r="Y577" i="138"/>
  <c r="AA577" i="138" s="1"/>
  <c r="Y484" i="138"/>
  <c r="AA484" i="138" s="1"/>
  <c r="Z821" i="138"/>
  <c r="AB821" i="138" s="1"/>
  <c r="Y821" i="138"/>
  <c r="AA821" i="138" s="1"/>
  <c r="W647" i="138"/>
  <c r="X647" i="138" s="1"/>
  <c r="Z647" i="138" s="1"/>
  <c r="AB647" i="138" s="1"/>
  <c r="Y148" i="138"/>
  <c r="AA148" i="138" s="1"/>
  <c r="Y935" i="138"/>
  <c r="AA935" i="138" s="1"/>
  <c r="Y706" i="138"/>
  <c r="AA706" i="138" s="1"/>
  <c r="Y459" i="138"/>
  <c r="AA459" i="138" s="1"/>
  <c r="W606" i="138"/>
  <c r="X606" i="138" s="1"/>
  <c r="Z606" i="138" s="1"/>
  <c r="AB606" i="138" s="1"/>
  <c r="W643" i="138"/>
  <c r="X643" i="138" s="1"/>
  <c r="Z643" i="138" s="1"/>
  <c r="AB643" i="138" s="1"/>
  <c r="Y117" i="138"/>
  <c r="AA117" i="138" s="1"/>
  <c r="Y530" i="138"/>
  <c r="AA530" i="138" s="1"/>
  <c r="Y461" i="138"/>
  <c r="AA461" i="138" s="1"/>
  <c r="Y832" i="138"/>
  <c r="AA832" i="138" s="1"/>
  <c r="W156" i="138"/>
  <c r="X156" i="138" s="1"/>
  <c r="Z156" i="138" s="1"/>
  <c r="AB156" i="138" s="1"/>
  <c r="Y497" i="138"/>
  <c r="AA497" i="138" s="1"/>
  <c r="Y576" i="138"/>
  <c r="AA576" i="138" s="1"/>
  <c r="Y428" i="138"/>
  <c r="AA428" i="138" s="1"/>
  <c r="W80" i="138"/>
  <c r="X80" i="138" s="1"/>
  <c r="Z80" i="138" s="1"/>
  <c r="AB80" i="138" s="1"/>
  <c r="Y569" i="138"/>
  <c r="AA569" i="138" s="1"/>
  <c r="Y755" i="138"/>
  <c r="AA755" i="138" s="1"/>
  <c r="Y149" i="138"/>
  <c r="AA149" i="138" s="1"/>
  <c r="Y856" i="138"/>
  <c r="AA856" i="138" s="1"/>
  <c r="Y920" i="138"/>
  <c r="AA920" i="138" s="1"/>
  <c r="Y895" i="138"/>
  <c r="AA895" i="138" s="1"/>
  <c r="Y61" i="138"/>
  <c r="AA61" i="138" s="1"/>
  <c r="Y353" i="138"/>
  <c r="AA353" i="138" s="1"/>
  <c r="Z872" i="138"/>
  <c r="AB872" i="138" s="1"/>
  <c r="Y872" i="138"/>
  <c r="AA872" i="138" s="1"/>
  <c r="Z848" i="138"/>
  <c r="AB848" i="138" s="1"/>
  <c r="Y848" i="138"/>
  <c r="AA848" i="138" s="1"/>
  <c r="Z879" i="138"/>
  <c r="AB879" i="138" s="1"/>
  <c r="Y879" i="138"/>
  <c r="AA879" i="138" s="1"/>
  <c r="Z842" i="138"/>
  <c r="AB842" i="138" s="1"/>
  <c r="Y842" i="138"/>
  <c r="AA842" i="138" s="1"/>
  <c r="Y181" i="138"/>
  <c r="AA181" i="138" s="1"/>
  <c r="Y483" i="138"/>
  <c r="AA483" i="138" s="1"/>
  <c r="Y616" i="138"/>
  <c r="AA616" i="138" s="1"/>
  <c r="W235" i="138"/>
  <c r="X235" i="138" s="1"/>
  <c r="Z235" i="138" s="1"/>
  <c r="AB235" i="138" s="1"/>
  <c r="Y417" i="138"/>
  <c r="AA417" i="138" s="1"/>
  <c r="Y219" i="138"/>
  <c r="AA219" i="138" s="1"/>
  <c r="Y365" i="138"/>
  <c r="AA365" i="138" s="1"/>
  <c r="Y94" i="138"/>
  <c r="AA94" i="138" s="1"/>
  <c r="Z772" i="138"/>
  <c r="AB772" i="138" s="1"/>
  <c r="Y772" i="138"/>
  <c r="AA772" i="138" s="1"/>
  <c r="Z605" i="138"/>
  <c r="AB605" i="138" s="1"/>
  <c r="Y605" i="138"/>
  <c r="AA605" i="138" s="1"/>
  <c r="Y897" i="138"/>
  <c r="AA897" i="138" s="1"/>
  <c r="Y281" i="138"/>
  <c r="AA281" i="138" s="1"/>
  <c r="Y465" i="138"/>
  <c r="AA465" i="138" s="1"/>
  <c r="Y594" i="138"/>
  <c r="AA594" i="138" s="1"/>
  <c r="W623" i="138"/>
  <c r="X623" i="138" s="1"/>
  <c r="Z623" i="138" s="1"/>
  <c r="AB623" i="138" s="1"/>
  <c r="Y936" i="138"/>
  <c r="AA936" i="138" s="1"/>
  <c r="Y383" i="138"/>
  <c r="AA383" i="138" s="1"/>
  <c r="Y686" i="138"/>
  <c r="AA686" i="138" s="1"/>
  <c r="Y518" i="138"/>
  <c r="AA518" i="138" s="1"/>
  <c r="Y420" i="138"/>
  <c r="AA420" i="138" s="1"/>
  <c r="W602" i="138"/>
  <c r="X602" i="138" s="1"/>
  <c r="Z602" i="138" s="1"/>
  <c r="AB602" i="138" s="1"/>
  <c r="Y397" i="138"/>
  <c r="AA397" i="138" s="1"/>
  <c r="Y943" i="138"/>
  <c r="AA943" i="138" s="1"/>
  <c r="Y324" i="138"/>
  <c r="AA324" i="138" s="1"/>
  <c r="Y694" i="138"/>
  <c r="AA694" i="138" s="1"/>
  <c r="Z763" i="138"/>
  <c r="AB763" i="138" s="1"/>
  <c r="Y763" i="138"/>
  <c r="AA763" i="138" s="1"/>
  <c r="Z916" i="138"/>
  <c r="AB916" i="138" s="1"/>
  <c r="Y916" i="138"/>
  <c r="AA916" i="138" s="1"/>
  <c r="Z963" i="138"/>
  <c r="AB963" i="138" s="1"/>
  <c r="Y963" i="138"/>
  <c r="AA963" i="138" s="1"/>
  <c r="Z748" i="138"/>
  <c r="AB748" i="138" s="1"/>
  <c r="Y748" i="138"/>
  <c r="AA748" i="138" s="1"/>
  <c r="Z855" i="138"/>
  <c r="AB855" i="138" s="1"/>
  <c r="Y855" i="138"/>
  <c r="AA855" i="138" s="1"/>
  <c r="Z551" i="138"/>
  <c r="AB551" i="138" s="1"/>
  <c r="Y551" i="138"/>
  <c r="AA551" i="138" s="1"/>
  <c r="Z393" i="138"/>
  <c r="AB393" i="138" s="1"/>
  <c r="Y393" i="138"/>
  <c r="AA393" i="138" s="1"/>
  <c r="Z363" i="138"/>
  <c r="AB363" i="138" s="1"/>
  <c r="Y363" i="138"/>
  <c r="AA363" i="138" s="1"/>
  <c r="Z493" i="138"/>
  <c r="AB493" i="138" s="1"/>
  <c r="Y493" i="138"/>
  <c r="AA493" i="138" s="1"/>
  <c r="Z444" i="138"/>
  <c r="AB444" i="138" s="1"/>
  <c r="Y444" i="138"/>
  <c r="AA444" i="138" s="1"/>
  <c r="Z784" i="138"/>
  <c r="AB784" i="138" s="1"/>
  <c r="Y784" i="138"/>
  <c r="AA784" i="138" s="1"/>
  <c r="Z200" i="138"/>
  <c r="AB200" i="138" s="1"/>
  <c r="Y200" i="138"/>
  <c r="AA200" i="138" s="1"/>
  <c r="Z707" i="138"/>
  <c r="AB707" i="138" s="1"/>
  <c r="Y707" i="138"/>
  <c r="AA707" i="138" s="1"/>
  <c r="Z904" i="138"/>
  <c r="AB904" i="138" s="1"/>
  <c r="Y904" i="138"/>
  <c r="AA904" i="138" s="1"/>
  <c r="Z260" i="138"/>
  <c r="AB260" i="138" s="1"/>
  <c r="Y260" i="138"/>
  <c r="AA260" i="138" s="1"/>
  <c r="Z662" i="138"/>
  <c r="AB662" i="138" s="1"/>
  <c r="Y662" i="138"/>
  <c r="AA662" i="138" s="1"/>
  <c r="Z135" i="138"/>
  <c r="AB135" i="138" s="1"/>
  <c r="Y135" i="138"/>
  <c r="AA135" i="138" s="1"/>
  <c r="Z582" i="138"/>
  <c r="AB582" i="138" s="1"/>
  <c r="Y582" i="138"/>
  <c r="AA582" i="138" s="1"/>
  <c r="Z508" i="138"/>
  <c r="AB508" i="138" s="1"/>
  <c r="Y508" i="138"/>
  <c r="AA508" i="138" s="1"/>
  <c r="Z740" i="138"/>
  <c r="AB740" i="138" s="1"/>
  <c r="Y740" i="138"/>
  <c r="AA740" i="138" s="1"/>
  <c r="Z870" i="138"/>
  <c r="AB870" i="138" s="1"/>
  <c r="Y870" i="138"/>
  <c r="AA870" i="138" s="1"/>
  <c r="Z395" i="138"/>
  <c r="AB395" i="138" s="1"/>
  <c r="Y395" i="138"/>
  <c r="AA395" i="138" s="1"/>
  <c r="Z306" i="138"/>
  <c r="AB306" i="138" s="1"/>
  <c r="Y306" i="138"/>
  <c r="AA306" i="138" s="1"/>
  <c r="Z853" i="138"/>
  <c r="AB853" i="138" s="1"/>
  <c r="Y853" i="138"/>
  <c r="AA853" i="138" s="1"/>
  <c r="Z757" i="138"/>
  <c r="AB757" i="138" s="1"/>
  <c r="Y757" i="138"/>
  <c r="AA757" i="138" s="1"/>
  <c r="Z178" i="138"/>
  <c r="AB178" i="138" s="1"/>
  <c r="Y178" i="138"/>
  <c r="AA178" i="138" s="1"/>
  <c r="Z93" i="138"/>
  <c r="AB93" i="138" s="1"/>
  <c r="Y93" i="138"/>
  <c r="AA93" i="138" s="1"/>
  <c r="Z524" i="138"/>
  <c r="AB524" i="138" s="1"/>
  <c r="Y524" i="138"/>
  <c r="AA524" i="138" s="1"/>
  <c r="Z18" i="138"/>
  <c r="AB18" i="138" s="1"/>
  <c r="Y18" i="138"/>
  <c r="AA18" i="138" s="1"/>
  <c r="Z232" i="138"/>
  <c r="AB232" i="138" s="1"/>
  <c r="Y232" i="138"/>
  <c r="AA232" i="138" s="1"/>
  <c r="Z187" i="138"/>
  <c r="AB187" i="138" s="1"/>
  <c r="Y187" i="138"/>
  <c r="AA187" i="138" s="1"/>
  <c r="Z92" i="138"/>
  <c r="AB92" i="138" s="1"/>
  <c r="Y92" i="138"/>
  <c r="AA92" i="138" s="1"/>
  <c r="Z382" i="138"/>
  <c r="AB382" i="138" s="1"/>
  <c r="Y382" i="138"/>
  <c r="AA382" i="138" s="1"/>
  <c r="Z617" i="138"/>
  <c r="AB617" i="138" s="1"/>
  <c r="Y617" i="138"/>
  <c r="AA617" i="138" s="1"/>
  <c r="Z787" i="138"/>
  <c r="AB787" i="138" s="1"/>
  <c r="Y787" i="138"/>
  <c r="AA787" i="138" s="1"/>
  <c r="Z796" i="138"/>
  <c r="AB796" i="138" s="1"/>
  <c r="Y796" i="138"/>
  <c r="AA796" i="138" s="1"/>
  <c r="Z695" i="138"/>
  <c r="AB695" i="138" s="1"/>
  <c r="Y695" i="138"/>
  <c r="AA695" i="138" s="1"/>
  <c r="Z586" i="138"/>
  <c r="AB586" i="138" s="1"/>
  <c r="Y586" i="138"/>
  <c r="AA586" i="138" s="1"/>
  <c r="Z53" i="138"/>
  <c r="AB53" i="138" s="1"/>
  <c r="Y53" i="138"/>
  <c r="AA53" i="138" s="1"/>
  <c r="Z738" i="138"/>
  <c r="AB738" i="138" s="1"/>
  <c r="Y738" i="138"/>
  <c r="AA738" i="138" s="1"/>
  <c r="Z192" i="138"/>
  <c r="AB192" i="138" s="1"/>
  <c r="Y192" i="138"/>
  <c r="AA192" i="138" s="1"/>
  <c r="Z172" i="138"/>
  <c r="AB172" i="138" s="1"/>
  <c r="Y172" i="138"/>
  <c r="AA172" i="138" s="1"/>
  <c r="Z785" i="138"/>
  <c r="AB785" i="138" s="1"/>
  <c r="Y785" i="138"/>
  <c r="AA785" i="138" s="1"/>
  <c r="Z252" i="138"/>
  <c r="AB252" i="138" s="1"/>
  <c r="Y252" i="138"/>
  <c r="AA252" i="138" s="1"/>
  <c r="Z838" i="138"/>
  <c r="AB838" i="138" s="1"/>
  <c r="Y838" i="138"/>
  <c r="AA838" i="138" s="1"/>
  <c r="Z596" i="138"/>
  <c r="AB596" i="138" s="1"/>
  <c r="Y596" i="138"/>
  <c r="AA596" i="138" s="1"/>
  <c r="Z947" i="138"/>
  <c r="AB947" i="138" s="1"/>
  <c r="Y947" i="138"/>
  <c r="AA947" i="138" s="1"/>
  <c r="Z28" i="138"/>
  <c r="AB28" i="138" s="1"/>
  <c r="Y28" i="138"/>
  <c r="AA28" i="138" s="1"/>
  <c r="Z216" i="138"/>
  <c r="AB216" i="138" s="1"/>
  <c r="Y216" i="138"/>
  <c r="AA216" i="138" s="1"/>
  <c r="Z47" i="138"/>
  <c r="AB47" i="138" s="1"/>
  <c r="Y47" i="138"/>
  <c r="AA47" i="138" s="1"/>
  <c r="Z812" i="138"/>
  <c r="AB812" i="138" s="1"/>
  <c r="Y812" i="138"/>
  <c r="AA812" i="138" s="1"/>
  <c r="Z112" i="138"/>
  <c r="AB112" i="138" s="1"/>
  <c r="Y112" i="138"/>
  <c r="AA112" i="138" s="1"/>
  <c r="Z215" i="138"/>
  <c r="AB215" i="138" s="1"/>
  <c r="Y215" i="138"/>
  <c r="AA215" i="138" s="1"/>
  <c r="Z256" i="138"/>
  <c r="AB256" i="138" s="1"/>
  <c r="Y256" i="138"/>
  <c r="AA256" i="138" s="1"/>
  <c r="Z44" i="138"/>
  <c r="AB44" i="138" s="1"/>
  <c r="Y44" i="138"/>
  <c r="AA44" i="138" s="1"/>
  <c r="Z822" i="138"/>
  <c r="AB822" i="138" s="1"/>
  <c r="Y822" i="138"/>
  <c r="AA822" i="138" s="1"/>
  <c r="Z906" i="138"/>
  <c r="AB906" i="138" s="1"/>
  <c r="Y906" i="138"/>
  <c r="AA906" i="138" s="1"/>
  <c r="Z865" i="138"/>
  <c r="AB865" i="138" s="1"/>
  <c r="Y865" i="138"/>
  <c r="AA865" i="138" s="1"/>
  <c r="Z19" i="138"/>
  <c r="AB19" i="138" s="1"/>
  <c r="Y19" i="138"/>
  <c r="AA19" i="138" s="1"/>
  <c r="Z725" i="138"/>
  <c r="AB725" i="138" s="1"/>
  <c r="Y725" i="138"/>
  <c r="AA725" i="138" s="1"/>
  <c r="Z424" i="138"/>
  <c r="AB424" i="138" s="1"/>
  <c r="Y424" i="138"/>
  <c r="AA424" i="138" s="1"/>
  <c r="Z220" i="138"/>
  <c r="AB220" i="138" s="1"/>
  <c r="Y220" i="138"/>
  <c r="AA220" i="138" s="1"/>
  <c r="Z63" i="138"/>
  <c r="AB63" i="138" s="1"/>
  <c r="Y63" i="138"/>
  <c r="AA63" i="138" s="1"/>
  <c r="Z544" i="138"/>
  <c r="AB544" i="138" s="1"/>
  <c r="Y544" i="138"/>
  <c r="AA544" i="138" s="1"/>
  <c r="Z629" i="138"/>
  <c r="AB629" i="138" s="1"/>
  <c r="Y629" i="138"/>
  <c r="AA629" i="138" s="1"/>
  <c r="Z850" i="138"/>
  <c r="AB850" i="138" s="1"/>
  <c r="Y850" i="138"/>
  <c r="AA850" i="138" s="1"/>
  <c r="Z292" i="138"/>
  <c r="AB292" i="138" s="1"/>
  <c r="Y292" i="138"/>
  <c r="AA292" i="138" s="1"/>
  <c r="Z773" i="138"/>
  <c r="AB773" i="138" s="1"/>
  <c r="Y773" i="138"/>
  <c r="AA773" i="138" s="1"/>
  <c r="Z323" i="138"/>
  <c r="AB323" i="138" s="1"/>
  <c r="Y323" i="138"/>
  <c r="AA323" i="138" s="1"/>
  <c r="Z295" i="138"/>
  <c r="AB295" i="138" s="1"/>
  <c r="Y295" i="138"/>
  <c r="AA295" i="138" s="1"/>
  <c r="Z923" i="138"/>
  <c r="AB923" i="138" s="1"/>
  <c r="Y923" i="138"/>
  <c r="AA923" i="138" s="1"/>
  <c r="Z34" i="138"/>
  <c r="AB34" i="138" s="1"/>
  <c r="Y34" i="138"/>
  <c r="AA34" i="138" s="1"/>
  <c r="Z684" i="138"/>
  <c r="AB684" i="138" s="1"/>
  <c r="Y684" i="138"/>
  <c r="AA684" i="138" s="1"/>
  <c r="Z974" i="138"/>
  <c r="AB974" i="138" s="1"/>
  <c r="Y974" i="138"/>
  <c r="AA974" i="138" s="1"/>
  <c r="Z927" i="138"/>
  <c r="AB927" i="138" s="1"/>
  <c r="Y927" i="138"/>
  <c r="AA927" i="138" s="1"/>
  <c r="Z640" i="138"/>
  <c r="AB640" i="138" s="1"/>
  <c r="Y640" i="138"/>
  <c r="AA640" i="138" s="1"/>
  <c r="Z37" i="138"/>
  <c r="AB37" i="138" s="1"/>
  <c r="Y37" i="138"/>
  <c r="AA37" i="138" s="1"/>
  <c r="Z532" i="138"/>
  <c r="AB532" i="138" s="1"/>
  <c r="Y532" i="138"/>
  <c r="AA532" i="138" s="1"/>
  <c r="Z513" i="138"/>
  <c r="AB513" i="138" s="1"/>
  <c r="Y513" i="138"/>
  <c r="AA513" i="138" s="1"/>
  <c r="Z698" i="138"/>
  <c r="AB698" i="138" s="1"/>
  <c r="Y698" i="138"/>
  <c r="AA698" i="138" s="1"/>
  <c r="Z377" i="138"/>
  <c r="AB377" i="138" s="1"/>
  <c r="Y377" i="138"/>
  <c r="AA377" i="138" s="1"/>
  <c r="Z909" i="138"/>
  <c r="AB909" i="138" s="1"/>
  <c r="Y909" i="138"/>
  <c r="AA909" i="138" s="1"/>
  <c r="Z697" i="138"/>
  <c r="AB697" i="138" s="1"/>
  <c r="Y697" i="138"/>
  <c r="AA697" i="138" s="1"/>
  <c r="Z495" i="138"/>
  <c r="AB495" i="138" s="1"/>
  <c r="Y495" i="138"/>
  <c r="AA495" i="138" s="1"/>
  <c r="Z953" i="138"/>
  <c r="AB953" i="138" s="1"/>
  <c r="Y953" i="138"/>
  <c r="AA953" i="138" s="1"/>
  <c r="Z637" i="138"/>
  <c r="AB637" i="138" s="1"/>
  <c r="Y637" i="138"/>
  <c r="AA637" i="138" s="1"/>
  <c r="Z386" i="138"/>
  <c r="AB386" i="138" s="1"/>
  <c r="Y386" i="138"/>
  <c r="AA386" i="138" s="1"/>
  <c r="Z656" i="138"/>
  <c r="AB656" i="138" s="1"/>
  <c r="Y656" i="138"/>
  <c r="AA656" i="138" s="1"/>
  <c r="Z312" i="138"/>
  <c r="AB312" i="138" s="1"/>
  <c r="Y312" i="138"/>
  <c r="AA312" i="138" s="1"/>
  <c r="Z709" i="138"/>
  <c r="AB709" i="138" s="1"/>
  <c r="Y709" i="138"/>
  <c r="AA709" i="138" s="1"/>
  <c r="Z522" i="138"/>
  <c r="AB522" i="138" s="1"/>
  <c r="Y522" i="138"/>
  <c r="AA522" i="138" s="1"/>
  <c r="Z590" i="138"/>
  <c r="AB590" i="138" s="1"/>
  <c r="Y590" i="138"/>
  <c r="AA590" i="138" s="1"/>
  <c r="Z404" i="138"/>
  <c r="AB404" i="138" s="1"/>
  <c r="Y404" i="138"/>
  <c r="AA404" i="138" s="1"/>
  <c r="Z120" i="138"/>
  <c r="AB120" i="138" s="1"/>
  <c r="Y120" i="138"/>
  <c r="AA120" i="138" s="1"/>
  <c r="Z542" i="138"/>
  <c r="AB542" i="138" s="1"/>
  <c r="Y542" i="138"/>
  <c r="AA542" i="138" s="1"/>
  <c r="Z954" i="138"/>
  <c r="AB954" i="138" s="1"/>
  <c r="Y954" i="138"/>
  <c r="AA954" i="138" s="1"/>
  <c r="Z423" i="138"/>
  <c r="AB423" i="138" s="1"/>
  <c r="Y423" i="138"/>
  <c r="AA423" i="138" s="1"/>
  <c r="Z700" i="138"/>
  <c r="AB700" i="138" s="1"/>
  <c r="Y700" i="138"/>
  <c r="AA700" i="138" s="1"/>
  <c r="Z165" i="138"/>
  <c r="AB165" i="138" s="1"/>
  <c r="Y165" i="138"/>
  <c r="AA165" i="138" s="1"/>
  <c r="Z198" i="138"/>
  <c r="AB198" i="138" s="1"/>
  <c r="Y198" i="138"/>
  <c r="AA198" i="138" s="1"/>
  <c r="Z971" i="138"/>
  <c r="AB971" i="138" s="1"/>
  <c r="Y971" i="138"/>
  <c r="AA971" i="138" s="1"/>
  <c r="Z308" i="138"/>
  <c r="AB308" i="138" s="1"/>
  <c r="Y308" i="138"/>
  <c r="AA308" i="138" s="1"/>
  <c r="Z691" i="138"/>
  <c r="AB691" i="138" s="1"/>
  <c r="Y691" i="138"/>
  <c r="AA691" i="138" s="1"/>
  <c r="Z274" i="138"/>
  <c r="AB274" i="138" s="1"/>
  <c r="Y274" i="138"/>
  <c r="AA274" i="138" s="1"/>
  <c r="Z887" i="138"/>
  <c r="AB887" i="138" s="1"/>
  <c r="Y887" i="138"/>
  <c r="AA887" i="138" s="1"/>
  <c r="Z780" i="138"/>
  <c r="AB780" i="138" s="1"/>
  <c r="Y780" i="138"/>
  <c r="AA780" i="138" s="1"/>
  <c r="Z343" i="138"/>
  <c r="AB343" i="138" s="1"/>
  <c r="Y343" i="138"/>
  <c r="AA343" i="138" s="1"/>
  <c r="Z315" i="138"/>
  <c r="AB315" i="138" s="1"/>
  <c r="Y315" i="138"/>
  <c r="AA315" i="138" s="1"/>
  <c r="Z857" i="138"/>
  <c r="AB857" i="138" s="1"/>
  <c r="Y857" i="138"/>
  <c r="AA857" i="138" s="1"/>
  <c r="Z664" i="138"/>
  <c r="AB664" i="138" s="1"/>
  <c r="Y664" i="138"/>
  <c r="AA664" i="138" s="1"/>
  <c r="Z132" i="138"/>
  <c r="AB132" i="138" s="1"/>
  <c r="Y132" i="138"/>
  <c r="AA132" i="138" s="1"/>
  <c r="Z328" i="138"/>
  <c r="AB328" i="138" s="1"/>
  <c r="Y328" i="138"/>
  <c r="AA328" i="138" s="1"/>
  <c r="Z568" i="138"/>
  <c r="AB568" i="138" s="1"/>
  <c r="Y568" i="138"/>
  <c r="AA568" i="138" s="1"/>
  <c r="Z814" i="138"/>
  <c r="AB814" i="138" s="1"/>
  <c r="Y814" i="138"/>
  <c r="AA814" i="138" s="1"/>
  <c r="Z910" i="138"/>
  <c r="AB910" i="138" s="1"/>
  <c r="Y910" i="138"/>
  <c r="AA910" i="138" s="1"/>
  <c r="Z882" i="138"/>
  <c r="AB882" i="138" s="1"/>
  <c r="Y882" i="138"/>
  <c r="AA882" i="138" s="1"/>
  <c r="Z505" i="138"/>
  <c r="AB505" i="138" s="1"/>
  <c r="Y505" i="138"/>
  <c r="AA505" i="138" s="1"/>
  <c r="Z651" i="138"/>
  <c r="AB651" i="138" s="1"/>
  <c r="Y651" i="138"/>
  <c r="AA651" i="138" s="1"/>
  <c r="Z234" i="138"/>
  <c r="AB234" i="138" s="1"/>
  <c r="Y234" i="138"/>
  <c r="AA234" i="138" s="1"/>
  <c r="Z466" i="138"/>
  <c r="AB466" i="138" s="1"/>
  <c r="Y466" i="138"/>
  <c r="AA466" i="138" s="1"/>
  <c r="Z986" i="138"/>
  <c r="AB986" i="138" s="1"/>
  <c r="Y986" i="138"/>
  <c r="AA986" i="138" s="1"/>
  <c r="Z171" i="138"/>
  <c r="AB171" i="138" s="1"/>
  <c r="Y171" i="138"/>
  <c r="AA171" i="138" s="1"/>
  <c r="Z240" i="138"/>
  <c r="AB240" i="138" s="1"/>
  <c r="Y240" i="138"/>
  <c r="AA240" i="138" s="1"/>
  <c r="Z797" i="138"/>
  <c r="AB797" i="138" s="1"/>
  <c r="Y797" i="138"/>
  <c r="AA797" i="138" s="1"/>
  <c r="Z754" i="138"/>
  <c r="AB754" i="138" s="1"/>
  <c r="Y754" i="138"/>
  <c r="AA754" i="138" s="1"/>
  <c r="Z528" i="138"/>
  <c r="AB528" i="138" s="1"/>
  <c r="Y528" i="138"/>
  <c r="AA528" i="138" s="1"/>
  <c r="Z155" i="138"/>
  <c r="AB155" i="138" s="1"/>
  <c r="Y155" i="138"/>
  <c r="AA155" i="138" s="1"/>
  <c r="Z597" i="138"/>
  <c r="AB597" i="138" s="1"/>
  <c r="Y597" i="138"/>
  <c r="AA597" i="138" s="1"/>
  <c r="Z641" i="138"/>
  <c r="AB641" i="138" s="1"/>
  <c r="Y641" i="138"/>
  <c r="AA641" i="138" s="1"/>
  <c r="Z43" i="138"/>
  <c r="AB43" i="138" s="1"/>
  <c r="Y43" i="138"/>
  <c r="AA43" i="138" s="1"/>
  <c r="Z778" i="138"/>
  <c r="AB778" i="138" s="1"/>
  <c r="Y778" i="138"/>
  <c r="AA778" i="138" s="1"/>
  <c r="Z901" i="138"/>
  <c r="AB901" i="138" s="1"/>
  <c r="Y901" i="138"/>
  <c r="AA901" i="138" s="1"/>
  <c r="Z475" i="138"/>
  <c r="AB475" i="138" s="1"/>
  <c r="Y475" i="138"/>
  <c r="AA475" i="138" s="1"/>
  <c r="Z955" i="138"/>
  <c r="AB955" i="138" s="1"/>
  <c r="Y955" i="138"/>
  <c r="AA955" i="138" s="1"/>
  <c r="Z713" i="138"/>
  <c r="AB713" i="138" s="1"/>
  <c r="Y713" i="138"/>
  <c r="AA713" i="138" s="1"/>
  <c r="Z39" i="138"/>
  <c r="AB39" i="138" s="1"/>
  <c r="Y39" i="138"/>
  <c r="AA39" i="138" s="1"/>
  <c r="Z160" i="138"/>
  <c r="AB160" i="138" s="1"/>
  <c r="Y160" i="138"/>
  <c r="AA160" i="138" s="1"/>
  <c r="Z690" i="138"/>
  <c r="AB690" i="138" s="1"/>
  <c r="Y690" i="138"/>
  <c r="AA690" i="138" s="1"/>
  <c r="Z801" i="138"/>
  <c r="AB801" i="138" s="1"/>
  <c r="Y801" i="138"/>
  <c r="AA801" i="138" s="1"/>
  <c r="Z745" i="138"/>
  <c r="AB745" i="138" s="1"/>
  <c r="Y745" i="138"/>
  <c r="AA745" i="138" s="1"/>
  <c r="Z809" i="138"/>
  <c r="AB809" i="138" s="1"/>
  <c r="Y809" i="138"/>
  <c r="AA809" i="138" s="1"/>
  <c r="W193" i="138"/>
  <c r="X193" i="138" s="1"/>
  <c r="Z193" i="138" s="1"/>
  <c r="AB193" i="138" s="1"/>
  <c r="Z957" i="138"/>
  <c r="AB957" i="138" s="1"/>
  <c r="Y957" i="138"/>
  <c r="AA957" i="138" s="1"/>
  <c r="Z360" i="138"/>
  <c r="AB360" i="138" s="1"/>
  <c r="Y360" i="138"/>
  <c r="AA360" i="138" s="1"/>
  <c r="Z185" i="138"/>
  <c r="AB185" i="138" s="1"/>
  <c r="Y185" i="138"/>
  <c r="AA185" i="138" s="1"/>
  <c r="Y894" i="138"/>
  <c r="AA894" i="138" s="1"/>
  <c r="Y361" i="138"/>
  <c r="AA361" i="138" s="1"/>
  <c r="Y693" i="138"/>
  <c r="AA693" i="138" s="1"/>
  <c r="Y482" i="138"/>
  <c r="AA482" i="138" s="1"/>
  <c r="Y926" i="138"/>
  <c r="AA926" i="138" s="1"/>
  <c r="Y298" i="138"/>
  <c r="AA298" i="138" s="1"/>
  <c r="Y712" i="138"/>
  <c r="AA712" i="138" s="1"/>
  <c r="Z843" i="138"/>
  <c r="AB843" i="138" s="1"/>
  <c r="Y843" i="138"/>
  <c r="AA843" i="138" s="1"/>
  <c r="Y418" i="138"/>
  <c r="AA418" i="138" s="1"/>
  <c r="Y499" i="138"/>
  <c r="AA499" i="138" s="1"/>
  <c r="Y977" i="138"/>
  <c r="AA977" i="138" s="1"/>
  <c r="Y31" i="138"/>
  <c r="AA31" i="138" s="1"/>
  <c r="Z907" i="138"/>
  <c r="AB907" i="138" s="1"/>
  <c r="Y907" i="138"/>
  <c r="AA907" i="138" s="1"/>
  <c r="Y783" i="138"/>
  <c r="AA783" i="138" s="1"/>
  <c r="Y151" i="138"/>
  <c r="AA151" i="138" s="1"/>
  <c r="Y233" i="138"/>
  <c r="AA233" i="138" s="1"/>
  <c r="Z932" i="138"/>
  <c r="AB932" i="138" s="1"/>
  <c r="Y932" i="138"/>
  <c r="AA932" i="138" s="1"/>
  <c r="Y437" i="138"/>
  <c r="AA437" i="138" s="1"/>
  <c r="Y253" i="138"/>
  <c r="AA253" i="138" s="1"/>
  <c r="Y35" i="138"/>
  <c r="AA35" i="138" s="1"/>
  <c r="Y905" i="138"/>
  <c r="AA905" i="138" s="1"/>
  <c r="W273" i="138"/>
  <c r="X273" i="138" s="1"/>
  <c r="Z273" i="138" s="1"/>
  <c r="AB273" i="138" s="1"/>
  <c r="Y385" i="138"/>
  <c r="AA385" i="138" s="1"/>
  <c r="Y685" i="138"/>
  <c r="AA685" i="138" s="1"/>
  <c r="Y790" i="138"/>
  <c r="AA790" i="138" s="1"/>
  <c r="Y396" i="138"/>
  <c r="AA396" i="138" s="1"/>
  <c r="Y611" i="138"/>
  <c r="AA611" i="138" s="1"/>
  <c r="W86" i="138"/>
  <c r="X86" i="138" s="1"/>
  <c r="Z86" i="138" s="1"/>
  <c r="AB86" i="138" s="1"/>
  <c r="Z839" i="138"/>
  <c r="AB839" i="138" s="1"/>
  <c r="Y839" i="138"/>
  <c r="AA839" i="138" s="1"/>
  <c r="Y701" i="138"/>
  <c r="AA701" i="138" s="1"/>
  <c r="Y278" i="138"/>
  <c r="AA278" i="138" s="1"/>
  <c r="Y941" i="138"/>
  <c r="AA941" i="138" s="1"/>
  <c r="Y51" i="138"/>
  <c r="AA51" i="138" s="1"/>
  <c r="Y356" i="138"/>
  <c r="AA356" i="138" s="1"/>
  <c r="Y101" i="138"/>
  <c r="AA101" i="138" s="1"/>
  <c r="Y759" i="138"/>
  <c r="AA759" i="138" s="1"/>
  <c r="Y103" i="138"/>
  <c r="AA103" i="138" s="1"/>
  <c r="Y464" i="138"/>
  <c r="AA464" i="138" s="1"/>
  <c r="W113" i="138"/>
  <c r="X113" i="138" s="1"/>
  <c r="Z113" i="138" s="1"/>
  <c r="AB113" i="138" s="1"/>
  <c r="Y750" i="138"/>
  <c r="AA750" i="138" s="1"/>
  <c r="Y65" i="138"/>
  <c r="AA65" i="138" s="1"/>
  <c r="Y964" i="138"/>
  <c r="AA964" i="138" s="1"/>
  <c r="Y430" i="138"/>
  <c r="AA430" i="138" s="1"/>
  <c r="Y202" i="138"/>
  <c r="AA202" i="138" s="1"/>
  <c r="Y835" i="138"/>
  <c r="AA835" i="138" s="1"/>
  <c r="Z146" i="138"/>
  <c r="AB146" i="138" s="1"/>
  <c r="Y146" i="138"/>
  <c r="AA146" i="138" s="1"/>
  <c r="Z293" i="138"/>
  <c r="AB293" i="138" s="1"/>
  <c r="Y293" i="138"/>
  <c r="AA293" i="138" s="1"/>
  <c r="Y311" i="138"/>
  <c r="AA311" i="138" s="1"/>
  <c r="Y578" i="138"/>
  <c r="AA578" i="138" s="1"/>
  <c r="Y290" i="138"/>
  <c r="AA290" i="138" s="1"/>
  <c r="Y612" i="138"/>
  <c r="AA612" i="138" s="1"/>
  <c r="Y747" i="138"/>
  <c r="AA747" i="138" s="1"/>
  <c r="Z851" i="138"/>
  <c r="AB851" i="138" s="1"/>
  <c r="Y851" i="138"/>
  <c r="AA851" i="138" s="1"/>
  <c r="W76" i="138"/>
  <c r="X76" i="138" s="1"/>
  <c r="Z76" i="138" s="1"/>
  <c r="AB76" i="138" s="1"/>
  <c r="Z660" i="138"/>
  <c r="AB660" i="138" s="1"/>
  <c r="Y660" i="138"/>
  <c r="AA660" i="138" s="1"/>
  <c r="Y139" i="138"/>
  <c r="AA139" i="138" s="1"/>
  <c r="Y546" i="138"/>
  <c r="AA546" i="138" s="1"/>
  <c r="Y749" i="138"/>
  <c r="AA749" i="138" s="1"/>
  <c r="Y583" i="138"/>
  <c r="AA583" i="138" s="1"/>
  <c r="Z827" i="138"/>
  <c r="AB827" i="138" s="1"/>
  <c r="Y827" i="138"/>
  <c r="AA827" i="138" s="1"/>
  <c r="Y177" i="138"/>
  <c r="AA177" i="138" s="1"/>
  <c r="Z89" i="138"/>
  <c r="AB89" i="138" s="1"/>
  <c r="Y89" i="138"/>
  <c r="AA89" i="138" s="1"/>
  <c r="Y831" i="138"/>
  <c r="AA831" i="138" s="1"/>
  <c r="Y399" i="138"/>
  <c r="AA399" i="138" s="1"/>
  <c r="Y714" i="138"/>
  <c r="AA714" i="138" s="1"/>
  <c r="Y45" i="138"/>
  <c r="AA45" i="138" s="1"/>
  <c r="Y412" i="138"/>
  <c r="AA412" i="138" s="1"/>
  <c r="Z781" i="138"/>
  <c r="AB781" i="138" s="1"/>
  <c r="Y781" i="138"/>
  <c r="AA781" i="138" s="1"/>
  <c r="Y211" i="138"/>
  <c r="AA211" i="138" s="1"/>
  <c r="W257" i="138"/>
  <c r="X257" i="138" s="1"/>
  <c r="Z257" i="138" s="1"/>
  <c r="AB257" i="138" s="1"/>
  <c r="Z841" i="138"/>
  <c r="AB841" i="138" s="1"/>
  <c r="Y841" i="138"/>
  <c r="AA841" i="138" s="1"/>
  <c r="Y779" i="138"/>
  <c r="AA779" i="138" s="1"/>
  <c r="Y392" i="138"/>
  <c r="AA392" i="138" s="1"/>
  <c r="Y512" i="138"/>
  <c r="AA512" i="138" s="1"/>
  <c r="Y639" i="138"/>
  <c r="AA639" i="138" s="1"/>
  <c r="Y989" i="138"/>
  <c r="AA989" i="138" s="1"/>
  <c r="Y364" i="138"/>
  <c r="AA364" i="138" s="1"/>
  <c r="Y770" i="138"/>
  <c r="AA770" i="138" s="1"/>
  <c r="Y225" i="138"/>
  <c r="AA225" i="138" s="1"/>
  <c r="Z613" i="138"/>
  <c r="AB613" i="138" s="1"/>
  <c r="Y613" i="138"/>
  <c r="AA613" i="138" s="1"/>
  <c r="Y650" i="138"/>
  <c r="AA650" i="138" s="1"/>
  <c r="Y540" i="138"/>
  <c r="AA540" i="138" s="1"/>
  <c r="Y67" i="138"/>
  <c r="AA67" i="138" s="1"/>
  <c r="Y634" i="138"/>
  <c r="AA634" i="138" s="1"/>
  <c r="Y321" i="138"/>
  <c r="AA321" i="138" s="1"/>
  <c r="Y743" i="138"/>
  <c r="AA743" i="138" s="1"/>
  <c r="Y250" i="138"/>
  <c r="AA250" i="138" s="1"/>
  <c r="Y180" i="138"/>
  <c r="AA180" i="138" s="1"/>
  <c r="Y913" i="138"/>
  <c r="AA913" i="138" s="1"/>
  <c r="Y242" i="138"/>
  <c r="AA242" i="138" s="1"/>
  <c r="Y271" i="138"/>
  <c r="AA271" i="138" s="1"/>
  <c r="Y419" i="138"/>
  <c r="AA419" i="138" s="1"/>
  <c r="Y636" i="138"/>
  <c r="AA636" i="138" s="1"/>
  <c r="Y944" i="138"/>
  <c r="AA944" i="138" s="1"/>
  <c r="Y95" i="138"/>
  <c r="AA95" i="138" s="1"/>
  <c r="Y30" i="138"/>
  <c r="AA30" i="138" s="1"/>
  <c r="Y159" i="138"/>
  <c r="AA159" i="138" s="1"/>
  <c r="Z387" i="138"/>
  <c r="AB387" i="138" s="1"/>
  <c r="Y387" i="138"/>
  <c r="AA387" i="138" s="1"/>
  <c r="Z982" i="138"/>
  <c r="AB982" i="138" s="1"/>
  <c r="Y982" i="138"/>
  <c r="AA982" i="138" s="1"/>
  <c r="Y355" i="138"/>
  <c r="AA355" i="138" s="1"/>
  <c r="Z823" i="138"/>
  <c r="AB823" i="138" s="1"/>
  <c r="Y823" i="138"/>
  <c r="AA823" i="138" s="1"/>
  <c r="Y646" i="138"/>
  <c r="AA646" i="138" s="1"/>
  <c r="Y552" i="138"/>
  <c r="AA552" i="138" s="1"/>
  <c r="Y481" i="138"/>
  <c r="AA481" i="138" s="1"/>
  <c r="Z621" i="138"/>
  <c r="AB621" i="138" s="1"/>
  <c r="Y621" i="138"/>
  <c r="AA621" i="138" s="1"/>
  <c r="Y143" i="138"/>
  <c r="AA143" i="138" s="1"/>
  <c r="Z922" i="138"/>
  <c r="AB922" i="138" s="1"/>
  <c r="Y922" i="138"/>
  <c r="AA922" i="138" s="1"/>
  <c r="Y243" i="138"/>
  <c r="AA243" i="138" s="1"/>
  <c r="Z186" i="138"/>
  <c r="AB186" i="138" s="1"/>
  <c r="Y186" i="138"/>
  <c r="AA186" i="138" s="1"/>
  <c r="Y794" i="138"/>
  <c r="AA794" i="138" s="1"/>
  <c r="Y683" i="138"/>
  <c r="AA683" i="138" s="1"/>
  <c r="Z564" i="138"/>
  <c r="AB564" i="138" s="1"/>
  <c r="Y564" i="138"/>
  <c r="AA564" i="138" s="1"/>
  <c r="Y456" i="138"/>
  <c r="AA456" i="138" s="1"/>
  <c r="Y760" i="138"/>
  <c r="AA760" i="138" s="1"/>
  <c r="Z816" i="138"/>
  <c r="AB816" i="138" s="1"/>
  <c r="Y816" i="138"/>
  <c r="AA816" i="138" s="1"/>
  <c r="Y550" i="138"/>
  <c r="AA550" i="138" s="1"/>
  <c r="Y708" i="138"/>
  <c r="AA708" i="138" s="1"/>
  <c r="Y990" i="138"/>
  <c r="AA990" i="138" s="1"/>
  <c r="Y84" i="138"/>
  <c r="AA84" i="138" s="1"/>
  <c r="Y374" i="138"/>
  <c r="AA374" i="138" s="1"/>
  <c r="Y533" i="138"/>
  <c r="AA533" i="138" s="1"/>
  <c r="Y331" i="138"/>
  <c r="AA331" i="138" s="1"/>
  <c r="W26" i="138"/>
  <c r="X26" i="138" s="1"/>
  <c r="Z26" i="138" s="1"/>
  <c r="AB26" i="138" s="1"/>
  <c r="Y174" i="138"/>
  <c r="AA174" i="138" s="1"/>
  <c r="Y85" i="138"/>
  <c r="AA85" i="138" s="1"/>
  <c r="Y687" i="138"/>
  <c r="AA687" i="138" s="1"/>
  <c r="Z81" i="138"/>
  <c r="AB81" i="138" s="1"/>
  <c r="Y81" i="138"/>
  <c r="AA81" i="138" s="1"/>
  <c r="Y131" i="138"/>
  <c r="AA131" i="138" s="1"/>
  <c r="Y967" i="138"/>
  <c r="AA967" i="138" s="1"/>
  <c r="Y333" i="138"/>
  <c r="AA333" i="138" s="1"/>
  <c r="Y588" i="138"/>
  <c r="AA588" i="138" s="1"/>
  <c r="Y739" i="138"/>
  <c r="AA739" i="138" s="1"/>
  <c r="Y863" i="138"/>
  <c r="AA863" i="138" s="1"/>
  <c r="Y705" i="138"/>
  <c r="AA705" i="138" s="1"/>
  <c r="Y733" i="138"/>
  <c r="AA733" i="138" s="1"/>
  <c r="Y286" i="138"/>
  <c r="AA286" i="138" s="1"/>
  <c r="Y719" i="138"/>
  <c r="AA719" i="138" s="1"/>
  <c r="Y587" i="138"/>
  <c r="AA587" i="138" s="1"/>
  <c r="Y580" i="138"/>
  <c r="AA580" i="138" s="1"/>
  <c r="Y69" i="138"/>
  <c r="AA69" i="138" s="1"/>
  <c r="Y900" i="138"/>
  <c r="AA900" i="138" s="1"/>
  <c r="Y946" i="138"/>
  <c r="AA946" i="138" s="1"/>
  <c r="Y669" i="138"/>
  <c r="AA669" i="138" s="1"/>
  <c r="Y218" i="138"/>
  <c r="AA218" i="138" s="1"/>
  <c r="Y891" i="138"/>
  <c r="AA891" i="138" s="1"/>
  <c r="Y231" i="138"/>
  <c r="AA231" i="138" s="1"/>
  <c r="Y893" i="138"/>
  <c r="AA893" i="138" s="1"/>
  <c r="AE32" i="141" l="1"/>
  <c r="AA35" i="130"/>
  <c r="AB35" i="130" s="1"/>
  <c r="AP1030" i="130"/>
  <c r="AE31" i="130"/>
  <c r="AG31" i="130" s="1"/>
  <c r="AD31" i="130"/>
  <c r="AF31" i="130" s="1"/>
  <c r="AP1028" i="130"/>
  <c r="Y937" i="138"/>
  <c r="AA937" i="138" s="1"/>
  <c r="Z994" i="138"/>
  <c r="AB994" i="138" s="1"/>
  <c r="Y699" i="138"/>
  <c r="AA699" i="138" s="1"/>
  <c r="Y322" i="138"/>
  <c r="AA322" i="138" s="1"/>
  <c r="Y644" i="138"/>
  <c r="AA644" i="138" s="1"/>
  <c r="Y20" i="138"/>
  <c r="AA20" i="138" s="1"/>
  <c r="Y653" i="138"/>
  <c r="AA653" i="138" s="1"/>
  <c r="Y66" i="138"/>
  <c r="AA66" i="138" s="1"/>
  <c r="Y561" i="138"/>
  <c r="AA561" i="138" s="1"/>
  <c r="Y74" i="138"/>
  <c r="AA74" i="138" s="1"/>
  <c r="Y878" i="138"/>
  <c r="AA878" i="138" s="1"/>
  <c r="Y608" i="138"/>
  <c r="AA608" i="138" s="1"/>
  <c r="Y647" i="138"/>
  <c r="AA647" i="138" s="1"/>
  <c r="Y945" i="138"/>
  <c r="AA945" i="138" s="1"/>
  <c r="W37" i="130"/>
  <c r="AO1023" i="130" s="1"/>
  <c r="O37" i="130"/>
  <c r="P37" i="130"/>
  <c r="Y438" i="138"/>
  <c r="AA438" i="138" s="1"/>
  <c r="N87" i="136"/>
  <c r="R86" i="136"/>
  <c r="Y559" i="138"/>
  <c r="AA559" i="138" s="1"/>
  <c r="Y207" i="138"/>
  <c r="AA207" i="138" s="1"/>
  <c r="Y598" i="138"/>
  <c r="AA598" i="138" s="1"/>
  <c r="Y628" i="138"/>
  <c r="AA628" i="138" s="1"/>
  <c r="Y933" i="138"/>
  <c r="AA933" i="138" s="1"/>
  <c r="Y133" i="138"/>
  <c r="AA133" i="138" s="1"/>
  <c r="Y224" i="138"/>
  <c r="AA224" i="138" s="1"/>
  <c r="Y606" i="138"/>
  <c r="AA606" i="138" s="1"/>
  <c r="Y818" i="138"/>
  <c r="AA818" i="138" s="1"/>
  <c r="Y184" i="138"/>
  <c r="AA184" i="138" s="1"/>
  <c r="Y619" i="138"/>
  <c r="AA619" i="138" s="1"/>
  <c r="Z47" i="141" a="1"/>
  <c r="Z47" i="141" s="1"/>
  <c r="AC47" i="141" a="1"/>
  <c r="AC47" i="141" s="1"/>
  <c r="AE47" i="141" s="1"/>
  <c r="Z48" i="141" a="1"/>
  <c r="Z48" i="141" s="1"/>
  <c r="AC48" i="141" a="1"/>
  <c r="AC48" i="141" s="1"/>
  <c r="AE48" i="141" s="1"/>
  <c r="P46" i="141"/>
  <c r="AF46" i="141"/>
  <c r="AG46" i="141"/>
  <c r="AB46" i="141"/>
  <c r="AA46" i="141"/>
  <c r="Y236" i="138"/>
  <c r="AA236" i="138" s="1"/>
  <c r="Y113" i="138"/>
  <c r="AA113" i="138" s="1"/>
  <c r="AG31" i="141"/>
  <c r="AF31" i="141"/>
  <c r="Y603" i="138"/>
  <c r="AA603" i="138" s="1"/>
  <c r="Y799" i="138"/>
  <c r="AA799" i="138" s="1"/>
  <c r="Y273" i="138"/>
  <c r="AA273" i="138" s="1"/>
  <c r="Y884" i="138"/>
  <c r="AA884" i="138" s="1"/>
  <c r="Y156" i="138"/>
  <c r="AA156" i="138" s="1"/>
  <c r="Y235" i="138"/>
  <c r="AA235" i="138" s="1"/>
  <c r="P30" i="141"/>
  <c r="Y265" i="138"/>
  <c r="AA265" i="138" s="1"/>
  <c r="AG30" i="141"/>
  <c r="Z78" i="138"/>
  <c r="AB78" i="138" s="1"/>
  <c r="Y78" i="138"/>
  <c r="AA78" i="138" s="1"/>
  <c r="Y450" i="138"/>
  <c r="AA450" i="138" s="1"/>
  <c r="Y80" i="138"/>
  <c r="AA80" i="138" s="1"/>
  <c r="Y623" i="138"/>
  <c r="AA623" i="138" s="1"/>
  <c r="Y205" i="138"/>
  <c r="AA205" i="138" s="1"/>
  <c r="Y602" i="138"/>
  <c r="AA602" i="138" s="1"/>
  <c r="Y643" i="138"/>
  <c r="AA643" i="138" s="1"/>
  <c r="AG32" i="141"/>
  <c r="AF32" i="141"/>
  <c r="P32" i="141"/>
  <c r="AA32" i="141"/>
  <c r="AB32" i="141"/>
  <c r="Y193" i="138"/>
  <c r="AA193" i="138" s="1"/>
  <c r="Y86" i="138"/>
  <c r="AA86" i="138" s="1"/>
  <c r="Y26" i="138"/>
  <c r="AA26" i="138" s="1"/>
  <c r="Y257" i="138"/>
  <c r="AA257" i="138" s="1"/>
  <c r="Y76" i="138"/>
  <c r="AA76" i="138" s="1"/>
  <c r="AC35" i="130" l="1"/>
  <c r="AH37" i="130"/>
  <c r="AO1017" i="130" s="1"/>
  <c r="Q37" i="130"/>
  <c r="S37" i="130" s="1"/>
  <c r="X37" i="130" s="1"/>
  <c r="T37" i="130"/>
  <c r="U37" i="130" s="1"/>
  <c r="R87" i="136"/>
  <c r="N88" i="136"/>
  <c r="P48" i="141"/>
  <c r="AF48" i="141"/>
  <c r="AG48" i="141"/>
  <c r="AA48" i="141"/>
  <c r="AB48" i="141"/>
  <c r="P47" i="141"/>
  <c r="AG47" i="141"/>
  <c r="AF47" i="141"/>
  <c r="AA47" i="141"/>
  <c r="AB47" i="141"/>
  <c r="AB11" i="137"/>
  <c r="AA37" i="130" l="1"/>
  <c r="AB37" i="130" s="1"/>
  <c r="AO61" i="130"/>
  <c r="AE35" i="130"/>
  <c r="AG35" i="130" s="1"/>
  <c r="AD35" i="130"/>
  <c r="AF35" i="130" s="1"/>
  <c r="R88" i="136"/>
  <c r="N89" i="136"/>
  <c r="W17" i="127"/>
  <c r="AC37" i="130" l="1"/>
  <c r="AO1036" i="130"/>
  <c r="R89" i="136"/>
  <c r="N90" i="136"/>
  <c r="P56" i="137"/>
  <c r="A56" i="137"/>
  <c r="A45" i="137"/>
  <c r="I28" i="137"/>
  <c r="C28" i="137"/>
  <c r="G28" i="137" s="1"/>
  <c r="A28" i="137"/>
  <c r="I27" i="137"/>
  <c r="C27" i="137"/>
  <c r="G27" i="137" s="1"/>
  <c r="A27" i="137"/>
  <c r="I26" i="137"/>
  <c r="C26" i="137"/>
  <c r="G26" i="137" s="1"/>
  <c r="A26" i="137"/>
  <c r="I25" i="137"/>
  <c r="C25" i="137"/>
  <c r="G25" i="137" s="1"/>
  <c r="A25" i="137"/>
  <c r="I24" i="137"/>
  <c r="C24" i="137"/>
  <c r="G24" i="137" s="1"/>
  <c r="A24" i="137"/>
  <c r="I23" i="137"/>
  <c r="C23" i="137"/>
  <c r="G23" i="137" s="1"/>
  <c r="A23" i="137"/>
  <c r="I22" i="137"/>
  <c r="C22" i="137"/>
  <c r="G22" i="137" s="1"/>
  <c r="A22" i="137"/>
  <c r="I21" i="137"/>
  <c r="C21" i="137"/>
  <c r="G21" i="137" s="1"/>
  <c r="A21" i="137"/>
  <c r="I20" i="137"/>
  <c r="C20" i="137"/>
  <c r="G20" i="137" s="1"/>
  <c r="A20" i="137"/>
  <c r="I19" i="137"/>
  <c r="C19" i="137"/>
  <c r="G19" i="137" s="1"/>
  <c r="A19" i="137"/>
  <c r="I18" i="137"/>
  <c r="C18" i="137"/>
  <c r="G18" i="137" s="1"/>
  <c r="A18" i="137"/>
  <c r="I17" i="137"/>
  <c r="C17" i="137"/>
  <c r="G17" i="137" s="1"/>
  <c r="A17" i="137"/>
  <c r="I16" i="137"/>
  <c r="C16" i="137"/>
  <c r="G16" i="137" s="1"/>
  <c r="A16" i="137"/>
  <c r="I15" i="137"/>
  <c r="C15" i="137"/>
  <c r="G15" i="137" s="1"/>
  <c r="A15" i="137"/>
  <c r="I14" i="137"/>
  <c r="C14" i="137"/>
  <c r="G14" i="137" s="1"/>
  <c r="A14" i="137"/>
  <c r="I13" i="137"/>
  <c r="C13" i="137"/>
  <c r="G13" i="137" s="1"/>
  <c r="A13" i="137"/>
  <c r="I12" i="137"/>
  <c r="G12" i="137"/>
  <c r="A12" i="137"/>
  <c r="N11" i="137"/>
  <c r="O11" i="137" s="1"/>
  <c r="I11" i="137"/>
  <c r="G11" i="137"/>
  <c r="A7" i="137"/>
  <c r="A6" i="137"/>
  <c r="A4" i="137"/>
  <c r="AE37" i="130" l="1"/>
  <c r="AG37" i="130" s="1"/>
  <c r="AD37" i="130"/>
  <c r="AF37" i="130" s="1"/>
  <c r="R90" i="136"/>
  <c r="N91" i="136"/>
  <c r="Q11" i="137"/>
  <c r="R11" i="137" s="1"/>
  <c r="S11" i="137" s="1"/>
  <c r="T11" i="137" s="1"/>
  <c r="K12" i="137"/>
  <c r="N12" i="137" s="1"/>
  <c r="K13" i="137" s="1"/>
  <c r="N13" i="137" s="1"/>
  <c r="J12" i="137"/>
  <c r="J13" i="137" s="1"/>
  <c r="J14" i="137" s="1"/>
  <c r="J15" i="137" s="1"/>
  <c r="J16" i="137" s="1"/>
  <c r="J17" i="137" s="1"/>
  <c r="J18" i="137" s="1"/>
  <c r="J19" i="137" s="1"/>
  <c r="J20" i="137" s="1"/>
  <c r="J21" i="137" s="1"/>
  <c r="J22" i="137" s="1"/>
  <c r="J23" i="137" s="1"/>
  <c r="J24" i="137" s="1"/>
  <c r="J25" i="137" s="1"/>
  <c r="J26" i="137" s="1"/>
  <c r="J27" i="137" s="1"/>
  <c r="J28" i="137" s="1"/>
  <c r="R91" i="136" l="1"/>
  <c r="N92" i="136"/>
  <c r="O12" i="137"/>
  <c r="W11" i="137"/>
  <c r="Y11" i="137" s="1"/>
  <c r="U11" i="137"/>
  <c r="Z11" i="137"/>
  <c r="AC11" i="137" s="1"/>
  <c r="AD11" i="137" s="1"/>
  <c r="Q12" i="137"/>
  <c r="K14" i="137"/>
  <c r="N14" i="137" s="1"/>
  <c r="O13" i="137"/>
  <c r="Q13" i="137" s="1"/>
  <c r="R92" i="136" l="1"/>
  <c r="R95" i="136" s="1"/>
  <c r="N94" i="136"/>
  <c r="R94" i="136" s="1"/>
  <c r="AG11" i="137"/>
  <c r="AH11" i="137" s="1"/>
  <c r="AE11" i="137"/>
  <c r="AF11" i="137"/>
  <c r="R13" i="137"/>
  <c r="S13" i="137" s="1"/>
  <c r="T13" i="137" s="1"/>
  <c r="R12" i="137"/>
  <c r="S12" i="137" s="1"/>
  <c r="W12" i="137" s="1"/>
  <c r="AB12" i="137" s="1"/>
  <c r="K15" i="137"/>
  <c r="N15" i="137" s="1"/>
  <c r="O14" i="137"/>
  <c r="Q14" i="137" s="1"/>
  <c r="J67" i="129"/>
  <c r="L7" i="129" l="1"/>
  <c r="X11" i="137"/>
  <c r="AJ11" i="137"/>
  <c r="AI11" i="137"/>
  <c r="W13" i="137"/>
  <c r="Z13" i="137"/>
  <c r="U13" i="137"/>
  <c r="R14" i="137"/>
  <c r="S14" i="137" s="1"/>
  <c r="W14" i="137" s="1"/>
  <c r="U12" i="137"/>
  <c r="T12" i="137"/>
  <c r="Z12" i="137" s="1"/>
  <c r="AC12" i="137" s="1"/>
  <c r="AE12" i="137" s="1"/>
  <c r="Y12" i="137"/>
  <c r="AC13" i="137"/>
  <c r="AG13" i="137" s="1"/>
  <c r="K16" i="137"/>
  <c r="N16" i="137" s="1"/>
  <c r="O15" i="137"/>
  <c r="Q15" i="137" s="1"/>
  <c r="O8" i="2"/>
  <c r="P8" i="2"/>
  <c r="N8" i="2"/>
  <c r="K67" i="129" l="1"/>
  <c r="Z14" i="137"/>
  <c r="U14" i="137"/>
  <c r="T14" i="137"/>
  <c r="AF12" i="137"/>
  <c r="AH12" i="137" s="1"/>
  <c r="AD12" i="137"/>
  <c r="AG12" i="137"/>
  <c r="AB14" i="137"/>
  <c r="Y14" i="137"/>
  <c r="R15" i="137"/>
  <c r="S15" i="137" s="1"/>
  <c r="T15" i="137" s="1"/>
  <c r="AB13" i="137"/>
  <c r="Y13" i="137"/>
  <c r="AC14" i="137"/>
  <c r="AG14" i="137" s="1"/>
  <c r="AE13" i="137"/>
  <c r="AD13" i="137"/>
  <c r="AF13" i="137"/>
  <c r="K17" i="137"/>
  <c r="N17" i="137" s="1"/>
  <c r="O16" i="137"/>
  <c r="Q16" i="137" s="1"/>
  <c r="L11" i="137"/>
  <c r="F24" i="1"/>
  <c r="W15" i="137" l="1"/>
  <c r="AB15" i="137" s="1"/>
  <c r="Z15" i="137"/>
  <c r="AC15" i="137" s="1"/>
  <c r="AG15" i="137" s="1"/>
  <c r="U15" i="137"/>
  <c r="R16" i="137"/>
  <c r="S16" i="137" s="1"/>
  <c r="T16" i="137" s="1"/>
  <c r="AF14" i="137"/>
  <c r="AE14" i="137"/>
  <c r="AD14" i="137"/>
  <c r="AI12" i="137"/>
  <c r="X12" i="137"/>
  <c r="AH13" i="137"/>
  <c r="K18" i="137"/>
  <c r="N18" i="137" s="1"/>
  <c r="O17" i="137"/>
  <c r="Q17" i="137" s="1"/>
  <c r="AJ12" i="137"/>
  <c r="L12" i="137"/>
  <c r="F311" i="120"/>
  <c r="B313" i="120"/>
  <c r="B314" i="120"/>
  <c r="B315" i="120"/>
  <c r="W16" i="137" l="1"/>
  <c r="AB16" i="137" s="1"/>
  <c r="U16" i="137"/>
  <c r="Z16" i="137"/>
  <c r="AC16" i="137" s="1"/>
  <c r="AG16" i="137" s="1"/>
  <c r="AD15" i="137"/>
  <c r="AE15" i="137"/>
  <c r="Y15" i="137"/>
  <c r="AF15" i="137"/>
  <c r="R17" i="137"/>
  <c r="S17" i="137" s="1"/>
  <c r="T17" i="137" s="1"/>
  <c r="AI13" i="137"/>
  <c r="X13" i="137"/>
  <c r="AH14" i="137"/>
  <c r="K19" i="137"/>
  <c r="N19" i="137" s="1"/>
  <c r="O18" i="137"/>
  <c r="Q18" i="137" s="1"/>
  <c r="L13" i="137"/>
  <c r="AJ13" i="137"/>
  <c r="Y16" i="137" l="1"/>
  <c r="AE16" i="137"/>
  <c r="AD16" i="137"/>
  <c r="AF16" i="137"/>
  <c r="W17" i="137"/>
  <c r="AB17" i="137" s="1"/>
  <c r="U17" i="137"/>
  <c r="Z17" i="137"/>
  <c r="AC17" i="137" s="1"/>
  <c r="AG17" i="137" s="1"/>
  <c r="R18" i="137"/>
  <c r="S18" i="137" s="1"/>
  <c r="T18" i="137" s="1"/>
  <c r="AI14" i="137"/>
  <c r="X14" i="137"/>
  <c r="AH15" i="137"/>
  <c r="K20" i="137"/>
  <c r="N20" i="137" s="1"/>
  <c r="O19" i="137"/>
  <c r="Q19" i="137" s="1"/>
  <c r="AJ14" i="137"/>
  <c r="L14" i="137"/>
  <c r="K18" i="126"/>
  <c r="K19" i="126"/>
  <c r="J123" i="129"/>
  <c r="E123" i="129"/>
  <c r="Q52" i="135"/>
  <c r="A52" i="135"/>
  <c r="R1077" i="130"/>
  <c r="A1077" i="130"/>
  <c r="R1035" i="127"/>
  <c r="A1035" i="127"/>
  <c r="P56" i="133"/>
  <c r="A56" i="133"/>
  <c r="J121" i="136"/>
  <c r="A121" i="136"/>
  <c r="D336" i="120"/>
  <c r="A336" i="120"/>
  <c r="C123" i="4"/>
  <c r="C117" i="4"/>
  <c r="C100" i="5"/>
  <c r="F101" i="2"/>
  <c r="D101" i="2"/>
  <c r="D65" i="93"/>
  <c r="A65" i="93"/>
  <c r="A110" i="136"/>
  <c r="A7" i="136"/>
  <c r="A6" i="136"/>
  <c r="A4" i="136"/>
  <c r="A41" i="135"/>
  <c r="AC24" i="135"/>
  <c r="W24" i="135"/>
  <c r="V24" i="135"/>
  <c r="N24" i="135"/>
  <c r="M24" i="135"/>
  <c r="J24" i="135"/>
  <c r="G24" i="135"/>
  <c r="AC22" i="135"/>
  <c r="W22" i="135"/>
  <c r="V22" i="135"/>
  <c r="N22" i="135"/>
  <c r="M22" i="135"/>
  <c r="J22" i="135"/>
  <c r="G22" i="135"/>
  <c r="AC20" i="135"/>
  <c r="W20" i="135"/>
  <c r="V20" i="135"/>
  <c r="N20" i="135"/>
  <c r="M20" i="135"/>
  <c r="J20" i="135"/>
  <c r="G20" i="135"/>
  <c r="AC18" i="135"/>
  <c r="W18" i="135"/>
  <c r="V18" i="135"/>
  <c r="N18" i="135"/>
  <c r="M18" i="135"/>
  <c r="J18" i="135"/>
  <c r="G18" i="135"/>
  <c r="N16" i="135"/>
  <c r="M16" i="135"/>
  <c r="I16" i="135"/>
  <c r="J16" i="135" s="1"/>
  <c r="G16" i="135"/>
  <c r="U14" i="135"/>
  <c r="T14" i="135"/>
  <c r="N14" i="135"/>
  <c r="M14" i="135"/>
  <c r="I14" i="135"/>
  <c r="J14" i="135" s="1"/>
  <c r="G14" i="135"/>
  <c r="U12" i="135"/>
  <c r="T12" i="135"/>
  <c r="N12" i="135"/>
  <c r="L12" i="135"/>
  <c r="M12" i="135" s="1"/>
  <c r="I12" i="135"/>
  <c r="J12" i="135" s="1"/>
  <c r="G12" i="135"/>
  <c r="A7" i="135"/>
  <c r="A6" i="135"/>
  <c r="A4" i="135"/>
  <c r="A14" i="133"/>
  <c r="I14" i="133"/>
  <c r="A15" i="133"/>
  <c r="I15" i="133"/>
  <c r="A16" i="133"/>
  <c r="I16" i="133"/>
  <c r="A17" i="133"/>
  <c r="I17" i="133"/>
  <c r="A18" i="133"/>
  <c r="I18" i="133"/>
  <c r="A19" i="133"/>
  <c r="I19" i="133"/>
  <c r="A20" i="133"/>
  <c r="I20" i="133"/>
  <c r="A21" i="133"/>
  <c r="I21" i="133"/>
  <c r="A22" i="133"/>
  <c r="G22" i="133"/>
  <c r="I22" i="133"/>
  <c r="A23" i="133"/>
  <c r="I23" i="133"/>
  <c r="A24" i="133"/>
  <c r="G24" i="133"/>
  <c r="I24" i="133"/>
  <c r="A25" i="133"/>
  <c r="I25" i="133"/>
  <c r="A26" i="133"/>
  <c r="C26" i="133"/>
  <c r="G26" i="133" s="1"/>
  <c r="I26" i="133"/>
  <c r="A27" i="133"/>
  <c r="C27" i="133"/>
  <c r="G27" i="133" s="1"/>
  <c r="I27" i="133"/>
  <c r="A28" i="133"/>
  <c r="C28" i="133"/>
  <c r="G28" i="133" s="1"/>
  <c r="I28" i="133"/>
  <c r="A45" i="133"/>
  <c r="I13" i="133"/>
  <c r="C13" i="133"/>
  <c r="A13" i="133"/>
  <c r="I12" i="133"/>
  <c r="C12" i="133"/>
  <c r="A12" i="133"/>
  <c r="I11" i="133"/>
  <c r="J11" i="133" s="1"/>
  <c r="A7" i="133"/>
  <c r="A6" i="133"/>
  <c r="A4" i="133"/>
  <c r="O24" i="135" l="1"/>
  <c r="P24" i="135" s="1"/>
  <c r="R24" i="135" s="1"/>
  <c r="AD24" i="135" s="1"/>
  <c r="AF24" i="135" s="1"/>
  <c r="O16" i="135"/>
  <c r="P16" i="135" s="1"/>
  <c r="R16" i="135" s="1"/>
  <c r="G20" i="133"/>
  <c r="G23" i="133"/>
  <c r="G25" i="133"/>
  <c r="G21" i="133"/>
  <c r="G16" i="133"/>
  <c r="G19" i="133"/>
  <c r="G13" i="133"/>
  <c r="G18" i="133"/>
  <c r="G17" i="133"/>
  <c r="G15" i="133"/>
  <c r="G14" i="133"/>
  <c r="G12" i="133"/>
  <c r="Z18" i="137"/>
  <c r="AC18" i="137" s="1"/>
  <c r="AG18" i="137" s="1"/>
  <c r="AF17" i="137"/>
  <c r="W18" i="137"/>
  <c r="AB18" i="137" s="1"/>
  <c r="U18" i="137"/>
  <c r="AD17" i="137"/>
  <c r="AE17" i="137"/>
  <c r="X20" i="135"/>
  <c r="Z20" i="135" s="1"/>
  <c r="X18" i="135"/>
  <c r="Z18" i="135" s="1"/>
  <c r="Y17" i="137"/>
  <c r="O14" i="135"/>
  <c r="P14" i="135" s="1"/>
  <c r="R14" i="135" s="1"/>
  <c r="R19" i="137"/>
  <c r="S19" i="137" s="1"/>
  <c r="Z19" i="137" s="1"/>
  <c r="X15" i="137"/>
  <c r="AI15" i="137"/>
  <c r="AH16" i="137"/>
  <c r="K21" i="137"/>
  <c r="N21" i="137" s="1"/>
  <c r="O20" i="137"/>
  <c r="Q20" i="137" s="1"/>
  <c r="AJ15" i="137"/>
  <c r="L15" i="137"/>
  <c r="O22" i="135"/>
  <c r="P22" i="135" s="1"/>
  <c r="R22" i="135" s="1"/>
  <c r="AD22" i="135" s="1"/>
  <c r="AF22" i="135" s="1"/>
  <c r="V14" i="135"/>
  <c r="O20" i="135"/>
  <c r="P20" i="135" s="1"/>
  <c r="R20" i="135" s="1"/>
  <c r="Y20" i="135" s="1"/>
  <c r="O12" i="135"/>
  <c r="P12" i="135" s="1"/>
  <c r="R12" i="135" s="1"/>
  <c r="W14" i="135"/>
  <c r="W12" i="135"/>
  <c r="O18" i="135"/>
  <c r="P18" i="135" s="1"/>
  <c r="R18" i="135" s="1"/>
  <c r="S11" i="136"/>
  <c r="H95" i="136"/>
  <c r="T11" i="136"/>
  <c r="X24" i="135"/>
  <c r="Z24" i="135" s="1"/>
  <c r="X22" i="135"/>
  <c r="Z22" i="135" s="1"/>
  <c r="V12" i="135"/>
  <c r="J12" i="133"/>
  <c r="J13" i="133" s="1"/>
  <c r="J14" i="133" s="1"/>
  <c r="J15" i="133" s="1"/>
  <c r="J16" i="133" s="1"/>
  <c r="J17" i="133" s="1"/>
  <c r="J18" i="133" s="1"/>
  <c r="J19" i="133" s="1"/>
  <c r="J20" i="133" s="1"/>
  <c r="J21" i="133" s="1"/>
  <c r="J22" i="133" s="1"/>
  <c r="J23" i="133" s="1"/>
  <c r="J24" i="133" s="1"/>
  <c r="J25" i="133" s="1"/>
  <c r="J26" i="133" s="1"/>
  <c r="J27" i="133" s="1"/>
  <c r="J28" i="133" s="1"/>
  <c r="AD20" i="135" l="1"/>
  <c r="AF20" i="135" s="1"/>
  <c r="AA20" i="135"/>
  <c r="Y24" i="135"/>
  <c r="Y18" i="137"/>
  <c r="W19" i="137"/>
  <c r="AB19" i="137" s="1"/>
  <c r="U19" i="137"/>
  <c r="T19" i="137"/>
  <c r="AC19" i="137" s="1"/>
  <c r="R20" i="137"/>
  <c r="S20" i="137" s="1"/>
  <c r="U20" i="137" s="1"/>
  <c r="AD18" i="137"/>
  <c r="AF18" i="137"/>
  <c r="AE18" i="137"/>
  <c r="AI16" i="137"/>
  <c r="X16" i="137"/>
  <c r="AH17" i="137"/>
  <c r="K22" i="137"/>
  <c r="N22" i="137" s="1"/>
  <c r="O21" i="137"/>
  <c r="Q21" i="137" s="1"/>
  <c r="AJ16" i="137"/>
  <c r="L16" i="137"/>
  <c r="X14" i="135"/>
  <c r="Z14" i="135" s="1"/>
  <c r="Y18" i="135"/>
  <c r="AA18" i="135" s="1"/>
  <c r="AD18" i="135"/>
  <c r="AF18" i="135" s="1"/>
  <c r="T12" i="136"/>
  <c r="T13" i="136" s="1"/>
  <c r="T14" i="136" s="1"/>
  <c r="T15" i="136" s="1"/>
  <c r="T16" i="136" s="1"/>
  <c r="T17" i="136" s="1"/>
  <c r="T18" i="136" s="1"/>
  <c r="T19" i="136" s="1"/>
  <c r="T23" i="136" s="1"/>
  <c r="T25" i="136" s="1"/>
  <c r="T26" i="136" s="1"/>
  <c r="T27" i="136" s="1"/>
  <c r="T28" i="136" s="1"/>
  <c r="T29" i="136" s="1"/>
  <c r="T31" i="136" s="1"/>
  <c r="T32" i="136" s="1"/>
  <c r="U11" i="136"/>
  <c r="S12" i="136"/>
  <c r="Y22" i="135"/>
  <c r="AA22" i="135" s="1"/>
  <c r="AA24" i="135"/>
  <c r="AD14" i="135"/>
  <c r="AF14" i="135" s="1"/>
  <c r="Y14" i="135"/>
  <c r="Y12" i="135"/>
  <c r="AD12" i="135"/>
  <c r="AF12" i="135" s="1"/>
  <c r="X12" i="135"/>
  <c r="Z12" i="135" s="1"/>
  <c r="Z20" i="137" l="1"/>
  <c r="T20" i="137"/>
  <c r="T56" i="136"/>
  <c r="T57" i="136" s="1"/>
  <c r="AC20" i="137"/>
  <c r="AG20" i="137" s="1"/>
  <c r="AA14" i="135"/>
  <c r="AA12" i="135"/>
  <c r="AG19" i="137"/>
  <c r="AF19" i="137"/>
  <c r="AE19" i="137"/>
  <c r="AD19" i="137"/>
  <c r="W20" i="137"/>
  <c r="AB20" i="137" s="1"/>
  <c r="Y19" i="137"/>
  <c r="R21" i="137"/>
  <c r="S21" i="137" s="1"/>
  <c r="W21" i="137" s="1"/>
  <c r="AB21" i="137" s="1"/>
  <c r="X17" i="137"/>
  <c r="AI17" i="137"/>
  <c r="AF20" i="137"/>
  <c r="AH18" i="137"/>
  <c r="K23" i="137"/>
  <c r="N23" i="137" s="1"/>
  <c r="O22" i="137"/>
  <c r="Q22" i="137" s="1"/>
  <c r="L17" i="137"/>
  <c r="AJ17" i="137"/>
  <c r="S13" i="136"/>
  <c r="U12" i="136"/>
  <c r="T95" i="136"/>
  <c r="AE20" i="137" l="1"/>
  <c r="AD20" i="137"/>
  <c r="T61" i="136"/>
  <c r="T62" i="136" s="1"/>
  <c r="T63" i="136" s="1"/>
  <c r="T65" i="136" s="1"/>
  <c r="T67" i="136" s="1"/>
  <c r="T68" i="136" s="1"/>
  <c r="T69" i="136" s="1"/>
  <c r="T70" i="136" s="1"/>
  <c r="T71" i="136" s="1"/>
  <c r="T73" i="136" s="1"/>
  <c r="T74" i="136" s="1"/>
  <c r="Z21" i="137"/>
  <c r="T21" i="137"/>
  <c r="U21" i="137"/>
  <c r="Y20" i="137"/>
  <c r="R22" i="137"/>
  <c r="S22" i="137" s="1"/>
  <c r="W22" i="137" s="1"/>
  <c r="AB22" i="137" s="1"/>
  <c r="Y21" i="137"/>
  <c r="AI18" i="137"/>
  <c r="X18" i="137"/>
  <c r="AC21" i="137"/>
  <c r="AG21" i="137" s="1"/>
  <c r="AH19" i="137"/>
  <c r="K24" i="137"/>
  <c r="N24" i="137" s="1"/>
  <c r="O23" i="137"/>
  <c r="Q23" i="137" s="1"/>
  <c r="AJ18" i="137"/>
  <c r="L18" i="137"/>
  <c r="U13" i="136"/>
  <c r="S14" i="136"/>
  <c r="U22" i="137" l="1"/>
  <c r="Z22" i="137"/>
  <c r="T22" i="137"/>
  <c r="T77" i="136"/>
  <c r="T78" i="136" s="1"/>
  <c r="T79" i="136" s="1"/>
  <c r="T80" i="136" s="1"/>
  <c r="T81" i="136" s="1"/>
  <c r="T82" i="136" s="1"/>
  <c r="T83" i="136" s="1"/>
  <c r="T84" i="136" s="1"/>
  <c r="T85" i="136" s="1"/>
  <c r="R23" i="137"/>
  <c r="S23" i="137" s="1"/>
  <c r="Z23" i="137" s="1"/>
  <c r="AC22" i="137"/>
  <c r="AG22" i="137" s="1"/>
  <c r="Y22" i="137"/>
  <c r="AF21" i="137"/>
  <c r="X19" i="137"/>
  <c r="AI19" i="137"/>
  <c r="AE21" i="137"/>
  <c r="AD21" i="137"/>
  <c r="AF22" i="137"/>
  <c r="AD22" i="137"/>
  <c r="AE22" i="137"/>
  <c r="T23" i="137"/>
  <c r="AH20" i="137"/>
  <c r="K25" i="137"/>
  <c r="N25" i="137" s="1"/>
  <c r="O24" i="137"/>
  <c r="Q24" i="137" s="1"/>
  <c r="L19" i="137"/>
  <c r="AJ19" i="137"/>
  <c r="S15" i="136"/>
  <c r="U14" i="136"/>
  <c r="U23" i="137" l="1"/>
  <c r="W23" i="137"/>
  <c r="AB23" i="137" s="1"/>
  <c r="AC23" i="137"/>
  <c r="AG23" i="137" s="1"/>
  <c r="R24" i="137"/>
  <c r="S24" i="137" s="1"/>
  <c r="W24" i="137" s="1"/>
  <c r="AB24" i="137" s="1"/>
  <c r="AI20" i="137"/>
  <c r="X20" i="137"/>
  <c r="AE23" i="137"/>
  <c r="AD23" i="137"/>
  <c r="AH21" i="137"/>
  <c r="K26" i="137"/>
  <c r="N26" i="137" s="1"/>
  <c r="O25" i="137"/>
  <c r="Q25" i="137" s="1"/>
  <c r="AJ20" i="137"/>
  <c r="L20" i="137"/>
  <c r="U15" i="136"/>
  <c r="S16" i="136"/>
  <c r="AF23" i="137" l="1"/>
  <c r="Y23" i="137"/>
  <c r="Z24" i="137"/>
  <c r="U24" i="137"/>
  <c r="T24" i="137"/>
  <c r="R25" i="137"/>
  <c r="S25" i="137" s="1"/>
  <c r="T25" i="137" s="1"/>
  <c r="Y24" i="137"/>
  <c r="AI21" i="137"/>
  <c r="X21" i="137"/>
  <c r="AH22" i="137"/>
  <c r="W25" i="137"/>
  <c r="AB25" i="137" s="1"/>
  <c r="K27" i="137"/>
  <c r="N27" i="137" s="1"/>
  <c r="O26" i="137"/>
  <c r="Q26" i="137" s="1"/>
  <c r="AJ21" i="137"/>
  <c r="L21" i="137"/>
  <c r="U16" i="136"/>
  <c r="S17" i="136"/>
  <c r="AC24" i="137" l="1"/>
  <c r="U25" i="137"/>
  <c r="Z25" i="137"/>
  <c r="AG24" i="137"/>
  <c r="AE24" i="137"/>
  <c r="AD24" i="137"/>
  <c r="AF24" i="137"/>
  <c r="AC25" i="137"/>
  <c r="AG25" i="137" s="1"/>
  <c r="Y25" i="137"/>
  <c r="R26" i="137"/>
  <c r="S26" i="137" s="1"/>
  <c r="T26" i="137" s="1"/>
  <c r="X22" i="137"/>
  <c r="AI22" i="137"/>
  <c r="AH23" i="137"/>
  <c r="K28" i="137"/>
  <c r="N28" i="137" s="1"/>
  <c r="O28" i="137" s="1"/>
  <c r="Q28" i="137" s="1"/>
  <c r="O27" i="137"/>
  <c r="Q27" i="137" s="1"/>
  <c r="AJ22" i="137"/>
  <c r="L22" i="137"/>
  <c r="U17" i="136"/>
  <c r="S18" i="136"/>
  <c r="AD25" i="137" l="1"/>
  <c r="AF25" i="137"/>
  <c r="AE25" i="137"/>
  <c r="Z26" i="137"/>
  <c r="W26" i="137"/>
  <c r="AB26" i="137" s="1"/>
  <c r="U26" i="137"/>
  <c r="R28" i="137"/>
  <c r="S28" i="137" s="1"/>
  <c r="Z28" i="137" s="1"/>
  <c r="AC26" i="137"/>
  <c r="AG26" i="137" s="1"/>
  <c r="R27" i="137"/>
  <c r="S27" i="137" s="1"/>
  <c r="W27" i="137" s="1"/>
  <c r="AB27" i="137" s="1"/>
  <c r="AI23" i="137"/>
  <c r="X23" i="137"/>
  <c r="AH24" i="137"/>
  <c r="L23" i="137"/>
  <c r="AJ23" i="137"/>
  <c r="S19" i="136"/>
  <c r="U18" i="136"/>
  <c r="T28" i="137" l="1"/>
  <c r="AD26" i="137"/>
  <c r="AF26" i="137"/>
  <c r="Z27" i="137"/>
  <c r="U27" i="137"/>
  <c r="T27" i="137"/>
  <c r="Y26" i="137"/>
  <c r="AE26" i="137"/>
  <c r="W28" i="137"/>
  <c r="AB28" i="137" s="1"/>
  <c r="Y27" i="137"/>
  <c r="U28" i="137"/>
  <c r="AC28" i="137"/>
  <c r="AG28" i="137" s="1"/>
  <c r="AC27" i="137"/>
  <c r="AG27" i="137" s="1"/>
  <c r="X24" i="137"/>
  <c r="AI24" i="137"/>
  <c r="AF28" i="137"/>
  <c r="AH25" i="137"/>
  <c r="AJ24" i="137"/>
  <c r="L24" i="137"/>
  <c r="S23" i="136"/>
  <c r="U19" i="136"/>
  <c r="AD28" i="137" l="1"/>
  <c r="AE28" i="137"/>
  <c r="AE27" i="137"/>
  <c r="AD27" i="137"/>
  <c r="AF27" i="137"/>
  <c r="Y28" i="137"/>
  <c r="AI25" i="137"/>
  <c r="X25" i="137"/>
  <c r="AH26" i="137"/>
  <c r="AJ25" i="137"/>
  <c r="L25" i="137"/>
  <c r="U23" i="136"/>
  <c r="S25" i="136"/>
  <c r="AI26" i="137" l="1"/>
  <c r="X26" i="137"/>
  <c r="AH28" i="137"/>
  <c r="AH27" i="137"/>
  <c r="AJ26" i="137"/>
  <c r="L26" i="137"/>
  <c r="U25" i="136"/>
  <c r="S26" i="136"/>
  <c r="AI27" i="137" l="1"/>
  <c r="X27" i="137"/>
  <c r="AI28" i="137"/>
  <c r="X28" i="137"/>
  <c r="AJ27" i="137"/>
  <c r="L27" i="137"/>
  <c r="AJ28" i="137"/>
  <c r="L28" i="137"/>
  <c r="S27" i="136"/>
  <c r="U26" i="136"/>
  <c r="S28" i="136" l="1"/>
  <c r="U27" i="136"/>
  <c r="U28" i="136" l="1"/>
  <c r="S29" i="136"/>
  <c r="S31" i="136" l="1"/>
  <c r="U29" i="136"/>
  <c r="S32" i="136" l="1"/>
  <c r="U31" i="136"/>
  <c r="U32" i="136" l="1"/>
  <c r="S56" i="136" l="1"/>
  <c r="S57" i="136" l="1"/>
  <c r="U56" i="136"/>
  <c r="U57" i="136" l="1"/>
  <c r="S61" i="136"/>
  <c r="U61" i="136" s="1"/>
  <c r="S62" i="136" l="1"/>
  <c r="S63" i="136" l="1"/>
  <c r="U62" i="136"/>
  <c r="S65" i="136" l="1"/>
  <c r="U63" i="136"/>
  <c r="U65" i="136" l="1"/>
  <c r="S67" i="136"/>
  <c r="S68" i="136" l="1"/>
  <c r="U67" i="136"/>
  <c r="U68" i="136" l="1"/>
  <c r="S69" i="136"/>
  <c r="S70" i="136" l="1"/>
  <c r="U69" i="136"/>
  <c r="S71" i="136" l="1"/>
  <c r="U70" i="136"/>
  <c r="S73" i="136" l="1"/>
  <c r="U71" i="136"/>
  <c r="S74" i="136" l="1"/>
  <c r="U73" i="136"/>
  <c r="U74" i="136" l="1"/>
  <c r="S77" i="136" l="1"/>
  <c r="S78" i="136" l="1"/>
  <c r="U77" i="136"/>
  <c r="U78" i="136" l="1"/>
  <c r="S79" i="136"/>
  <c r="S80" i="136" l="1"/>
  <c r="U79" i="136"/>
  <c r="U80" i="136" l="1"/>
  <c r="S81" i="136"/>
  <c r="U81" i="136" l="1"/>
  <c r="S82" i="136"/>
  <c r="U82" i="136" l="1"/>
  <c r="S83" i="136"/>
  <c r="U83" i="136" l="1"/>
  <c r="S84" i="136"/>
  <c r="U84" i="136" l="1"/>
  <c r="S85" i="136"/>
  <c r="U85" i="136" l="1"/>
  <c r="U95" i="136" l="1"/>
  <c r="S95" i="136"/>
  <c r="A76" i="4" l="1"/>
  <c r="B76" i="4"/>
  <c r="A23" i="5"/>
  <c r="B23" i="5"/>
  <c r="A24" i="5"/>
  <c r="B24" i="5"/>
  <c r="A25" i="5"/>
  <c r="B25" i="5"/>
  <c r="A26" i="5"/>
  <c r="B26" i="5"/>
  <c r="A27" i="5"/>
  <c r="B27" i="5"/>
  <c r="A28" i="5"/>
  <c r="B28" i="5"/>
  <c r="A29" i="5"/>
  <c r="B29" i="5"/>
  <c r="A21" i="4" l="1"/>
  <c r="B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E12" i="2" l="1"/>
  <c r="D12" i="2"/>
  <c r="C12" i="2"/>
  <c r="N19" i="1" l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O18" i="1"/>
  <c r="N18" i="1"/>
  <c r="A57" i="132"/>
  <c r="U22" i="132"/>
  <c r="AC22" i="132" s="1"/>
  <c r="N22" i="132"/>
  <c r="M22" i="132"/>
  <c r="I22" i="132"/>
  <c r="J22" i="132" s="1"/>
  <c r="G22" i="132"/>
  <c r="U20" i="132"/>
  <c r="AC20" i="132" s="1"/>
  <c r="N20" i="132"/>
  <c r="M20" i="132"/>
  <c r="G20" i="132"/>
  <c r="U18" i="132"/>
  <c r="V18" i="132" s="1"/>
  <c r="N18" i="132"/>
  <c r="M18" i="132"/>
  <c r="J18" i="132"/>
  <c r="G18" i="132"/>
  <c r="U16" i="132"/>
  <c r="AC16" i="132" s="1"/>
  <c r="N16" i="132"/>
  <c r="M16" i="132"/>
  <c r="J16" i="132"/>
  <c r="C16" i="132"/>
  <c r="G16" i="132" s="1"/>
  <c r="U14" i="132"/>
  <c r="W14" i="132" s="1"/>
  <c r="N14" i="132"/>
  <c r="L14" i="132"/>
  <c r="M14" i="132" s="1"/>
  <c r="G14" i="132"/>
  <c r="U12" i="132"/>
  <c r="W12" i="132" s="1"/>
  <c r="N12" i="132"/>
  <c r="L12" i="132"/>
  <c r="M12" i="132" s="1"/>
  <c r="J12" i="132"/>
  <c r="G12" i="132"/>
  <c r="A7" i="132"/>
  <c r="A6" i="132"/>
  <c r="A4" i="132"/>
  <c r="O16" i="132" l="1"/>
  <c r="P16" i="132" s="1"/>
  <c r="O14" i="132"/>
  <c r="P14" i="132" s="1"/>
  <c r="R14" i="132" s="1"/>
  <c r="O22" i="132"/>
  <c r="P22" i="132" s="1"/>
  <c r="O18" i="132"/>
  <c r="P18" i="132" s="1"/>
  <c r="R18" i="132" s="1"/>
  <c r="Y18" i="132" s="1"/>
  <c r="AC12" i="132"/>
  <c r="R16" i="132"/>
  <c r="Y16" i="132" s="1"/>
  <c r="O20" i="132"/>
  <c r="P20" i="132" s="1"/>
  <c r="R20" i="132" s="1"/>
  <c r="O12" i="132"/>
  <c r="P12" i="132" s="1"/>
  <c r="R12" i="132" s="1"/>
  <c r="Y12" i="132" s="1"/>
  <c r="V12" i="132"/>
  <c r="X12" i="132" s="1"/>
  <c r="Z12" i="132" s="1"/>
  <c r="AD20" i="132"/>
  <c r="AF20" i="132" s="1"/>
  <c r="Y20" i="132"/>
  <c r="Y14" i="132"/>
  <c r="R22" i="132"/>
  <c r="V16" i="132"/>
  <c r="W18" i="132"/>
  <c r="X18" i="132" s="1"/>
  <c r="Z18" i="132" s="1"/>
  <c r="W20" i="132"/>
  <c r="V14" i="132"/>
  <c r="W16" i="132"/>
  <c r="V22" i="132"/>
  <c r="V20" i="132"/>
  <c r="AC14" i="132"/>
  <c r="AD14" i="132" s="1"/>
  <c r="AF14" i="132" s="1"/>
  <c r="W22" i="132"/>
  <c r="AC18" i="132"/>
  <c r="AD18" i="132" l="1"/>
  <c r="AF18" i="132" s="1"/>
  <c r="AD16" i="132"/>
  <c r="AF16" i="132" s="1"/>
  <c r="AA12" i="132"/>
  <c r="AD12" i="132"/>
  <c r="AF12" i="132" s="1"/>
  <c r="AA18" i="132"/>
  <c r="AD22" i="132"/>
  <c r="AF22" i="132" s="1"/>
  <c r="Y22" i="132"/>
  <c r="X20" i="132"/>
  <c r="Z20" i="132" s="1"/>
  <c r="AA20" i="132" s="1"/>
  <c r="X14" i="132"/>
  <c r="Z14" i="132" s="1"/>
  <c r="AA14" i="132" s="1"/>
  <c r="X16" i="132"/>
  <c r="Z16" i="132" s="1"/>
  <c r="AA16" i="132" s="1"/>
  <c r="X22" i="132"/>
  <c r="Z22" i="132" s="1"/>
  <c r="AA22" i="132" s="1"/>
  <c r="C69" i="120" l="1"/>
  <c r="B273" i="120" l="1"/>
  <c r="B272" i="120"/>
  <c r="B271" i="120"/>
  <c r="F269" i="120"/>
  <c r="F85" i="120" l="1"/>
  <c r="F127" i="120"/>
  <c r="F121" i="120"/>
  <c r="F116" i="120"/>
  <c r="G25" i="149" s="1"/>
  <c r="I25" i="149" s="1"/>
  <c r="J25" i="149" s="1"/>
  <c r="F101" i="120"/>
  <c r="G22" i="149" s="1"/>
  <c r="I22" i="149" s="1"/>
  <c r="J22" i="149" s="1"/>
  <c r="B279" i="120" l="1"/>
  <c r="B267" i="120"/>
  <c r="B261" i="120"/>
  <c r="B260" i="120"/>
  <c r="A63" i="5"/>
  <c r="B63" i="5"/>
  <c r="A64" i="5"/>
  <c r="B64" i="5"/>
  <c r="A62" i="5"/>
  <c r="B62" i="5"/>
  <c r="C12" i="4"/>
  <c r="C13" i="4"/>
  <c r="B13" i="4"/>
  <c r="F299" i="120" l="1"/>
  <c r="B302" i="120"/>
  <c r="B12" i="4" l="1"/>
  <c r="F91" i="120" l="1"/>
  <c r="A60" i="4"/>
  <c r="B60" i="4"/>
  <c r="C60" i="4"/>
  <c r="A63" i="4"/>
  <c r="B63" i="4"/>
  <c r="C63" i="4"/>
  <c r="A64" i="4"/>
  <c r="B64" i="4"/>
  <c r="C64" i="4"/>
  <c r="A65" i="4"/>
  <c r="B65" i="4"/>
  <c r="C65" i="4"/>
  <c r="A66" i="4"/>
  <c r="B66" i="4"/>
  <c r="C66" i="4"/>
  <c r="A77" i="4"/>
  <c r="B77" i="4"/>
  <c r="C77" i="4"/>
  <c r="A41" i="4" l="1"/>
  <c r="B42" i="5" l="1"/>
  <c r="C41" i="4"/>
  <c r="K27" i="126"/>
  <c r="K26" i="126"/>
  <c r="K25" i="126"/>
  <c r="K24" i="126"/>
  <c r="K23" i="126"/>
  <c r="K22" i="126"/>
  <c r="B291" i="120"/>
  <c r="B290" i="120"/>
  <c r="B289" i="120"/>
  <c r="F287" i="120"/>
  <c r="K17" i="126"/>
  <c r="K16" i="126"/>
  <c r="K15" i="126"/>
  <c r="K14" i="126" l="1"/>
  <c r="J10" i="126" s="1"/>
  <c r="B41" i="4"/>
  <c r="B43" i="5"/>
  <c r="K21" i="126"/>
  <c r="J11" i="126" s="1"/>
  <c r="K11" i="126" s="1"/>
  <c r="F26" i="1"/>
  <c r="F25" i="1"/>
  <c r="B26" i="1" s="1"/>
  <c r="F23" i="1"/>
  <c r="D354" i="154" l="1"/>
  <c r="D343" i="154"/>
  <c r="C118" i="153"/>
  <c r="C101" i="153"/>
  <c r="F107" i="152"/>
  <c r="F96" i="152"/>
  <c r="D354" i="151"/>
  <c r="D343" i="151"/>
  <c r="C118" i="150"/>
  <c r="F107" i="149"/>
  <c r="C101" i="150"/>
  <c r="F96" i="149"/>
  <c r="G61" i="144"/>
  <c r="G50" i="144"/>
  <c r="G61" i="143"/>
  <c r="G50" i="143"/>
  <c r="F90" i="126"/>
  <c r="F79" i="126"/>
  <c r="V59" i="142"/>
  <c r="R1078" i="130"/>
  <c r="F113" i="2"/>
  <c r="R1089" i="130"/>
  <c r="J124" i="129"/>
  <c r="G82" i="140"/>
  <c r="P57" i="137"/>
  <c r="V70" i="142"/>
  <c r="C107" i="4"/>
  <c r="D66" i="93"/>
  <c r="D77" i="93"/>
  <c r="G71" i="140"/>
  <c r="J122" i="136"/>
  <c r="S102" i="141"/>
  <c r="R1036" i="127"/>
  <c r="D348" i="120"/>
  <c r="S91" i="141"/>
  <c r="D337" i="120"/>
  <c r="E64" i="139"/>
  <c r="J135" i="129"/>
  <c r="E75" i="139"/>
  <c r="C124" i="4"/>
  <c r="Q53" i="135"/>
  <c r="K133" i="136"/>
  <c r="R1036" i="138"/>
  <c r="F102" i="2"/>
  <c r="P57" i="133"/>
  <c r="B15" i="5" l="1"/>
  <c r="H1016" i="130" l="1"/>
  <c r="P1016" i="130" s="1"/>
  <c r="M994" i="127"/>
  <c r="M18" i="127"/>
  <c r="O18" i="127"/>
  <c r="M19" i="127"/>
  <c r="O19" i="127"/>
  <c r="M20" i="127"/>
  <c r="O20" i="127"/>
  <c r="M21" i="127"/>
  <c r="O21" i="127"/>
  <c r="M22" i="127"/>
  <c r="O22" i="127"/>
  <c r="M23" i="127"/>
  <c r="O23" i="127"/>
  <c r="M24" i="127"/>
  <c r="O24" i="127"/>
  <c r="M25" i="127"/>
  <c r="O25" i="127"/>
  <c r="M26" i="127"/>
  <c r="O26" i="127"/>
  <c r="M27" i="127"/>
  <c r="O27" i="127"/>
  <c r="M28" i="127"/>
  <c r="O28" i="127"/>
  <c r="M29" i="127"/>
  <c r="O29" i="127"/>
  <c r="M30" i="127"/>
  <c r="O30" i="127"/>
  <c r="M31" i="127"/>
  <c r="O31" i="127"/>
  <c r="M32" i="127"/>
  <c r="O32" i="127"/>
  <c r="M33" i="127"/>
  <c r="O33" i="127"/>
  <c r="M34" i="127"/>
  <c r="O34" i="127"/>
  <c r="M35" i="127"/>
  <c r="O35" i="127"/>
  <c r="M36" i="127"/>
  <c r="O36" i="127"/>
  <c r="M37" i="127"/>
  <c r="O37" i="127"/>
  <c r="M38" i="127"/>
  <c r="O38" i="127"/>
  <c r="M39" i="127"/>
  <c r="O39" i="127"/>
  <c r="M40" i="127"/>
  <c r="O40" i="127"/>
  <c r="M41" i="127"/>
  <c r="O41" i="127"/>
  <c r="M42" i="127"/>
  <c r="O42" i="127"/>
  <c r="M43" i="127"/>
  <c r="O43" i="127"/>
  <c r="M44" i="127"/>
  <c r="O44" i="127"/>
  <c r="M45" i="127"/>
  <c r="O45" i="127"/>
  <c r="M46" i="127"/>
  <c r="O46" i="127"/>
  <c r="M47" i="127"/>
  <c r="O47" i="127"/>
  <c r="M48" i="127"/>
  <c r="O48" i="127"/>
  <c r="M49" i="127"/>
  <c r="O49" i="127"/>
  <c r="M50" i="127"/>
  <c r="O50" i="127"/>
  <c r="M51" i="127"/>
  <c r="O51" i="127"/>
  <c r="M52" i="127"/>
  <c r="O52" i="127"/>
  <c r="M53" i="127"/>
  <c r="O53" i="127"/>
  <c r="M54" i="127"/>
  <c r="O54" i="127"/>
  <c r="M55" i="127"/>
  <c r="O55" i="127"/>
  <c r="M56" i="127"/>
  <c r="O56" i="127"/>
  <c r="M57" i="127"/>
  <c r="O57" i="127"/>
  <c r="M58" i="127"/>
  <c r="O58" i="127"/>
  <c r="M59" i="127"/>
  <c r="O59" i="127"/>
  <c r="M60" i="127"/>
  <c r="O60" i="127"/>
  <c r="M61" i="127"/>
  <c r="O61" i="127"/>
  <c r="M62" i="127"/>
  <c r="O62" i="127"/>
  <c r="M63" i="127"/>
  <c r="O63" i="127"/>
  <c r="M64" i="127"/>
  <c r="O64" i="127"/>
  <c r="M65" i="127"/>
  <c r="O65" i="127"/>
  <c r="M66" i="127"/>
  <c r="O66" i="127"/>
  <c r="M67" i="127"/>
  <c r="O67" i="127"/>
  <c r="M68" i="127"/>
  <c r="O68" i="127"/>
  <c r="M69" i="127"/>
  <c r="O69" i="127"/>
  <c r="M70" i="127"/>
  <c r="O70" i="127"/>
  <c r="M71" i="127"/>
  <c r="O71" i="127"/>
  <c r="M72" i="127"/>
  <c r="O72" i="127"/>
  <c r="M73" i="127"/>
  <c r="O73" i="127"/>
  <c r="M74" i="127"/>
  <c r="O74" i="127"/>
  <c r="M75" i="127"/>
  <c r="O75" i="127"/>
  <c r="M76" i="127"/>
  <c r="O76" i="127"/>
  <c r="M77" i="127"/>
  <c r="O77" i="127"/>
  <c r="M78" i="127"/>
  <c r="O78" i="127"/>
  <c r="M79" i="127"/>
  <c r="O79" i="127"/>
  <c r="M80" i="127"/>
  <c r="O80" i="127"/>
  <c r="M81" i="127"/>
  <c r="O81" i="127"/>
  <c r="M82" i="127"/>
  <c r="O82" i="127"/>
  <c r="M83" i="127"/>
  <c r="O83" i="127"/>
  <c r="M84" i="127"/>
  <c r="O84" i="127"/>
  <c r="M85" i="127"/>
  <c r="O85" i="127"/>
  <c r="M86" i="127"/>
  <c r="O86" i="127"/>
  <c r="M87" i="127"/>
  <c r="O87" i="127"/>
  <c r="M88" i="127"/>
  <c r="O88" i="127"/>
  <c r="M89" i="127"/>
  <c r="O89" i="127"/>
  <c r="M90" i="127"/>
  <c r="O90" i="127"/>
  <c r="M91" i="127"/>
  <c r="O91" i="127"/>
  <c r="M92" i="127"/>
  <c r="O92" i="127"/>
  <c r="M93" i="127"/>
  <c r="O93" i="127"/>
  <c r="M94" i="127"/>
  <c r="O94" i="127"/>
  <c r="M95" i="127"/>
  <c r="O95" i="127"/>
  <c r="M96" i="127"/>
  <c r="O96" i="127"/>
  <c r="M97" i="127"/>
  <c r="O97" i="127"/>
  <c r="M98" i="127"/>
  <c r="O98" i="127"/>
  <c r="M99" i="127"/>
  <c r="O99" i="127"/>
  <c r="M100" i="127"/>
  <c r="O100" i="127"/>
  <c r="M101" i="127"/>
  <c r="O101" i="127"/>
  <c r="M102" i="127"/>
  <c r="O102" i="127"/>
  <c r="M103" i="127"/>
  <c r="O103" i="127"/>
  <c r="M104" i="127"/>
  <c r="O104" i="127"/>
  <c r="M105" i="127"/>
  <c r="O105" i="127"/>
  <c r="M106" i="127"/>
  <c r="O106" i="127"/>
  <c r="M107" i="127"/>
  <c r="O107" i="127"/>
  <c r="M108" i="127"/>
  <c r="O108" i="127"/>
  <c r="M109" i="127"/>
  <c r="O109" i="127"/>
  <c r="M110" i="127"/>
  <c r="O110" i="127"/>
  <c r="M111" i="127"/>
  <c r="O111" i="127"/>
  <c r="M112" i="127"/>
  <c r="O112" i="127"/>
  <c r="M113" i="127"/>
  <c r="O113" i="127"/>
  <c r="M114" i="127"/>
  <c r="O114" i="127"/>
  <c r="M115" i="127"/>
  <c r="O115" i="127"/>
  <c r="M116" i="127"/>
  <c r="O116" i="127"/>
  <c r="M117" i="127"/>
  <c r="O117" i="127"/>
  <c r="M118" i="127"/>
  <c r="O118" i="127"/>
  <c r="M119" i="127"/>
  <c r="O119" i="127"/>
  <c r="M120" i="127"/>
  <c r="O120" i="127"/>
  <c r="M121" i="127"/>
  <c r="O121" i="127"/>
  <c r="M122" i="127"/>
  <c r="O122" i="127"/>
  <c r="M123" i="127"/>
  <c r="O123" i="127"/>
  <c r="M124" i="127"/>
  <c r="O124" i="127"/>
  <c r="M125" i="127"/>
  <c r="O125" i="127"/>
  <c r="M126" i="127"/>
  <c r="O126" i="127"/>
  <c r="M127" i="127"/>
  <c r="O127" i="127"/>
  <c r="M128" i="127"/>
  <c r="O128" i="127"/>
  <c r="M129" i="127"/>
  <c r="O129" i="127"/>
  <c r="M130" i="127"/>
  <c r="O130" i="127"/>
  <c r="M131" i="127"/>
  <c r="O131" i="127"/>
  <c r="M132" i="127"/>
  <c r="O132" i="127"/>
  <c r="M133" i="127"/>
  <c r="O133" i="127"/>
  <c r="M134" i="127"/>
  <c r="O134" i="127"/>
  <c r="M135" i="127"/>
  <c r="O135" i="127"/>
  <c r="M136" i="127"/>
  <c r="O136" i="127"/>
  <c r="M137" i="127"/>
  <c r="O137" i="127"/>
  <c r="M138" i="127"/>
  <c r="O138" i="127"/>
  <c r="M139" i="127"/>
  <c r="O139" i="127"/>
  <c r="M140" i="127"/>
  <c r="O140" i="127"/>
  <c r="M141" i="127"/>
  <c r="O141" i="127"/>
  <c r="M142" i="127"/>
  <c r="O142" i="127"/>
  <c r="M143" i="127"/>
  <c r="O143" i="127"/>
  <c r="M144" i="127"/>
  <c r="O144" i="127"/>
  <c r="M145" i="127"/>
  <c r="O145" i="127"/>
  <c r="M146" i="127"/>
  <c r="O146" i="127"/>
  <c r="M147" i="127"/>
  <c r="O147" i="127"/>
  <c r="M148" i="127"/>
  <c r="O148" i="127"/>
  <c r="M149" i="127"/>
  <c r="O149" i="127"/>
  <c r="M150" i="127"/>
  <c r="O150" i="127"/>
  <c r="M151" i="127"/>
  <c r="O151" i="127"/>
  <c r="M152" i="127"/>
  <c r="O152" i="127"/>
  <c r="M153" i="127"/>
  <c r="O153" i="127"/>
  <c r="M154" i="127"/>
  <c r="O154" i="127"/>
  <c r="M155" i="127"/>
  <c r="O155" i="127"/>
  <c r="M156" i="127"/>
  <c r="O156" i="127"/>
  <c r="M157" i="127"/>
  <c r="O157" i="127"/>
  <c r="M158" i="127"/>
  <c r="O158" i="127"/>
  <c r="M159" i="127"/>
  <c r="O159" i="127"/>
  <c r="M160" i="127"/>
  <c r="O160" i="127"/>
  <c r="M161" i="127"/>
  <c r="O161" i="127"/>
  <c r="M162" i="127"/>
  <c r="O162" i="127"/>
  <c r="M163" i="127"/>
  <c r="O163" i="127"/>
  <c r="M164" i="127"/>
  <c r="O164" i="127"/>
  <c r="M165" i="127"/>
  <c r="O165" i="127"/>
  <c r="M166" i="127"/>
  <c r="O166" i="127"/>
  <c r="M167" i="127"/>
  <c r="O167" i="127"/>
  <c r="M168" i="127"/>
  <c r="O168" i="127"/>
  <c r="M169" i="127"/>
  <c r="O169" i="127"/>
  <c r="M170" i="127"/>
  <c r="O170" i="127"/>
  <c r="M171" i="127"/>
  <c r="O171" i="127"/>
  <c r="M172" i="127"/>
  <c r="O172" i="127"/>
  <c r="M173" i="127"/>
  <c r="O173" i="127"/>
  <c r="M174" i="127"/>
  <c r="O174" i="127"/>
  <c r="M175" i="127"/>
  <c r="O175" i="127"/>
  <c r="M176" i="127"/>
  <c r="O176" i="127"/>
  <c r="M177" i="127"/>
  <c r="O177" i="127"/>
  <c r="M178" i="127"/>
  <c r="O178" i="127"/>
  <c r="M179" i="127"/>
  <c r="O179" i="127"/>
  <c r="M180" i="127"/>
  <c r="O180" i="127"/>
  <c r="M181" i="127"/>
  <c r="O181" i="127"/>
  <c r="M182" i="127"/>
  <c r="O182" i="127"/>
  <c r="M183" i="127"/>
  <c r="O183" i="127"/>
  <c r="M184" i="127"/>
  <c r="O184" i="127"/>
  <c r="M185" i="127"/>
  <c r="O185" i="127"/>
  <c r="M186" i="127"/>
  <c r="O186" i="127"/>
  <c r="M187" i="127"/>
  <c r="O187" i="127"/>
  <c r="M188" i="127"/>
  <c r="O188" i="127"/>
  <c r="M189" i="127"/>
  <c r="O189" i="127"/>
  <c r="M190" i="127"/>
  <c r="O190" i="127"/>
  <c r="M191" i="127"/>
  <c r="O191" i="127"/>
  <c r="M192" i="127"/>
  <c r="O192" i="127"/>
  <c r="M193" i="127"/>
  <c r="O193" i="127"/>
  <c r="M194" i="127"/>
  <c r="O194" i="127"/>
  <c r="M195" i="127"/>
  <c r="O195" i="127"/>
  <c r="M196" i="127"/>
  <c r="O196" i="127"/>
  <c r="M197" i="127"/>
  <c r="O197" i="127"/>
  <c r="M198" i="127"/>
  <c r="O198" i="127"/>
  <c r="M199" i="127"/>
  <c r="O199" i="127"/>
  <c r="M200" i="127"/>
  <c r="O200" i="127"/>
  <c r="M201" i="127"/>
  <c r="O201" i="127"/>
  <c r="M202" i="127"/>
  <c r="O202" i="127"/>
  <c r="M203" i="127"/>
  <c r="O203" i="127"/>
  <c r="M204" i="127"/>
  <c r="O204" i="127"/>
  <c r="M205" i="127"/>
  <c r="O205" i="127"/>
  <c r="M206" i="127"/>
  <c r="O206" i="127"/>
  <c r="M207" i="127"/>
  <c r="O207" i="127"/>
  <c r="M208" i="127"/>
  <c r="O208" i="127"/>
  <c r="M209" i="127"/>
  <c r="O209" i="127"/>
  <c r="M210" i="127"/>
  <c r="O210" i="127"/>
  <c r="M211" i="127"/>
  <c r="O211" i="127"/>
  <c r="M212" i="127"/>
  <c r="O212" i="127"/>
  <c r="M213" i="127"/>
  <c r="O213" i="127"/>
  <c r="M214" i="127"/>
  <c r="O214" i="127"/>
  <c r="M215" i="127"/>
  <c r="O215" i="127"/>
  <c r="M216" i="127"/>
  <c r="O216" i="127"/>
  <c r="M217" i="127"/>
  <c r="O217" i="127"/>
  <c r="M218" i="127"/>
  <c r="O218" i="127"/>
  <c r="M219" i="127"/>
  <c r="O219" i="127"/>
  <c r="M220" i="127"/>
  <c r="O220" i="127"/>
  <c r="M221" i="127"/>
  <c r="O221" i="127"/>
  <c r="M222" i="127"/>
  <c r="O222" i="127"/>
  <c r="M223" i="127"/>
  <c r="O223" i="127"/>
  <c r="M224" i="127"/>
  <c r="O224" i="127"/>
  <c r="M225" i="127"/>
  <c r="O225" i="127"/>
  <c r="M226" i="127"/>
  <c r="O226" i="127"/>
  <c r="M227" i="127"/>
  <c r="O227" i="127"/>
  <c r="M228" i="127"/>
  <c r="O228" i="127"/>
  <c r="M229" i="127"/>
  <c r="O229" i="127"/>
  <c r="M230" i="127"/>
  <c r="O230" i="127"/>
  <c r="M231" i="127"/>
  <c r="O231" i="127"/>
  <c r="M232" i="127"/>
  <c r="O232" i="127"/>
  <c r="M233" i="127"/>
  <c r="O233" i="127"/>
  <c r="M234" i="127"/>
  <c r="O234" i="127"/>
  <c r="M235" i="127"/>
  <c r="O235" i="127"/>
  <c r="M236" i="127"/>
  <c r="O236" i="127"/>
  <c r="M237" i="127"/>
  <c r="O237" i="127"/>
  <c r="M238" i="127"/>
  <c r="O238" i="127"/>
  <c r="M239" i="127"/>
  <c r="O239" i="127"/>
  <c r="M240" i="127"/>
  <c r="O240" i="127"/>
  <c r="M241" i="127"/>
  <c r="O241" i="127"/>
  <c r="M242" i="127"/>
  <c r="O242" i="127"/>
  <c r="M243" i="127"/>
  <c r="O243" i="127"/>
  <c r="M244" i="127"/>
  <c r="O244" i="127"/>
  <c r="M245" i="127"/>
  <c r="O245" i="127"/>
  <c r="M246" i="127"/>
  <c r="O246" i="127"/>
  <c r="M247" i="127"/>
  <c r="O247" i="127"/>
  <c r="M248" i="127"/>
  <c r="O248" i="127"/>
  <c r="M249" i="127"/>
  <c r="O249" i="127"/>
  <c r="M250" i="127"/>
  <c r="O250" i="127"/>
  <c r="M251" i="127"/>
  <c r="O251" i="127"/>
  <c r="M252" i="127"/>
  <c r="O252" i="127"/>
  <c r="M253" i="127"/>
  <c r="O253" i="127"/>
  <c r="M254" i="127"/>
  <c r="O254" i="127"/>
  <c r="M255" i="127"/>
  <c r="O255" i="127"/>
  <c r="M256" i="127"/>
  <c r="O256" i="127"/>
  <c r="M257" i="127"/>
  <c r="O257" i="127"/>
  <c r="M258" i="127"/>
  <c r="O258" i="127"/>
  <c r="M259" i="127"/>
  <c r="O259" i="127"/>
  <c r="M260" i="127"/>
  <c r="O260" i="127"/>
  <c r="M261" i="127"/>
  <c r="O261" i="127"/>
  <c r="M262" i="127"/>
  <c r="O262" i="127"/>
  <c r="M263" i="127"/>
  <c r="O263" i="127"/>
  <c r="M264" i="127"/>
  <c r="O264" i="127"/>
  <c r="M265" i="127"/>
  <c r="O265" i="127"/>
  <c r="M266" i="127"/>
  <c r="O266" i="127"/>
  <c r="M267" i="127"/>
  <c r="O267" i="127"/>
  <c r="M268" i="127"/>
  <c r="O268" i="127"/>
  <c r="M269" i="127"/>
  <c r="O269" i="127"/>
  <c r="M270" i="127"/>
  <c r="O270" i="127"/>
  <c r="M271" i="127"/>
  <c r="O271" i="127"/>
  <c r="M272" i="127"/>
  <c r="O272" i="127"/>
  <c r="M273" i="127"/>
  <c r="O273" i="127"/>
  <c r="M274" i="127"/>
  <c r="O274" i="127"/>
  <c r="M275" i="127"/>
  <c r="O275" i="127"/>
  <c r="M276" i="127"/>
  <c r="O276" i="127"/>
  <c r="M277" i="127"/>
  <c r="O277" i="127"/>
  <c r="M278" i="127"/>
  <c r="O278" i="127"/>
  <c r="M279" i="127"/>
  <c r="O279" i="127"/>
  <c r="M280" i="127"/>
  <c r="O280" i="127"/>
  <c r="M281" i="127"/>
  <c r="O281" i="127"/>
  <c r="M282" i="127"/>
  <c r="O282" i="127"/>
  <c r="M283" i="127"/>
  <c r="O283" i="127"/>
  <c r="M284" i="127"/>
  <c r="O284" i="127"/>
  <c r="M285" i="127"/>
  <c r="O285" i="127"/>
  <c r="M286" i="127"/>
  <c r="O286" i="127"/>
  <c r="M287" i="127"/>
  <c r="O287" i="127"/>
  <c r="M288" i="127"/>
  <c r="O288" i="127"/>
  <c r="M289" i="127"/>
  <c r="O289" i="127"/>
  <c r="M290" i="127"/>
  <c r="O290" i="127"/>
  <c r="M291" i="127"/>
  <c r="O291" i="127"/>
  <c r="M292" i="127"/>
  <c r="O292" i="127"/>
  <c r="M293" i="127"/>
  <c r="O293" i="127"/>
  <c r="M294" i="127"/>
  <c r="O294" i="127"/>
  <c r="M295" i="127"/>
  <c r="O295" i="127"/>
  <c r="M296" i="127"/>
  <c r="O296" i="127"/>
  <c r="M297" i="127"/>
  <c r="O297" i="127"/>
  <c r="M298" i="127"/>
  <c r="O298" i="127"/>
  <c r="M299" i="127"/>
  <c r="O299" i="127"/>
  <c r="M300" i="127"/>
  <c r="O300" i="127"/>
  <c r="M301" i="127"/>
  <c r="O301" i="127"/>
  <c r="M302" i="127"/>
  <c r="O302" i="127"/>
  <c r="M303" i="127"/>
  <c r="O303" i="127"/>
  <c r="M304" i="127"/>
  <c r="O304" i="127"/>
  <c r="M305" i="127"/>
  <c r="O305" i="127"/>
  <c r="M306" i="127"/>
  <c r="O306" i="127"/>
  <c r="M307" i="127"/>
  <c r="O307" i="127"/>
  <c r="M308" i="127"/>
  <c r="O308" i="127"/>
  <c r="M309" i="127"/>
  <c r="O309" i="127"/>
  <c r="M310" i="127"/>
  <c r="O310" i="127"/>
  <c r="M311" i="127"/>
  <c r="O311" i="127"/>
  <c r="M312" i="127"/>
  <c r="O312" i="127"/>
  <c r="M313" i="127"/>
  <c r="O313" i="127"/>
  <c r="M314" i="127"/>
  <c r="O314" i="127"/>
  <c r="M315" i="127"/>
  <c r="O315" i="127"/>
  <c r="M316" i="127"/>
  <c r="O316" i="127"/>
  <c r="M317" i="127"/>
  <c r="O317" i="127"/>
  <c r="M318" i="127"/>
  <c r="O318" i="127"/>
  <c r="M319" i="127"/>
  <c r="O319" i="127"/>
  <c r="M320" i="127"/>
  <c r="O320" i="127"/>
  <c r="M321" i="127"/>
  <c r="O321" i="127"/>
  <c r="M322" i="127"/>
  <c r="O322" i="127"/>
  <c r="M323" i="127"/>
  <c r="O323" i="127"/>
  <c r="M324" i="127"/>
  <c r="O324" i="127"/>
  <c r="M325" i="127"/>
  <c r="O325" i="127"/>
  <c r="M326" i="127"/>
  <c r="O326" i="127"/>
  <c r="M327" i="127"/>
  <c r="O327" i="127"/>
  <c r="M328" i="127"/>
  <c r="O328" i="127"/>
  <c r="M329" i="127"/>
  <c r="O329" i="127"/>
  <c r="M330" i="127"/>
  <c r="O330" i="127"/>
  <c r="M331" i="127"/>
  <c r="O331" i="127"/>
  <c r="M332" i="127"/>
  <c r="O332" i="127"/>
  <c r="M333" i="127"/>
  <c r="O333" i="127"/>
  <c r="M334" i="127"/>
  <c r="O334" i="127"/>
  <c r="M335" i="127"/>
  <c r="O335" i="127"/>
  <c r="M336" i="127"/>
  <c r="O336" i="127"/>
  <c r="M337" i="127"/>
  <c r="O337" i="127"/>
  <c r="M338" i="127"/>
  <c r="O338" i="127"/>
  <c r="M339" i="127"/>
  <c r="O339" i="127"/>
  <c r="M340" i="127"/>
  <c r="O340" i="127"/>
  <c r="M341" i="127"/>
  <c r="O341" i="127"/>
  <c r="M342" i="127"/>
  <c r="O342" i="127"/>
  <c r="M343" i="127"/>
  <c r="O343" i="127"/>
  <c r="M344" i="127"/>
  <c r="O344" i="127"/>
  <c r="M345" i="127"/>
  <c r="O345" i="127"/>
  <c r="M346" i="127"/>
  <c r="O346" i="127"/>
  <c r="M347" i="127"/>
  <c r="O347" i="127"/>
  <c r="M348" i="127"/>
  <c r="O348" i="127"/>
  <c r="M349" i="127"/>
  <c r="O349" i="127"/>
  <c r="M350" i="127"/>
  <c r="O350" i="127"/>
  <c r="M351" i="127"/>
  <c r="O351" i="127"/>
  <c r="M352" i="127"/>
  <c r="O352" i="127"/>
  <c r="M353" i="127"/>
  <c r="O353" i="127"/>
  <c r="M354" i="127"/>
  <c r="O354" i="127"/>
  <c r="M355" i="127"/>
  <c r="O355" i="127"/>
  <c r="M356" i="127"/>
  <c r="O356" i="127"/>
  <c r="M357" i="127"/>
  <c r="O357" i="127"/>
  <c r="M358" i="127"/>
  <c r="O358" i="127"/>
  <c r="M359" i="127"/>
  <c r="O359" i="127"/>
  <c r="M360" i="127"/>
  <c r="O360" i="127"/>
  <c r="M361" i="127"/>
  <c r="O361" i="127"/>
  <c r="M362" i="127"/>
  <c r="O362" i="127"/>
  <c r="M363" i="127"/>
  <c r="O363" i="127"/>
  <c r="M364" i="127"/>
  <c r="O364" i="127"/>
  <c r="M365" i="127"/>
  <c r="O365" i="127"/>
  <c r="M366" i="127"/>
  <c r="O366" i="127"/>
  <c r="M367" i="127"/>
  <c r="O367" i="127"/>
  <c r="M368" i="127"/>
  <c r="O368" i="127"/>
  <c r="M369" i="127"/>
  <c r="O369" i="127"/>
  <c r="M370" i="127"/>
  <c r="O370" i="127"/>
  <c r="M371" i="127"/>
  <c r="O371" i="127"/>
  <c r="M372" i="127"/>
  <c r="O372" i="127"/>
  <c r="M373" i="127"/>
  <c r="O373" i="127"/>
  <c r="M374" i="127"/>
  <c r="O374" i="127"/>
  <c r="M375" i="127"/>
  <c r="O375" i="127"/>
  <c r="M376" i="127"/>
  <c r="O376" i="127"/>
  <c r="M377" i="127"/>
  <c r="O377" i="127"/>
  <c r="M378" i="127"/>
  <c r="O378" i="127"/>
  <c r="M379" i="127"/>
  <c r="O379" i="127"/>
  <c r="M380" i="127"/>
  <c r="O380" i="127"/>
  <c r="M381" i="127"/>
  <c r="O381" i="127"/>
  <c r="M382" i="127"/>
  <c r="O382" i="127"/>
  <c r="M383" i="127"/>
  <c r="O383" i="127"/>
  <c r="M384" i="127"/>
  <c r="O384" i="127"/>
  <c r="M385" i="127"/>
  <c r="O385" i="127"/>
  <c r="M386" i="127"/>
  <c r="O386" i="127"/>
  <c r="M387" i="127"/>
  <c r="O387" i="127"/>
  <c r="M388" i="127"/>
  <c r="O388" i="127"/>
  <c r="M389" i="127"/>
  <c r="O389" i="127"/>
  <c r="M390" i="127"/>
  <c r="O390" i="127"/>
  <c r="M391" i="127"/>
  <c r="O391" i="127"/>
  <c r="M392" i="127"/>
  <c r="O392" i="127"/>
  <c r="M393" i="127"/>
  <c r="O393" i="127"/>
  <c r="M394" i="127"/>
  <c r="O394" i="127"/>
  <c r="M395" i="127"/>
  <c r="O395" i="127"/>
  <c r="M396" i="127"/>
  <c r="O396" i="127"/>
  <c r="M397" i="127"/>
  <c r="O397" i="127"/>
  <c r="M398" i="127"/>
  <c r="O398" i="127"/>
  <c r="M399" i="127"/>
  <c r="O399" i="127"/>
  <c r="M400" i="127"/>
  <c r="O400" i="127"/>
  <c r="M401" i="127"/>
  <c r="O401" i="127"/>
  <c r="M402" i="127"/>
  <c r="O402" i="127"/>
  <c r="M403" i="127"/>
  <c r="O403" i="127"/>
  <c r="M404" i="127"/>
  <c r="O404" i="127"/>
  <c r="M405" i="127"/>
  <c r="O405" i="127"/>
  <c r="M406" i="127"/>
  <c r="O406" i="127"/>
  <c r="M407" i="127"/>
  <c r="O407" i="127"/>
  <c r="M408" i="127"/>
  <c r="O408" i="127"/>
  <c r="M409" i="127"/>
  <c r="O409" i="127"/>
  <c r="M410" i="127"/>
  <c r="O410" i="127"/>
  <c r="M411" i="127"/>
  <c r="O411" i="127"/>
  <c r="M412" i="127"/>
  <c r="O412" i="127"/>
  <c r="M413" i="127"/>
  <c r="O413" i="127"/>
  <c r="M414" i="127"/>
  <c r="O414" i="127"/>
  <c r="M415" i="127"/>
  <c r="O415" i="127"/>
  <c r="M416" i="127"/>
  <c r="O416" i="127"/>
  <c r="M417" i="127"/>
  <c r="O417" i="127"/>
  <c r="M418" i="127"/>
  <c r="O418" i="127"/>
  <c r="M419" i="127"/>
  <c r="O419" i="127"/>
  <c r="M420" i="127"/>
  <c r="O420" i="127"/>
  <c r="M421" i="127"/>
  <c r="O421" i="127"/>
  <c r="M422" i="127"/>
  <c r="O422" i="127"/>
  <c r="M423" i="127"/>
  <c r="O423" i="127"/>
  <c r="M424" i="127"/>
  <c r="O424" i="127"/>
  <c r="M425" i="127"/>
  <c r="O425" i="127"/>
  <c r="M426" i="127"/>
  <c r="O426" i="127"/>
  <c r="M427" i="127"/>
  <c r="O427" i="127"/>
  <c r="M428" i="127"/>
  <c r="O428" i="127"/>
  <c r="M429" i="127"/>
  <c r="O429" i="127"/>
  <c r="M430" i="127"/>
  <c r="O430" i="127"/>
  <c r="M431" i="127"/>
  <c r="O431" i="127"/>
  <c r="M432" i="127"/>
  <c r="O432" i="127"/>
  <c r="M433" i="127"/>
  <c r="O433" i="127"/>
  <c r="M434" i="127"/>
  <c r="O434" i="127"/>
  <c r="M435" i="127"/>
  <c r="O435" i="127"/>
  <c r="M436" i="127"/>
  <c r="O436" i="127"/>
  <c r="M437" i="127"/>
  <c r="O437" i="127"/>
  <c r="M438" i="127"/>
  <c r="O438" i="127"/>
  <c r="M439" i="127"/>
  <c r="O439" i="127"/>
  <c r="M440" i="127"/>
  <c r="O440" i="127"/>
  <c r="M441" i="127"/>
  <c r="O441" i="127"/>
  <c r="M442" i="127"/>
  <c r="O442" i="127"/>
  <c r="M443" i="127"/>
  <c r="O443" i="127"/>
  <c r="M444" i="127"/>
  <c r="O444" i="127"/>
  <c r="M445" i="127"/>
  <c r="O445" i="127"/>
  <c r="M446" i="127"/>
  <c r="O446" i="127"/>
  <c r="M447" i="127"/>
  <c r="O447" i="127"/>
  <c r="M448" i="127"/>
  <c r="O448" i="127"/>
  <c r="M449" i="127"/>
  <c r="O449" i="127"/>
  <c r="M450" i="127"/>
  <c r="O450" i="127"/>
  <c r="M451" i="127"/>
  <c r="O451" i="127"/>
  <c r="M452" i="127"/>
  <c r="O452" i="127"/>
  <c r="M453" i="127"/>
  <c r="O453" i="127"/>
  <c r="M454" i="127"/>
  <c r="O454" i="127"/>
  <c r="M455" i="127"/>
  <c r="O455" i="127"/>
  <c r="M456" i="127"/>
  <c r="O456" i="127"/>
  <c r="M457" i="127"/>
  <c r="O457" i="127"/>
  <c r="M458" i="127"/>
  <c r="O458" i="127"/>
  <c r="M459" i="127"/>
  <c r="O459" i="127"/>
  <c r="M460" i="127"/>
  <c r="O460" i="127"/>
  <c r="M461" i="127"/>
  <c r="O461" i="127"/>
  <c r="M462" i="127"/>
  <c r="O462" i="127"/>
  <c r="M463" i="127"/>
  <c r="O463" i="127"/>
  <c r="M464" i="127"/>
  <c r="O464" i="127"/>
  <c r="M465" i="127"/>
  <c r="O465" i="127"/>
  <c r="M466" i="127"/>
  <c r="O466" i="127"/>
  <c r="M467" i="127"/>
  <c r="O467" i="127"/>
  <c r="M468" i="127"/>
  <c r="O468" i="127"/>
  <c r="M469" i="127"/>
  <c r="O469" i="127"/>
  <c r="M470" i="127"/>
  <c r="O470" i="127"/>
  <c r="M471" i="127"/>
  <c r="O471" i="127"/>
  <c r="M472" i="127"/>
  <c r="O472" i="127"/>
  <c r="M473" i="127"/>
  <c r="O473" i="127"/>
  <c r="M474" i="127"/>
  <c r="O474" i="127"/>
  <c r="M475" i="127"/>
  <c r="O475" i="127"/>
  <c r="M476" i="127"/>
  <c r="O476" i="127"/>
  <c r="M477" i="127"/>
  <c r="O477" i="127"/>
  <c r="M478" i="127"/>
  <c r="O478" i="127"/>
  <c r="M479" i="127"/>
  <c r="O479" i="127"/>
  <c r="M480" i="127"/>
  <c r="O480" i="127"/>
  <c r="M481" i="127"/>
  <c r="O481" i="127"/>
  <c r="M482" i="127"/>
  <c r="O482" i="127"/>
  <c r="M483" i="127"/>
  <c r="O483" i="127"/>
  <c r="M484" i="127"/>
  <c r="O484" i="127"/>
  <c r="M485" i="127"/>
  <c r="O485" i="127"/>
  <c r="M486" i="127"/>
  <c r="O486" i="127"/>
  <c r="M487" i="127"/>
  <c r="O487" i="127"/>
  <c r="M488" i="127"/>
  <c r="O488" i="127"/>
  <c r="M489" i="127"/>
  <c r="O489" i="127"/>
  <c r="M490" i="127"/>
  <c r="O490" i="127"/>
  <c r="M491" i="127"/>
  <c r="O491" i="127"/>
  <c r="M492" i="127"/>
  <c r="O492" i="127"/>
  <c r="M493" i="127"/>
  <c r="O493" i="127"/>
  <c r="M494" i="127"/>
  <c r="O494" i="127"/>
  <c r="M495" i="127"/>
  <c r="O495" i="127"/>
  <c r="M496" i="127"/>
  <c r="O496" i="127"/>
  <c r="M497" i="127"/>
  <c r="O497" i="127"/>
  <c r="M498" i="127"/>
  <c r="O498" i="127"/>
  <c r="M499" i="127"/>
  <c r="O499" i="127"/>
  <c r="M500" i="127"/>
  <c r="O500" i="127"/>
  <c r="M501" i="127"/>
  <c r="O501" i="127"/>
  <c r="M502" i="127"/>
  <c r="O502" i="127"/>
  <c r="M503" i="127"/>
  <c r="O503" i="127"/>
  <c r="M504" i="127"/>
  <c r="O504" i="127"/>
  <c r="M505" i="127"/>
  <c r="O505" i="127"/>
  <c r="M506" i="127"/>
  <c r="O506" i="127"/>
  <c r="M507" i="127"/>
  <c r="O507" i="127"/>
  <c r="M508" i="127"/>
  <c r="O508" i="127"/>
  <c r="M509" i="127"/>
  <c r="O509" i="127"/>
  <c r="M510" i="127"/>
  <c r="O510" i="127"/>
  <c r="M511" i="127"/>
  <c r="O511" i="127"/>
  <c r="M512" i="127"/>
  <c r="O512" i="127"/>
  <c r="M513" i="127"/>
  <c r="O513" i="127"/>
  <c r="M514" i="127"/>
  <c r="O514" i="127"/>
  <c r="M515" i="127"/>
  <c r="O515" i="127"/>
  <c r="M516" i="127"/>
  <c r="O516" i="127"/>
  <c r="M517" i="127"/>
  <c r="O517" i="127"/>
  <c r="M518" i="127"/>
  <c r="O518" i="127"/>
  <c r="M519" i="127"/>
  <c r="O519" i="127"/>
  <c r="M520" i="127"/>
  <c r="O520" i="127"/>
  <c r="M521" i="127"/>
  <c r="O521" i="127"/>
  <c r="M522" i="127"/>
  <c r="O522" i="127"/>
  <c r="M523" i="127"/>
  <c r="O523" i="127"/>
  <c r="M524" i="127"/>
  <c r="O524" i="127"/>
  <c r="M525" i="127"/>
  <c r="O525" i="127"/>
  <c r="M526" i="127"/>
  <c r="O526" i="127"/>
  <c r="M527" i="127"/>
  <c r="O527" i="127"/>
  <c r="M528" i="127"/>
  <c r="O528" i="127"/>
  <c r="M529" i="127"/>
  <c r="O529" i="127"/>
  <c r="M530" i="127"/>
  <c r="O530" i="127"/>
  <c r="M531" i="127"/>
  <c r="O531" i="127"/>
  <c r="M532" i="127"/>
  <c r="O532" i="127"/>
  <c r="M533" i="127"/>
  <c r="O533" i="127"/>
  <c r="M534" i="127"/>
  <c r="O534" i="127"/>
  <c r="M535" i="127"/>
  <c r="O535" i="127"/>
  <c r="M536" i="127"/>
  <c r="O536" i="127"/>
  <c r="M537" i="127"/>
  <c r="O537" i="127"/>
  <c r="M538" i="127"/>
  <c r="O538" i="127"/>
  <c r="M539" i="127"/>
  <c r="O539" i="127"/>
  <c r="M540" i="127"/>
  <c r="O540" i="127"/>
  <c r="M541" i="127"/>
  <c r="O541" i="127"/>
  <c r="M542" i="127"/>
  <c r="O542" i="127"/>
  <c r="M543" i="127"/>
  <c r="O543" i="127"/>
  <c r="M544" i="127"/>
  <c r="O544" i="127"/>
  <c r="M545" i="127"/>
  <c r="O545" i="127"/>
  <c r="M546" i="127"/>
  <c r="O546" i="127"/>
  <c r="M547" i="127"/>
  <c r="O547" i="127"/>
  <c r="M548" i="127"/>
  <c r="O548" i="127"/>
  <c r="M549" i="127"/>
  <c r="O549" i="127"/>
  <c r="M550" i="127"/>
  <c r="O550" i="127"/>
  <c r="M551" i="127"/>
  <c r="O551" i="127"/>
  <c r="M552" i="127"/>
  <c r="O552" i="127"/>
  <c r="M553" i="127"/>
  <c r="O553" i="127"/>
  <c r="M554" i="127"/>
  <c r="O554" i="127"/>
  <c r="M555" i="127"/>
  <c r="O555" i="127"/>
  <c r="M556" i="127"/>
  <c r="O556" i="127"/>
  <c r="M557" i="127"/>
  <c r="O557" i="127"/>
  <c r="M558" i="127"/>
  <c r="O558" i="127"/>
  <c r="M559" i="127"/>
  <c r="O559" i="127"/>
  <c r="M560" i="127"/>
  <c r="O560" i="127"/>
  <c r="M561" i="127"/>
  <c r="O561" i="127"/>
  <c r="M562" i="127"/>
  <c r="O562" i="127"/>
  <c r="M563" i="127"/>
  <c r="O563" i="127"/>
  <c r="M564" i="127"/>
  <c r="O564" i="127"/>
  <c r="M565" i="127"/>
  <c r="O565" i="127"/>
  <c r="M566" i="127"/>
  <c r="O566" i="127"/>
  <c r="M567" i="127"/>
  <c r="O567" i="127"/>
  <c r="M568" i="127"/>
  <c r="O568" i="127"/>
  <c r="M569" i="127"/>
  <c r="O569" i="127"/>
  <c r="M570" i="127"/>
  <c r="O570" i="127"/>
  <c r="M571" i="127"/>
  <c r="O571" i="127"/>
  <c r="M572" i="127"/>
  <c r="O572" i="127"/>
  <c r="M573" i="127"/>
  <c r="O573" i="127"/>
  <c r="M574" i="127"/>
  <c r="O574" i="127"/>
  <c r="M575" i="127"/>
  <c r="O575" i="127"/>
  <c r="M576" i="127"/>
  <c r="O576" i="127"/>
  <c r="M577" i="127"/>
  <c r="O577" i="127"/>
  <c r="M578" i="127"/>
  <c r="O578" i="127"/>
  <c r="M579" i="127"/>
  <c r="O579" i="127"/>
  <c r="M580" i="127"/>
  <c r="O580" i="127"/>
  <c r="M581" i="127"/>
  <c r="O581" i="127"/>
  <c r="M582" i="127"/>
  <c r="O582" i="127"/>
  <c r="M583" i="127"/>
  <c r="O583" i="127"/>
  <c r="M584" i="127"/>
  <c r="O584" i="127"/>
  <c r="M585" i="127"/>
  <c r="O585" i="127"/>
  <c r="M586" i="127"/>
  <c r="O586" i="127"/>
  <c r="M587" i="127"/>
  <c r="O587" i="127"/>
  <c r="M588" i="127"/>
  <c r="O588" i="127"/>
  <c r="M589" i="127"/>
  <c r="O589" i="127"/>
  <c r="M590" i="127"/>
  <c r="O590" i="127"/>
  <c r="M591" i="127"/>
  <c r="O591" i="127"/>
  <c r="M592" i="127"/>
  <c r="O592" i="127"/>
  <c r="M593" i="127"/>
  <c r="O593" i="127"/>
  <c r="M594" i="127"/>
  <c r="O594" i="127"/>
  <c r="M595" i="127"/>
  <c r="O595" i="127"/>
  <c r="M596" i="127"/>
  <c r="O596" i="127"/>
  <c r="M597" i="127"/>
  <c r="O597" i="127"/>
  <c r="M598" i="127"/>
  <c r="O598" i="127"/>
  <c r="M599" i="127"/>
  <c r="O599" i="127"/>
  <c r="M600" i="127"/>
  <c r="O600" i="127"/>
  <c r="M601" i="127"/>
  <c r="O601" i="127"/>
  <c r="M602" i="127"/>
  <c r="O602" i="127"/>
  <c r="M603" i="127"/>
  <c r="O603" i="127"/>
  <c r="M604" i="127"/>
  <c r="O604" i="127"/>
  <c r="M605" i="127"/>
  <c r="O605" i="127"/>
  <c r="M606" i="127"/>
  <c r="O606" i="127"/>
  <c r="M607" i="127"/>
  <c r="O607" i="127"/>
  <c r="M608" i="127"/>
  <c r="O608" i="127"/>
  <c r="M609" i="127"/>
  <c r="O609" i="127"/>
  <c r="M610" i="127"/>
  <c r="O610" i="127"/>
  <c r="M611" i="127"/>
  <c r="O611" i="127"/>
  <c r="M612" i="127"/>
  <c r="O612" i="127"/>
  <c r="M613" i="127"/>
  <c r="O613" i="127"/>
  <c r="M614" i="127"/>
  <c r="O614" i="127"/>
  <c r="M615" i="127"/>
  <c r="O615" i="127"/>
  <c r="M616" i="127"/>
  <c r="O616" i="127"/>
  <c r="M617" i="127"/>
  <c r="O617" i="127"/>
  <c r="M618" i="127"/>
  <c r="O618" i="127"/>
  <c r="M619" i="127"/>
  <c r="O619" i="127"/>
  <c r="M620" i="127"/>
  <c r="O620" i="127"/>
  <c r="M621" i="127"/>
  <c r="O621" i="127"/>
  <c r="M622" i="127"/>
  <c r="O622" i="127"/>
  <c r="M623" i="127"/>
  <c r="O623" i="127"/>
  <c r="M624" i="127"/>
  <c r="O624" i="127"/>
  <c r="M625" i="127"/>
  <c r="O625" i="127"/>
  <c r="M626" i="127"/>
  <c r="O626" i="127"/>
  <c r="M627" i="127"/>
  <c r="O627" i="127"/>
  <c r="M628" i="127"/>
  <c r="O628" i="127"/>
  <c r="M629" i="127"/>
  <c r="O629" i="127"/>
  <c r="M630" i="127"/>
  <c r="O630" i="127"/>
  <c r="M631" i="127"/>
  <c r="O631" i="127"/>
  <c r="M632" i="127"/>
  <c r="O632" i="127"/>
  <c r="M633" i="127"/>
  <c r="O633" i="127"/>
  <c r="M634" i="127"/>
  <c r="O634" i="127"/>
  <c r="M635" i="127"/>
  <c r="O635" i="127"/>
  <c r="M636" i="127"/>
  <c r="O636" i="127"/>
  <c r="M637" i="127"/>
  <c r="O637" i="127"/>
  <c r="M638" i="127"/>
  <c r="O638" i="127"/>
  <c r="M639" i="127"/>
  <c r="O639" i="127"/>
  <c r="M640" i="127"/>
  <c r="O640" i="127"/>
  <c r="M641" i="127"/>
  <c r="O641" i="127"/>
  <c r="M642" i="127"/>
  <c r="O642" i="127"/>
  <c r="M643" i="127"/>
  <c r="O643" i="127"/>
  <c r="M644" i="127"/>
  <c r="O644" i="127"/>
  <c r="M645" i="127"/>
  <c r="O645" i="127"/>
  <c r="M646" i="127"/>
  <c r="O646" i="127"/>
  <c r="M647" i="127"/>
  <c r="O647" i="127"/>
  <c r="M648" i="127"/>
  <c r="O648" i="127"/>
  <c r="M649" i="127"/>
  <c r="O649" i="127"/>
  <c r="M650" i="127"/>
  <c r="O650" i="127"/>
  <c r="M651" i="127"/>
  <c r="O651" i="127"/>
  <c r="M652" i="127"/>
  <c r="O652" i="127"/>
  <c r="M653" i="127"/>
  <c r="O653" i="127"/>
  <c r="M654" i="127"/>
  <c r="O654" i="127"/>
  <c r="M655" i="127"/>
  <c r="O655" i="127"/>
  <c r="M656" i="127"/>
  <c r="O656" i="127"/>
  <c r="M657" i="127"/>
  <c r="O657" i="127"/>
  <c r="M658" i="127"/>
  <c r="O658" i="127"/>
  <c r="M659" i="127"/>
  <c r="O659" i="127"/>
  <c r="M660" i="127"/>
  <c r="O660" i="127"/>
  <c r="M661" i="127"/>
  <c r="O661" i="127"/>
  <c r="M662" i="127"/>
  <c r="O662" i="127"/>
  <c r="M663" i="127"/>
  <c r="O663" i="127"/>
  <c r="M664" i="127"/>
  <c r="O664" i="127"/>
  <c r="M665" i="127"/>
  <c r="O665" i="127"/>
  <c r="M666" i="127"/>
  <c r="O666" i="127"/>
  <c r="M667" i="127"/>
  <c r="O667" i="127"/>
  <c r="M668" i="127"/>
  <c r="O668" i="127"/>
  <c r="M669" i="127"/>
  <c r="O669" i="127"/>
  <c r="M670" i="127"/>
  <c r="O670" i="127"/>
  <c r="M671" i="127"/>
  <c r="O671" i="127"/>
  <c r="M672" i="127"/>
  <c r="O672" i="127"/>
  <c r="M673" i="127"/>
  <c r="O673" i="127"/>
  <c r="M674" i="127"/>
  <c r="O674" i="127"/>
  <c r="M675" i="127"/>
  <c r="O675" i="127"/>
  <c r="M676" i="127"/>
  <c r="O676" i="127"/>
  <c r="M677" i="127"/>
  <c r="O677" i="127"/>
  <c r="M678" i="127"/>
  <c r="O678" i="127"/>
  <c r="M679" i="127"/>
  <c r="O679" i="127"/>
  <c r="M680" i="127"/>
  <c r="O680" i="127"/>
  <c r="M681" i="127"/>
  <c r="O681" i="127"/>
  <c r="M682" i="127"/>
  <c r="O682" i="127"/>
  <c r="M683" i="127"/>
  <c r="O683" i="127"/>
  <c r="M684" i="127"/>
  <c r="O684" i="127"/>
  <c r="M685" i="127"/>
  <c r="O685" i="127"/>
  <c r="M686" i="127"/>
  <c r="O686" i="127"/>
  <c r="M687" i="127"/>
  <c r="O687" i="127"/>
  <c r="M688" i="127"/>
  <c r="O688" i="127"/>
  <c r="M689" i="127"/>
  <c r="O689" i="127"/>
  <c r="M690" i="127"/>
  <c r="O690" i="127"/>
  <c r="M691" i="127"/>
  <c r="O691" i="127"/>
  <c r="M692" i="127"/>
  <c r="O692" i="127"/>
  <c r="M693" i="127"/>
  <c r="O693" i="127"/>
  <c r="M694" i="127"/>
  <c r="O694" i="127"/>
  <c r="M695" i="127"/>
  <c r="O695" i="127"/>
  <c r="M696" i="127"/>
  <c r="O696" i="127"/>
  <c r="M697" i="127"/>
  <c r="O697" i="127"/>
  <c r="M698" i="127"/>
  <c r="O698" i="127"/>
  <c r="M699" i="127"/>
  <c r="O699" i="127"/>
  <c r="M700" i="127"/>
  <c r="O700" i="127"/>
  <c r="M701" i="127"/>
  <c r="O701" i="127"/>
  <c r="M702" i="127"/>
  <c r="O702" i="127"/>
  <c r="M703" i="127"/>
  <c r="O703" i="127"/>
  <c r="M704" i="127"/>
  <c r="O704" i="127"/>
  <c r="M705" i="127"/>
  <c r="O705" i="127"/>
  <c r="M706" i="127"/>
  <c r="O706" i="127"/>
  <c r="M707" i="127"/>
  <c r="O707" i="127"/>
  <c r="M708" i="127"/>
  <c r="O708" i="127"/>
  <c r="M709" i="127"/>
  <c r="O709" i="127"/>
  <c r="M710" i="127"/>
  <c r="O710" i="127"/>
  <c r="M711" i="127"/>
  <c r="O711" i="127"/>
  <c r="M712" i="127"/>
  <c r="O712" i="127"/>
  <c r="M713" i="127"/>
  <c r="O713" i="127"/>
  <c r="M714" i="127"/>
  <c r="O714" i="127"/>
  <c r="M715" i="127"/>
  <c r="O715" i="127"/>
  <c r="M716" i="127"/>
  <c r="O716" i="127"/>
  <c r="M717" i="127"/>
  <c r="O717" i="127"/>
  <c r="M718" i="127"/>
  <c r="O718" i="127"/>
  <c r="M719" i="127"/>
  <c r="O719" i="127"/>
  <c r="M720" i="127"/>
  <c r="O720" i="127"/>
  <c r="M721" i="127"/>
  <c r="O721" i="127"/>
  <c r="M722" i="127"/>
  <c r="O722" i="127"/>
  <c r="M723" i="127"/>
  <c r="O723" i="127"/>
  <c r="M724" i="127"/>
  <c r="O724" i="127"/>
  <c r="M725" i="127"/>
  <c r="O725" i="127"/>
  <c r="M726" i="127"/>
  <c r="O726" i="127"/>
  <c r="M727" i="127"/>
  <c r="O727" i="127"/>
  <c r="M728" i="127"/>
  <c r="O728" i="127"/>
  <c r="M729" i="127"/>
  <c r="O729" i="127"/>
  <c r="M730" i="127"/>
  <c r="O730" i="127"/>
  <c r="M731" i="127"/>
  <c r="O731" i="127"/>
  <c r="M732" i="127"/>
  <c r="O732" i="127"/>
  <c r="M733" i="127"/>
  <c r="O733" i="127"/>
  <c r="M734" i="127"/>
  <c r="O734" i="127"/>
  <c r="M735" i="127"/>
  <c r="O735" i="127"/>
  <c r="M736" i="127"/>
  <c r="O736" i="127"/>
  <c r="M737" i="127"/>
  <c r="O737" i="127"/>
  <c r="M738" i="127"/>
  <c r="O738" i="127"/>
  <c r="M739" i="127"/>
  <c r="O739" i="127"/>
  <c r="M740" i="127"/>
  <c r="O740" i="127"/>
  <c r="M741" i="127"/>
  <c r="O741" i="127"/>
  <c r="M742" i="127"/>
  <c r="O742" i="127"/>
  <c r="M743" i="127"/>
  <c r="O743" i="127"/>
  <c r="M744" i="127"/>
  <c r="O744" i="127"/>
  <c r="M745" i="127"/>
  <c r="O745" i="127"/>
  <c r="M746" i="127"/>
  <c r="O746" i="127"/>
  <c r="M747" i="127"/>
  <c r="O747" i="127"/>
  <c r="M748" i="127"/>
  <c r="O748" i="127"/>
  <c r="M749" i="127"/>
  <c r="O749" i="127"/>
  <c r="M750" i="127"/>
  <c r="O750" i="127"/>
  <c r="M751" i="127"/>
  <c r="O751" i="127"/>
  <c r="M752" i="127"/>
  <c r="O752" i="127"/>
  <c r="M753" i="127"/>
  <c r="O753" i="127"/>
  <c r="M754" i="127"/>
  <c r="O754" i="127"/>
  <c r="M755" i="127"/>
  <c r="O755" i="127"/>
  <c r="M756" i="127"/>
  <c r="O756" i="127"/>
  <c r="M757" i="127"/>
  <c r="O757" i="127"/>
  <c r="M758" i="127"/>
  <c r="O758" i="127"/>
  <c r="M759" i="127"/>
  <c r="O759" i="127"/>
  <c r="M760" i="127"/>
  <c r="O760" i="127"/>
  <c r="M761" i="127"/>
  <c r="O761" i="127"/>
  <c r="M762" i="127"/>
  <c r="O762" i="127"/>
  <c r="M763" i="127"/>
  <c r="O763" i="127"/>
  <c r="M764" i="127"/>
  <c r="O764" i="127"/>
  <c r="M765" i="127"/>
  <c r="O765" i="127"/>
  <c r="M766" i="127"/>
  <c r="O766" i="127"/>
  <c r="M767" i="127"/>
  <c r="O767" i="127"/>
  <c r="M768" i="127"/>
  <c r="O768" i="127"/>
  <c r="M769" i="127"/>
  <c r="O769" i="127"/>
  <c r="M770" i="127"/>
  <c r="O770" i="127"/>
  <c r="M771" i="127"/>
  <c r="O771" i="127"/>
  <c r="M772" i="127"/>
  <c r="O772" i="127"/>
  <c r="M773" i="127"/>
  <c r="O773" i="127"/>
  <c r="M774" i="127"/>
  <c r="O774" i="127"/>
  <c r="M775" i="127"/>
  <c r="O775" i="127"/>
  <c r="M776" i="127"/>
  <c r="O776" i="127"/>
  <c r="M777" i="127"/>
  <c r="O777" i="127"/>
  <c r="M778" i="127"/>
  <c r="O778" i="127"/>
  <c r="M779" i="127"/>
  <c r="O779" i="127"/>
  <c r="M780" i="127"/>
  <c r="O780" i="127"/>
  <c r="M781" i="127"/>
  <c r="O781" i="127"/>
  <c r="M782" i="127"/>
  <c r="O782" i="127"/>
  <c r="M783" i="127"/>
  <c r="O783" i="127"/>
  <c r="M784" i="127"/>
  <c r="O784" i="127"/>
  <c r="M785" i="127"/>
  <c r="O785" i="127"/>
  <c r="M786" i="127"/>
  <c r="O786" i="127"/>
  <c r="M787" i="127"/>
  <c r="O787" i="127"/>
  <c r="M788" i="127"/>
  <c r="O788" i="127"/>
  <c r="M789" i="127"/>
  <c r="O789" i="127"/>
  <c r="M790" i="127"/>
  <c r="O790" i="127"/>
  <c r="M791" i="127"/>
  <c r="O791" i="127"/>
  <c r="M792" i="127"/>
  <c r="O792" i="127"/>
  <c r="M793" i="127"/>
  <c r="O793" i="127"/>
  <c r="M794" i="127"/>
  <c r="O794" i="127"/>
  <c r="M795" i="127"/>
  <c r="O795" i="127"/>
  <c r="M796" i="127"/>
  <c r="O796" i="127"/>
  <c r="M797" i="127"/>
  <c r="O797" i="127"/>
  <c r="M798" i="127"/>
  <c r="O798" i="127"/>
  <c r="M799" i="127"/>
  <c r="O799" i="127"/>
  <c r="M800" i="127"/>
  <c r="O800" i="127"/>
  <c r="M801" i="127"/>
  <c r="O801" i="127"/>
  <c r="M802" i="127"/>
  <c r="O802" i="127"/>
  <c r="M803" i="127"/>
  <c r="O803" i="127"/>
  <c r="M804" i="127"/>
  <c r="O804" i="127"/>
  <c r="M805" i="127"/>
  <c r="O805" i="127"/>
  <c r="M806" i="127"/>
  <c r="O806" i="127"/>
  <c r="M807" i="127"/>
  <c r="O807" i="127"/>
  <c r="M808" i="127"/>
  <c r="O808" i="127"/>
  <c r="M809" i="127"/>
  <c r="O809" i="127"/>
  <c r="M810" i="127"/>
  <c r="O810" i="127"/>
  <c r="M811" i="127"/>
  <c r="O811" i="127"/>
  <c r="M812" i="127"/>
  <c r="O812" i="127"/>
  <c r="M813" i="127"/>
  <c r="O813" i="127"/>
  <c r="M814" i="127"/>
  <c r="O814" i="127"/>
  <c r="M815" i="127"/>
  <c r="O815" i="127"/>
  <c r="M816" i="127"/>
  <c r="O816" i="127"/>
  <c r="M817" i="127"/>
  <c r="O817" i="127"/>
  <c r="M818" i="127"/>
  <c r="O818" i="127"/>
  <c r="M819" i="127"/>
  <c r="O819" i="127"/>
  <c r="M820" i="127"/>
  <c r="O820" i="127"/>
  <c r="M821" i="127"/>
  <c r="O821" i="127"/>
  <c r="M822" i="127"/>
  <c r="O822" i="127"/>
  <c r="M823" i="127"/>
  <c r="O823" i="127"/>
  <c r="M824" i="127"/>
  <c r="O824" i="127"/>
  <c r="M825" i="127"/>
  <c r="O825" i="127"/>
  <c r="M826" i="127"/>
  <c r="O826" i="127"/>
  <c r="M827" i="127"/>
  <c r="O827" i="127"/>
  <c r="M828" i="127"/>
  <c r="O828" i="127"/>
  <c r="M829" i="127"/>
  <c r="O829" i="127"/>
  <c r="M830" i="127"/>
  <c r="O830" i="127"/>
  <c r="M831" i="127"/>
  <c r="O831" i="127"/>
  <c r="M832" i="127"/>
  <c r="O832" i="127"/>
  <c r="M833" i="127"/>
  <c r="O833" i="127"/>
  <c r="M834" i="127"/>
  <c r="O834" i="127"/>
  <c r="M835" i="127"/>
  <c r="O835" i="127"/>
  <c r="M836" i="127"/>
  <c r="O836" i="127"/>
  <c r="M837" i="127"/>
  <c r="O837" i="127"/>
  <c r="M838" i="127"/>
  <c r="O838" i="127"/>
  <c r="M839" i="127"/>
  <c r="O839" i="127"/>
  <c r="M840" i="127"/>
  <c r="O840" i="127"/>
  <c r="M841" i="127"/>
  <c r="O841" i="127"/>
  <c r="M842" i="127"/>
  <c r="O842" i="127"/>
  <c r="M843" i="127"/>
  <c r="O843" i="127"/>
  <c r="M844" i="127"/>
  <c r="O844" i="127"/>
  <c r="M845" i="127"/>
  <c r="O845" i="127"/>
  <c r="M846" i="127"/>
  <c r="O846" i="127"/>
  <c r="M847" i="127"/>
  <c r="O847" i="127"/>
  <c r="M848" i="127"/>
  <c r="O848" i="127"/>
  <c r="M849" i="127"/>
  <c r="O849" i="127"/>
  <c r="M850" i="127"/>
  <c r="O850" i="127"/>
  <c r="M851" i="127"/>
  <c r="O851" i="127"/>
  <c r="M852" i="127"/>
  <c r="O852" i="127"/>
  <c r="M853" i="127"/>
  <c r="O853" i="127"/>
  <c r="M854" i="127"/>
  <c r="O854" i="127"/>
  <c r="M855" i="127"/>
  <c r="O855" i="127"/>
  <c r="M856" i="127"/>
  <c r="O856" i="127"/>
  <c r="M857" i="127"/>
  <c r="O857" i="127"/>
  <c r="M858" i="127"/>
  <c r="O858" i="127"/>
  <c r="M859" i="127"/>
  <c r="O859" i="127"/>
  <c r="M860" i="127"/>
  <c r="O860" i="127"/>
  <c r="M861" i="127"/>
  <c r="O861" i="127"/>
  <c r="M862" i="127"/>
  <c r="O862" i="127"/>
  <c r="M863" i="127"/>
  <c r="O863" i="127"/>
  <c r="M864" i="127"/>
  <c r="O864" i="127"/>
  <c r="M865" i="127"/>
  <c r="O865" i="127"/>
  <c r="M866" i="127"/>
  <c r="O866" i="127"/>
  <c r="M867" i="127"/>
  <c r="O867" i="127"/>
  <c r="M868" i="127"/>
  <c r="O868" i="127"/>
  <c r="M869" i="127"/>
  <c r="O869" i="127"/>
  <c r="M870" i="127"/>
  <c r="O870" i="127"/>
  <c r="M871" i="127"/>
  <c r="O871" i="127"/>
  <c r="M872" i="127"/>
  <c r="O872" i="127"/>
  <c r="M873" i="127"/>
  <c r="O873" i="127"/>
  <c r="M874" i="127"/>
  <c r="O874" i="127"/>
  <c r="M875" i="127"/>
  <c r="O875" i="127"/>
  <c r="M876" i="127"/>
  <c r="O876" i="127"/>
  <c r="M877" i="127"/>
  <c r="O877" i="127"/>
  <c r="M878" i="127"/>
  <c r="O878" i="127"/>
  <c r="M879" i="127"/>
  <c r="O879" i="127"/>
  <c r="M880" i="127"/>
  <c r="O880" i="127"/>
  <c r="M881" i="127"/>
  <c r="O881" i="127"/>
  <c r="M882" i="127"/>
  <c r="O882" i="127"/>
  <c r="M883" i="127"/>
  <c r="O883" i="127"/>
  <c r="M884" i="127"/>
  <c r="O884" i="127"/>
  <c r="M885" i="127"/>
  <c r="O885" i="127"/>
  <c r="M886" i="127"/>
  <c r="O886" i="127"/>
  <c r="M887" i="127"/>
  <c r="O887" i="127"/>
  <c r="M888" i="127"/>
  <c r="O888" i="127"/>
  <c r="M889" i="127"/>
  <c r="O889" i="127"/>
  <c r="M890" i="127"/>
  <c r="O890" i="127"/>
  <c r="M891" i="127"/>
  <c r="O891" i="127"/>
  <c r="M892" i="127"/>
  <c r="O892" i="127"/>
  <c r="M893" i="127"/>
  <c r="O893" i="127"/>
  <c r="M894" i="127"/>
  <c r="O894" i="127"/>
  <c r="M895" i="127"/>
  <c r="O895" i="127"/>
  <c r="M896" i="127"/>
  <c r="O896" i="127"/>
  <c r="M897" i="127"/>
  <c r="O897" i="127"/>
  <c r="M898" i="127"/>
  <c r="O898" i="127"/>
  <c r="M899" i="127"/>
  <c r="O899" i="127"/>
  <c r="M900" i="127"/>
  <c r="O900" i="127"/>
  <c r="M901" i="127"/>
  <c r="O901" i="127"/>
  <c r="M902" i="127"/>
  <c r="O902" i="127"/>
  <c r="M903" i="127"/>
  <c r="O903" i="127"/>
  <c r="M904" i="127"/>
  <c r="O904" i="127"/>
  <c r="M905" i="127"/>
  <c r="O905" i="127"/>
  <c r="M906" i="127"/>
  <c r="O906" i="127"/>
  <c r="M907" i="127"/>
  <c r="O907" i="127"/>
  <c r="M908" i="127"/>
  <c r="O908" i="127"/>
  <c r="M909" i="127"/>
  <c r="O909" i="127"/>
  <c r="M910" i="127"/>
  <c r="O910" i="127"/>
  <c r="M911" i="127"/>
  <c r="O911" i="127"/>
  <c r="M912" i="127"/>
  <c r="O912" i="127"/>
  <c r="M913" i="127"/>
  <c r="O913" i="127"/>
  <c r="M914" i="127"/>
  <c r="O914" i="127"/>
  <c r="M915" i="127"/>
  <c r="O915" i="127"/>
  <c r="M916" i="127"/>
  <c r="O916" i="127"/>
  <c r="M917" i="127"/>
  <c r="O917" i="127"/>
  <c r="M918" i="127"/>
  <c r="O918" i="127"/>
  <c r="M919" i="127"/>
  <c r="O919" i="127"/>
  <c r="M920" i="127"/>
  <c r="O920" i="127"/>
  <c r="M921" i="127"/>
  <c r="O921" i="127"/>
  <c r="M922" i="127"/>
  <c r="O922" i="127"/>
  <c r="M923" i="127"/>
  <c r="O923" i="127"/>
  <c r="M924" i="127"/>
  <c r="O924" i="127"/>
  <c r="M925" i="127"/>
  <c r="O925" i="127"/>
  <c r="M926" i="127"/>
  <c r="O926" i="127"/>
  <c r="M927" i="127"/>
  <c r="O927" i="127"/>
  <c r="M928" i="127"/>
  <c r="O928" i="127"/>
  <c r="M929" i="127"/>
  <c r="O929" i="127"/>
  <c r="M930" i="127"/>
  <c r="O930" i="127"/>
  <c r="M931" i="127"/>
  <c r="O931" i="127"/>
  <c r="M932" i="127"/>
  <c r="O932" i="127"/>
  <c r="M933" i="127"/>
  <c r="O933" i="127"/>
  <c r="M934" i="127"/>
  <c r="O934" i="127"/>
  <c r="M935" i="127"/>
  <c r="O935" i="127"/>
  <c r="M936" i="127"/>
  <c r="O936" i="127"/>
  <c r="M937" i="127"/>
  <c r="O937" i="127"/>
  <c r="M938" i="127"/>
  <c r="O938" i="127"/>
  <c r="M939" i="127"/>
  <c r="O939" i="127"/>
  <c r="M940" i="127"/>
  <c r="O940" i="127"/>
  <c r="M941" i="127"/>
  <c r="O941" i="127"/>
  <c r="M942" i="127"/>
  <c r="O942" i="127"/>
  <c r="M943" i="127"/>
  <c r="O943" i="127"/>
  <c r="M944" i="127"/>
  <c r="O944" i="127"/>
  <c r="M945" i="127"/>
  <c r="O945" i="127"/>
  <c r="M946" i="127"/>
  <c r="O946" i="127"/>
  <c r="M947" i="127"/>
  <c r="O947" i="127"/>
  <c r="M948" i="127"/>
  <c r="O948" i="127"/>
  <c r="M949" i="127"/>
  <c r="O949" i="127"/>
  <c r="M950" i="127"/>
  <c r="O950" i="127"/>
  <c r="M951" i="127"/>
  <c r="O951" i="127"/>
  <c r="M952" i="127"/>
  <c r="O952" i="127"/>
  <c r="M953" i="127"/>
  <c r="O953" i="127"/>
  <c r="M954" i="127"/>
  <c r="O954" i="127"/>
  <c r="M955" i="127"/>
  <c r="O955" i="127"/>
  <c r="M956" i="127"/>
  <c r="O956" i="127"/>
  <c r="M957" i="127"/>
  <c r="O957" i="127"/>
  <c r="M958" i="127"/>
  <c r="O958" i="127"/>
  <c r="M959" i="127"/>
  <c r="O959" i="127"/>
  <c r="M960" i="127"/>
  <c r="O960" i="127"/>
  <c r="M961" i="127"/>
  <c r="O961" i="127"/>
  <c r="M962" i="127"/>
  <c r="O962" i="127"/>
  <c r="M963" i="127"/>
  <c r="O963" i="127"/>
  <c r="M964" i="127"/>
  <c r="O964" i="127"/>
  <c r="M965" i="127"/>
  <c r="O965" i="127"/>
  <c r="M966" i="127"/>
  <c r="O966" i="127"/>
  <c r="M967" i="127"/>
  <c r="O967" i="127"/>
  <c r="M968" i="127"/>
  <c r="O968" i="127"/>
  <c r="M969" i="127"/>
  <c r="O969" i="127"/>
  <c r="M970" i="127"/>
  <c r="O970" i="127"/>
  <c r="M971" i="127"/>
  <c r="O971" i="127"/>
  <c r="M972" i="127"/>
  <c r="O972" i="127"/>
  <c r="M973" i="127"/>
  <c r="O973" i="127"/>
  <c r="M974" i="127"/>
  <c r="O974" i="127"/>
  <c r="M975" i="127"/>
  <c r="O975" i="127"/>
  <c r="M976" i="127"/>
  <c r="O976" i="127"/>
  <c r="M977" i="127"/>
  <c r="O977" i="127"/>
  <c r="M978" i="127"/>
  <c r="O978" i="127"/>
  <c r="M979" i="127"/>
  <c r="O979" i="127"/>
  <c r="M980" i="127"/>
  <c r="O980" i="127"/>
  <c r="M981" i="127"/>
  <c r="O981" i="127"/>
  <c r="M982" i="127"/>
  <c r="O982" i="127"/>
  <c r="M983" i="127"/>
  <c r="O983" i="127"/>
  <c r="M984" i="127"/>
  <c r="O984" i="127"/>
  <c r="M985" i="127"/>
  <c r="O985" i="127"/>
  <c r="M986" i="127"/>
  <c r="O986" i="127"/>
  <c r="M987" i="127"/>
  <c r="O987" i="127"/>
  <c r="M988" i="127"/>
  <c r="O988" i="127"/>
  <c r="M989" i="127"/>
  <c r="O989" i="127"/>
  <c r="M990" i="127"/>
  <c r="O990" i="127"/>
  <c r="M991" i="127"/>
  <c r="O991" i="127"/>
  <c r="M992" i="127"/>
  <c r="O992" i="127"/>
  <c r="M993" i="127"/>
  <c r="O993" i="127"/>
  <c r="J18" i="127"/>
  <c r="K18" i="127" s="1"/>
  <c r="J19" i="127"/>
  <c r="K19" i="127" s="1"/>
  <c r="J20" i="127"/>
  <c r="K20" i="127" s="1"/>
  <c r="J21" i="127"/>
  <c r="K21" i="127" s="1"/>
  <c r="J22" i="127"/>
  <c r="K22" i="127" s="1"/>
  <c r="J23" i="127"/>
  <c r="K23" i="127" s="1"/>
  <c r="J24" i="127"/>
  <c r="K24" i="127" s="1"/>
  <c r="J25" i="127"/>
  <c r="K25" i="127" s="1"/>
  <c r="J26" i="127"/>
  <c r="K26" i="127" s="1"/>
  <c r="J27" i="127"/>
  <c r="K27" i="127" s="1"/>
  <c r="J28" i="127"/>
  <c r="K28" i="127" s="1"/>
  <c r="J29" i="127"/>
  <c r="J30" i="127"/>
  <c r="J31" i="127"/>
  <c r="K31" i="127" s="1"/>
  <c r="J32" i="127"/>
  <c r="K32" i="127" s="1"/>
  <c r="J33" i="127"/>
  <c r="K33" i="127" s="1"/>
  <c r="J34" i="127"/>
  <c r="K34" i="127" s="1"/>
  <c r="J35" i="127"/>
  <c r="K35" i="127" s="1"/>
  <c r="J36" i="127"/>
  <c r="K36" i="127" s="1"/>
  <c r="J37" i="127"/>
  <c r="K37" i="127" s="1"/>
  <c r="J38" i="127"/>
  <c r="K38" i="127" s="1"/>
  <c r="J39" i="127"/>
  <c r="K39" i="127" s="1"/>
  <c r="J40" i="127"/>
  <c r="K40" i="127" s="1"/>
  <c r="J41" i="127"/>
  <c r="K41" i="127" s="1"/>
  <c r="J42" i="127"/>
  <c r="K42" i="127" s="1"/>
  <c r="J43" i="127"/>
  <c r="K43" i="127" s="1"/>
  <c r="J44" i="127"/>
  <c r="K44" i="127" s="1"/>
  <c r="J45" i="127"/>
  <c r="K45" i="127" s="1"/>
  <c r="J46" i="127"/>
  <c r="K46" i="127" s="1"/>
  <c r="J47" i="127"/>
  <c r="K47" i="127" s="1"/>
  <c r="J48" i="127"/>
  <c r="K48" i="127" s="1"/>
  <c r="J49" i="127"/>
  <c r="K49" i="127" s="1"/>
  <c r="J50" i="127"/>
  <c r="K50" i="127" s="1"/>
  <c r="J51" i="127"/>
  <c r="K51" i="127" s="1"/>
  <c r="J52" i="127"/>
  <c r="K52" i="127" s="1"/>
  <c r="J53" i="127"/>
  <c r="K53" i="127" s="1"/>
  <c r="J54" i="127"/>
  <c r="K54" i="127" s="1"/>
  <c r="J55" i="127"/>
  <c r="K55" i="127" s="1"/>
  <c r="J56" i="127"/>
  <c r="K56" i="127" s="1"/>
  <c r="J57" i="127"/>
  <c r="K57" i="127" s="1"/>
  <c r="J58" i="127"/>
  <c r="K58" i="127" s="1"/>
  <c r="J59" i="127"/>
  <c r="K59" i="127" s="1"/>
  <c r="J60" i="127"/>
  <c r="K60" i="127" s="1"/>
  <c r="J61" i="127"/>
  <c r="K61" i="127" s="1"/>
  <c r="J62" i="127"/>
  <c r="K62" i="127" s="1"/>
  <c r="J63" i="127"/>
  <c r="K63" i="127" s="1"/>
  <c r="J64" i="127"/>
  <c r="K64" i="127" s="1"/>
  <c r="J65" i="127"/>
  <c r="K65" i="127" s="1"/>
  <c r="J66" i="127"/>
  <c r="K66" i="127" s="1"/>
  <c r="J67" i="127"/>
  <c r="K67" i="127" s="1"/>
  <c r="J68" i="127"/>
  <c r="K68" i="127" s="1"/>
  <c r="J69" i="127"/>
  <c r="K69" i="127" s="1"/>
  <c r="J70" i="127"/>
  <c r="K70" i="127" s="1"/>
  <c r="J71" i="127"/>
  <c r="K71" i="127" s="1"/>
  <c r="J72" i="127"/>
  <c r="K72" i="127" s="1"/>
  <c r="J73" i="127"/>
  <c r="K73" i="127" s="1"/>
  <c r="J74" i="127"/>
  <c r="K74" i="127" s="1"/>
  <c r="J75" i="127"/>
  <c r="K75" i="127" s="1"/>
  <c r="J76" i="127"/>
  <c r="K76" i="127" s="1"/>
  <c r="J77" i="127"/>
  <c r="K77" i="127" s="1"/>
  <c r="J78" i="127"/>
  <c r="K78" i="127" s="1"/>
  <c r="J79" i="127"/>
  <c r="K79" i="127" s="1"/>
  <c r="J80" i="127"/>
  <c r="K80" i="127" s="1"/>
  <c r="J81" i="127"/>
  <c r="K81" i="127" s="1"/>
  <c r="J82" i="127"/>
  <c r="K82" i="127" s="1"/>
  <c r="J83" i="127"/>
  <c r="K83" i="127" s="1"/>
  <c r="J84" i="127"/>
  <c r="K84" i="127" s="1"/>
  <c r="J85" i="127"/>
  <c r="K85" i="127" s="1"/>
  <c r="J86" i="127"/>
  <c r="K86" i="127" s="1"/>
  <c r="J87" i="127"/>
  <c r="K87" i="127" s="1"/>
  <c r="J88" i="127"/>
  <c r="K88" i="127" s="1"/>
  <c r="J89" i="127"/>
  <c r="K89" i="127" s="1"/>
  <c r="J90" i="127"/>
  <c r="K90" i="127" s="1"/>
  <c r="J91" i="127"/>
  <c r="K91" i="127" s="1"/>
  <c r="J92" i="127"/>
  <c r="K92" i="127" s="1"/>
  <c r="J93" i="127"/>
  <c r="K93" i="127" s="1"/>
  <c r="J94" i="127"/>
  <c r="K94" i="127" s="1"/>
  <c r="J95" i="127"/>
  <c r="K95" i="127" s="1"/>
  <c r="J96" i="127"/>
  <c r="K96" i="127" s="1"/>
  <c r="J97" i="127"/>
  <c r="K97" i="127" s="1"/>
  <c r="J98" i="127"/>
  <c r="K98" i="127" s="1"/>
  <c r="J99" i="127"/>
  <c r="K99" i="127" s="1"/>
  <c r="J100" i="127"/>
  <c r="K100" i="127" s="1"/>
  <c r="J101" i="127"/>
  <c r="K101" i="127" s="1"/>
  <c r="J102" i="127"/>
  <c r="K102" i="127" s="1"/>
  <c r="J103" i="127"/>
  <c r="K103" i="127" s="1"/>
  <c r="J104" i="127"/>
  <c r="K104" i="127" s="1"/>
  <c r="J105" i="127"/>
  <c r="K105" i="127" s="1"/>
  <c r="J106" i="127"/>
  <c r="K106" i="127" s="1"/>
  <c r="J107" i="127"/>
  <c r="K107" i="127" s="1"/>
  <c r="J108" i="127"/>
  <c r="K108" i="127" s="1"/>
  <c r="J109" i="127"/>
  <c r="K109" i="127" s="1"/>
  <c r="J110" i="127"/>
  <c r="K110" i="127" s="1"/>
  <c r="J111" i="127"/>
  <c r="K111" i="127" s="1"/>
  <c r="J112" i="127"/>
  <c r="K112" i="127" s="1"/>
  <c r="J113" i="127"/>
  <c r="K113" i="127" s="1"/>
  <c r="J114" i="127"/>
  <c r="K114" i="127" s="1"/>
  <c r="J115" i="127"/>
  <c r="K115" i="127" s="1"/>
  <c r="J116" i="127"/>
  <c r="K116" i="127" s="1"/>
  <c r="J117" i="127"/>
  <c r="K117" i="127" s="1"/>
  <c r="J118" i="127"/>
  <c r="K118" i="127" s="1"/>
  <c r="J119" i="127"/>
  <c r="K119" i="127" s="1"/>
  <c r="J120" i="127"/>
  <c r="K120" i="127" s="1"/>
  <c r="J121" i="127"/>
  <c r="K121" i="127" s="1"/>
  <c r="J122" i="127"/>
  <c r="K122" i="127" s="1"/>
  <c r="J123" i="127"/>
  <c r="K123" i="127" s="1"/>
  <c r="J124" i="127"/>
  <c r="K124" i="127" s="1"/>
  <c r="J125" i="127"/>
  <c r="K125" i="127" s="1"/>
  <c r="J126" i="127"/>
  <c r="K126" i="127" s="1"/>
  <c r="J127" i="127"/>
  <c r="K127" i="127" s="1"/>
  <c r="J128" i="127"/>
  <c r="K128" i="127" s="1"/>
  <c r="J129" i="127"/>
  <c r="K129" i="127" s="1"/>
  <c r="J130" i="127"/>
  <c r="K130" i="127" s="1"/>
  <c r="J131" i="127"/>
  <c r="K131" i="127" s="1"/>
  <c r="J132" i="127"/>
  <c r="K132" i="127" s="1"/>
  <c r="J133" i="127"/>
  <c r="K133" i="127" s="1"/>
  <c r="J134" i="127"/>
  <c r="K134" i="127" s="1"/>
  <c r="J135" i="127"/>
  <c r="K135" i="127" s="1"/>
  <c r="J136" i="127"/>
  <c r="K136" i="127" s="1"/>
  <c r="J137" i="127"/>
  <c r="K137" i="127" s="1"/>
  <c r="J138" i="127"/>
  <c r="K138" i="127" s="1"/>
  <c r="J139" i="127"/>
  <c r="K139" i="127" s="1"/>
  <c r="J140" i="127"/>
  <c r="K140" i="127" s="1"/>
  <c r="J141" i="127"/>
  <c r="K141" i="127" s="1"/>
  <c r="J142" i="127"/>
  <c r="K142" i="127" s="1"/>
  <c r="J143" i="127"/>
  <c r="K143" i="127" s="1"/>
  <c r="J144" i="127"/>
  <c r="K144" i="127" s="1"/>
  <c r="J145" i="127"/>
  <c r="K145" i="127" s="1"/>
  <c r="J146" i="127"/>
  <c r="K146" i="127" s="1"/>
  <c r="J147" i="127"/>
  <c r="K147" i="127" s="1"/>
  <c r="J148" i="127"/>
  <c r="K148" i="127" s="1"/>
  <c r="J149" i="127"/>
  <c r="K149" i="127" s="1"/>
  <c r="J150" i="127"/>
  <c r="K150" i="127" s="1"/>
  <c r="J151" i="127"/>
  <c r="K151" i="127" s="1"/>
  <c r="J152" i="127"/>
  <c r="K152" i="127" s="1"/>
  <c r="J153" i="127"/>
  <c r="K153" i="127" s="1"/>
  <c r="J154" i="127"/>
  <c r="K154" i="127" s="1"/>
  <c r="J155" i="127"/>
  <c r="K155" i="127" s="1"/>
  <c r="J156" i="127"/>
  <c r="K156" i="127" s="1"/>
  <c r="J157" i="127"/>
  <c r="K157" i="127" s="1"/>
  <c r="J158" i="127"/>
  <c r="K158" i="127" s="1"/>
  <c r="J159" i="127"/>
  <c r="K159" i="127" s="1"/>
  <c r="J160" i="127"/>
  <c r="K160" i="127" s="1"/>
  <c r="J161" i="127"/>
  <c r="K161" i="127" s="1"/>
  <c r="J162" i="127"/>
  <c r="K162" i="127" s="1"/>
  <c r="J163" i="127"/>
  <c r="K163" i="127" s="1"/>
  <c r="J164" i="127"/>
  <c r="K164" i="127" s="1"/>
  <c r="J165" i="127"/>
  <c r="K165" i="127" s="1"/>
  <c r="J166" i="127"/>
  <c r="K166" i="127" s="1"/>
  <c r="J167" i="127"/>
  <c r="K167" i="127" s="1"/>
  <c r="J168" i="127"/>
  <c r="K168" i="127" s="1"/>
  <c r="J169" i="127"/>
  <c r="K169" i="127" s="1"/>
  <c r="J170" i="127"/>
  <c r="K170" i="127" s="1"/>
  <c r="J171" i="127"/>
  <c r="K171" i="127" s="1"/>
  <c r="J172" i="127"/>
  <c r="K172" i="127" s="1"/>
  <c r="J173" i="127"/>
  <c r="K173" i="127" s="1"/>
  <c r="J174" i="127"/>
  <c r="K174" i="127" s="1"/>
  <c r="J175" i="127"/>
  <c r="K175" i="127" s="1"/>
  <c r="J176" i="127"/>
  <c r="K176" i="127" s="1"/>
  <c r="J177" i="127"/>
  <c r="K177" i="127" s="1"/>
  <c r="J178" i="127"/>
  <c r="K178" i="127" s="1"/>
  <c r="J179" i="127"/>
  <c r="K179" i="127" s="1"/>
  <c r="J180" i="127"/>
  <c r="K180" i="127" s="1"/>
  <c r="J181" i="127"/>
  <c r="K181" i="127" s="1"/>
  <c r="J182" i="127"/>
  <c r="K182" i="127" s="1"/>
  <c r="J183" i="127"/>
  <c r="K183" i="127" s="1"/>
  <c r="J184" i="127"/>
  <c r="K184" i="127" s="1"/>
  <c r="J185" i="127"/>
  <c r="K185" i="127" s="1"/>
  <c r="J186" i="127"/>
  <c r="K186" i="127" s="1"/>
  <c r="J187" i="127"/>
  <c r="K187" i="127" s="1"/>
  <c r="J188" i="127"/>
  <c r="K188" i="127" s="1"/>
  <c r="J189" i="127"/>
  <c r="K189" i="127" s="1"/>
  <c r="J190" i="127"/>
  <c r="K190" i="127" s="1"/>
  <c r="J191" i="127"/>
  <c r="K191" i="127" s="1"/>
  <c r="J192" i="127"/>
  <c r="K192" i="127" s="1"/>
  <c r="J193" i="127"/>
  <c r="K193" i="127" s="1"/>
  <c r="J194" i="127"/>
  <c r="K194" i="127" s="1"/>
  <c r="J195" i="127"/>
  <c r="K195" i="127" s="1"/>
  <c r="J196" i="127"/>
  <c r="K196" i="127" s="1"/>
  <c r="J197" i="127"/>
  <c r="K197" i="127" s="1"/>
  <c r="J198" i="127"/>
  <c r="K198" i="127" s="1"/>
  <c r="J199" i="127"/>
  <c r="K199" i="127" s="1"/>
  <c r="J200" i="127"/>
  <c r="K200" i="127" s="1"/>
  <c r="J201" i="127"/>
  <c r="K201" i="127" s="1"/>
  <c r="J202" i="127"/>
  <c r="K202" i="127" s="1"/>
  <c r="J203" i="127"/>
  <c r="K203" i="127" s="1"/>
  <c r="J204" i="127"/>
  <c r="K204" i="127" s="1"/>
  <c r="J205" i="127"/>
  <c r="K205" i="127" s="1"/>
  <c r="J206" i="127"/>
  <c r="K206" i="127" s="1"/>
  <c r="J207" i="127"/>
  <c r="K207" i="127" s="1"/>
  <c r="J208" i="127"/>
  <c r="K208" i="127" s="1"/>
  <c r="J209" i="127"/>
  <c r="K209" i="127" s="1"/>
  <c r="J210" i="127"/>
  <c r="K210" i="127" s="1"/>
  <c r="J211" i="127"/>
  <c r="K211" i="127" s="1"/>
  <c r="J212" i="127"/>
  <c r="K212" i="127" s="1"/>
  <c r="J213" i="127"/>
  <c r="K213" i="127" s="1"/>
  <c r="J214" i="127"/>
  <c r="K214" i="127" s="1"/>
  <c r="J215" i="127"/>
  <c r="K215" i="127" s="1"/>
  <c r="J216" i="127"/>
  <c r="K216" i="127" s="1"/>
  <c r="J217" i="127"/>
  <c r="K217" i="127" s="1"/>
  <c r="J218" i="127"/>
  <c r="K218" i="127" s="1"/>
  <c r="J219" i="127"/>
  <c r="K219" i="127" s="1"/>
  <c r="J220" i="127"/>
  <c r="K220" i="127" s="1"/>
  <c r="J221" i="127"/>
  <c r="K221" i="127" s="1"/>
  <c r="J222" i="127"/>
  <c r="K222" i="127" s="1"/>
  <c r="J223" i="127"/>
  <c r="K223" i="127" s="1"/>
  <c r="J224" i="127"/>
  <c r="K224" i="127" s="1"/>
  <c r="J225" i="127"/>
  <c r="K225" i="127" s="1"/>
  <c r="J226" i="127"/>
  <c r="K226" i="127" s="1"/>
  <c r="J227" i="127"/>
  <c r="K227" i="127" s="1"/>
  <c r="J228" i="127"/>
  <c r="K228" i="127" s="1"/>
  <c r="J229" i="127"/>
  <c r="K229" i="127" s="1"/>
  <c r="J230" i="127"/>
  <c r="K230" i="127" s="1"/>
  <c r="J231" i="127"/>
  <c r="K231" i="127" s="1"/>
  <c r="J232" i="127"/>
  <c r="K232" i="127" s="1"/>
  <c r="J233" i="127"/>
  <c r="K233" i="127" s="1"/>
  <c r="J234" i="127"/>
  <c r="K234" i="127" s="1"/>
  <c r="J235" i="127"/>
  <c r="K235" i="127" s="1"/>
  <c r="J236" i="127"/>
  <c r="K236" i="127" s="1"/>
  <c r="J237" i="127"/>
  <c r="K237" i="127" s="1"/>
  <c r="J238" i="127"/>
  <c r="K238" i="127" s="1"/>
  <c r="J239" i="127"/>
  <c r="K239" i="127" s="1"/>
  <c r="J240" i="127"/>
  <c r="K240" i="127" s="1"/>
  <c r="J241" i="127"/>
  <c r="K241" i="127" s="1"/>
  <c r="J242" i="127"/>
  <c r="K242" i="127" s="1"/>
  <c r="J243" i="127"/>
  <c r="K243" i="127" s="1"/>
  <c r="J244" i="127"/>
  <c r="K244" i="127" s="1"/>
  <c r="J245" i="127"/>
  <c r="K245" i="127" s="1"/>
  <c r="J246" i="127"/>
  <c r="K246" i="127" s="1"/>
  <c r="J247" i="127"/>
  <c r="K247" i="127" s="1"/>
  <c r="J248" i="127"/>
  <c r="K248" i="127" s="1"/>
  <c r="J249" i="127"/>
  <c r="K249" i="127" s="1"/>
  <c r="J250" i="127"/>
  <c r="K250" i="127" s="1"/>
  <c r="J251" i="127"/>
  <c r="K251" i="127" s="1"/>
  <c r="J252" i="127"/>
  <c r="K252" i="127" s="1"/>
  <c r="J253" i="127"/>
  <c r="K253" i="127" s="1"/>
  <c r="J254" i="127"/>
  <c r="K254" i="127" s="1"/>
  <c r="J255" i="127"/>
  <c r="K255" i="127" s="1"/>
  <c r="J256" i="127"/>
  <c r="K256" i="127" s="1"/>
  <c r="J257" i="127"/>
  <c r="K257" i="127" s="1"/>
  <c r="J258" i="127"/>
  <c r="K258" i="127" s="1"/>
  <c r="J259" i="127"/>
  <c r="K259" i="127" s="1"/>
  <c r="J260" i="127"/>
  <c r="K260" i="127" s="1"/>
  <c r="J261" i="127"/>
  <c r="K261" i="127" s="1"/>
  <c r="J262" i="127"/>
  <c r="K262" i="127" s="1"/>
  <c r="J263" i="127"/>
  <c r="K263" i="127" s="1"/>
  <c r="J264" i="127"/>
  <c r="K264" i="127" s="1"/>
  <c r="J265" i="127"/>
  <c r="K265" i="127" s="1"/>
  <c r="J266" i="127"/>
  <c r="K266" i="127" s="1"/>
  <c r="J267" i="127"/>
  <c r="K267" i="127" s="1"/>
  <c r="J268" i="127"/>
  <c r="K268" i="127" s="1"/>
  <c r="J269" i="127"/>
  <c r="K269" i="127" s="1"/>
  <c r="J270" i="127"/>
  <c r="K270" i="127" s="1"/>
  <c r="J271" i="127"/>
  <c r="K271" i="127" s="1"/>
  <c r="J272" i="127"/>
  <c r="K272" i="127" s="1"/>
  <c r="J273" i="127"/>
  <c r="K273" i="127" s="1"/>
  <c r="J274" i="127"/>
  <c r="K274" i="127" s="1"/>
  <c r="J275" i="127"/>
  <c r="K275" i="127" s="1"/>
  <c r="J276" i="127"/>
  <c r="K276" i="127" s="1"/>
  <c r="J277" i="127"/>
  <c r="K277" i="127" s="1"/>
  <c r="J278" i="127"/>
  <c r="K278" i="127" s="1"/>
  <c r="J279" i="127"/>
  <c r="K279" i="127" s="1"/>
  <c r="J280" i="127"/>
  <c r="K280" i="127" s="1"/>
  <c r="J281" i="127"/>
  <c r="K281" i="127" s="1"/>
  <c r="J282" i="127"/>
  <c r="K282" i="127" s="1"/>
  <c r="J283" i="127"/>
  <c r="K283" i="127" s="1"/>
  <c r="J284" i="127"/>
  <c r="K284" i="127" s="1"/>
  <c r="J285" i="127"/>
  <c r="K285" i="127" s="1"/>
  <c r="J286" i="127"/>
  <c r="K286" i="127" s="1"/>
  <c r="J287" i="127"/>
  <c r="K287" i="127" s="1"/>
  <c r="J288" i="127"/>
  <c r="K288" i="127" s="1"/>
  <c r="J289" i="127"/>
  <c r="K289" i="127" s="1"/>
  <c r="J290" i="127"/>
  <c r="K290" i="127" s="1"/>
  <c r="J291" i="127"/>
  <c r="K291" i="127" s="1"/>
  <c r="J292" i="127"/>
  <c r="K292" i="127" s="1"/>
  <c r="J293" i="127"/>
  <c r="K293" i="127" s="1"/>
  <c r="J294" i="127"/>
  <c r="K294" i="127" s="1"/>
  <c r="J295" i="127"/>
  <c r="K295" i="127" s="1"/>
  <c r="J296" i="127"/>
  <c r="K296" i="127" s="1"/>
  <c r="J297" i="127"/>
  <c r="K297" i="127" s="1"/>
  <c r="J298" i="127"/>
  <c r="K298" i="127" s="1"/>
  <c r="J299" i="127"/>
  <c r="K299" i="127" s="1"/>
  <c r="J300" i="127"/>
  <c r="K300" i="127" s="1"/>
  <c r="J301" i="127"/>
  <c r="K301" i="127" s="1"/>
  <c r="J302" i="127"/>
  <c r="K302" i="127" s="1"/>
  <c r="J303" i="127"/>
  <c r="K303" i="127" s="1"/>
  <c r="J304" i="127"/>
  <c r="K304" i="127" s="1"/>
  <c r="J305" i="127"/>
  <c r="K305" i="127" s="1"/>
  <c r="J306" i="127"/>
  <c r="K306" i="127" s="1"/>
  <c r="J307" i="127"/>
  <c r="K307" i="127" s="1"/>
  <c r="J308" i="127"/>
  <c r="K308" i="127" s="1"/>
  <c r="J309" i="127"/>
  <c r="K309" i="127" s="1"/>
  <c r="J310" i="127"/>
  <c r="K310" i="127" s="1"/>
  <c r="J311" i="127"/>
  <c r="K311" i="127" s="1"/>
  <c r="J312" i="127"/>
  <c r="K312" i="127" s="1"/>
  <c r="J313" i="127"/>
  <c r="K313" i="127" s="1"/>
  <c r="J314" i="127"/>
  <c r="K314" i="127" s="1"/>
  <c r="J315" i="127"/>
  <c r="K315" i="127" s="1"/>
  <c r="J316" i="127"/>
  <c r="K316" i="127" s="1"/>
  <c r="J317" i="127"/>
  <c r="K317" i="127" s="1"/>
  <c r="J318" i="127"/>
  <c r="K318" i="127" s="1"/>
  <c r="J319" i="127"/>
  <c r="K319" i="127" s="1"/>
  <c r="J320" i="127"/>
  <c r="K320" i="127" s="1"/>
  <c r="J321" i="127"/>
  <c r="K321" i="127" s="1"/>
  <c r="J322" i="127"/>
  <c r="K322" i="127" s="1"/>
  <c r="J323" i="127"/>
  <c r="K323" i="127" s="1"/>
  <c r="J324" i="127"/>
  <c r="K324" i="127" s="1"/>
  <c r="J325" i="127"/>
  <c r="K325" i="127" s="1"/>
  <c r="J326" i="127"/>
  <c r="K326" i="127" s="1"/>
  <c r="J327" i="127"/>
  <c r="K327" i="127" s="1"/>
  <c r="J328" i="127"/>
  <c r="K328" i="127" s="1"/>
  <c r="J329" i="127"/>
  <c r="K329" i="127" s="1"/>
  <c r="J330" i="127"/>
  <c r="K330" i="127" s="1"/>
  <c r="J331" i="127"/>
  <c r="K331" i="127" s="1"/>
  <c r="J332" i="127"/>
  <c r="K332" i="127" s="1"/>
  <c r="J333" i="127"/>
  <c r="K333" i="127" s="1"/>
  <c r="J334" i="127"/>
  <c r="K334" i="127" s="1"/>
  <c r="J335" i="127"/>
  <c r="K335" i="127" s="1"/>
  <c r="J336" i="127"/>
  <c r="K336" i="127" s="1"/>
  <c r="J337" i="127"/>
  <c r="K337" i="127" s="1"/>
  <c r="J338" i="127"/>
  <c r="K338" i="127" s="1"/>
  <c r="J339" i="127"/>
  <c r="K339" i="127" s="1"/>
  <c r="J340" i="127"/>
  <c r="K340" i="127" s="1"/>
  <c r="J341" i="127"/>
  <c r="K341" i="127" s="1"/>
  <c r="J342" i="127"/>
  <c r="K342" i="127" s="1"/>
  <c r="J343" i="127"/>
  <c r="K343" i="127" s="1"/>
  <c r="J344" i="127"/>
  <c r="K344" i="127" s="1"/>
  <c r="J345" i="127"/>
  <c r="K345" i="127" s="1"/>
  <c r="J346" i="127"/>
  <c r="K346" i="127" s="1"/>
  <c r="J347" i="127"/>
  <c r="K347" i="127" s="1"/>
  <c r="J348" i="127"/>
  <c r="K348" i="127" s="1"/>
  <c r="J349" i="127"/>
  <c r="K349" i="127" s="1"/>
  <c r="J350" i="127"/>
  <c r="K350" i="127" s="1"/>
  <c r="J351" i="127"/>
  <c r="K351" i="127" s="1"/>
  <c r="J352" i="127"/>
  <c r="K352" i="127" s="1"/>
  <c r="J353" i="127"/>
  <c r="K353" i="127" s="1"/>
  <c r="J354" i="127"/>
  <c r="K354" i="127" s="1"/>
  <c r="J355" i="127"/>
  <c r="K355" i="127" s="1"/>
  <c r="J356" i="127"/>
  <c r="K356" i="127" s="1"/>
  <c r="J357" i="127"/>
  <c r="K357" i="127" s="1"/>
  <c r="J358" i="127"/>
  <c r="K358" i="127" s="1"/>
  <c r="J359" i="127"/>
  <c r="K359" i="127" s="1"/>
  <c r="J360" i="127"/>
  <c r="K360" i="127" s="1"/>
  <c r="J361" i="127"/>
  <c r="K361" i="127" s="1"/>
  <c r="J362" i="127"/>
  <c r="K362" i="127" s="1"/>
  <c r="J363" i="127"/>
  <c r="K363" i="127" s="1"/>
  <c r="J364" i="127"/>
  <c r="K364" i="127" s="1"/>
  <c r="J365" i="127"/>
  <c r="K365" i="127" s="1"/>
  <c r="J366" i="127"/>
  <c r="K366" i="127" s="1"/>
  <c r="J367" i="127"/>
  <c r="K367" i="127" s="1"/>
  <c r="J368" i="127"/>
  <c r="K368" i="127" s="1"/>
  <c r="J369" i="127"/>
  <c r="K369" i="127" s="1"/>
  <c r="J370" i="127"/>
  <c r="K370" i="127" s="1"/>
  <c r="J371" i="127"/>
  <c r="K371" i="127" s="1"/>
  <c r="J372" i="127"/>
  <c r="K372" i="127" s="1"/>
  <c r="J373" i="127"/>
  <c r="K373" i="127" s="1"/>
  <c r="J374" i="127"/>
  <c r="K374" i="127" s="1"/>
  <c r="J375" i="127"/>
  <c r="K375" i="127" s="1"/>
  <c r="J376" i="127"/>
  <c r="K376" i="127" s="1"/>
  <c r="J377" i="127"/>
  <c r="K377" i="127" s="1"/>
  <c r="J378" i="127"/>
  <c r="K378" i="127" s="1"/>
  <c r="J379" i="127"/>
  <c r="K379" i="127" s="1"/>
  <c r="J380" i="127"/>
  <c r="K380" i="127" s="1"/>
  <c r="J381" i="127"/>
  <c r="K381" i="127" s="1"/>
  <c r="J382" i="127"/>
  <c r="K382" i="127" s="1"/>
  <c r="J383" i="127"/>
  <c r="K383" i="127" s="1"/>
  <c r="J384" i="127"/>
  <c r="K384" i="127" s="1"/>
  <c r="J385" i="127"/>
  <c r="K385" i="127" s="1"/>
  <c r="J386" i="127"/>
  <c r="K386" i="127" s="1"/>
  <c r="J387" i="127"/>
  <c r="K387" i="127" s="1"/>
  <c r="J388" i="127"/>
  <c r="K388" i="127" s="1"/>
  <c r="J389" i="127"/>
  <c r="K389" i="127" s="1"/>
  <c r="J390" i="127"/>
  <c r="K390" i="127" s="1"/>
  <c r="J391" i="127"/>
  <c r="K391" i="127" s="1"/>
  <c r="J392" i="127"/>
  <c r="K392" i="127" s="1"/>
  <c r="J393" i="127"/>
  <c r="K393" i="127" s="1"/>
  <c r="J394" i="127"/>
  <c r="K394" i="127" s="1"/>
  <c r="J395" i="127"/>
  <c r="K395" i="127" s="1"/>
  <c r="J396" i="127"/>
  <c r="K396" i="127" s="1"/>
  <c r="J397" i="127"/>
  <c r="K397" i="127" s="1"/>
  <c r="J398" i="127"/>
  <c r="K398" i="127" s="1"/>
  <c r="J399" i="127"/>
  <c r="K399" i="127" s="1"/>
  <c r="J400" i="127"/>
  <c r="K400" i="127" s="1"/>
  <c r="J401" i="127"/>
  <c r="K401" i="127" s="1"/>
  <c r="J402" i="127"/>
  <c r="K402" i="127" s="1"/>
  <c r="J403" i="127"/>
  <c r="K403" i="127" s="1"/>
  <c r="J404" i="127"/>
  <c r="K404" i="127" s="1"/>
  <c r="J405" i="127"/>
  <c r="K405" i="127" s="1"/>
  <c r="J406" i="127"/>
  <c r="K406" i="127" s="1"/>
  <c r="J407" i="127"/>
  <c r="K407" i="127" s="1"/>
  <c r="J408" i="127"/>
  <c r="K408" i="127" s="1"/>
  <c r="J409" i="127"/>
  <c r="K409" i="127" s="1"/>
  <c r="J410" i="127"/>
  <c r="K410" i="127" s="1"/>
  <c r="J411" i="127"/>
  <c r="K411" i="127" s="1"/>
  <c r="J412" i="127"/>
  <c r="K412" i="127" s="1"/>
  <c r="J413" i="127"/>
  <c r="K413" i="127" s="1"/>
  <c r="J414" i="127"/>
  <c r="K414" i="127" s="1"/>
  <c r="J415" i="127"/>
  <c r="K415" i="127" s="1"/>
  <c r="J416" i="127"/>
  <c r="K416" i="127" s="1"/>
  <c r="J417" i="127"/>
  <c r="K417" i="127" s="1"/>
  <c r="J418" i="127"/>
  <c r="K418" i="127" s="1"/>
  <c r="J419" i="127"/>
  <c r="K419" i="127" s="1"/>
  <c r="J420" i="127"/>
  <c r="K420" i="127" s="1"/>
  <c r="J421" i="127"/>
  <c r="K421" i="127" s="1"/>
  <c r="J422" i="127"/>
  <c r="K422" i="127" s="1"/>
  <c r="J423" i="127"/>
  <c r="K423" i="127" s="1"/>
  <c r="J424" i="127"/>
  <c r="K424" i="127" s="1"/>
  <c r="J425" i="127"/>
  <c r="K425" i="127" s="1"/>
  <c r="J426" i="127"/>
  <c r="K426" i="127" s="1"/>
  <c r="J427" i="127"/>
  <c r="K427" i="127" s="1"/>
  <c r="J428" i="127"/>
  <c r="K428" i="127" s="1"/>
  <c r="J429" i="127"/>
  <c r="K429" i="127" s="1"/>
  <c r="J430" i="127"/>
  <c r="K430" i="127" s="1"/>
  <c r="J431" i="127"/>
  <c r="K431" i="127" s="1"/>
  <c r="J432" i="127"/>
  <c r="K432" i="127" s="1"/>
  <c r="J433" i="127"/>
  <c r="K433" i="127" s="1"/>
  <c r="J434" i="127"/>
  <c r="K434" i="127" s="1"/>
  <c r="J435" i="127"/>
  <c r="K435" i="127" s="1"/>
  <c r="J436" i="127"/>
  <c r="K436" i="127" s="1"/>
  <c r="J437" i="127"/>
  <c r="K437" i="127" s="1"/>
  <c r="J438" i="127"/>
  <c r="K438" i="127" s="1"/>
  <c r="J439" i="127"/>
  <c r="K439" i="127" s="1"/>
  <c r="J440" i="127"/>
  <c r="K440" i="127" s="1"/>
  <c r="J441" i="127"/>
  <c r="K441" i="127" s="1"/>
  <c r="J442" i="127"/>
  <c r="K442" i="127" s="1"/>
  <c r="J443" i="127"/>
  <c r="K443" i="127" s="1"/>
  <c r="J444" i="127"/>
  <c r="K444" i="127" s="1"/>
  <c r="J445" i="127"/>
  <c r="K445" i="127" s="1"/>
  <c r="J446" i="127"/>
  <c r="K446" i="127" s="1"/>
  <c r="J447" i="127"/>
  <c r="K447" i="127" s="1"/>
  <c r="J448" i="127"/>
  <c r="K448" i="127" s="1"/>
  <c r="J449" i="127"/>
  <c r="K449" i="127" s="1"/>
  <c r="J450" i="127"/>
  <c r="K450" i="127" s="1"/>
  <c r="J451" i="127"/>
  <c r="K451" i="127" s="1"/>
  <c r="J452" i="127"/>
  <c r="K452" i="127" s="1"/>
  <c r="J453" i="127"/>
  <c r="K453" i="127" s="1"/>
  <c r="J454" i="127"/>
  <c r="K454" i="127" s="1"/>
  <c r="J455" i="127"/>
  <c r="K455" i="127" s="1"/>
  <c r="J456" i="127"/>
  <c r="K456" i="127" s="1"/>
  <c r="J457" i="127"/>
  <c r="K457" i="127" s="1"/>
  <c r="J458" i="127"/>
  <c r="K458" i="127" s="1"/>
  <c r="J459" i="127"/>
  <c r="K459" i="127" s="1"/>
  <c r="J460" i="127"/>
  <c r="K460" i="127" s="1"/>
  <c r="J461" i="127"/>
  <c r="K461" i="127" s="1"/>
  <c r="J462" i="127"/>
  <c r="K462" i="127" s="1"/>
  <c r="J463" i="127"/>
  <c r="K463" i="127" s="1"/>
  <c r="J464" i="127"/>
  <c r="K464" i="127" s="1"/>
  <c r="J465" i="127"/>
  <c r="K465" i="127" s="1"/>
  <c r="J466" i="127"/>
  <c r="K466" i="127" s="1"/>
  <c r="J467" i="127"/>
  <c r="K467" i="127" s="1"/>
  <c r="J468" i="127"/>
  <c r="K468" i="127" s="1"/>
  <c r="J469" i="127"/>
  <c r="K469" i="127" s="1"/>
  <c r="J470" i="127"/>
  <c r="K470" i="127" s="1"/>
  <c r="J471" i="127"/>
  <c r="K471" i="127" s="1"/>
  <c r="J472" i="127"/>
  <c r="K472" i="127" s="1"/>
  <c r="J473" i="127"/>
  <c r="K473" i="127" s="1"/>
  <c r="J474" i="127"/>
  <c r="K474" i="127" s="1"/>
  <c r="J475" i="127"/>
  <c r="K475" i="127" s="1"/>
  <c r="J476" i="127"/>
  <c r="K476" i="127" s="1"/>
  <c r="J477" i="127"/>
  <c r="K477" i="127" s="1"/>
  <c r="J478" i="127"/>
  <c r="K478" i="127" s="1"/>
  <c r="J479" i="127"/>
  <c r="K479" i="127" s="1"/>
  <c r="J480" i="127"/>
  <c r="K480" i="127" s="1"/>
  <c r="J481" i="127"/>
  <c r="K481" i="127" s="1"/>
  <c r="J482" i="127"/>
  <c r="K482" i="127" s="1"/>
  <c r="J483" i="127"/>
  <c r="K483" i="127" s="1"/>
  <c r="J484" i="127"/>
  <c r="K484" i="127" s="1"/>
  <c r="J485" i="127"/>
  <c r="K485" i="127" s="1"/>
  <c r="J486" i="127"/>
  <c r="K486" i="127" s="1"/>
  <c r="J487" i="127"/>
  <c r="K487" i="127" s="1"/>
  <c r="J488" i="127"/>
  <c r="K488" i="127" s="1"/>
  <c r="J489" i="127"/>
  <c r="K489" i="127" s="1"/>
  <c r="J490" i="127"/>
  <c r="K490" i="127" s="1"/>
  <c r="J491" i="127"/>
  <c r="K491" i="127" s="1"/>
  <c r="J492" i="127"/>
  <c r="K492" i="127" s="1"/>
  <c r="J493" i="127"/>
  <c r="K493" i="127" s="1"/>
  <c r="J494" i="127"/>
  <c r="K494" i="127" s="1"/>
  <c r="J495" i="127"/>
  <c r="K495" i="127" s="1"/>
  <c r="J496" i="127"/>
  <c r="K496" i="127" s="1"/>
  <c r="J497" i="127"/>
  <c r="K497" i="127" s="1"/>
  <c r="J498" i="127"/>
  <c r="K498" i="127" s="1"/>
  <c r="J499" i="127"/>
  <c r="K499" i="127" s="1"/>
  <c r="J500" i="127"/>
  <c r="K500" i="127" s="1"/>
  <c r="J501" i="127"/>
  <c r="K501" i="127" s="1"/>
  <c r="J502" i="127"/>
  <c r="K502" i="127" s="1"/>
  <c r="J503" i="127"/>
  <c r="K503" i="127" s="1"/>
  <c r="J504" i="127"/>
  <c r="K504" i="127" s="1"/>
  <c r="J505" i="127"/>
  <c r="K505" i="127" s="1"/>
  <c r="J506" i="127"/>
  <c r="K506" i="127" s="1"/>
  <c r="J507" i="127"/>
  <c r="K507" i="127" s="1"/>
  <c r="J508" i="127"/>
  <c r="K508" i="127" s="1"/>
  <c r="J509" i="127"/>
  <c r="K509" i="127" s="1"/>
  <c r="J510" i="127"/>
  <c r="K510" i="127" s="1"/>
  <c r="J511" i="127"/>
  <c r="K511" i="127" s="1"/>
  <c r="J512" i="127"/>
  <c r="K512" i="127" s="1"/>
  <c r="J513" i="127"/>
  <c r="K513" i="127" s="1"/>
  <c r="J514" i="127"/>
  <c r="K514" i="127" s="1"/>
  <c r="J515" i="127"/>
  <c r="K515" i="127" s="1"/>
  <c r="J516" i="127"/>
  <c r="K516" i="127" s="1"/>
  <c r="J517" i="127"/>
  <c r="K517" i="127" s="1"/>
  <c r="J518" i="127"/>
  <c r="K518" i="127" s="1"/>
  <c r="J519" i="127"/>
  <c r="K519" i="127" s="1"/>
  <c r="J520" i="127"/>
  <c r="K520" i="127" s="1"/>
  <c r="J521" i="127"/>
  <c r="K521" i="127" s="1"/>
  <c r="J522" i="127"/>
  <c r="K522" i="127" s="1"/>
  <c r="J523" i="127"/>
  <c r="K523" i="127" s="1"/>
  <c r="J524" i="127"/>
  <c r="K524" i="127" s="1"/>
  <c r="J525" i="127"/>
  <c r="K525" i="127" s="1"/>
  <c r="J526" i="127"/>
  <c r="K526" i="127" s="1"/>
  <c r="J527" i="127"/>
  <c r="K527" i="127" s="1"/>
  <c r="J528" i="127"/>
  <c r="K528" i="127" s="1"/>
  <c r="J529" i="127"/>
  <c r="K529" i="127" s="1"/>
  <c r="J530" i="127"/>
  <c r="K530" i="127" s="1"/>
  <c r="J531" i="127"/>
  <c r="K531" i="127" s="1"/>
  <c r="J532" i="127"/>
  <c r="K532" i="127" s="1"/>
  <c r="J533" i="127"/>
  <c r="K533" i="127" s="1"/>
  <c r="J534" i="127"/>
  <c r="K534" i="127" s="1"/>
  <c r="J535" i="127"/>
  <c r="K535" i="127" s="1"/>
  <c r="J536" i="127"/>
  <c r="K536" i="127" s="1"/>
  <c r="J537" i="127"/>
  <c r="K537" i="127" s="1"/>
  <c r="J538" i="127"/>
  <c r="K538" i="127" s="1"/>
  <c r="J539" i="127"/>
  <c r="K539" i="127" s="1"/>
  <c r="J540" i="127"/>
  <c r="K540" i="127" s="1"/>
  <c r="J541" i="127"/>
  <c r="K541" i="127" s="1"/>
  <c r="J542" i="127"/>
  <c r="K542" i="127" s="1"/>
  <c r="J543" i="127"/>
  <c r="K543" i="127" s="1"/>
  <c r="J544" i="127"/>
  <c r="K544" i="127" s="1"/>
  <c r="J545" i="127"/>
  <c r="K545" i="127" s="1"/>
  <c r="J546" i="127"/>
  <c r="K546" i="127" s="1"/>
  <c r="J547" i="127"/>
  <c r="K547" i="127" s="1"/>
  <c r="J548" i="127"/>
  <c r="K548" i="127" s="1"/>
  <c r="J549" i="127"/>
  <c r="K549" i="127" s="1"/>
  <c r="J550" i="127"/>
  <c r="K550" i="127" s="1"/>
  <c r="J551" i="127"/>
  <c r="K551" i="127" s="1"/>
  <c r="J552" i="127"/>
  <c r="K552" i="127" s="1"/>
  <c r="J553" i="127"/>
  <c r="K553" i="127" s="1"/>
  <c r="J554" i="127"/>
  <c r="K554" i="127" s="1"/>
  <c r="J555" i="127"/>
  <c r="K555" i="127" s="1"/>
  <c r="J556" i="127"/>
  <c r="K556" i="127" s="1"/>
  <c r="J557" i="127"/>
  <c r="K557" i="127" s="1"/>
  <c r="J558" i="127"/>
  <c r="K558" i="127" s="1"/>
  <c r="J559" i="127"/>
  <c r="K559" i="127" s="1"/>
  <c r="J560" i="127"/>
  <c r="K560" i="127" s="1"/>
  <c r="J561" i="127"/>
  <c r="K561" i="127" s="1"/>
  <c r="J562" i="127"/>
  <c r="K562" i="127" s="1"/>
  <c r="J563" i="127"/>
  <c r="K563" i="127" s="1"/>
  <c r="J564" i="127"/>
  <c r="K564" i="127" s="1"/>
  <c r="J565" i="127"/>
  <c r="K565" i="127" s="1"/>
  <c r="J566" i="127"/>
  <c r="K566" i="127" s="1"/>
  <c r="J567" i="127"/>
  <c r="K567" i="127" s="1"/>
  <c r="J568" i="127"/>
  <c r="K568" i="127" s="1"/>
  <c r="J569" i="127"/>
  <c r="K569" i="127" s="1"/>
  <c r="J570" i="127"/>
  <c r="K570" i="127" s="1"/>
  <c r="J571" i="127"/>
  <c r="K571" i="127" s="1"/>
  <c r="J572" i="127"/>
  <c r="K572" i="127" s="1"/>
  <c r="J573" i="127"/>
  <c r="K573" i="127" s="1"/>
  <c r="J574" i="127"/>
  <c r="K574" i="127" s="1"/>
  <c r="J575" i="127"/>
  <c r="K575" i="127" s="1"/>
  <c r="J576" i="127"/>
  <c r="K576" i="127" s="1"/>
  <c r="J577" i="127"/>
  <c r="K577" i="127" s="1"/>
  <c r="J578" i="127"/>
  <c r="K578" i="127" s="1"/>
  <c r="J579" i="127"/>
  <c r="K579" i="127" s="1"/>
  <c r="J580" i="127"/>
  <c r="K580" i="127" s="1"/>
  <c r="J581" i="127"/>
  <c r="K581" i="127" s="1"/>
  <c r="J582" i="127"/>
  <c r="K582" i="127" s="1"/>
  <c r="J583" i="127"/>
  <c r="K583" i="127" s="1"/>
  <c r="J584" i="127"/>
  <c r="K584" i="127" s="1"/>
  <c r="J585" i="127"/>
  <c r="K585" i="127" s="1"/>
  <c r="J586" i="127"/>
  <c r="K586" i="127" s="1"/>
  <c r="J587" i="127"/>
  <c r="K587" i="127" s="1"/>
  <c r="J588" i="127"/>
  <c r="K588" i="127" s="1"/>
  <c r="J589" i="127"/>
  <c r="K589" i="127" s="1"/>
  <c r="J590" i="127"/>
  <c r="K590" i="127" s="1"/>
  <c r="J591" i="127"/>
  <c r="K591" i="127" s="1"/>
  <c r="J592" i="127"/>
  <c r="K592" i="127" s="1"/>
  <c r="J593" i="127"/>
  <c r="K593" i="127" s="1"/>
  <c r="J594" i="127"/>
  <c r="K594" i="127" s="1"/>
  <c r="J595" i="127"/>
  <c r="K595" i="127" s="1"/>
  <c r="J596" i="127"/>
  <c r="K596" i="127" s="1"/>
  <c r="J597" i="127"/>
  <c r="K597" i="127" s="1"/>
  <c r="J598" i="127"/>
  <c r="K598" i="127" s="1"/>
  <c r="J599" i="127"/>
  <c r="K599" i="127" s="1"/>
  <c r="J600" i="127"/>
  <c r="K600" i="127" s="1"/>
  <c r="J601" i="127"/>
  <c r="K601" i="127" s="1"/>
  <c r="J602" i="127"/>
  <c r="K602" i="127" s="1"/>
  <c r="J603" i="127"/>
  <c r="K603" i="127" s="1"/>
  <c r="J604" i="127"/>
  <c r="K604" i="127" s="1"/>
  <c r="J605" i="127"/>
  <c r="K605" i="127" s="1"/>
  <c r="J606" i="127"/>
  <c r="K606" i="127" s="1"/>
  <c r="J607" i="127"/>
  <c r="K607" i="127" s="1"/>
  <c r="J608" i="127"/>
  <c r="K608" i="127" s="1"/>
  <c r="J609" i="127"/>
  <c r="K609" i="127" s="1"/>
  <c r="J610" i="127"/>
  <c r="K610" i="127" s="1"/>
  <c r="J611" i="127"/>
  <c r="K611" i="127" s="1"/>
  <c r="J612" i="127"/>
  <c r="K612" i="127" s="1"/>
  <c r="J613" i="127"/>
  <c r="K613" i="127" s="1"/>
  <c r="J614" i="127"/>
  <c r="K614" i="127" s="1"/>
  <c r="J615" i="127"/>
  <c r="K615" i="127" s="1"/>
  <c r="J616" i="127"/>
  <c r="K616" i="127" s="1"/>
  <c r="J617" i="127"/>
  <c r="K617" i="127" s="1"/>
  <c r="J618" i="127"/>
  <c r="K618" i="127" s="1"/>
  <c r="J619" i="127"/>
  <c r="K619" i="127" s="1"/>
  <c r="J620" i="127"/>
  <c r="K620" i="127" s="1"/>
  <c r="J621" i="127"/>
  <c r="K621" i="127" s="1"/>
  <c r="J622" i="127"/>
  <c r="K622" i="127" s="1"/>
  <c r="J623" i="127"/>
  <c r="K623" i="127" s="1"/>
  <c r="J624" i="127"/>
  <c r="K624" i="127" s="1"/>
  <c r="J625" i="127"/>
  <c r="K625" i="127" s="1"/>
  <c r="J626" i="127"/>
  <c r="K626" i="127" s="1"/>
  <c r="J627" i="127"/>
  <c r="K627" i="127" s="1"/>
  <c r="J628" i="127"/>
  <c r="K628" i="127" s="1"/>
  <c r="J629" i="127"/>
  <c r="K629" i="127" s="1"/>
  <c r="J630" i="127"/>
  <c r="K630" i="127" s="1"/>
  <c r="J631" i="127"/>
  <c r="K631" i="127" s="1"/>
  <c r="J632" i="127"/>
  <c r="K632" i="127" s="1"/>
  <c r="J633" i="127"/>
  <c r="K633" i="127" s="1"/>
  <c r="J634" i="127"/>
  <c r="K634" i="127" s="1"/>
  <c r="J635" i="127"/>
  <c r="K635" i="127" s="1"/>
  <c r="J636" i="127"/>
  <c r="K636" i="127" s="1"/>
  <c r="J637" i="127"/>
  <c r="K637" i="127" s="1"/>
  <c r="J638" i="127"/>
  <c r="K638" i="127" s="1"/>
  <c r="J639" i="127"/>
  <c r="K639" i="127" s="1"/>
  <c r="J640" i="127"/>
  <c r="K640" i="127" s="1"/>
  <c r="J641" i="127"/>
  <c r="K641" i="127" s="1"/>
  <c r="J642" i="127"/>
  <c r="K642" i="127" s="1"/>
  <c r="J643" i="127"/>
  <c r="K643" i="127" s="1"/>
  <c r="J644" i="127"/>
  <c r="K644" i="127" s="1"/>
  <c r="J645" i="127"/>
  <c r="K645" i="127" s="1"/>
  <c r="J646" i="127"/>
  <c r="K646" i="127" s="1"/>
  <c r="J647" i="127"/>
  <c r="K647" i="127" s="1"/>
  <c r="J648" i="127"/>
  <c r="K648" i="127" s="1"/>
  <c r="J649" i="127"/>
  <c r="K649" i="127" s="1"/>
  <c r="J650" i="127"/>
  <c r="K650" i="127" s="1"/>
  <c r="J651" i="127"/>
  <c r="K651" i="127" s="1"/>
  <c r="J652" i="127"/>
  <c r="K652" i="127" s="1"/>
  <c r="J653" i="127"/>
  <c r="K653" i="127" s="1"/>
  <c r="J654" i="127"/>
  <c r="K654" i="127" s="1"/>
  <c r="J655" i="127"/>
  <c r="K655" i="127" s="1"/>
  <c r="J656" i="127"/>
  <c r="K656" i="127" s="1"/>
  <c r="J657" i="127"/>
  <c r="K657" i="127" s="1"/>
  <c r="J658" i="127"/>
  <c r="K658" i="127" s="1"/>
  <c r="J659" i="127"/>
  <c r="K659" i="127" s="1"/>
  <c r="J660" i="127"/>
  <c r="K660" i="127" s="1"/>
  <c r="J661" i="127"/>
  <c r="K661" i="127" s="1"/>
  <c r="J662" i="127"/>
  <c r="K662" i="127" s="1"/>
  <c r="J663" i="127"/>
  <c r="K663" i="127" s="1"/>
  <c r="J664" i="127"/>
  <c r="K664" i="127" s="1"/>
  <c r="J665" i="127"/>
  <c r="K665" i="127" s="1"/>
  <c r="J666" i="127"/>
  <c r="K666" i="127" s="1"/>
  <c r="J667" i="127"/>
  <c r="K667" i="127" s="1"/>
  <c r="J668" i="127"/>
  <c r="K668" i="127" s="1"/>
  <c r="J669" i="127"/>
  <c r="K669" i="127" s="1"/>
  <c r="J670" i="127"/>
  <c r="K670" i="127" s="1"/>
  <c r="J671" i="127"/>
  <c r="K671" i="127" s="1"/>
  <c r="J672" i="127"/>
  <c r="K672" i="127" s="1"/>
  <c r="J673" i="127"/>
  <c r="K673" i="127" s="1"/>
  <c r="J674" i="127"/>
  <c r="K674" i="127" s="1"/>
  <c r="J675" i="127"/>
  <c r="K675" i="127" s="1"/>
  <c r="J676" i="127"/>
  <c r="K676" i="127" s="1"/>
  <c r="J677" i="127"/>
  <c r="K677" i="127" s="1"/>
  <c r="J678" i="127"/>
  <c r="K678" i="127" s="1"/>
  <c r="J679" i="127"/>
  <c r="K679" i="127" s="1"/>
  <c r="J680" i="127"/>
  <c r="K680" i="127" s="1"/>
  <c r="J681" i="127"/>
  <c r="K681" i="127" s="1"/>
  <c r="J682" i="127"/>
  <c r="K682" i="127" s="1"/>
  <c r="J683" i="127"/>
  <c r="K683" i="127" s="1"/>
  <c r="J684" i="127"/>
  <c r="K684" i="127" s="1"/>
  <c r="J685" i="127"/>
  <c r="K685" i="127" s="1"/>
  <c r="J686" i="127"/>
  <c r="K686" i="127" s="1"/>
  <c r="J687" i="127"/>
  <c r="K687" i="127" s="1"/>
  <c r="J688" i="127"/>
  <c r="K688" i="127" s="1"/>
  <c r="J689" i="127"/>
  <c r="K689" i="127" s="1"/>
  <c r="J690" i="127"/>
  <c r="K690" i="127" s="1"/>
  <c r="J691" i="127"/>
  <c r="K691" i="127" s="1"/>
  <c r="J692" i="127"/>
  <c r="K692" i="127" s="1"/>
  <c r="J693" i="127"/>
  <c r="K693" i="127" s="1"/>
  <c r="J694" i="127"/>
  <c r="K694" i="127" s="1"/>
  <c r="J695" i="127"/>
  <c r="K695" i="127" s="1"/>
  <c r="J696" i="127"/>
  <c r="K696" i="127" s="1"/>
  <c r="J697" i="127"/>
  <c r="K697" i="127" s="1"/>
  <c r="J698" i="127"/>
  <c r="K698" i="127" s="1"/>
  <c r="J699" i="127"/>
  <c r="K699" i="127" s="1"/>
  <c r="J700" i="127"/>
  <c r="K700" i="127" s="1"/>
  <c r="J701" i="127"/>
  <c r="K701" i="127" s="1"/>
  <c r="J702" i="127"/>
  <c r="K702" i="127" s="1"/>
  <c r="J703" i="127"/>
  <c r="K703" i="127" s="1"/>
  <c r="J704" i="127"/>
  <c r="K704" i="127" s="1"/>
  <c r="J705" i="127"/>
  <c r="K705" i="127" s="1"/>
  <c r="J706" i="127"/>
  <c r="K706" i="127" s="1"/>
  <c r="J707" i="127"/>
  <c r="K707" i="127" s="1"/>
  <c r="J708" i="127"/>
  <c r="K708" i="127" s="1"/>
  <c r="J709" i="127"/>
  <c r="K709" i="127" s="1"/>
  <c r="J710" i="127"/>
  <c r="K710" i="127" s="1"/>
  <c r="J711" i="127"/>
  <c r="K711" i="127" s="1"/>
  <c r="J712" i="127"/>
  <c r="K712" i="127" s="1"/>
  <c r="J713" i="127"/>
  <c r="K713" i="127" s="1"/>
  <c r="J714" i="127"/>
  <c r="K714" i="127" s="1"/>
  <c r="J715" i="127"/>
  <c r="K715" i="127" s="1"/>
  <c r="J716" i="127"/>
  <c r="K716" i="127" s="1"/>
  <c r="J717" i="127"/>
  <c r="K717" i="127" s="1"/>
  <c r="J718" i="127"/>
  <c r="K718" i="127" s="1"/>
  <c r="J719" i="127"/>
  <c r="K719" i="127" s="1"/>
  <c r="J720" i="127"/>
  <c r="K720" i="127" s="1"/>
  <c r="J721" i="127"/>
  <c r="K721" i="127" s="1"/>
  <c r="J722" i="127"/>
  <c r="K722" i="127" s="1"/>
  <c r="J723" i="127"/>
  <c r="K723" i="127" s="1"/>
  <c r="J724" i="127"/>
  <c r="K724" i="127" s="1"/>
  <c r="J725" i="127"/>
  <c r="K725" i="127" s="1"/>
  <c r="J726" i="127"/>
  <c r="K726" i="127" s="1"/>
  <c r="J727" i="127"/>
  <c r="K727" i="127" s="1"/>
  <c r="J728" i="127"/>
  <c r="K728" i="127" s="1"/>
  <c r="J729" i="127"/>
  <c r="K729" i="127" s="1"/>
  <c r="J730" i="127"/>
  <c r="K730" i="127" s="1"/>
  <c r="J731" i="127"/>
  <c r="K731" i="127" s="1"/>
  <c r="J732" i="127"/>
  <c r="K732" i="127" s="1"/>
  <c r="J733" i="127"/>
  <c r="K733" i="127" s="1"/>
  <c r="J734" i="127"/>
  <c r="K734" i="127" s="1"/>
  <c r="J735" i="127"/>
  <c r="K735" i="127" s="1"/>
  <c r="J736" i="127"/>
  <c r="K736" i="127" s="1"/>
  <c r="J737" i="127"/>
  <c r="K737" i="127" s="1"/>
  <c r="J738" i="127"/>
  <c r="K738" i="127" s="1"/>
  <c r="J739" i="127"/>
  <c r="K739" i="127" s="1"/>
  <c r="J740" i="127"/>
  <c r="K740" i="127" s="1"/>
  <c r="J741" i="127"/>
  <c r="K741" i="127" s="1"/>
  <c r="J742" i="127"/>
  <c r="K742" i="127" s="1"/>
  <c r="J743" i="127"/>
  <c r="K743" i="127" s="1"/>
  <c r="J744" i="127"/>
  <c r="K744" i="127" s="1"/>
  <c r="J745" i="127"/>
  <c r="K745" i="127" s="1"/>
  <c r="J746" i="127"/>
  <c r="K746" i="127" s="1"/>
  <c r="J747" i="127"/>
  <c r="K747" i="127" s="1"/>
  <c r="J748" i="127"/>
  <c r="K748" i="127" s="1"/>
  <c r="J749" i="127"/>
  <c r="K749" i="127" s="1"/>
  <c r="J750" i="127"/>
  <c r="K750" i="127" s="1"/>
  <c r="J751" i="127"/>
  <c r="K751" i="127" s="1"/>
  <c r="J752" i="127"/>
  <c r="K752" i="127" s="1"/>
  <c r="J753" i="127"/>
  <c r="K753" i="127" s="1"/>
  <c r="J754" i="127"/>
  <c r="K754" i="127" s="1"/>
  <c r="J755" i="127"/>
  <c r="K755" i="127" s="1"/>
  <c r="J756" i="127"/>
  <c r="K756" i="127" s="1"/>
  <c r="J757" i="127"/>
  <c r="K757" i="127" s="1"/>
  <c r="J758" i="127"/>
  <c r="K758" i="127" s="1"/>
  <c r="J759" i="127"/>
  <c r="K759" i="127" s="1"/>
  <c r="J760" i="127"/>
  <c r="K760" i="127" s="1"/>
  <c r="J761" i="127"/>
  <c r="K761" i="127" s="1"/>
  <c r="J762" i="127"/>
  <c r="K762" i="127" s="1"/>
  <c r="J763" i="127"/>
  <c r="K763" i="127" s="1"/>
  <c r="J764" i="127"/>
  <c r="K764" i="127" s="1"/>
  <c r="J765" i="127"/>
  <c r="K765" i="127" s="1"/>
  <c r="J766" i="127"/>
  <c r="K766" i="127" s="1"/>
  <c r="J767" i="127"/>
  <c r="K767" i="127" s="1"/>
  <c r="J768" i="127"/>
  <c r="K768" i="127" s="1"/>
  <c r="J769" i="127"/>
  <c r="K769" i="127" s="1"/>
  <c r="J770" i="127"/>
  <c r="K770" i="127" s="1"/>
  <c r="J771" i="127"/>
  <c r="K771" i="127" s="1"/>
  <c r="J772" i="127"/>
  <c r="K772" i="127" s="1"/>
  <c r="J773" i="127"/>
  <c r="K773" i="127" s="1"/>
  <c r="J774" i="127"/>
  <c r="K774" i="127" s="1"/>
  <c r="J775" i="127"/>
  <c r="K775" i="127" s="1"/>
  <c r="J776" i="127"/>
  <c r="K776" i="127" s="1"/>
  <c r="J777" i="127"/>
  <c r="K777" i="127" s="1"/>
  <c r="J778" i="127"/>
  <c r="K778" i="127" s="1"/>
  <c r="J779" i="127"/>
  <c r="K779" i="127" s="1"/>
  <c r="J780" i="127"/>
  <c r="K780" i="127" s="1"/>
  <c r="J781" i="127"/>
  <c r="K781" i="127" s="1"/>
  <c r="J782" i="127"/>
  <c r="K782" i="127" s="1"/>
  <c r="J783" i="127"/>
  <c r="K783" i="127" s="1"/>
  <c r="J784" i="127"/>
  <c r="K784" i="127" s="1"/>
  <c r="J785" i="127"/>
  <c r="K785" i="127" s="1"/>
  <c r="J786" i="127"/>
  <c r="K786" i="127" s="1"/>
  <c r="J787" i="127"/>
  <c r="K787" i="127" s="1"/>
  <c r="J788" i="127"/>
  <c r="K788" i="127" s="1"/>
  <c r="J789" i="127"/>
  <c r="K789" i="127" s="1"/>
  <c r="J790" i="127"/>
  <c r="K790" i="127" s="1"/>
  <c r="J791" i="127"/>
  <c r="K791" i="127" s="1"/>
  <c r="J792" i="127"/>
  <c r="K792" i="127" s="1"/>
  <c r="J793" i="127"/>
  <c r="K793" i="127" s="1"/>
  <c r="J794" i="127"/>
  <c r="K794" i="127" s="1"/>
  <c r="J795" i="127"/>
  <c r="K795" i="127" s="1"/>
  <c r="J796" i="127"/>
  <c r="K796" i="127" s="1"/>
  <c r="J797" i="127"/>
  <c r="K797" i="127" s="1"/>
  <c r="J798" i="127"/>
  <c r="K798" i="127" s="1"/>
  <c r="J799" i="127"/>
  <c r="K799" i="127" s="1"/>
  <c r="J800" i="127"/>
  <c r="K800" i="127" s="1"/>
  <c r="J801" i="127"/>
  <c r="K801" i="127" s="1"/>
  <c r="J802" i="127"/>
  <c r="K802" i="127" s="1"/>
  <c r="J803" i="127"/>
  <c r="K803" i="127" s="1"/>
  <c r="J804" i="127"/>
  <c r="K804" i="127" s="1"/>
  <c r="J805" i="127"/>
  <c r="K805" i="127" s="1"/>
  <c r="J806" i="127"/>
  <c r="K806" i="127" s="1"/>
  <c r="J807" i="127"/>
  <c r="K807" i="127" s="1"/>
  <c r="J808" i="127"/>
  <c r="K808" i="127" s="1"/>
  <c r="J809" i="127"/>
  <c r="K809" i="127" s="1"/>
  <c r="J810" i="127"/>
  <c r="K810" i="127" s="1"/>
  <c r="J811" i="127"/>
  <c r="K811" i="127" s="1"/>
  <c r="J812" i="127"/>
  <c r="K812" i="127" s="1"/>
  <c r="J813" i="127"/>
  <c r="K813" i="127" s="1"/>
  <c r="J814" i="127"/>
  <c r="K814" i="127" s="1"/>
  <c r="J815" i="127"/>
  <c r="K815" i="127" s="1"/>
  <c r="J816" i="127"/>
  <c r="K816" i="127" s="1"/>
  <c r="J817" i="127"/>
  <c r="K817" i="127" s="1"/>
  <c r="J818" i="127"/>
  <c r="K818" i="127" s="1"/>
  <c r="J819" i="127"/>
  <c r="K819" i="127" s="1"/>
  <c r="J820" i="127"/>
  <c r="K820" i="127" s="1"/>
  <c r="J821" i="127"/>
  <c r="K821" i="127" s="1"/>
  <c r="J822" i="127"/>
  <c r="K822" i="127" s="1"/>
  <c r="J823" i="127"/>
  <c r="K823" i="127" s="1"/>
  <c r="J824" i="127"/>
  <c r="K824" i="127" s="1"/>
  <c r="J825" i="127"/>
  <c r="K825" i="127" s="1"/>
  <c r="J826" i="127"/>
  <c r="K826" i="127" s="1"/>
  <c r="J827" i="127"/>
  <c r="K827" i="127" s="1"/>
  <c r="J828" i="127"/>
  <c r="K828" i="127" s="1"/>
  <c r="J829" i="127"/>
  <c r="K829" i="127" s="1"/>
  <c r="J830" i="127"/>
  <c r="K830" i="127" s="1"/>
  <c r="J831" i="127"/>
  <c r="K831" i="127" s="1"/>
  <c r="J832" i="127"/>
  <c r="K832" i="127" s="1"/>
  <c r="J833" i="127"/>
  <c r="K833" i="127" s="1"/>
  <c r="J834" i="127"/>
  <c r="K834" i="127" s="1"/>
  <c r="J835" i="127"/>
  <c r="K835" i="127" s="1"/>
  <c r="J836" i="127"/>
  <c r="K836" i="127" s="1"/>
  <c r="J837" i="127"/>
  <c r="K837" i="127" s="1"/>
  <c r="J838" i="127"/>
  <c r="K838" i="127" s="1"/>
  <c r="J839" i="127"/>
  <c r="K839" i="127" s="1"/>
  <c r="J840" i="127"/>
  <c r="K840" i="127" s="1"/>
  <c r="J841" i="127"/>
  <c r="K841" i="127" s="1"/>
  <c r="J842" i="127"/>
  <c r="K842" i="127" s="1"/>
  <c r="J843" i="127"/>
  <c r="K843" i="127" s="1"/>
  <c r="J844" i="127"/>
  <c r="K844" i="127" s="1"/>
  <c r="J845" i="127"/>
  <c r="K845" i="127" s="1"/>
  <c r="J846" i="127"/>
  <c r="K846" i="127" s="1"/>
  <c r="J847" i="127"/>
  <c r="K847" i="127" s="1"/>
  <c r="J848" i="127"/>
  <c r="K848" i="127" s="1"/>
  <c r="J849" i="127"/>
  <c r="K849" i="127" s="1"/>
  <c r="J850" i="127"/>
  <c r="K850" i="127" s="1"/>
  <c r="J851" i="127"/>
  <c r="K851" i="127" s="1"/>
  <c r="J852" i="127"/>
  <c r="K852" i="127" s="1"/>
  <c r="J853" i="127"/>
  <c r="K853" i="127" s="1"/>
  <c r="J854" i="127"/>
  <c r="K854" i="127" s="1"/>
  <c r="J855" i="127"/>
  <c r="K855" i="127" s="1"/>
  <c r="J856" i="127"/>
  <c r="K856" i="127" s="1"/>
  <c r="J857" i="127"/>
  <c r="K857" i="127" s="1"/>
  <c r="J858" i="127"/>
  <c r="K858" i="127" s="1"/>
  <c r="J859" i="127"/>
  <c r="K859" i="127" s="1"/>
  <c r="J860" i="127"/>
  <c r="K860" i="127" s="1"/>
  <c r="J861" i="127"/>
  <c r="K861" i="127" s="1"/>
  <c r="J862" i="127"/>
  <c r="K862" i="127" s="1"/>
  <c r="J863" i="127"/>
  <c r="K863" i="127" s="1"/>
  <c r="J864" i="127"/>
  <c r="K864" i="127" s="1"/>
  <c r="J865" i="127"/>
  <c r="K865" i="127" s="1"/>
  <c r="J866" i="127"/>
  <c r="K866" i="127" s="1"/>
  <c r="J867" i="127"/>
  <c r="K867" i="127" s="1"/>
  <c r="J868" i="127"/>
  <c r="K868" i="127" s="1"/>
  <c r="J869" i="127"/>
  <c r="K869" i="127" s="1"/>
  <c r="J870" i="127"/>
  <c r="K870" i="127" s="1"/>
  <c r="J871" i="127"/>
  <c r="K871" i="127" s="1"/>
  <c r="J872" i="127"/>
  <c r="K872" i="127" s="1"/>
  <c r="J873" i="127"/>
  <c r="K873" i="127" s="1"/>
  <c r="J874" i="127"/>
  <c r="K874" i="127" s="1"/>
  <c r="J875" i="127"/>
  <c r="K875" i="127" s="1"/>
  <c r="J876" i="127"/>
  <c r="K876" i="127" s="1"/>
  <c r="J877" i="127"/>
  <c r="K877" i="127" s="1"/>
  <c r="J878" i="127"/>
  <c r="K878" i="127" s="1"/>
  <c r="J879" i="127"/>
  <c r="K879" i="127" s="1"/>
  <c r="J880" i="127"/>
  <c r="K880" i="127" s="1"/>
  <c r="J881" i="127"/>
  <c r="K881" i="127" s="1"/>
  <c r="J882" i="127"/>
  <c r="K882" i="127" s="1"/>
  <c r="J883" i="127"/>
  <c r="K883" i="127" s="1"/>
  <c r="J884" i="127"/>
  <c r="K884" i="127" s="1"/>
  <c r="J885" i="127"/>
  <c r="K885" i="127" s="1"/>
  <c r="J886" i="127"/>
  <c r="K886" i="127" s="1"/>
  <c r="J887" i="127"/>
  <c r="K887" i="127" s="1"/>
  <c r="J888" i="127"/>
  <c r="K888" i="127" s="1"/>
  <c r="J889" i="127"/>
  <c r="K889" i="127" s="1"/>
  <c r="J890" i="127"/>
  <c r="K890" i="127" s="1"/>
  <c r="J891" i="127"/>
  <c r="K891" i="127" s="1"/>
  <c r="J892" i="127"/>
  <c r="K892" i="127" s="1"/>
  <c r="J893" i="127"/>
  <c r="K893" i="127" s="1"/>
  <c r="J894" i="127"/>
  <c r="K894" i="127" s="1"/>
  <c r="J895" i="127"/>
  <c r="K895" i="127" s="1"/>
  <c r="J896" i="127"/>
  <c r="K896" i="127" s="1"/>
  <c r="J897" i="127"/>
  <c r="K897" i="127" s="1"/>
  <c r="J898" i="127"/>
  <c r="K898" i="127" s="1"/>
  <c r="J899" i="127"/>
  <c r="K899" i="127" s="1"/>
  <c r="J900" i="127"/>
  <c r="K900" i="127" s="1"/>
  <c r="J901" i="127"/>
  <c r="K901" i="127" s="1"/>
  <c r="J902" i="127"/>
  <c r="K902" i="127" s="1"/>
  <c r="J903" i="127"/>
  <c r="K903" i="127" s="1"/>
  <c r="J904" i="127"/>
  <c r="K904" i="127" s="1"/>
  <c r="J905" i="127"/>
  <c r="K905" i="127" s="1"/>
  <c r="J906" i="127"/>
  <c r="K906" i="127" s="1"/>
  <c r="J907" i="127"/>
  <c r="K907" i="127" s="1"/>
  <c r="J908" i="127"/>
  <c r="K908" i="127" s="1"/>
  <c r="J909" i="127"/>
  <c r="K909" i="127" s="1"/>
  <c r="J910" i="127"/>
  <c r="K910" i="127" s="1"/>
  <c r="J911" i="127"/>
  <c r="K911" i="127" s="1"/>
  <c r="J912" i="127"/>
  <c r="K912" i="127" s="1"/>
  <c r="J913" i="127"/>
  <c r="K913" i="127" s="1"/>
  <c r="J914" i="127"/>
  <c r="K914" i="127" s="1"/>
  <c r="J915" i="127"/>
  <c r="K915" i="127" s="1"/>
  <c r="J916" i="127"/>
  <c r="K916" i="127" s="1"/>
  <c r="J917" i="127"/>
  <c r="K917" i="127" s="1"/>
  <c r="J918" i="127"/>
  <c r="K918" i="127" s="1"/>
  <c r="J919" i="127"/>
  <c r="K919" i="127" s="1"/>
  <c r="J920" i="127"/>
  <c r="K920" i="127" s="1"/>
  <c r="J921" i="127"/>
  <c r="K921" i="127" s="1"/>
  <c r="J922" i="127"/>
  <c r="K922" i="127" s="1"/>
  <c r="J923" i="127"/>
  <c r="K923" i="127" s="1"/>
  <c r="J924" i="127"/>
  <c r="K924" i="127" s="1"/>
  <c r="J925" i="127"/>
  <c r="K925" i="127" s="1"/>
  <c r="J926" i="127"/>
  <c r="K926" i="127" s="1"/>
  <c r="J927" i="127"/>
  <c r="K927" i="127" s="1"/>
  <c r="J928" i="127"/>
  <c r="K928" i="127" s="1"/>
  <c r="J929" i="127"/>
  <c r="K929" i="127" s="1"/>
  <c r="J930" i="127"/>
  <c r="K930" i="127" s="1"/>
  <c r="J931" i="127"/>
  <c r="K931" i="127" s="1"/>
  <c r="J932" i="127"/>
  <c r="K932" i="127" s="1"/>
  <c r="J933" i="127"/>
  <c r="K933" i="127" s="1"/>
  <c r="J934" i="127"/>
  <c r="K934" i="127" s="1"/>
  <c r="J935" i="127"/>
  <c r="K935" i="127" s="1"/>
  <c r="J936" i="127"/>
  <c r="K936" i="127" s="1"/>
  <c r="J937" i="127"/>
  <c r="K937" i="127" s="1"/>
  <c r="J938" i="127"/>
  <c r="K938" i="127" s="1"/>
  <c r="J939" i="127"/>
  <c r="K939" i="127" s="1"/>
  <c r="J940" i="127"/>
  <c r="K940" i="127" s="1"/>
  <c r="J941" i="127"/>
  <c r="K941" i="127" s="1"/>
  <c r="J942" i="127"/>
  <c r="K942" i="127" s="1"/>
  <c r="J943" i="127"/>
  <c r="K943" i="127" s="1"/>
  <c r="J944" i="127"/>
  <c r="K944" i="127" s="1"/>
  <c r="J945" i="127"/>
  <c r="K945" i="127" s="1"/>
  <c r="J946" i="127"/>
  <c r="K946" i="127" s="1"/>
  <c r="J947" i="127"/>
  <c r="K947" i="127" s="1"/>
  <c r="J948" i="127"/>
  <c r="K948" i="127" s="1"/>
  <c r="J949" i="127"/>
  <c r="K949" i="127" s="1"/>
  <c r="J950" i="127"/>
  <c r="K950" i="127" s="1"/>
  <c r="J951" i="127"/>
  <c r="K951" i="127" s="1"/>
  <c r="J952" i="127"/>
  <c r="K952" i="127" s="1"/>
  <c r="J953" i="127"/>
  <c r="K953" i="127" s="1"/>
  <c r="J954" i="127"/>
  <c r="K954" i="127" s="1"/>
  <c r="J955" i="127"/>
  <c r="K955" i="127" s="1"/>
  <c r="J956" i="127"/>
  <c r="K956" i="127" s="1"/>
  <c r="J957" i="127"/>
  <c r="K957" i="127" s="1"/>
  <c r="J958" i="127"/>
  <c r="K958" i="127" s="1"/>
  <c r="J959" i="127"/>
  <c r="K959" i="127" s="1"/>
  <c r="J960" i="127"/>
  <c r="K960" i="127" s="1"/>
  <c r="J961" i="127"/>
  <c r="K961" i="127" s="1"/>
  <c r="J962" i="127"/>
  <c r="K962" i="127" s="1"/>
  <c r="J963" i="127"/>
  <c r="K963" i="127" s="1"/>
  <c r="J964" i="127"/>
  <c r="K964" i="127" s="1"/>
  <c r="J965" i="127"/>
  <c r="K965" i="127" s="1"/>
  <c r="J966" i="127"/>
  <c r="K966" i="127" s="1"/>
  <c r="J967" i="127"/>
  <c r="K967" i="127" s="1"/>
  <c r="J968" i="127"/>
  <c r="K968" i="127" s="1"/>
  <c r="J969" i="127"/>
  <c r="K969" i="127" s="1"/>
  <c r="J970" i="127"/>
  <c r="K970" i="127" s="1"/>
  <c r="J971" i="127"/>
  <c r="K971" i="127" s="1"/>
  <c r="J972" i="127"/>
  <c r="K972" i="127" s="1"/>
  <c r="J973" i="127"/>
  <c r="K973" i="127" s="1"/>
  <c r="J974" i="127"/>
  <c r="K974" i="127" s="1"/>
  <c r="J975" i="127"/>
  <c r="K975" i="127" s="1"/>
  <c r="J976" i="127"/>
  <c r="K976" i="127" s="1"/>
  <c r="J977" i="127"/>
  <c r="K977" i="127" s="1"/>
  <c r="J978" i="127"/>
  <c r="K978" i="127" s="1"/>
  <c r="J979" i="127"/>
  <c r="K979" i="127" s="1"/>
  <c r="J980" i="127"/>
  <c r="K980" i="127" s="1"/>
  <c r="J981" i="127"/>
  <c r="K981" i="127" s="1"/>
  <c r="J982" i="127"/>
  <c r="K982" i="127" s="1"/>
  <c r="J983" i="127"/>
  <c r="K983" i="127" s="1"/>
  <c r="J984" i="127"/>
  <c r="K984" i="127" s="1"/>
  <c r="J985" i="127"/>
  <c r="K985" i="127" s="1"/>
  <c r="J986" i="127"/>
  <c r="K986" i="127" s="1"/>
  <c r="J987" i="127"/>
  <c r="K987" i="127" s="1"/>
  <c r="J988" i="127"/>
  <c r="K988" i="127" s="1"/>
  <c r="J989" i="127"/>
  <c r="K989" i="127" s="1"/>
  <c r="J990" i="127"/>
  <c r="K990" i="127" s="1"/>
  <c r="J991" i="127"/>
  <c r="K991" i="127" s="1"/>
  <c r="J992" i="127"/>
  <c r="K992" i="127" s="1"/>
  <c r="J993" i="127"/>
  <c r="K993" i="127" s="1"/>
  <c r="J994" i="127"/>
  <c r="H18" i="127"/>
  <c r="H19" i="127"/>
  <c r="H20" i="127"/>
  <c r="H21" i="127"/>
  <c r="H22" i="127"/>
  <c r="H23" i="127"/>
  <c r="H24" i="127"/>
  <c r="H25" i="127"/>
  <c r="H26" i="127"/>
  <c r="H27" i="127"/>
  <c r="H28" i="127"/>
  <c r="H29" i="127"/>
  <c r="H30" i="127"/>
  <c r="H31" i="127"/>
  <c r="H32" i="127"/>
  <c r="H33" i="127"/>
  <c r="H34" i="127"/>
  <c r="H35" i="127"/>
  <c r="H36" i="127"/>
  <c r="H37" i="127"/>
  <c r="H38" i="127"/>
  <c r="H39" i="127"/>
  <c r="H40" i="127"/>
  <c r="H41" i="127"/>
  <c r="H42" i="127"/>
  <c r="H43" i="127"/>
  <c r="H44" i="127"/>
  <c r="H45" i="127"/>
  <c r="H46" i="127"/>
  <c r="H47" i="127"/>
  <c r="H48" i="127"/>
  <c r="H49" i="127"/>
  <c r="H50" i="127"/>
  <c r="H51" i="127"/>
  <c r="H52" i="127"/>
  <c r="H53" i="127"/>
  <c r="H54" i="127"/>
  <c r="H55" i="127"/>
  <c r="H56" i="127"/>
  <c r="H57" i="127"/>
  <c r="H58" i="127"/>
  <c r="H59" i="127"/>
  <c r="H60" i="127"/>
  <c r="H61" i="127"/>
  <c r="H62" i="127"/>
  <c r="H63" i="127"/>
  <c r="H64" i="127"/>
  <c r="H65" i="127"/>
  <c r="H66" i="127"/>
  <c r="H67" i="127"/>
  <c r="H68" i="127"/>
  <c r="H69" i="127"/>
  <c r="H70" i="127"/>
  <c r="H71" i="127"/>
  <c r="H72" i="127"/>
  <c r="H73" i="127"/>
  <c r="H74" i="127"/>
  <c r="H75" i="127"/>
  <c r="H76" i="127"/>
  <c r="H77" i="127"/>
  <c r="H78" i="127"/>
  <c r="H79" i="127"/>
  <c r="H80" i="127"/>
  <c r="H81" i="127"/>
  <c r="H82" i="127"/>
  <c r="H83" i="127"/>
  <c r="H84" i="127"/>
  <c r="H85" i="127"/>
  <c r="H86" i="127"/>
  <c r="H87" i="127"/>
  <c r="H88" i="127"/>
  <c r="H89" i="127"/>
  <c r="H90" i="127"/>
  <c r="H91" i="127"/>
  <c r="H92" i="127"/>
  <c r="H93" i="127"/>
  <c r="H94" i="127"/>
  <c r="H95" i="127"/>
  <c r="H96" i="127"/>
  <c r="H97" i="127"/>
  <c r="H98" i="127"/>
  <c r="H99" i="127"/>
  <c r="H100" i="127"/>
  <c r="H101" i="127"/>
  <c r="H102" i="127"/>
  <c r="H103" i="127"/>
  <c r="H104" i="127"/>
  <c r="H105" i="127"/>
  <c r="H106" i="127"/>
  <c r="H107" i="127"/>
  <c r="H108" i="127"/>
  <c r="H109" i="127"/>
  <c r="H110" i="127"/>
  <c r="H111" i="127"/>
  <c r="H112" i="127"/>
  <c r="H113" i="127"/>
  <c r="H114" i="127"/>
  <c r="H115" i="127"/>
  <c r="H116" i="127"/>
  <c r="H117" i="127"/>
  <c r="H118" i="127"/>
  <c r="H119" i="127"/>
  <c r="H120" i="127"/>
  <c r="H121" i="127"/>
  <c r="H122" i="127"/>
  <c r="H123" i="127"/>
  <c r="H124" i="127"/>
  <c r="H125" i="127"/>
  <c r="H126" i="127"/>
  <c r="H127" i="127"/>
  <c r="H128" i="127"/>
  <c r="H129" i="127"/>
  <c r="H130" i="127"/>
  <c r="H131" i="127"/>
  <c r="H132" i="127"/>
  <c r="H133" i="127"/>
  <c r="H134" i="127"/>
  <c r="H135" i="127"/>
  <c r="H136" i="127"/>
  <c r="H137" i="127"/>
  <c r="H138" i="127"/>
  <c r="H139" i="127"/>
  <c r="H140" i="127"/>
  <c r="H141" i="127"/>
  <c r="H142" i="127"/>
  <c r="H143" i="127"/>
  <c r="H144" i="127"/>
  <c r="H145" i="127"/>
  <c r="H146" i="127"/>
  <c r="H147" i="127"/>
  <c r="H148" i="127"/>
  <c r="H149" i="127"/>
  <c r="H150" i="127"/>
  <c r="H151" i="127"/>
  <c r="H152" i="127"/>
  <c r="H153" i="127"/>
  <c r="H154" i="127"/>
  <c r="H155" i="127"/>
  <c r="H156" i="127"/>
  <c r="H157" i="127"/>
  <c r="H158" i="127"/>
  <c r="H159" i="127"/>
  <c r="H160" i="127"/>
  <c r="H161" i="127"/>
  <c r="H162" i="127"/>
  <c r="H163" i="127"/>
  <c r="H164" i="127"/>
  <c r="H165" i="127"/>
  <c r="H166" i="127"/>
  <c r="H167" i="127"/>
  <c r="H168" i="127"/>
  <c r="H169" i="127"/>
  <c r="H170" i="127"/>
  <c r="H171" i="127"/>
  <c r="H172" i="127"/>
  <c r="H173" i="127"/>
  <c r="H174" i="127"/>
  <c r="H175" i="127"/>
  <c r="H176" i="127"/>
  <c r="H177" i="127"/>
  <c r="H178" i="127"/>
  <c r="H179" i="127"/>
  <c r="H180" i="127"/>
  <c r="H181" i="127"/>
  <c r="H182" i="127"/>
  <c r="H183" i="127"/>
  <c r="H184" i="127"/>
  <c r="H185" i="127"/>
  <c r="H186" i="127"/>
  <c r="H187" i="127"/>
  <c r="H188" i="127"/>
  <c r="H189" i="127"/>
  <c r="H190" i="127"/>
  <c r="H191" i="127"/>
  <c r="H192" i="127"/>
  <c r="H193" i="127"/>
  <c r="H194" i="127"/>
  <c r="H195" i="127"/>
  <c r="H196" i="127"/>
  <c r="H197" i="127"/>
  <c r="H198" i="127"/>
  <c r="H199" i="127"/>
  <c r="H200" i="127"/>
  <c r="H201" i="127"/>
  <c r="H202" i="127"/>
  <c r="H203" i="127"/>
  <c r="H204" i="127"/>
  <c r="H205" i="127"/>
  <c r="H206" i="127"/>
  <c r="H207" i="127"/>
  <c r="H208" i="127"/>
  <c r="H209" i="127"/>
  <c r="H210" i="127"/>
  <c r="H211" i="127"/>
  <c r="H212" i="127"/>
  <c r="H213" i="127"/>
  <c r="H214" i="127"/>
  <c r="H215" i="127"/>
  <c r="H216" i="127"/>
  <c r="H217" i="127"/>
  <c r="H218" i="127"/>
  <c r="H219" i="127"/>
  <c r="H220" i="127"/>
  <c r="H221" i="127"/>
  <c r="H222" i="127"/>
  <c r="H223" i="127"/>
  <c r="H224" i="127"/>
  <c r="H225" i="127"/>
  <c r="H226" i="127"/>
  <c r="H227" i="127"/>
  <c r="H228" i="127"/>
  <c r="H229" i="127"/>
  <c r="H230" i="127"/>
  <c r="H231" i="127"/>
  <c r="H232" i="127"/>
  <c r="H233" i="127"/>
  <c r="H234" i="127"/>
  <c r="H235" i="127"/>
  <c r="H236" i="127"/>
  <c r="H237" i="127"/>
  <c r="H238" i="127"/>
  <c r="H239" i="127"/>
  <c r="H240" i="127"/>
  <c r="H241" i="127"/>
  <c r="H242" i="127"/>
  <c r="H243" i="127"/>
  <c r="H244" i="127"/>
  <c r="H245" i="127"/>
  <c r="H246" i="127"/>
  <c r="H247" i="127"/>
  <c r="H248" i="127"/>
  <c r="H249" i="127"/>
  <c r="H250" i="127"/>
  <c r="H251" i="127"/>
  <c r="H252" i="127"/>
  <c r="H253" i="127"/>
  <c r="H254" i="127"/>
  <c r="H255" i="127"/>
  <c r="H256" i="127"/>
  <c r="H257" i="127"/>
  <c r="H258" i="127"/>
  <c r="H259" i="127"/>
  <c r="H260" i="127"/>
  <c r="H261" i="127"/>
  <c r="H262" i="127"/>
  <c r="H263" i="127"/>
  <c r="H264" i="127"/>
  <c r="H265" i="127"/>
  <c r="H266" i="127"/>
  <c r="H267" i="127"/>
  <c r="H268" i="127"/>
  <c r="H269" i="127"/>
  <c r="H270" i="127"/>
  <c r="H271" i="127"/>
  <c r="H272" i="127"/>
  <c r="H273" i="127"/>
  <c r="H274" i="127"/>
  <c r="H275" i="127"/>
  <c r="H276" i="127"/>
  <c r="H277" i="127"/>
  <c r="H278" i="127"/>
  <c r="H279" i="127"/>
  <c r="H280" i="127"/>
  <c r="H281" i="127"/>
  <c r="H282" i="127"/>
  <c r="H283" i="127"/>
  <c r="H284" i="127"/>
  <c r="H285" i="127"/>
  <c r="H286" i="127"/>
  <c r="H287" i="127"/>
  <c r="H288" i="127"/>
  <c r="H289" i="127"/>
  <c r="H290" i="127"/>
  <c r="H291" i="127"/>
  <c r="H292" i="127"/>
  <c r="H293" i="127"/>
  <c r="H294" i="127"/>
  <c r="H295" i="127"/>
  <c r="H296" i="127"/>
  <c r="H297" i="127"/>
  <c r="H298" i="127"/>
  <c r="H299" i="127"/>
  <c r="H300" i="127"/>
  <c r="H301" i="127"/>
  <c r="H302" i="127"/>
  <c r="H303" i="127"/>
  <c r="H304" i="127"/>
  <c r="H305" i="127"/>
  <c r="H306" i="127"/>
  <c r="H307" i="127"/>
  <c r="H308" i="127"/>
  <c r="H309" i="127"/>
  <c r="H310" i="127"/>
  <c r="H311" i="127"/>
  <c r="H312" i="127"/>
  <c r="H313" i="127"/>
  <c r="H314" i="127"/>
  <c r="H315" i="127"/>
  <c r="H316" i="127"/>
  <c r="H317" i="127"/>
  <c r="H318" i="127"/>
  <c r="H319" i="127"/>
  <c r="H320" i="127"/>
  <c r="H321" i="127"/>
  <c r="H322" i="127"/>
  <c r="H323" i="127"/>
  <c r="H324" i="127"/>
  <c r="H325" i="127"/>
  <c r="H326" i="127"/>
  <c r="H327" i="127"/>
  <c r="H328" i="127"/>
  <c r="H329" i="127"/>
  <c r="H330" i="127"/>
  <c r="H331" i="127"/>
  <c r="H332" i="127"/>
  <c r="H333" i="127"/>
  <c r="H334" i="127"/>
  <c r="H335" i="127"/>
  <c r="H336" i="127"/>
  <c r="H337" i="127"/>
  <c r="H338" i="127"/>
  <c r="H339" i="127"/>
  <c r="H340" i="127"/>
  <c r="H341" i="127"/>
  <c r="H342" i="127"/>
  <c r="H343" i="127"/>
  <c r="H344" i="127"/>
  <c r="H345" i="127"/>
  <c r="H346" i="127"/>
  <c r="H347" i="127"/>
  <c r="H348" i="127"/>
  <c r="H349" i="127"/>
  <c r="H350" i="127"/>
  <c r="H351" i="127"/>
  <c r="H352" i="127"/>
  <c r="H353" i="127"/>
  <c r="H354" i="127"/>
  <c r="H355" i="127"/>
  <c r="H356" i="127"/>
  <c r="H357" i="127"/>
  <c r="H358" i="127"/>
  <c r="H359" i="127"/>
  <c r="H360" i="127"/>
  <c r="H361" i="127"/>
  <c r="H362" i="127"/>
  <c r="H363" i="127"/>
  <c r="H364" i="127"/>
  <c r="H365" i="127"/>
  <c r="H366" i="127"/>
  <c r="H367" i="127"/>
  <c r="H368" i="127"/>
  <c r="H369" i="127"/>
  <c r="H370" i="127"/>
  <c r="H371" i="127"/>
  <c r="H372" i="127"/>
  <c r="H373" i="127"/>
  <c r="H374" i="127"/>
  <c r="H375" i="127"/>
  <c r="H376" i="127"/>
  <c r="H377" i="127"/>
  <c r="H378" i="127"/>
  <c r="H379" i="127"/>
  <c r="H380" i="127"/>
  <c r="H381" i="127"/>
  <c r="H382" i="127"/>
  <c r="H383" i="127"/>
  <c r="H384" i="127"/>
  <c r="H385" i="127"/>
  <c r="H386" i="127"/>
  <c r="H387" i="127"/>
  <c r="H388" i="127"/>
  <c r="H389" i="127"/>
  <c r="H390" i="127"/>
  <c r="H391" i="127"/>
  <c r="H392" i="127"/>
  <c r="H393" i="127"/>
  <c r="H394" i="127"/>
  <c r="H395" i="127"/>
  <c r="H396" i="127"/>
  <c r="H397" i="127"/>
  <c r="H398" i="127"/>
  <c r="H399" i="127"/>
  <c r="H400" i="127"/>
  <c r="H401" i="127"/>
  <c r="H402" i="127"/>
  <c r="H403" i="127"/>
  <c r="H404" i="127"/>
  <c r="H405" i="127"/>
  <c r="H406" i="127"/>
  <c r="H407" i="127"/>
  <c r="H408" i="127"/>
  <c r="H409" i="127"/>
  <c r="H410" i="127"/>
  <c r="H411" i="127"/>
  <c r="H412" i="127"/>
  <c r="H413" i="127"/>
  <c r="H414" i="127"/>
  <c r="H415" i="127"/>
  <c r="H416" i="127"/>
  <c r="H417" i="127"/>
  <c r="H418" i="127"/>
  <c r="H419" i="127"/>
  <c r="H420" i="127"/>
  <c r="H421" i="127"/>
  <c r="H422" i="127"/>
  <c r="H423" i="127"/>
  <c r="H424" i="127"/>
  <c r="H425" i="127"/>
  <c r="H426" i="127"/>
  <c r="H427" i="127"/>
  <c r="H428" i="127"/>
  <c r="H429" i="127"/>
  <c r="H430" i="127"/>
  <c r="H431" i="127"/>
  <c r="H432" i="127"/>
  <c r="H433" i="127"/>
  <c r="H434" i="127"/>
  <c r="H435" i="127"/>
  <c r="H436" i="127"/>
  <c r="H437" i="127"/>
  <c r="H438" i="127"/>
  <c r="H439" i="127"/>
  <c r="H440" i="127"/>
  <c r="H441" i="127"/>
  <c r="H442" i="127"/>
  <c r="H443" i="127"/>
  <c r="H444" i="127"/>
  <c r="H445" i="127"/>
  <c r="H446" i="127"/>
  <c r="H447" i="127"/>
  <c r="H448" i="127"/>
  <c r="H449" i="127"/>
  <c r="H450" i="127"/>
  <c r="H451" i="127"/>
  <c r="H452" i="127"/>
  <c r="H453" i="127"/>
  <c r="H454" i="127"/>
  <c r="H455" i="127"/>
  <c r="H456" i="127"/>
  <c r="H457" i="127"/>
  <c r="H458" i="127"/>
  <c r="H459" i="127"/>
  <c r="H460" i="127"/>
  <c r="H461" i="127"/>
  <c r="H462" i="127"/>
  <c r="H463" i="127"/>
  <c r="H464" i="127"/>
  <c r="H465" i="127"/>
  <c r="H466" i="127"/>
  <c r="H467" i="127"/>
  <c r="H468" i="127"/>
  <c r="H469" i="127"/>
  <c r="H470" i="127"/>
  <c r="H471" i="127"/>
  <c r="H472" i="127"/>
  <c r="H473" i="127"/>
  <c r="H474" i="127"/>
  <c r="H475" i="127"/>
  <c r="H476" i="127"/>
  <c r="H477" i="127"/>
  <c r="H478" i="127"/>
  <c r="H479" i="127"/>
  <c r="H480" i="127"/>
  <c r="H481" i="127"/>
  <c r="H482" i="127"/>
  <c r="H483" i="127"/>
  <c r="H484" i="127"/>
  <c r="H485" i="127"/>
  <c r="H486" i="127"/>
  <c r="H487" i="127"/>
  <c r="H488" i="127"/>
  <c r="H489" i="127"/>
  <c r="H490" i="127"/>
  <c r="H491" i="127"/>
  <c r="H492" i="127"/>
  <c r="H493" i="127"/>
  <c r="H494" i="127"/>
  <c r="H495" i="127"/>
  <c r="H496" i="127"/>
  <c r="H497" i="127"/>
  <c r="H498" i="127"/>
  <c r="H499" i="127"/>
  <c r="H500" i="127"/>
  <c r="H501" i="127"/>
  <c r="H502" i="127"/>
  <c r="H503" i="127"/>
  <c r="H504" i="127"/>
  <c r="H505" i="127"/>
  <c r="H506" i="127"/>
  <c r="H507" i="127"/>
  <c r="H508" i="127"/>
  <c r="H509" i="127"/>
  <c r="H510" i="127"/>
  <c r="H511" i="127"/>
  <c r="H512" i="127"/>
  <c r="H513" i="127"/>
  <c r="H514" i="127"/>
  <c r="H515" i="127"/>
  <c r="H516" i="127"/>
  <c r="H517" i="127"/>
  <c r="H518" i="127"/>
  <c r="H519" i="127"/>
  <c r="H520" i="127"/>
  <c r="H521" i="127"/>
  <c r="H522" i="127"/>
  <c r="H523" i="127"/>
  <c r="H524" i="127"/>
  <c r="H525" i="127"/>
  <c r="H526" i="127"/>
  <c r="H527" i="127"/>
  <c r="H528" i="127"/>
  <c r="H529" i="127"/>
  <c r="H530" i="127"/>
  <c r="H531" i="127"/>
  <c r="H532" i="127"/>
  <c r="H533" i="127"/>
  <c r="H534" i="127"/>
  <c r="H535" i="127"/>
  <c r="H536" i="127"/>
  <c r="H537" i="127"/>
  <c r="H538" i="127"/>
  <c r="H539" i="127"/>
  <c r="H540" i="127"/>
  <c r="H541" i="127"/>
  <c r="H542" i="127"/>
  <c r="H543" i="127"/>
  <c r="H544" i="127"/>
  <c r="H545" i="127"/>
  <c r="H546" i="127"/>
  <c r="H547" i="127"/>
  <c r="H548" i="127"/>
  <c r="H549" i="127"/>
  <c r="H550" i="127"/>
  <c r="H551" i="127"/>
  <c r="H552" i="127"/>
  <c r="H553" i="127"/>
  <c r="H554" i="127"/>
  <c r="H555" i="127"/>
  <c r="H556" i="127"/>
  <c r="H557" i="127"/>
  <c r="H558" i="127"/>
  <c r="H559" i="127"/>
  <c r="H560" i="127"/>
  <c r="H561" i="127"/>
  <c r="H562" i="127"/>
  <c r="H563" i="127"/>
  <c r="H564" i="127"/>
  <c r="H565" i="127"/>
  <c r="H566" i="127"/>
  <c r="H567" i="127"/>
  <c r="H568" i="127"/>
  <c r="H569" i="127"/>
  <c r="H570" i="127"/>
  <c r="H571" i="127"/>
  <c r="H572" i="127"/>
  <c r="H573" i="127"/>
  <c r="H574" i="127"/>
  <c r="H575" i="127"/>
  <c r="H576" i="127"/>
  <c r="H577" i="127"/>
  <c r="H578" i="127"/>
  <c r="H579" i="127"/>
  <c r="H580" i="127"/>
  <c r="H581" i="127"/>
  <c r="H582" i="127"/>
  <c r="H583" i="127"/>
  <c r="H584" i="127"/>
  <c r="H585" i="127"/>
  <c r="H586" i="127"/>
  <c r="H587" i="127"/>
  <c r="H588" i="127"/>
  <c r="H589" i="127"/>
  <c r="H590" i="127"/>
  <c r="H591" i="127"/>
  <c r="H592" i="127"/>
  <c r="H593" i="127"/>
  <c r="H594" i="127"/>
  <c r="H595" i="127"/>
  <c r="H596" i="127"/>
  <c r="H597" i="127"/>
  <c r="H598" i="127"/>
  <c r="H599" i="127"/>
  <c r="H600" i="127"/>
  <c r="H601" i="127"/>
  <c r="H602" i="127"/>
  <c r="H603" i="127"/>
  <c r="H604" i="127"/>
  <c r="H605" i="127"/>
  <c r="H606" i="127"/>
  <c r="H607" i="127"/>
  <c r="H608" i="127"/>
  <c r="H609" i="127"/>
  <c r="H610" i="127"/>
  <c r="H611" i="127"/>
  <c r="H612" i="127"/>
  <c r="H613" i="127"/>
  <c r="H614" i="127"/>
  <c r="H615" i="127"/>
  <c r="H616" i="127"/>
  <c r="H617" i="127"/>
  <c r="H618" i="127"/>
  <c r="H619" i="127"/>
  <c r="H620" i="127"/>
  <c r="H621" i="127"/>
  <c r="H622" i="127"/>
  <c r="H623" i="127"/>
  <c r="H624" i="127"/>
  <c r="H625" i="127"/>
  <c r="H626" i="127"/>
  <c r="H627" i="127"/>
  <c r="H628" i="127"/>
  <c r="H629" i="127"/>
  <c r="H630" i="127"/>
  <c r="H631" i="127"/>
  <c r="H632" i="127"/>
  <c r="H633" i="127"/>
  <c r="H634" i="127"/>
  <c r="H635" i="127"/>
  <c r="H636" i="127"/>
  <c r="H637" i="127"/>
  <c r="H638" i="127"/>
  <c r="H639" i="127"/>
  <c r="H640" i="127"/>
  <c r="H641" i="127"/>
  <c r="H642" i="127"/>
  <c r="H643" i="127"/>
  <c r="H644" i="127"/>
  <c r="H645" i="127"/>
  <c r="H646" i="127"/>
  <c r="H647" i="127"/>
  <c r="H648" i="127"/>
  <c r="H649" i="127"/>
  <c r="H650" i="127"/>
  <c r="H651" i="127"/>
  <c r="H652" i="127"/>
  <c r="H653" i="127"/>
  <c r="H654" i="127"/>
  <c r="H655" i="127"/>
  <c r="H656" i="127"/>
  <c r="H657" i="127"/>
  <c r="H658" i="127"/>
  <c r="H659" i="127"/>
  <c r="H660" i="127"/>
  <c r="H661" i="127"/>
  <c r="H662" i="127"/>
  <c r="H663" i="127"/>
  <c r="H664" i="127"/>
  <c r="H665" i="127"/>
  <c r="H666" i="127"/>
  <c r="H667" i="127"/>
  <c r="H668" i="127"/>
  <c r="H669" i="127"/>
  <c r="H670" i="127"/>
  <c r="H671" i="127"/>
  <c r="H672" i="127"/>
  <c r="H673" i="127"/>
  <c r="H674" i="127"/>
  <c r="H675" i="127"/>
  <c r="H676" i="127"/>
  <c r="H677" i="127"/>
  <c r="H678" i="127"/>
  <c r="H679" i="127"/>
  <c r="H680" i="127"/>
  <c r="H681" i="127"/>
  <c r="H682" i="127"/>
  <c r="H683" i="127"/>
  <c r="H684" i="127"/>
  <c r="H685" i="127"/>
  <c r="H686" i="127"/>
  <c r="H687" i="127"/>
  <c r="H688" i="127"/>
  <c r="H689" i="127"/>
  <c r="H690" i="127"/>
  <c r="H691" i="127"/>
  <c r="H692" i="127"/>
  <c r="H693" i="127"/>
  <c r="H694" i="127"/>
  <c r="H695" i="127"/>
  <c r="H696" i="127"/>
  <c r="H697" i="127"/>
  <c r="H698" i="127"/>
  <c r="H699" i="127"/>
  <c r="H700" i="127"/>
  <c r="H701" i="127"/>
  <c r="H702" i="127"/>
  <c r="H703" i="127"/>
  <c r="H704" i="127"/>
  <c r="H705" i="127"/>
  <c r="H706" i="127"/>
  <c r="H707" i="127"/>
  <c r="H708" i="127"/>
  <c r="H709" i="127"/>
  <c r="H710" i="127"/>
  <c r="H711" i="127"/>
  <c r="H712" i="127"/>
  <c r="H713" i="127"/>
  <c r="H714" i="127"/>
  <c r="H715" i="127"/>
  <c r="H716" i="127"/>
  <c r="H717" i="127"/>
  <c r="H718" i="127"/>
  <c r="H719" i="127"/>
  <c r="H720" i="127"/>
  <c r="H721" i="127"/>
  <c r="H722" i="127"/>
  <c r="H723" i="127"/>
  <c r="H724" i="127"/>
  <c r="H725" i="127"/>
  <c r="H726" i="127"/>
  <c r="H727" i="127"/>
  <c r="H728" i="127"/>
  <c r="H729" i="127"/>
  <c r="H730" i="127"/>
  <c r="H731" i="127"/>
  <c r="H732" i="127"/>
  <c r="H733" i="127"/>
  <c r="H734" i="127"/>
  <c r="H735" i="127"/>
  <c r="H736" i="127"/>
  <c r="H737" i="127"/>
  <c r="H738" i="127"/>
  <c r="H739" i="127"/>
  <c r="H740" i="127"/>
  <c r="H741" i="127"/>
  <c r="H742" i="127"/>
  <c r="H743" i="127"/>
  <c r="H744" i="127"/>
  <c r="H745" i="127"/>
  <c r="H746" i="127"/>
  <c r="H747" i="127"/>
  <c r="H748" i="127"/>
  <c r="H749" i="127"/>
  <c r="H750" i="127"/>
  <c r="H751" i="127"/>
  <c r="H752" i="127"/>
  <c r="H753" i="127"/>
  <c r="H754" i="127"/>
  <c r="H755" i="127"/>
  <c r="H756" i="127"/>
  <c r="H757" i="127"/>
  <c r="H758" i="127"/>
  <c r="H759" i="127"/>
  <c r="H760" i="127"/>
  <c r="H761" i="127"/>
  <c r="H762" i="127"/>
  <c r="H763" i="127"/>
  <c r="H764" i="127"/>
  <c r="H765" i="127"/>
  <c r="H766" i="127"/>
  <c r="H767" i="127"/>
  <c r="H768" i="127"/>
  <c r="H769" i="127"/>
  <c r="H770" i="127"/>
  <c r="H771" i="127"/>
  <c r="H772" i="127"/>
  <c r="H773" i="127"/>
  <c r="H774" i="127"/>
  <c r="H775" i="127"/>
  <c r="H776" i="127"/>
  <c r="H777" i="127"/>
  <c r="H778" i="127"/>
  <c r="H779" i="127"/>
  <c r="H780" i="127"/>
  <c r="H781" i="127"/>
  <c r="H782" i="127"/>
  <c r="H783" i="127"/>
  <c r="H784" i="127"/>
  <c r="H785" i="127"/>
  <c r="H786" i="127"/>
  <c r="H787" i="127"/>
  <c r="H788" i="127"/>
  <c r="H789" i="127"/>
  <c r="H790" i="127"/>
  <c r="H791" i="127"/>
  <c r="H792" i="127"/>
  <c r="H793" i="127"/>
  <c r="H794" i="127"/>
  <c r="H795" i="127"/>
  <c r="H796" i="127"/>
  <c r="H797" i="127"/>
  <c r="H798" i="127"/>
  <c r="H799" i="127"/>
  <c r="H800" i="127"/>
  <c r="H801" i="127"/>
  <c r="H802" i="127"/>
  <c r="H803" i="127"/>
  <c r="H804" i="127"/>
  <c r="H805" i="127"/>
  <c r="H806" i="127"/>
  <c r="H807" i="127"/>
  <c r="H808" i="127"/>
  <c r="H809" i="127"/>
  <c r="H810" i="127"/>
  <c r="H811" i="127"/>
  <c r="H812" i="127"/>
  <c r="H813" i="127"/>
  <c r="H814" i="127"/>
  <c r="H815" i="127"/>
  <c r="H816" i="127"/>
  <c r="H817" i="127"/>
  <c r="H818" i="127"/>
  <c r="H819" i="127"/>
  <c r="H820" i="127"/>
  <c r="H821" i="127"/>
  <c r="H822" i="127"/>
  <c r="H823" i="127"/>
  <c r="H824" i="127"/>
  <c r="H825" i="127"/>
  <c r="H826" i="127"/>
  <c r="H827" i="127"/>
  <c r="H828" i="127"/>
  <c r="H829" i="127"/>
  <c r="H830" i="127"/>
  <c r="H831" i="127"/>
  <c r="H832" i="127"/>
  <c r="H833" i="127"/>
  <c r="H834" i="127"/>
  <c r="H835" i="127"/>
  <c r="H836" i="127"/>
  <c r="H837" i="127"/>
  <c r="H838" i="127"/>
  <c r="H839" i="127"/>
  <c r="H840" i="127"/>
  <c r="H841" i="127"/>
  <c r="H842" i="127"/>
  <c r="H843" i="127"/>
  <c r="H844" i="127"/>
  <c r="H845" i="127"/>
  <c r="H846" i="127"/>
  <c r="H847" i="127"/>
  <c r="H848" i="127"/>
  <c r="H849" i="127"/>
  <c r="H850" i="127"/>
  <c r="H851" i="127"/>
  <c r="H852" i="127"/>
  <c r="H853" i="127"/>
  <c r="H854" i="127"/>
  <c r="H855" i="127"/>
  <c r="H856" i="127"/>
  <c r="H857" i="127"/>
  <c r="H858" i="127"/>
  <c r="H859" i="127"/>
  <c r="H860" i="127"/>
  <c r="H861" i="127"/>
  <c r="H862" i="127"/>
  <c r="H863" i="127"/>
  <c r="H864" i="127"/>
  <c r="H865" i="127"/>
  <c r="H866" i="127"/>
  <c r="H867" i="127"/>
  <c r="H868" i="127"/>
  <c r="H869" i="127"/>
  <c r="H870" i="127"/>
  <c r="H871" i="127"/>
  <c r="H872" i="127"/>
  <c r="H873" i="127"/>
  <c r="H874" i="127"/>
  <c r="H875" i="127"/>
  <c r="H876" i="127"/>
  <c r="H877" i="127"/>
  <c r="H878" i="127"/>
  <c r="H879" i="127"/>
  <c r="H880" i="127"/>
  <c r="H881" i="127"/>
  <c r="H882" i="127"/>
  <c r="H883" i="127"/>
  <c r="H884" i="127"/>
  <c r="H885" i="127"/>
  <c r="H886" i="127"/>
  <c r="H887" i="127"/>
  <c r="H888" i="127"/>
  <c r="H889" i="127"/>
  <c r="H890" i="127"/>
  <c r="H891" i="127"/>
  <c r="H892" i="127"/>
  <c r="H893" i="127"/>
  <c r="H894" i="127"/>
  <c r="H895" i="127"/>
  <c r="H896" i="127"/>
  <c r="H897" i="127"/>
  <c r="H898" i="127"/>
  <c r="H899" i="127"/>
  <c r="H900" i="127"/>
  <c r="H901" i="127"/>
  <c r="H902" i="127"/>
  <c r="H903" i="127"/>
  <c r="H904" i="127"/>
  <c r="H905" i="127"/>
  <c r="H906" i="127"/>
  <c r="H907" i="127"/>
  <c r="H908" i="127"/>
  <c r="H909" i="127"/>
  <c r="H910" i="127"/>
  <c r="H911" i="127"/>
  <c r="H912" i="127"/>
  <c r="H913" i="127"/>
  <c r="H914" i="127"/>
  <c r="H915" i="127"/>
  <c r="H916" i="127"/>
  <c r="H917" i="127"/>
  <c r="H918" i="127"/>
  <c r="H919" i="127"/>
  <c r="H920" i="127"/>
  <c r="H921" i="127"/>
  <c r="H922" i="127"/>
  <c r="H923" i="127"/>
  <c r="H924" i="127"/>
  <c r="H925" i="127"/>
  <c r="H926" i="127"/>
  <c r="H927" i="127"/>
  <c r="H928" i="127"/>
  <c r="H929" i="127"/>
  <c r="H930" i="127"/>
  <c r="H931" i="127"/>
  <c r="H932" i="127"/>
  <c r="H933" i="127"/>
  <c r="H934" i="127"/>
  <c r="H935" i="127"/>
  <c r="H936" i="127"/>
  <c r="H937" i="127"/>
  <c r="H938" i="127"/>
  <c r="H939" i="127"/>
  <c r="H940" i="127"/>
  <c r="H941" i="127"/>
  <c r="H942" i="127"/>
  <c r="H943" i="127"/>
  <c r="H944" i="127"/>
  <c r="H945" i="127"/>
  <c r="H946" i="127"/>
  <c r="H947" i="127"/>
  <c r="H948" i="127"/>
  <c r="H949" i="127"/>
  <c r="H950" i="127"/>
  <c r="H951" i="127"/>
  <c r="H952" i="127"/>
  <c r="H953" i="127"/>
  <c r="H954" i="127"/>
  <c r="H955" i="127"/>
  <c r="H956" i="127"/>
  <c r="H957" i="127"/>
  <c r="H958" i="127"/>
  <c r="H959" i="127"/>
  <c r="H960" i="127"/>
  <c r="H961" i="127"/>
  <c r="H962" i="127"/>
  <c r="H963" i="127"/>
  <c r="H964" i="127"/>
  <c r="H965" i="127"/>
  <c r="H966" i="127"/>
  <c r="H967" i="127"/>
  <c r="H968" i="127"/>
  <c r="H969" i="127"/>
  <c r="H970" i="127"/>
  <c r="H971" i="127"/>
  <c r="H972" i="127"/>
  <c r="H973" i="127"/>
  <c r="H974" i="127"/>
  <c r="H975" i="127"/>
  <c r="H976" i="127"/>
  <c r="H977" i="127"/>
  <c r="H978" i="127"/>
  <c r="H979" i="127"/>
  <c r="H980" i="127"/>
  <c r="H981" i="127"/>
  <c r="H982" i="127"/>
  <c r="H983" i="127"/>
  <c r="H984" i="127"/>
  <c r="H985" i="127"/>
  <c r="H986" i="127"/>
  <c r="H987" i="127"/>
  <c r="H988" i="127"/>
  <c r="H989" i="127"/>
  <c r="H990" i="127"/>
  <c r="H991" i="127"/>
  <c r="H992" i="127"/>
  <c r="H993" i="127"/>
  <c r="A1066" i="130"/>
  <c r="A8" i="130"/>
  <c r="A7" i="130"/>
  <c r="A5" i="130"/>
  <c r="Y1048" i="130" l="1"/>
  <c r="AA1048" i="130"/>
  <c r="Z1048" i="130"/>
  <c r="AA1047" i="130"/>
  <c r="Z1047" i="130"/>
  <c r="U813" i="127"/>
  <c r="P65" i="127"/>
  <c r="Q1016" i="130"/>
  <c r="S1016" i="130" s="1"/>
  <c r="T1016" i="130"/>
  <c r="U1016" i="130" s="1"/>
  <c r="AH1016" i="130"/>
  <c r="P705" i="127"/>
  <c r="N665" i="127"/>
  <c r="N736" i="127"/>
  <c r="N410" i="127"/>
  <c r="P241" i="127"/>
  <c r="P94" i="127"/>
  <c r="N136" i="127"/>
  <c r="P135" i="127"/>
  <c r="P536" i="127"/>
  <c r="P829" i="127"/>
  <c r="Q805" i="127"/>
  <c r="R805" i="127" s="1"/>
  <c r="S805" i="127" s="1"/>
  <c r="T805" i="127" s="1"/>
  <c r="Q305" i="127"/>
  <c r="R305" i="127" s="1"/>
  <c r="S305" i="127" s="1"/>
  <c r="Q145" i="127"/>
  <c r="R145" i="127" s="1"/>
  <c r="S145" i="127" s="1"/>
  <c r="T145" i="127" s="1"/>
  <c r="Q125" i="127"/>
  <c r="V125" i="127" s="1"/>
  <c r="Q105" i="127"/>
  <c r="AD105" i="127" s="1"/>
  <c r="P265" i="127"/>
  <c r="Q565" i="127"/>
  <c r="V565" i="127" s="1"/>
  <c r="Q424" i="127"/>
  <c r="AD424" i="127" s="1"/>
  <c r="Q404" i="127"/>
  <c r="V404" i="127" s="1"/>
  <c r="P774" i="127"/>
  <c r="N983" i="127"/>
  <c r="N945" i="127"/>
  <c r="N964" i="127"/>
  <c r="U395" i="127"/>
  <c r="P324" i="127"/>
  <c r="P604" i="127"/>
  <c r="N45" i="127"/>
  <c r="N425" i="127"/>
  <c r="Q19" i="127"/>
  <c r="R19" i="127" s="1"/>
  <c r="S19" i="127" s="1"/>
  <c r="T19" i="127" s="1"/>
  <c r="N245" i="127"/>
  <c r="N794" i="127"/>
  <c r="P561" i="127"/>
  <c r="P646" i="127"/>
  <c r="N778" i="127"/>
  <c r="P626" i="127"/>
  <c r="Q945" i="127"/>
  <c r="R945" i="127" s="1"/>
  <c r="S945" i="127" s="1"/>
  <c r="T945" i="127" s="1"/>
  <c r="Q923" i="127"/>
  <c r="R923" i="127" s="1"/>
  <c r="S923" i="127" s="1"/>
  <c r="N607" i="127"/>
  <c r="P683" i="127"/>
  <c r="P625" i="127"/>
  <c r="N844" i="127"/>
  <c r="N627" i="127"/>
  <c r="P985" i="127"/>
  <c r="N77" i="127"/>
  <c r="P206" i="127"/>
  <c r="N715" i="127"/>
  <c r="P187" i="127"/>
  <c r="Q378" i="127"/>
  <c r="R378" i="127" s="1"/>
  <c r="S378" i="127" s="1"/>
  <c r="T378" i="127" s="1"/>
  <c r="P825" i="127"/>
  <c r="Q915" i="127"/>
  <c r="R915" i="127" s="1"/>
  <c r="S915" i="127" s="1"/>
  <c r="T915" i="127" s="1"/>
  <c r="N935" i="127"/>
  <c r="P785" i="127"/>
  <c r="N595" i="127"/>
  <c r="U872" i="127"/>
  <c r="P875" i="127"/>
  <c r="P671" i="127"/>
  <c r="N575" i="127"/>
  <c r="N485" i="127"/>
  <c r="N255" i="127"/>
  <c r="P125" i="127"/>
  <c r="Q384" i="127"/>
  <c r="V384" i="127" s="1"/>
  <c r="N188" i="127"/>
  <c r="N169" i="127"/>
  <c r="N55" i="127"/>
  <c r="N786" i="127"/>
  <c r="P578" i="127"/>
  <c r="Q955" i="127"/>
  <c r="AD955" i="127" s="1"/>
  <c r="N954" i="127"/>
  <c r="N429" i="127"/>
  <c r="N859" i="127"/>
  <c r="N145" i="127"/>
  <c r="P484" i="127"/>
  <c r="N293" i="127"/>
  <c r="P104" i="127"/>
  <c r="Q498" i="127"/>
  <c r="AD498" i="127" s="1"/>
  <c r="Q398" i="127"/>
  <c r="AD398" i="127" s="1"/>
  <c r="P714" i="127"/>
  <c r="U185" i="127"/>
  <c r="P167" i="127"/>
  <c r="N804" i="127"/>
  <c r="P895" i="127"/>
  <c r="N967" i="127"/>
  <c r="N739" i="127"/>
  <c r="P868" i="127"/>
  <c r="N716" i="127"/>
  <c r="P358" i="127"/>
  <c r="N205" i="127"/>
  <c r="N975" i="127"/>
  <c r="N545" i="127"/>
  <c r="P674" i="127"/>
  <c r="P257" i="127"/>
  <c r="P745" i="127"/>
  <c r="P966" i="127"/>
  <c r="P761" i="127"/>
  <c r="N648" i="127"/>
  <c r="N537" i="127"/>
  <c r="P385" i="127"/>
  <c r="N195" i="127"/>
  <c r="P738" i="127"/>
  <c r="P521" i="127"/>
  <c r="N152" i="127"/>
  <c r="N82" i="127"/>
  <c r="P861" i="127"/>
  <c r="P808" i="127"/>
  <c r="P737" i="127"/>
  <c r="N701" i="127"/>
  <c r="N81" i="127"/>
  <c r="U709" i="127"/>
  <c r="Q712" i="127"/>
  <c r="R712" i="127" s="1"/>
  <c r="S712" i="127" s="1"/>
  <c r="Q532" i="127"/>
  <c r="V532" i="127" s="1"/>
  <c r="Q392" i="127"/>
  <c r="V392" i="127" s="1"/>
  <c r="Q252" i="127"/>
  <c r="AD252" i="127" s="1"/>
  <c r="P911" i="127"/>
  <c r="P698" i="127"/>
  <c r="P312" i="127"/>
  <c r="P256" i="127"/>
  <c r="P166" i="127"/>
  <c r="N741" i="127"/>
  <c r="P900" i="127"/>
  <c r="Q752" i="127"/>
  <c r="R752" i="127" s="1"/>
  <c r="S752" i="127" s="1"/>
  <c r="T752" i="127" s="1"/>
  <c r="Q592" i="127"/>
  <c r="V592" i="127" s="1"/>
  <c r="Q908" i="127"/>
  <c r="V908" i="127" s="1"/>
  <c r="Q248" i="127"/>
  <c r="V248" i="127" s="1"/>
  <c r="Q88" i="127"/>
  <c r="AD88" i="127" s="1"/>
  <c r="Q987" i="127"/>
  <c r="R987" i="127" s="1"/>
  <c r="S987" i="127" s="1"/>
  <c r="T987" i="127" s="1"/>
  <c r="Q927" i="127"/>
  <c r="R927" i="127" s="1"/>
  <c r="S927" i="127" s="1"/>
  <c r="T927" i="127" s="1"/>
  <c r="Q907" i="127"/>
  <c r="R907" i="127" s="1"/>
  <c r="S907" i="127" s="1"/>
  <c r="Q887" i="127"/>
  <c r="R887" i="127" s="1"/>
  <c r="S887" i="127" s="1"/>
  <c r="Q867" i="127"/>
  <c r="V867" i="127" s="1"/>
  <c r="Q847" i="127"/>
  <c r="R847" i="127" s="1"/>
  <c r="S847" i="127" s="1"/>
  <c r="T847" i="127" s="1"/>
  <c r="Q587" i="127"/>
  <c r="R587" i="127" s="1"/>
  <c r="S587" i="127" s="1"/>
  <c r="Q407" i="127"/>
  <c r="V407" i="127" s="1"/>
  <c r="Q387" i="127"/>
  <c r="R387" i="127" s="1"/>
  <c r="S387" i="127" s="1"/>
  <c r="T387" i="127" s="1"/>
  <c r="Q367" i="127"/>
  <c r="AD367" i="127" s="1"/>
  <c r="Q347" i="127"/>
  <c r="V347" i="127" s="1"/>
  <c r="Q227" i="127"/>
  <c r="AD227" i="127" s="1"/>
  <c r="Q207" i="127"/>
  <c r="R207" i="127" s="1"/>
  <c r="S207" i="127" s="1"/>
  <c r="Q127" i="127"/>
  <c r="AD127" i="127" s="1"/>
  <c r="Q67" i="127"/>
  <c r="R67" i="127" s="1"/>
  <c r="S67" i="127" s="1"/>
  <c r="P928" i="127"/>
  <c r="Q372" i="127"/>
  <c r="AD372" i="127" s="1"/>
  <c r="Q691" i="127"/>
  <c r="R691" i="127" s="1"/>
  <c r="S691" i="127" s="1"/>
  <c r="Q968" i="127"/>
  <c r="R968" i="127" s="1"/>
  <c r="S968" i="127" s="1"/>
  <c r="Q288" i="127"/>
  <c r="V288" i="127" s="1"/>
  <c r="Q208" i="127"/>
  <c r="R208" i="127" s="1"/>
  <c r="S208" i="127" s="1"/>
  <c r="T208" i="127" s="1"/>
  <c r="Q946" i="127"/>
  <c r="V946" i="127" s="1"/>
  <c r="Q786" i="127"/>
  <c r="AD786" i="127" s="1"/>
  <c r="Q586" i="127"/>
  <c r="V586" i="127" s="1"/>
  <c r="Q546" i="127"/>
  <c r="V546" i="127" s="1"/>
  <c r="Q486" i="127"/>
  <c r="Q406" i="127"/>
  <c r="R406" i="127" s="1"/>
  <c r="S406" i="127" s="1"/>
  <c r="T406" i="127" s="1"/>
  <c r="Q326" i="127"/>
  <c r="R326" i="127" s="1"/>
  <c r="S326" i="127" s="1"/>
  <c r="Q306" i="127"/>
  <c r="V306" i="127" s="1"/>
  <c r="Q246" i="127"/>
  <c r="V246" i="127" s="1"/>
  <c r="Q166" i="127"/>
  <c r="AD166" i="127" s="1"/>
  <c r="P947" i="127"/>
  <c r="N421" i="127"/>
  <c r="Q872" i="127"/>
  <c r="R872" i="127" s="1"/>
  <c r="S872" i="127" s="1"/>
  <c r="T872" i="127" s="1"/>
  <c r="Q472" i="127"/>
  <c r="R472" i="127" s="1"/>
  <c r="S472" i="127" s="1"/>
  <c r="Q332" i="127"/>
  <c r="R332" i="127" s="1"/>
  <c r="S332" i="127" s="1"/>
  <c r="N931" i="127"/>
  <c r="Q928" i="127"/>
  <c r="R928" i="127" s="1"/>
  <c r="S928" i="127" s="1"/>
  <c r="Q548" i="127"/>
  <c r="V548" i="127" s="1"/>
  <c r="Q308" i="127"/>
  <c r="AD308" i="127" s="1"/>
  <c r="Q48" i="127"/>
  <c r="R48" i="127" s="1"/>
  <c r="S48" i="127" s="1"/>
  <c r="T48" i="127" s="1"/>
  <c r="Q686" i="127"/>
  <c r="V686" i="127" s="1"/>
  <c r="Q566" i="127"/>
  <c r="AD566" i="127" s="1"/>
  <c r="Q366" i="127"/>
  <c r="R366" i="127" s="1"/>
  <c r="S366" i="127" s="1"/>
  <c r="Q865" i="127"/>
  <c r="AD865" i="127" s="1"/>
  <c r="Q705" i="127"/>
  <c r="V705" i="127" s="1"/>
  <c r="Q525" i="127"/>
  <c r="R525" i="127" s="1"/>
  <c r="S525" i="127" s="1"/>
  <c r="T525" i="127" s="1"/>
  <c r="Q405" i="127"/>
  <c r="R405" i="127" s="1"/>
  <c r="S405" i="127" s="1"/>
  <c r="Q285" i="127"/>
  <c r="AD285" i="127" s="1"/>
  <c r="Q265" i="127"/>
  <c r="R265" i="127" s="1"/>
  <c r="S265" i="127" s="1"/>
  <c r="T265" i="127" s="1"/>
  <c r="Q165" i="127"/>
  <c r="AD165" i="127" s="1"/>
  <c r="P982" i="127"/>
  <c r="P946" i="127"/>
  <c r="P308" i="127"/>
  <c r="N271" i="127"/>
  <c r="Q852" i="127"/>
  <c r="R852" i="127" s="1"/>
  <c r="S852" i="127" s="1"/>
  <c r="T852" i="127" s="1"/>
  <c r="Q672" i="127"/>
  <c r="AD672" i="127" s="1"/>
  <c r="N201" i="127"/>
  <c r="Q604" i="127"/>
  <c r="R604" i="127" s="1"/>
  <c r="S604" i="127" s="1"/>
  <c r="T604" i="127" s="1"/>
  <c r="Q504" i="127"/>
  <c r="AD504" i="127" s="1"/>
  <c r="Q244" i="127"/>
  <c r="AD244" i="127" s="1"/>
  <c r="Q104" i="127"/>
  <c r="AD104" i="127" s="1"/>
  <c r="Q832" i="127"/>
  <c r="AD832" i="127" s="1"/>
  <c r="Q652" i="127"/>
  <c r="Q492" i="127"/>
  <c r="V492" i="127" s="1"/>
  <c r="Q312" i="127"/>
  <c r="V312" i="127" s="1"/>
  <c r="Q132" i="127"/>
  <c r="V132" i="127" s="1"/>
  <c r="Q952" i="127"/>
  <c r="V952" i="127" s="1"/>
  <c r="Q792" i="127"/>
  <c r="V792" i="127" s="1"/>
  <c r="Q452" i="127"/>
  <c r="R452" i="127" s="1"/>
  <c r="S452" i="127" s="1"/>
  <c r="T452" i="127" s="1"/>
  <c r="Q272" i="127"/>
  <c r="R272" i="127" s="1"/>
  <c r="S272" i="127" s="1"/>
  <c r="T272" i="127" s="1"/>
  <c r="Q112" i="127"/>
  <c r="V112" i="127" s="1"/>
  <c r="Q848" i="127"/>
  <c r="AD848" i="127" s="1"/>
  <c r="Q488" i="127"/>
  <c r="R488" i="127" s="1"/>
  <c r="S488" i="127" s="1"/>
  <c r="Q148" i="127"/>
  <c r="V148" i="127" s="1"/>
  <c r="P768" i="127"/>
  <c r="P641" i="127"/>
  <c r="P231" i="127"/>
  <c r="N542" i="127"/>
  <c r="Q432" i="127"/>
  <c r="AD432" i="127" s="1"/>
  <c r="Q292" i="127"/>
  <c r="R292" i="127" s="1"/>
  <c r="S292" i="127" s="1"/>
  <c r="T292" i="127" s="1"/>
  <c r="Q72" i="127"/>
  <c r="AD72" i="127" s="1"/>
  <c r="Q32" i="127"/>
  <c r="R32" i="127" s="1"/>
  <c r="S32" i="127" s="1"/>
  <c r="T32" i="127" s="1"/>
  <c r="P912" i="127"/>
  <c r="Q888" i="127"/>
  <c r="V888" i="127" s="1"/>
  <c r="Q588" i="127"/>
  <c r="V588" i="127" s="1"/>
  <c r="Q368" i="127"/>
  <c r="R368" i="127" s="1"/>
  <c r="S368" i="127" s="1"/>
  <c r="T368" i="127" s="1"/>
  <c r="Q268" i="127"/>
  <c r="R268" i="127" s="1"/>
  <c r="S268" i="127" s="1"/>
  <c r="T268" i="127" s="1"/>
  <c r="Q128" i="127"/>
  <c r="V128" i="127" s="1"/>
  <c r="N948" i="127"/>
  <c r="N732" i="127"/>
  <c r="N851" i="127"/>
  <c r="P798" i="127"/>
  <c r="P562" i="127"/>
  <c r="P491" i="127"/>
  <c r="Q929" i="127"/>
  <c r="AD929" i="127" s="1"/>
  <c r="Q849" i="127"/>
  <c r="AD849" i="127" s="1"/>
  <c r="Q689" i="127"/>
  <c r="AD689" i="127" s="1"/>
  <c r="Q609" i="127"/>
  <c r="AD609" i="127" s="1"/>
  <c r="Q468" i="127"/>
  <c r="V468" i="127" s="1"/>
  <c r="Q446" i="127"/>
  <c r="R446" i="127" s="1"/>
  <c r="S446" i="127" s="1"/>
  <c r="T446" i="127" s="1"/>
  <c r="Q206" i="127"/>
  <c r="R206" i="127" s="1"/>
  <c r="S206" i="127" s="1"/>
  <c r="T206" i="127" s="1"/>
  <c r="N890" i="127"/>
  <c r="Q624" i="127"/>
  <c r="P696" i="127"/>
  <c r="P57" i="127"/>
  <c r="P676" i="127"/>
  <c r="N327" i="127"/>
  <c r="U730" i="127"/>
  <c r="N179" i="127"/>
  <c r="P816" i="127"/>
  <c r="N600" i="127"/>
  <c r="N867" i="127"/>
  <c r="P306" i="127"/>
  <c r="Q258" i="127"/>
  <c r="U976" i="127"/>
  <c r="Q917" i="127"/>
  <c r="R917" i="127" s="1"/>
  <c r="S917" i="127" s="1"/>
  <c r="T917" i="127" s="1"/>
  <c r="Q517" i="127"/>
  <c r="R517" i="127" s="1"/>
  <c r="S517" i="127" s="1"/>
  <c r="T517" i="127" s="1"/>
  <c r="Q277" i="127"/>
  <c r="V277" i="127" s="1"/>
  <c r="Q137" i="127"/>
  <c r="V137" i="127" s="1"/>
  <c r="P526" i="127"/>
  <c r="Q676" i="127"/>
  <c r="R676" i="127" s="1"/>
  <c r="S676" i="127" s="1"/>
  <c r="T676" i="127" s="1"/>
  <c r="Q316" i="127"/>
  <c r="V316" i="127" s="1"/>
  <c r="Q256" i="127"/>
  <c r="V256" i="127" s="1"/>
  <c r="Q236" i="127"/>
  <c r="AD236" i="127" s="1"/>
  <c r="Q156" i="127"/>
  <c r="AD156" i="127" s="1"/>
  <c r="Q56" i="127"/>
  <c r="AD56" i="127" s="1"/>
  <c r="Q36" i="127"/>
  <c r="R36" i="127" s="1"/>
  <c r="S36" i="127" s="1"/>
  <c r="P847" i="127"/>
  <c r="N616" i="127"/>
  <c r="N508" i="127"/>
  <c r="P490" i="127"/>
  <c r="P396" i="127"/>
  <c r="U970" i="127"/>
  <c r="Q889" i="127"/>
  <c r="Q729" i="127"/>
  <c r="Q569" i="127"/>
  <c r="N930" i="127"/>
  <c r="P609" i="127"/>
  <c r="N520" i="127"/>
  <c r="Q808" i="127"/>
  <c r="P929" i="127"/>
  <c r="N80" i="127"/>
  <c r="Q986" i="127"/>
  <c r="AD986" i="127" s="1"/>
  <c r="Q466" i="127"/>
  <c r="V466" i="127" s="1"/>
  <c r="P699" i="127"/>
  <c r="N200" i="127"/>
  <c r="P346" i="127"/>
  <c r="P106" i="127"/>
  <c r="U418" i="127"/>
  <c r="Q617" i="127"/>
  <c r="R617" i="127" s="1"/>
  <c r="S617" i="127" s="1"/>
  <c r="T617" i="127" s="1"/>
  <c r="Q936" i="127"/>
  <c r="V936" i="127" s="1"/>
  <c r="N707" i="127"/>
  <c r="N688" i="127"/>
  <c r="P577" i="127"/>
  <c r="P49" i="127"/>
  <c r="N720" i="127"/>
  <c r="Q949" i="127"/>
  <c r="Q869" i="127"/>
  <c r="AD869" i="127" s="1"/>
  <c r="Q629" i="127"/>
  <c r="AD629" i="127" s="1"/>
  <c r="N700" i="127"/>
  <c r="Q427" i="127"/>
  <c r="R427" i="127" s="1"/>
  <c r="S427" i="127" s="1"/>
  <c r="T427" i="127" s="1"/>
  <c r="Q646" i="127"/>
  <c r="V646" i="127" s="1"/>
  <c r="N770" i="127"/>
  <c r="P219" i="127"/>
  <c r="N149" i="127"/>
  <c r="P329" i="127"/>
  <c r="Q464" i="127"/>
  <c r="Q24" i="127"/>
  <c r="N767" i="127"/>
  <c r="N347" i="127"/>
  <c r="U766" i="127"/>
  <c r="P309" i="127"/>
  <c r="N197" i="127"/>
  <c r="P290" i="127"/>
  <c r="P746" i="127"/>
  <c r="P269" i="127"/>
  <c r="P379" i="127"/>
  <c r="N287" i="127"/>
  <c r="P176" i="127"/>
  <c r="Q837" i="127"/>
  <c r="V837" i="127" s="1"/>
  <c r="Q737" i="127"/>
  <c r="R737" i="127" s="1"/>
  <c r="S737" i="127" s="1"/>
  <c r="T737" i="127" s="1"/>
  <c r="Q657" i="127"/>
  <c r="V657" i="127" s="1"/>
  <c r="Q577" i="127"/>
  <c r="R577" i="127" s="1"/>
  <c r="S577" i="127" s="1"/>
  <c r="Q477" i="127"/>
  <c r="R477" i="127" s="1"/>
  <c r="S477" i="127" s="1"/>
  <c r="T477" i="127" s="1"/>
  <c r="Q896" i="127"/>
  <c r="V896" i="127" s="1"/>
  <c r="Q816" i="127"/>
  <c r="V816" i="127" s="1"/>
  <c r="Q815" i="127"/>
  <c r="N828" i="127"/>
  <c r="P777" i="127"/>
  <c r="N760" i="127"/>
  <c r="N506" i="127"/>
  <c r="Q509" i="127"/>
  <c r="U590" i="127"/>
  <c r="N910" i="127"/>
  <c r="Q447" i="127"/>
  <c r="AD447" i="127" s="1"/>
  <c r="P909" i="127"/>
  <c r="P680" i="127"/>
  <c r="P239" i="127"/>
  <c r="P147" i="127"/>
  <c r="P236" i="127"/>
  <c r="N326" i="127"/>
  <c r="P729" i="127"/>
  <c r="P920" i="127"/>
  <c r="Q897" i="127"/>
  <c r="Q437" i="127"/>
  <c r="Q297" i="127"/>
  <c r="Q157" i="127"/>
  <c r="N397" i="127"/>
  <c r="Q835" i="127"/>
  <c r="R835" i="127" s="1"/>
  <c r="S835" i="127" s="1"/>
  <c r="T835" i="127" s="1"/>
  <c r="N827" i="127"/>
  <c r="P686" i="127"/>
  <c r="N668" i="127"/>
  <c r="N559" i="127"/>
  <c r="P487" i="127"/>
  <c r="Q990" i="127"/>
  <c r="AD990" i="127" s="1"/>
  <c r="Q970" i="127"/>
  <c r="Q910" i="127"/>
  <c r="V910" i="127" s="1"/>
  <c r="Q690" i="127"/>
  <c r="Q670" i="127"/>
  <c r="Q610" i="127"/>
  <c r="Q570" i="127"/>
  <c r="V570" i="127" s="1"/>
  <c r="Q510" i="127"/>
  <c r="P877" i="127"/>
  <c r="P845" i="127"/>
  <c r="P645" i="127"/>
  <c r="N591" i="127"/>
  <c r="P486" i="127"/>
  <c r="N307" i="127"/>
  <c r="P235" i="127"/>
  <c r="N146" i="127"/>
  <c r="N110" i="127"/>
  <c r="P41" i="127"/>
  <c r="Q324" i="127"/>
  <c r="R324" i="127" s="1"/>
  <c r="S324" i="127" s="1"/>
  <c r="Q25" i="127"/>
  <c r="R25" i="127" s="1"/>
  <c r="S25" i="127" s="1"/>
  <c r="T25" i="127" s="1"/>
  <c r="N906" i="127"/>
  <c r="P857" i="127"/>
  <c r="P758" i="127"/>
  <c r="P301" i="127"/>
  <c r="N88" i="127"/>
  <c r="N839" i="127"/>
  <c r="U227" i="127"/>
  <c r="Q641" i="127"/>
  <c r="R641" i="127" s="1"/>
  <c r="S641" i="127" s="1"/>
  <c r="T641" i="127" s="1"/>
  <c r="Q581" i="127"/>
  <c r="V581" i="127" s="1"/>
  <c r="Q321" i="127"/>
  <c r="AD321" i="127" s="1"/>
  <c r="Q281" i="127"/>
  <c r="AD281" i="127" s="1"/>
  <c r="Q261" i="127"/>
  <c r="AD261" i="127" s="1"/>
  <c r="Q241" i="127"/>
  <c r="R241" i="127" s="1"/>
  <c r="S241" i="127" s="1"/>
  <c r="T241" i="127" s="1"/>
  <c r="Q221" i="127"/>
  <c r="V221" i="127" s="1"/>
  <c r="Q181" i="127"/>
  <c r="AD181" i="127" s="1"/>
  <c r="Q121" i="127"/>
  <c r="Q41" i="127"/>
  <c r="P979" i="127"/>
  <c r="P690" i="127"/>
  <c r="P655" i="127"/>
  <c r="P636" i="127"/>
  <c r="P496" i="127"/>
  <c r="N299" i="127"/>
  <c r="P281" i="127"/>
  <c r="P121" i="127"/>
  <c r="Q204" i="127"/>
  <c r="N926" i="127"/>
  <c r="P741" i="127"/>
  <c r="P20" i="127"/>
  <c r="N407" i="127"/>
  <c r="N228" i="127"/>
  <c r="U315" i="127"/>
  <c r="N871" i="127"/>
  <c r="N757" i="127"/>
  <c r="N708" i="127"/>
  <c r="N656" i="127"/>
  <c r="N87" i="127"/>
  <c r="N18" i="127"/>
  <c r="Q920" i="127"/>
  <c r="AD920" i="127" s="1"/>
  <c r="Q20" i="127"/>
  <c r="V20" i="127" s="1"/>
  <c r="P654" i="127"/>
  <c r="P618" i="127"/>
  <c r="N476" i="127"/>
  <c r="P404" i="127"/>
  <c r="P387" i="127"/>
  <c r="N207" i="127"/>
  <c r="N102" i="127"/>
  <c r="U85" i="127"/>
  <c r="Q304" i="127"/>
  <c r="R304" i="127" s="1"/>
  <c r="S304" i="127" s="1"/>
  <c r="T304" i="127" s="1"/>
  <c r="Q64" i="127"/>
  <c r="R64" i="127" s="1"/>
  <c r="S64" i="127" s="1"/>
  <c r="N907" i="127"/>
  <c r="N568" i="127"/>
  <c r="U320" i="127"/>
  <c r="P246" i="127"/>
  <c r="P888" i="127"/>
  <c r="N319" i="127"/>
  <c r="U865" i="127"/>
  <c r="P905" i="127"/>
  <c r="P856" i="127"/>
  <c r="P601" i="127"/>
  <c r="N497" i="127"/>
  <c r="P706" i="127"/>
  <c r="P634" i="127"/>
  <c r="P547" i="127"/>
  <c r="U368" i="127"/>
  <c r="P316" i="127"/>
  <c r="U983" i="127"/>
  <c r="Q828" i="127"/>
  <c r="Q68" i="127"/>
  <c r="P892" i="127"/>
  <c r="P273" i="127"/>
  <c r="Q187" i="127"/>
  <c r="R187" i="127" s="1"/>
  <c r="S187" i="127" s="1"/>
  <c r="P452" i="127"/>
  <c r="N344" i="127"/>
  <c r="P990" i="127"/>
  <c r="Q826" i="127"/>
  <c r="AD826" i="127" s="1"/>
  <c r="Q346" i="127"/>
  <c r="Q66" i="127"/>
  <c r="P891" i="127"/>
  <c r="P343" i="127"/>
  <c r="P182" i="127"/>
  <c r="N44" i="127"/>
  <c r="U731" i="127"/>
  <c r="Q625" i="127"/>
  <c r="AD625" i="127" s="1"/>
  <c r="Q205" i="127"/>
  <c r="Q65" i="127"/>
  <c r="R65" i="127" s="1"/>
  <c r="S65" i="127" s="1"/>
  <c r="T65" i="127" s="1"/>
  <c r="N414" i="127"/>
  <c r="N43" i="127"/>
  <c r="Q984" i="127"/>
  <c r="Q884" i="127"/>
  <c r="Q864" i="127"/>
  <c r="V864" i="127" s="1"/>
  <c r="Q844" i="127"/>
  <c r="Q824" i="127"/>
  <c r="Q784" i="127"/>
  <c r="Q764" i="127"/>
  <c r="Q744" i="127"/>
  <c r="Q524" i="127"/>
  <c r="R524" i="127" s="1"/>
  <c r="S524" i="127" s="1"/>
  <c r="T524" i="127" s="1"/>
  <c r="Q444" i="127"/>
  <c r="R444" i="127" s="1"/>
  <c r="S444" i="127" s="1"/>
  <c r="T444" i="127" s="1"/>
  <c r="Q284" i="127"/>
  <c r="R284" i="127" s="1"/>
  <c r="S284" i="127" s="1"/>
  <c r="P963" i="127"/>
  <c r="N823" i="127"/>
  <c r="N413" i="127"/>
  <c r="P250" i="127"/>
  <c r="Q943" i="127"/>
  <c r="Q883" i="127"/>
  <c r="Q863" i="127"/>
  <c r="Q783" i="127"/>
  <c r="AD783" i="127" s="1"/>
  <c r="Q683" i="127"/>
  <c r="Q663" i="127"/>
  <c r="AD663" i="127" s="1"/>
  <c r="Q603" i="127"/>
  <c r="Q543" i="127"/>
  <c r="Q483" i="127"/>
  <c r="V483" i="127" s="1"/>
  <c r="Q363" i="127"/>
  <c r="AD363" i="127" s="1"/>
  <c r="Q343" i="127"/>
  <c r="Q263" i="127"/>
  <c r="Q203" i="127"/>
  <c r="R203" i="127" s="1"/>
  <c r="S203" i="127" s="1"/>
  <c r="T203" i="127" s="1"/>
  <c r="Q143" i="127"/>
  <c r="V143" i="127" s="1"/>
  <c r="Q123" i="127"/>
  <c r="V123" i="127" s="1"/>
  <c r="Q83" i="127"/>
  <c r="Q63" i="127"/>
  <c r="N980" i="127"/>
  <c r="N622" i="127"/>
  <c r="N501" i="127"/>
  <c r="N341" i="127"/>
  <c r="N323" i="127"/>
  <c r="P25" i="127"/>
  <c r="N929" i="127"/>
  <c r="N961" i="127"/>
  <c r="P924" i="127"/>
  <c r="N621" i="127"/>
  <c r="P393" i="127"/>
  <c r="P340" i="127"/>
  <c r="N304" i="127"/>
  <c r="Q981" i="127"/>
  <c r="V981" i="127" s="1"/>
  <c r="Q921" i="127"/>
  <c r="Q901" i="127"/>
  <c r="Q881" i="127"/>
  <c r="Q841" i="127"/>
  <c r="R841" i="127" s="1"/>
  <c r="S841" i="127" s="1"/>
  <c r="T841" i="127" s="1"/>
  <c r="Q781" i="127"/>
  <c r="AD781" i="127" s="1"/>
  <c r="Q721" i="127"/>
  <c r="V721" i="127" s="1"/>
  <c r="Q601" i="127"/>
  <c r="R601" i="127" s="1"/>
  <c r="S601" i="127" s="1"/>
  <c r="T601" i="127" s="1"/>
  <c r="Q441" i="127"/>
  <c r="R441" i="127" s="1"/>
  <c r="S441" i="127" s="1"/>
  <c r="T441" i="127" s="1"/>
  <c r="Q361" i="127"/>
  <c r="V361" i="127" s="1"/>
  <c r="Q301" i="127"/>
  <c r="Q141" i="127"/>
  <c r="R141" i="127" s="1"/>
  <c r="S141" i="127" s="1"/>
  <c r="T141" i="127" s="1"/>
  <c r="Q101" i="127"/>
  <c r="Q61" i="127"/>
  <c r="R61" i="127" s="1"/>
  <c r="S61" i="127" s="1"/>
  <c r="T61" i="127" s="1"/>
  <c r="P569" i="127"/>
  <c r="N552" i="127"/>
  <c r="N392" i="127"/>
  <c r="P212" i="127"/>
  <c r="N144" i="127"/>
  <c r="N93" i="127"/>
  <c r="Q748" i="127"/>
  <c r="P133" i="127"/>
  <c r="N762" i="127"/>
  <c r="P713" i="127"/>
  <c r="P183" i="127"/>
  <c r="N723" i="127"/>
  <c r="N462" i="127"/>
  <c r="N91" i="127"/>
  <c r="P852" i="127"/>
  <c r="N443" i="127"/>
  <c r="P353" i="127"/>
  <c r="N124" i="127"/>
  <c r="Q716" i="127"/>
  <c r="Q456" i="127"/>
  <c r="AD456" i="127" s="1"/>
  <c r="N993" i="127"/>
  <c r="P670" i="127"/>
  <c r="P529" i="127"/>
  <c r="P369" i="127"/>
  <c r="U913" i="127"/>
  <c r="P593" i="127"/>
  <c r="K30" i="127"/>
  <c r="P30" i="127" s="1"/>
  <c r="Q30" i="127"/>
  <c r="Q508" i="127"/>
  <c r="V508" i="127" s="1"/>
  <c r="K29" i="127"/>
  <c r="Q29" i="127"/>
  <c r="Q745" i="127"/>
  <c r="AD745" i="127" s="1"/>
  <c r="N92" i="127"/>
  <c r="U74" i="127"/>
  <c r="N193" i="127"/>
  <c r="P73" i="127"/>
  <c r="Q836" i="127"/>
  <c r="R836" i="127" s="1"/>
  <c r="S836" i="127" s="1"/>
  <c r="T836" i="127" s="1"/>
  <c r="Q776" i="127"/>
  <c r="R776" i="127" s="1"/>
  <c r="S776" i="127" s="1"/>
  <c r="Q276" i="127"/>
  <c r="AD276" i="127" s="1"/>
  <c r="P752" i="127"/>
  <c r="N704" i="127"/>
  <c r="P784" i="127"/>
  <c r="N751" i="127"/>
  <c r="P703" i="127"/>
  <c r="Q749" i="127"/>
  <c r="R749" i="127" s="1"/>
  <c r="S749" i="127" s="1"/>
  <c r="T749" i="127" s="1"/>
  <c r="Q649" i="127"/>
  <c r="V649" i="127" s="1"/>
  <c r="P203" i="127"/>
  <c r="N843" i="127"/>
  <c r="Q666" i="127"/>
  <c r="Q186" i="127"/>
  <c r="Q86" i="127"/>
  <c r="R86" i="127" s="1"/>
  <c r="S86" i="127" s="1"/>
  <c r="T86" i="127" s="1"/>
  <c r="Q46" i="127"/>
  <c r="R46" i="127" s="1"/>
  <c r="S46" i="127" s="1"/>
  <c r="T46" i="127" s="1"/>
  <c r="U624" i="127"/>
  <c r="P252" i="127"/>
  <c r="Q965" i="127"/>
  <c r="V965" i="127" s="1"/>
  <c r="Q825" i="127"/>
  <c r="Q765" i="127"/>
  <c r="R765" i="127" s="1"/>
  <c r="S765" i="127" s="1"/>
  <c r="T765" i="127" s="1"/>
  <c r="Q545" i="127"/>
  <c r="V545" i="127" s="1"/>
  <c r="Q85" i="127"/>
  <c r="V85" i="127" s="1"/>
  <c r="Q45" i="127"/>
  <c r="R45" i="127" s="1"/>
  <c r="S45" i="127" s="1"/>
  <c r="T45" i="127" s="1"/>
  <c r="P820" i="127"/>
  <c r="N584" i="127"/>
  <c r="P463" i="127"/>
  <c r="N754" i="127"/>
  <c r="Q797" i="127"/>
  <c r="V797" i="127" s="1"/>
  <c r="Q717" i="127"/>
  <c r="Q537" i="127"/>
  <c r="R537" i="127" s="1"/>
  <c r="S537" i="127" s="1"/>
  <c r="T537" i="127" s="1"/>
  <c r="Q457" i="127"/>
  <c r="Q337" i="127"/>
  <c r="AD337" i="127" s="1"/>
  <c r="Q257" i="127"/>
  <c r="Q237" i="127"/>
  <c r="Q177" i="127"/>
  <c r="R177" i="127" s="1"/>
  <c r="S177" i="127" s="1"/>
  <c r="T177" i="127" s="1"/>
  <c r="Q117" i="127"/>
  <c r="AD117" i="127" s="1"/>
  <c r="Q77" i="127"/>
  <c r="AD77" i="127" s="1"/>
  <c r="Q57" i="127"/>
  <c r="R57" i="127" s="1"/>
  <c r="S57" i="127" s="1"/>
  <c r="Q27" i="127"/>
  <c r="AD27" i="127" s="1"/>
  <c r="Q636" i="127"/>
  <c r="Q576" i="127"/>
  <c r="R576" i="127" s="1"/>
  <c r="S576" i="127" s="1"/>
  <c r="Q336" i="127"/>
  <c r="Q116" i="127"/>
  <c r="AD116" i="127" s="1"/>
  <c r="N513" i="127"/>
  <c r="Q895" i="127"/>
  <c r="N651" i="127"/>
  <c r="P423" i="127"/>
  <c r="P19" i="127"/>
  <c r="P403" i="127"/>
  <c r="P69" i="127"/>
  <c r="U764" i="127"/>
  <c r="Q853" i="127"/>
  <c r="Q813" i="127"/>
  <c r="Q773" i="127"/>
  <c r="R773" i="127" s="1"/>
  <c r="S773" i="127" s="1"/>
  <c r="T773" i="127" s="1"/>
  <c r="Q733" i="127"/>
  <c r="AD733" i="127" s="1"/>
  <c r="Q713" i="127"/>
  <c r="Q673" i="127"/>
  <c r="Q633" i="127"/>
  <c r="Q613" i="127"/>
  <c r="R613" i="127" s="1"/>
  <c r="S613" i="127" s="1"/>
  <c r="Q593" i="127"/>
  <c r="Q553" i="127"/>
  <c r="Q533" i="127"/>
  <c r="Q493" i="127"/>
  <c r="Q473" i="127"/>
  <c r="V473" i="127" s="1"/>
  <c r="Q373" i="127"/>
  <c r="AD373" i="127" s="1"/>
  <c r="Q273" i="127"/>
  <c r="AD273" i="127" s="1"/>
  <c r="Q193" i="127"/>
  <c r="Q173" i="127"/>
  <c r="AD173" i="127" s="1"/>
  <c r="Q153" i="127"/>
  <c r="R153" i="127" s="1"/>
  <c r="S153" i="127" s="1"/>
  <c r="T153" i="127" s="1"/>
  <c r="Q133" i="127"/>
  <c r="Q93" i="127"/>
  <c r="Q73" i="127"/>
  <c r="V73" i="127" s="1"/>
  <c r="Q53" i="127"/>
  <c r="P953" i="127"/>
  <c r="N684" i="127"/>
  <c r="N474" i="127"/>
  <c r="N34" i="127"/>
  <c r="N123" i="127"/>
  <c r="U600" i="127"/>
  <c r="Q860" i="127"/>
  <c r="Q820" i="127"/>
  <c r="Q760" i="127"/>
  <c r="Q640" i="127"/>
  <c r="Q540" i="127"/>
  <c r="R540" i="127" s="1"/>
  <c r="S540" i="127" s="1"/>
  <c r="T540" i="127" s="1"/>
  <c r="Q460" i="127"/>
  <c r="V460" i="127" s="1"/>
  <c r="Q420" i="127"/>
  <c r="R420" i="127" s="1"/>
  <c r="S420" i="127" s="1"/>
  <c r="T420" i="127" s="1"/>
  <c r="Q320" i="127"/>
  <c r="R320" i="127" s="1"/>
  <c r="S320" i="127" s="1"/>
  <c r="T320" i="127" s="1"/>
  <c r="Q280" i="127"/>
  <c r="R280" i="127" s="1"/>
  <c r="S280" i="127" s="1"/>
  <c r="Q220" i="127"/>
  <c r="Q40" i="127"/>
  <c r="V40" i="127" s="1"/>
  <c r="P978" i="127"/>
  <c r="N903" i="127"/>
  <c r="P642" i="127"/>
  <c r="P455" i="127"/>
  <c r="N54" i="127"/>
  <c r="Q959" i="127"/>
  <c r="V959" i="127" s="1"/>
  <c r="Q819" i="127"/>
  <c r="Q699" i="127"/>
  <c r="R699" i="127" s="1"/>
  <c r="S699" i="127" s="1"/>
  <c r="T699" i="127" s="1"/>
  <c r="Q619" i="127"/>
  <c r="AD619" i="127" s="1"/>
  <c r="Q479" i="127"/>
  <c r="AD479" i="127" s="1"/>
  <c r="Q419" i="127"/>
  <c r="V419" i="127" s="1"/>
  <c r="Q379" i="127"/>
  <c r="AD379" i="127" s="1"/>
  <c r="Q119" i="127"/>
  <c r="Q79" i="127"/>
  <c r="N977" i="127"/>
  <c r="P902" i="127"/>
  <c r="P869" i="127"/>
  <c r="N805" i="127"/>
  <c r="N773" i="127"/>
  <c r="N623" i="127"/>
  <c r="P539" i="127"/>
  <c r="U436" i="127"/>
  <c r="P419" i="127"/>
  <c r="P383" i="127"/>
  <c r="U349" i="127"/>
  <c r="N242" i="127"/>
  <c r="N189" i="127"/>
  <c r="U154" i="127"/>
  <c r="N71" i="127"/>
  <c r="P53" i="127"/>
  <c r="Q840" i="127"/>
  <c r="Q740" i="127"/>
  <c r="AD740" i="127" s="1"/>
  <c r="Q700" i="127"/>
  <c r="Q560" i="127"/>
  <c r="Q520" i="127"/>
  <c r="Q480" i="127"/>
  <c r="Q440" i="127"/>
  <c r="Q360" i="127"/>
  <c r="Q300" i="127"/>
  <c r="Q260" i="127"/>
  <c r="N923" i="127"/>
  <c r="N855" i="127"/>
  <c r="P821" i="127"/>
  <c r="P505" i="127"/>
  <c r="P190" i="127"/>
  <c r="Q939" i="127"/>
  <c r="Q679" i="127"/>
  <c r="V679" i="127" s="1"/>
  <c r="Q499" i="127"/>
  <c r="Q359" i="127"/>
  <c r="Q219" i="127"/>
  <c r="AD219" i="127" s="1"/>
  <c r="Q99" i="127"/>
  <c r="AD99" i="127" s="1"/>
  <c r="U922" i="127"/>
  <c r="P790" i="127"/>
  <c r="N454" i="127"/>
  <c r="N400" i="127"/>
  <c r="Q978" i="127"/>
  <c r="V978" i="127" s="1"/>
  <c r="Q958" i="127"/>
  <c r="Q938" i="127"/>
  <c r="Q898" i="127"/>
  <c r="Q858" i="127"/>
  <c r="Q718" i="127"/>
  <c r="Q658" i="127"/>
  <c r="Q578" i="127"/>
  <c r="Q518" i="127"/>
  <c r="Q478" i="127"/>
  <c r="Q438" i="127"/>
  <c r="Q358" i="127"/>
  <c r="Q218" i="127"/>
  <c r="Q98" i="127"/>
  <c r="Q78" i="127"/>
  <c r="Q58" i="127"/>
  <c r="P921" i="127"/>
  <c r="U853" i="127"/>
  <c r="N789" i="127"/>
  <c r="N605" i="127"/>
  <c r="P588" i="127"/>
  <c r="N313" i="127"/>
  <c r="P223" i="127"/>
  <c r="P70" i="127"/>
  <c r="Q971" i="127"/>
  <c r="Q911" i="127"/>
  <c r="Q851" i="127"/>
  <c r="Q831" i="127"/>
  <c r="Q791" i="127"/>
  <c r="Q751" i="127"/>
  <c r="Q651" i="127"/>
  <c r="Q571" i="127"/>
  <c r="V571" i="127" s="1"/>
  <c r="Q511" i="127"/>
  <c r="N815" i="127"/>
  <c r="N800" i="127"/>
  <c r="N783" i="127"/>
  <c r="N735" i="127"/>
  <c r="P652" i="127"/>
  <c r="P633" i="127"/>
  <c r="P582" i="127"/>
  <c r="P359" i="127"/>
  <c r="N251" i="127"/>
  <c r="N216" i="127"/>
  <c r="N131" i="127"/>
  <c r="Q942" i="127"/>
  <c r="Q922" i="127"/>
  <c r="Q842" i="127"/>
  <c r="AD842" i="127" s="1"/>
  <c r="Q742" i="127"/>
  <c r="V742" i="127" s="1"/>
  <c r="Q682" i="127"/>
  <c r="R682" i="127" s="1"/>
  <c r="S682" i="127" s="1"/>
  <c r="Q642" i="127"/>
  <c r="V642" i="127" s="1"/>
  <c r="Q582" i="127"/>
  <c r="AD582" i="127" s="1"/>
  <c r="Q522" i="127"/>
  <c r="Q502" i="127"/>
  <c r="Q482" i="127"/>
  <c r="Q402" i="127"/>
  <c r="Q382" i="127"/>
  <c r="R382" i="127" s="1"/>
  <c r="S382" i="127" s="1"/>
  <c r="T382" i="127" s="1"/>
  <c r="Q342" i="127"/>
  <c r="V342" i="127" s="1"/>
  <c r="Q222" i="127"/>
  <c r="R222" i="127" s="1"/>
  <c r="S222" i="127" s="1"/>
  <c r="T222" i="127" s="1"/>
  <c r="Q202" i="127"/>
  <c r="V202" i="127" s="1"/>
  <c r="Q182" i="127"/>
  <c r="Q162" i="127"/>
  <c r="Q142" i="127"/>
  <c r="Q122" i="127"/>
  <c r="V122" i="127" s="1"/>
  <c r="Q82" i="127"/>
  <c r="R82" i="127" s="1"/>
  <c r="S82" i="127" s="1"/>
  <c r="Q62" i="127"/>
  <c r="V62" i="127" s="1"/>
  <c r="Q42" i="127"/>
  <c r="V42" i="127" s="1"/>
  <c r="P962" i="127"/>
  <c r="P841" i="127"/>
  <c r="N824" i="127"/>
  <c r="N532" i="127"/>
  <c r="U448" i="127"/>
  <c r="P310" i="127"/>
  <c r="P292" i="127"/>
  <c r="P90" i="127"/>
  <c r="U901" i="127"/>
  <c r="U851" i="127"/>
  <c r="Q495" i="127"/>
  <c r="V495" i="127" s="1"/>
  <c r="P819" i="127"/>
  <c r="N644" i="127"/>
  <c r="P594" i="127"/>
  <c r="P544" i="127"/>
  <c r="P372" i="127"/>
  <c r="N181" i="127"/>
  <c r="P132" i="127"/>
  <c r="N114" i="127"/>
  <c r="N100" i="127"/>
  <c r="P83" i="127"/>
  <c r="N51" i="127"/>
  <c r="P35" i="127"/>
  <c r="Q695" i="127"/>
  <c r="Q675" i="127"/>
  <c r="Q635" i="127"/>
  <c r="AD635" i="127" s="1"/>
  <c r="Q555" i="127"/>
  <c r="Q535" i="127"/>
  <c r="AD535" i="127" s="1"/>
  <c r="Q435" i="127"/>
  <c r="R435" i="127" s="1"/>
  <c r="S435" i="127" s="1"/>
  <c r="T435" i="127" s="1"/>
  <c r="Q415" i="127"/>
  <c r="AD415" i="127" s="1"/>
  <c r="Q395" i="127"/>
  <c r="AD395" i="127" s="1"/>
  <c r="Q375" i="127"/>
  <c r="V375" i="127" s="1"/>
  <c r="Q355" i="127"/>
  <c r="AD355" i="127" s="1"/>
  <c r="Q275" i="127"/>
  <c r="V275" i="127" s="1"/>
  <c r="Q235" i="127"/>
  <c r="V235" i="127" s="1"/>
  <c r="Q175" i="127"/>
  <c r="V175" i="127" s="1"/>
  <c r="Q95" i="127"/>
  <c r="Q35" i="127"/>
  <c r="N919" i="127"/>
  <c r="Q974" i="127"/>
  <c r="Q954" i="127"/>
  <c r="Q874" i="127"/>
  <c r="Q794" i="127"/>
  <c r="Q694" i="127"/>
  <c r="AD694" i="127" s="1"/>
  <c r="Q674" i="127"/>
  <c r="AD674" i="127" s="1"/>
  <c r="Q654" i="127"/>
  <c r="AD654" i="127" s="1"/>
  <c r="Q634" i="127"/>
  <c r="AD634" i="127" s="1"/>
  <c r="Q614" i="127"/>
  <c r="R614" i="127" s="1"/>
  <c r="S614" i="127" s="1"/>
  <c r="T614" i="127" s="1"/>
  <c r="Q594" i="127"/>
  <c r="AD594" i="127" s="1"/>
  <c r="Q554" i="127"/>
  <c r="AD554" i="127" s="1"/>
  <c r="Q494" i="127"/>
  <c r="Q414" i="127"/>
  <c r="Q374" i="127"/>
  <c r="V374" i="127" s="1"/>
  <c r="Q354" i="127"/>
  <c r="V354" i="127" s="1"/>
  <c r="Q234" i="127"/>
  <c r="V234" i="127" s="1"/>
  <c r="Q214" i="127"/>
  <c r="Q194" i="127"/>
  <c r="V194" i="127" s="1"/>
  <c r="Q174" i="127"/>
  <c r="V174" i="127" s="1"/>
  <c r="Q134" i="127"/>
  <c r="Q94" i="127"/>
  <c r="Q74" i="127"/>
  <c r="P937" i="127"/>
  <c r="N883" i="127"/>
  <c r="P693" i="127"/>
  <c r="N659" i="127"/>
  <c r="P543" i="127"/>
  <c r="P509" i="127"/>
  <c r="P321" i="127"/>
  <c r="N196" i="127"/>
  <c r="N50" i="127"/>
  <c r="Q451" i="127"/>
  <c r="R451" i="127" s="1"/>
  <c r="S451" i="127" s="1"/>
  <c r="T451" i="127" s="1"/>
  <c r="Q411" i="127"/>
  <c r="R411" i="127" s="1"/>
  <c r="S411" i="127" s="1"/>
  <c r="Q371" i="127"/>
  <c r="V371" i="127" s="1"/>
  <c r="Q331" i="127"/>
  <c r="V331" i="127" s="1"/>
  <c r="Q291" i="127"/>
  <c r="Q231" i="127"/>
  <c r="Q171" i="127"/>
  <c r="V171" i="127" s="1"/>
  <c r="Q111" i="127"/>
  <c r="Q31" i="127"/>
  <c r="AD31" i="127" s="1"/>
  <c r="N970" i="127"/>
  <c r="P882" i="127"/>
  <c r="N833" i="127"/>
  <c r="P664" i="127"/>
  <c r="N615" i="127"/>
  <c r="P598" i="127"/>
  <c r="P581" i="127"/>
  <c r="P531" i="127"/>
  <c r="P332" i="127"/>
  <c r="N209" i="127"/>
  <c r="P33" i="127"/>
  <c r="Q470" i="127"/>
  <c r="V470" i="127" s="1"/>
  <c r="Q410" i="127"/>
  <c r="Q390" i="127"/>
  <c r="AD390" i="127" s="1"/>
  <c r="Q370" i="127"/>
  <c r="Q350" i="127"/>
  <c r="Q310" i="127"/>
  <c r="V310" i="127" s="1"/>
  <c r="Q290" i="127"/>
  <c r="R290" i="127" s="1"/>
  <c r="S290" i="127" s="1"/>
  <c r="T290" i="127" s="1"/>
  <c r="Q230" i="127"/>
  <c r="Q190" i="127"/>
  <c r="V190" i="127" s="1"/>
  <c r="Q170" i="127"/>
  <c r="Q150" i="127"/>
  <c r="Q90" i="127"/>
  <c r="V90" i="127" s="1"/>
  <c r="P969" i="127"/>
  <c r="N951" i="127"/>
  <c r="N817" i="127"/>
  <c r="P740" i="127"/>
  <c r="N709" i="127"/>
  <c r="P695" i="127"/>
  <c r="N628" i="127"/>
  <c r="P597" i="127"/>
  <c r="P432" i="127"/>
  <c r="N381" i="127"/>
  <c r="N331" i="127"/>
  <c r="N226" i="127"/>
  <c r="U886" i="127"/>
  <c r="Q469" i="127"/>
  <c r="AD469" i="127" s="1"/>
  <c r="Q429" i="127"/>
  <c r="AD429" i="127" s="1"/>
  <c r="Q369" i="127"/>
  <c r="Q349" i="127"/>
  <c r="Q289" i="127"/>
  <c r="Q269" i="127"/>
  <c r="AD269" i="127" s="1"/>
  <c r="Q229" i="127"/>
  <c r="Q189" i="127"/>
  <c r="R189" i="127" s="1"/>
  <c r="S189" i="127" s="1"/>
  <c r="T189" i="127" s="1"/>
  <c r="Q149" i="127"/>
  <c r="Q129" i="127"/>
  <c r="R129" i="127" s="1"/>
  <c r="S129" i="127" s="1"/>
  <c r="T129" i="127" s="1"/>
  <c r="Q109" i="127"/>
  <c r="AD109" i="127" s="1"/>
  <c r="Q89" i="127"/>
  <c r="AD89" i="127" s="1"/>
  <c r="Q69" i="127"/>
  <c r="AD69" i="127" s="1"/>
  <c r="Q49" i="127"/>
  <c r="N986" i="127"/>
  <c r="N968" i="127"/>
  <c r="U950" i="127"/>
  <c r="U801" i="127"/>
  <c r="N564" i="127"/>
  <c r="N548" i="127"/>
  <c r="N416" i="127"/>
  <c r="N364" i="127"/>
  <c r="N330" i="127"/>
  <c r="P278" i="127"/>
  <c r="N260" i="127"/>
  <c r="P79" i="127"/>
  <c r="U31" i="127"/>
  <c r="Q885" i="127"/>
  <c r="V885" i="127" s="1"/>
  <c r="U616" i="127"/>
  <c r="Q994" i="127"/>
  <c r="P837" i="127"/>
  <c r="U837" i="127"/>
  <c r="N678" i="127"/>
  <c r="U678" i="127"/>
  <c r="P78" i="127"/>
  <c r="U78" i="127"/>
  <c r="N811" i="127"/>
  <c r="P811" i="127"/>
  <c r="N787" i="127"/>
  <c r="P787" i="127"/>
  <c r="P546" i="127"/>
  <c r="N797" i="127"/>
  <c r="P797" i="127"/>
  <c r="N649" i="127"/>
  <c r="P649" i="127"/>
  <c r="N571" i="127"/>
  <c r="P571" i="127"/>
  <c r="N259" i="127"/>
  <c r="U259" i="127"/>
  <c r="N747" i="127"/>
  <c r="P747" i="127"/>
  <c r="P733" i="127"/>
  <c r="U733" i="127"/>
  <c r="P515" i="127"/>
  <c r="N449" i="127"/>
  <c r="P449" i="127"/>
  <c r="P908" i="127"/>
  <c r="N908" i="127"/>
  <c r="N498" i="127"/>
  <c r="U498" i="127"/>
  <c r="N377" i="127"/>
  <c r="P377" i="127"/>
  <c r="P893" i="127"/>
  <c r="U893" i="127"/>
  <c r="N779" i="127"/>
  <c r="P779" i="127"/>
  <c r="N755" i="127"/>
  <c r="P755" i="127"/>
  <c r="N603" i="127"/>
  <c r="P603" i="127"/>
  <c r="N765" i="127"/>
  <c r="P765" i="127"/>
  <c r="U765" i="127"/>
  <c r="N826" i="127"/>
  <c r="P826" i="127"/>
  <c r="U826" i="127"/>
  <c r="P614" i="127"/>
  <c r="N991" i="127"/>
  <c r="P991" i="127"/>
  <c r="Q108" i="127"/>
  <c r="AD108" i="127" s="1"/>
  <c r="N989" i="127"/>
  <c r="P989" i="127"/>
  <c r="N932" i="127"/>
  <c r="U932" i="127"/>
  <c r="P904" i="127"/>
  <c r="N904" i="127"/>
  <c r="P702" i="127"/>
  <c r="U702" i="127"/>
  <c r="N691" i="127"/>
  <c r="P691" i="127"/>
  <c r="P679" i="127"/>
  <c r="N679" i="127"/>
  <c r="N643" i="127"/>
  <c r="P643" i="127"/>
  <c r="N619" i="127"/>
  <c r="P619" i="127"/>
  <c r="N596" i="127"/>
  <c r="U596" i="127"/>
  <c r="N573" i="127"/>
  <c r="P573" i="127"/>
  <c r="U573" i="127"/>
  <c r="N549" i="127"/>
  <c r="P549" i="127"/>
  <c r="N499" i="127"/>
  <c r="P499" i="127"/>
  <c r="N453" i="127"/>
  <c r="P453" i="127"/>
  <c r="U453" i="127"/>
  <c r="N402" i="127"/>
  <c r="U402" i="127"/>
  <c r="N119" i="127"/>
  <c r="P119" i="127"/>
  <c r="P96" i="127"/>
  <c r="N96" i="127"/>
  <c r="P58" i="127"/>
  <c r="U58" i="127"/>
  <c r="U989" i="127"/>
  <c r="P500" i="127"/>
  <c r="Q283" i="127"/>
  <c r="V283" i="127" s="1"/>
  <c r="N917" i="127"/>
  <c r="P917" i="127"/>
  <c r="N854" i="127"/>
  <c r="P854" i="127"/>
  <c r="N831" i="127"/>
  <c r="P831" i="127"/>
  <c r="U831" i="127"/>
  <c r="N629" i="127"/>
  <c r="P629" i="127"/>
  <c r="N583" i="127"/>
  <c r="P583" i="127"/>
  <c r="U583" i="127"/>
  <c r="U523" i="127"/>
  <c r="N488" i="127"/>
  <c r="U488" i="127"/>
  <c r="N475" i="127"/>
  <c r="P475" i="127"/>
  <c r="N441" i="127"/>
  <c r="P441" i="127"/>
  <c r="U441" i="127"/>
  <c r="P427" i="127"/>
  <c r="U427" i="127"/>
  <c r="P389" i="127"/>
  <c r="N389" i="127"/>
  <c r="N225" i="127"/>
  <c r="U225" i="127"/>
  <c r="N118" i="127"/>
  <c r="U118" i="127"/>
  <c r="U982" i="127"/>
  <c r="U948" i="127"/>
  <c r="U941" i="127"/>
  <c r="U835" i="127"/>
  <c r="P730" i="127"/>
  <c r="U622" i="127"/>
  <c r="U544" i="127"/>
  <c r="N879" i="127"/>
  <c r="P879" i="127"/>
  <c r="N417" i="127"/>
  <c r="P417" i="127"/>
  <c r="Q810" i="127"/>
  <c r="Q778" i="127"/>
  <c r="R778" i="127" s="1"/>
  <c r="S778" i="127" s="1"/>
  <c r="T778" i="127" s="1"/>
  <c r="Q538" i="127"/>
  <c r="R538" i="127" s="1"/>
  <c r="S538" i="127" s="1"/>
  <c r="T538" i="127" s="1"/>
  <c r="N973" i="127"/>
  <c r="P973" i="127"/>
  <c r="U973" i="127"/>
  <c r="N959" i="127"/>
  <c r="P959" i="127"/>
  <c r="N842" i="127"/>
  <c r="P842" i="127"/>
  <c r="N776" i="127"/>
  <c r="P776" i="127"/>
  <c r="U776" i="127"/>
  <c r="N744" i="127"/>
  <c r="U744" i="127"/>
  <c r="N689" i="127"/>
  <c r="P689" i="127"/>
  <c r="P666" i="127"/>
  <c r="N666" i="127"/>
  <c r="N653" i="127"/>
  <c r="U653" i="127"/>
  <c r="N535" i="127"/>
  <c r="P535" i="127"/>
  <c r="N511" i="127"/>
  <c r="P511" i="127"/>
  <c r="N451" i="127"/>
  <c r="P451" i="127"/>
  <c r="N415" i="127"/>
  <c r="P415" i="127"/>
  <c r="P32" i="127"/>
  <c r="N32" i="127"/>
  <c r="P975" i="127"/>
  <c r="U954" i="127"/>
  <c r="Q947" i="127"/>
  <c r="AD947" i="127" s="1"/>
  <c r="U899" i="127"/>
  <c r="U884" i="127"/>
  <c r="N856" i="127"/>
  <c r="U849" i="127"/>
  <c r="U842" i="127"/>
  <c r="U706" i="127"/>
  <c r="P621" i="127"/>
  <c r="N536" i="127"/>
  <c r="N296" i="127"/>
  <c r="U296" i="127"/>
  <c r="N390" i="127"/>
  <c r="P390" i="127"/>
  <c r="Q857" i="127"/>
  <c r="Q585" i="127"/>
  <c r="Q377" i="127"/>
  <c r="R377" i="127" s="1"/>
  <c r="S377" i="127" s="1"/>
  <c r="T377" i="127" s="1"/>
  <c r="N987" i="127"/>
  <c r="P987" i="127"/>
  <c r="N901" i="127"/>
  <c r="P901" i="127"/>
  <c r="N865" i="127"/>
  <c r="P865" i="127"/>
  <c r="N818" i="127"/>
  <c r="P818" i="127"/>
  <c r="N677" i="127"/>
  <c r="P677" i="127"/>
  <c r="N617" i="127"/>
  <c r="P617" i="127"/>
  <c r="N522" i="127"/>
  <c r="P522" i="127"/>
  <c r="U522" i="127"/>
  <c r="P464" i="127"/>
  <c r="N464" i="127"/>
  <c r="P373" i="127"/>
  <c r="N238" i="127"/>
  <c r="U238" i="127"/>
  <c r="P194" i="127"/>
  <c r="N194" i="127"/>
  <c r="P968" i="127"/>
  <c r="P954" i="127"/>
  <c r="P926" i="127"/>
  <c r="P760" i="127"/>
  <c r="P934" i="127"/>
  <c r="U934" i="127"/>
  <c r="P550" i="127"/>
  <c r="U550" i="127"/>
  <c r="U977" i="127"/>
  <c r="N748" i="127"/>
  <c r="N631" i="127"/>
  <c r="P631" i="127"/>
  <c r="U198" i="127"/>
  <c r="N198" i="127"/>
  <c r="P198" i="127"/>
  <c r="Q904" i="127"/>
  <c r="R904" i="127" s="1"/>
  <c r="S904" i="127" s="1"/>
  <c r="T904" i="127" s="1"/>
  <c r="Q856" i="127"/>
  <c r="AD856" i="127" s="1"/>
  <c r="Q376" i="127"/>
  <c r="N957" i="127"/>
  <c r="P957" i="127"/>
  <c r="N943" i="127"/>
  <c r="P943" i="127"/>
  <c r="N915" i="127"/>
  <c r="U915" i="127"/>
  <c r="N806" i="127"/>
  <c r="P806" i="127"/>
  <c r="U806" i="127"/>
  <c r="N742" i="127"/>
  <c r="U742" i="127"/>
  <c r="N710" i="127"/>
  <c r="P710" i="127"/>
  <c r="U710" i="127"/>
  <c r="N580" i="127"/>
  <c r="U580" i="127"/>
  <c r="N557" i="127"/>
  <c r="P557" i="127"/>
  <c r="N533" i="127"/>
  <c r="P533" i="127"/>
  <c r="U533" i="127"/>
  <c r="N222" i="127"/>
  <c r="P222" i="127"/>
  <c r="N143" i="127"/>
  <c r="P143" i="127"/>
  <c r="U143" i="127"/>
  <c r="N130" i="127"/>
  <c r="P130" i="127"/>
  <c r="U130" i="127"/>
  <c r="N115" i="127"/>
  <c r="U115" i="127"/>
  <c r="N68" i="127"/>
  <c r="P68" i="127"/>
  <c r="U68" i="127"/>
  <c r="U961" i="127"/>
  <c r="U933" i="127"/>
  <c r="U926" i="127"/>
  <c r="U912" i="127"/>
  <c r="U906" i="127"/>
  <c r="P833" i="127"/>
  <c r="U605" i="127"/>
  <c r="N107" i="127"/>
  <c r="U107" i="127"/>
  <c r="Q919" i="127"/>
  <c r="Q455" i="127"/>
  <c r="R455" i="127" s="1"/>
  <c r="S455" i="127" s="1"/>
  <c r="T455" i="127" s="1"/>
  <c r="Q295" i="127"/>
  <c r="N971" i="127"/>
  <c r="P971" i="127"/>
  <c r="P914" i="127"/>
  <c r="N900" i="127"/>
  <c r="U900" i="127"/>
  <c r="U863" i="127"/>
  <c r="N863" i="127"/>
  <c r="P863" i="127"/>
  <c r="P840" i="127"/>
  <c r="N763" i="127"/>
  <c r="P763" i="127"/>
  <c r="U763" i="127"/>
  <c r="N731" i="127"/>
  <c r="P721" i="127"/>
  <c r="N675" i="127"/>
  <c r="U675" i="127"/>
  <c r="N663" i="127"/>
  <c r="P663" i="127"/>
  <c r="N579" i="127"/>
  <c r="P579" i="127"/>
  <c r="P424" i="127"/>
  <c r="U424" i="127"/>
  <c r="P371" i="127"/>
  <c r="N371" i="127"/>
  <c r="N318" i="127"/>
  <c r="P318" i="127"/>
  <c r="P142" i="127"/>
  <c r="U142" i="127"/>
  <c r="N67" i="127"/>
  <c r="P67" i="127"/>
  <c r="U890" i="127"/>
  <c r="U883" i="127"/>
  <c r="N876" i="127"/>
  <c r="P651" i="127"/>
  <c r="U557" i="127"/>
  <c r="P723" i="127"/>
  <c r="Q598" i="127"/>
  <c r="V598" i="127" s="1"/>
  <c r="Q454" i="127"/>
  <c r="AD454" i="127" s="1"/>
  <c r="Q198" i="127"/>
  <c r="N984" i="127"/>
  <c r="P984" i="127"/>
  <c r="N941" i="127"/>
  <c r="P941" i="127"/>
  <c r="P927" i="127"/>
  <c r="U927" i="127"/>
  <c r="N913" i="127"/>
  <c r="P913" i="127"/>
  <c r="N886" i="127"/>
  <c r="N874" i="127"/>
  <c r="P874" i="127"/>
  <c r="N555" i="127"/>
  <c r="P555" i="127"/>
  <c r="N507" i="127"/>
  <c r="P507" i="127"/>
  <c r="N437" i="127"/>
  <c r="U437" i="127"/>
  <c r="P398" i="127"/>
  <c r="U398" i="127"/>
  <c r="P370" i="127"/>
  <c r="U370" i="127"/>
  <c r="U153" i="127"/>
  <c r="N153" i="127"/>
  <c r="P153" i="127"/>
  <c r="N141" i="127"/>
  <c r="P141" i="127"/>
  <c r="U960" i="127"/>
  <c r="N911" i="127"/>
  <c r="U897" i="127"/>
  <c r="N869" i="127"/>
  <c r="U869" i="127"/>
  <c r="N847" i="127"/>
  <c r="N819" i="127"/>
  <c r="U819" i="127"/>
  <c r="U736" i="127"/>
  <c r="N365" i="127"/>
  <c r="U365" i="127"/>
  <c r="N933" i="127"/>
  <c r="P933" i="127"/>
  <c r="N810" i="127"/>
  <c r="U810" i="127"/>
  <c r="P477" i="127"/>
  <c r="Q933" i="127"/>
  <c r="Q821" i="127"/>
  <c r="V821" i="127" s="1"/>
  <c r="Q789" i="127"/>
  <c r="Q757" i="127"/>
  <c r="Q725" i="127"/>
  <c r="Q645" i="127"/>
  <c r="V645" i="127" s="1"/>
  <c r="Q597" i="127"/>
  <c r="V597" i="127" s="1"/>
  <c r="Q549" i="127"/>
  <c r="R549" i="127" s="1"/>
  <c r="S549" i="127" s="1"/>
  <c r="Q501" i="127"/>
  <c r="V501" i="127" s="1"/>
  <c r="N955" i="127"/>
  <c r="P955" i="127"/>
  <c r="N899" i="127"/>
  <c r="P899" i="127"/>
  <c r="P885" i="127"/>
  <c r="N838" i="127"/>
  <c r="P838" i="127"/>
  <c r="N719" i="127"/>
  <c r="P719" i="127"/>
  <c r="U719" i="127"/>
  <c r="N637" i="127"/>
  <c r="P637" i="127"/>
  <c r="U637" i="127"/>
  <c r="P530" i="127"/>
  <c r="U530" i="127"/>
  <c r="P483" i="127"/>
  <c r="N472" i="127"/>
  <c r="U472" i="127"/>
  <c r="P472" i="127"/>
  <c r="P411" i="127"/>
  <c r="P289" i="127"/>
  <c r="N247" i="127"/>
  <c r="P247" i="127"/>
  <c r="N128" i="127"/>
  <c r="P128" i="127"/>
  <c r="U986" i="127"/>
  <c r="U980" i="127"/>
  <c r="U967" i="127"/>
  <c r="U911" i="127"/>
  <c r="P889" i="127"/>
  <c r="U854" i="127"/>
  <c r="U847" i="127"/>
  <c r="U833" i="127"/>
  <c r="U665" i="127"/>
  <c r="U627" i="127"/>
  <c r="N467" i="127"/>
  <c r="U467" i="127"/>
  <c r="P467" i="127"/>
  <c r="P338" i="127"/>
  <c r="U338" i="127"/>
  <c r="N692" i="127"/>
  <c r="U692" i="127"/>
  <c r="N525" i="127"/>
  <c r="P525" i="127"/>
  <c r="U525" i="127"/>
  <c r="P376" i="127"/>
  <c r="U879" i="127"/>
  <c r="Q868" i="127"/>
  <c r="Q724" i="127"/>
  <c r="V724" i="127" s="1"/>
  <c r="Q692" i="127"/>
  <c r="R692" i="127" s="1"/>
  <c r="S692" i="127" s="1"/>
  <c r="T692" i="127" s="1"/>
  <c r="Q644" i="127"/>
  <c r="N925" i="127"/>
  <c r="P925" i="127"/>
  <c r="N660" i="127"/>
  <c r="P660" i="127"/>
  <c r="N613" i="127"/>
  <c r="P613" i="127"/>
  <c r="U613" i="127"/>
  <c r="P567" i="127"/>
  <c r="N567" i="127"/>
  <c r="P495" i="127"/>
  <c r="N495" i="127"/>
  <c r="P460" i="127"/>
  <c r="N460" i="127"/>
  <c r="N422" i="127"/>
  <c r="P422" i="127"/>
  <c r="N139" i="127"/>
  <c r="P139" i="127"/>
  <c r="U139" i="127"/>
  <c r="N89" i="127"/>
  <c r="P89" i="127"/>
  <c r="N27" i="127"/>
  <c r="U27" i="127"/>
  <c r="P986" i="127"/>
  <c r="U945" i="127"/>
  <c r="U931" i="127"/>
  <c r="U910" i="127"/>
  <c r="U904" i="127"/>
  <c r="U839" i="127"/>
  <c r="N766" i="127"/>
  <c r="U611" i="127"/>
  <c r="N510" i="127"/>
  <c r="U510" i="127"/>
  <c r="N799" i="127"/>
  <c r="P799" i="127"/>
  <c r="N538" i="127"/>
  <c r="P538" i="127"/>
  <c r="Q515" i="127"/>
  <c r="Q467" i="127"/>
  <c r="AD467" i="127" s="1"/>
  <c r="Q403" i="127"/>
  <c r="N981" i="127"/>
  <c r="P981" i="127"/>
  <c r="N939" i="127"/>
  <c r="P939" i="127"/>
  <c r="P897" i="127"/>
  <c r="N897" i="127"/>
  <c r="N884" i="127"/>
  <c r="P884" i="127"/>
  <c r="N872" i="127"/>
  <c r="P872" i="127"/>
  <c r="P849" i="127"/>
  <c r="N849" i="127"/>
  <c r="N813" i="127"/>
  <c r="P813" i="127"/>
  <c r="N781" i="127"/>
  <c r="P781" i="127"/>
  <c r="N771" i="127"/>
  <c r="P771" i="127"/>
  <c r="N749" i="127"/>
  <c r="P749" i="127"/>
  <c r="U749" i="127"/>
  <c r="P717" i="127"/>
  <c r="N717" i="127"/>
  <c r="N697" i="127"/>
  <c r="P697" i="127"/>
  <c r="U697" i="127"/>
  <c r="P673" i="127"/>
  <c r="N673" i="127"/>
  <c r="P635" i="127"/>
  <c r="N635" i="127"/>
  <c r="N612" i="127"/>
  <c r="U612" i="127"/>
  <c r="P566" i="127"/>
  <c r="U566" i="127"/>
  <c r="N553" i="127"/>
  <c r="P553" i="127"/>
  <c r="N518" i="127"/>
  <c r="P518" i="127"/>
  <c r="N481" i="127"/>
  <c r="U481" i="127"/>
  <c r="N459" i="127"/>
  <c r="U459" i="127"/>
  <c r="N446" i="127"/>
  <c r="P446" i="127"/>
  <c r="U446" i="127"/>
  <c r="N409" i="127"/>
  <c r="P409" i="127"/>
  <c r="N354" i="127"/>
  <c r="U354" i="127"/>
  <c r="N342" i="127"/>
  <c r="P342" i="127"/>
  <c r="N177" i="127"/>
  <c r="U177" i="127"/>
  <c r="U64" i="127"/>
  <c r="N64" i="127"/>
  <c r="P64" i="127"/>
  <c r="U993" i="127"/>
  <c r="U966" i="127"/>
  <c r="P958" i="127"/>
  <c r="U917" i="127"/>
  <c r="P824" i="127"/>
  <c r="P795" i="127"/>
  <c r="N585" i="127"/>
  <c r="P585" i="127"/>
  <c r="N724" i="127"/>
  <c r="P724" i="127"/>
  <c r="N514" i="127"/>
  <c r="U514" i="127"/>
  <c r="Q962" i="127"/>
  <c r="R962" i="127" s="1"/>
  <c r="S962" i="127" s="1"/>
  <c r="T962" i="127" s="1"/>
  <c r="Q914" i="127"/>
  <c r="V914" i="127" s="1"/>
  <c r="Q562" i="127"/>
  <c r="V562" i="127" s="1"/>
  <c r="Q514" i="127"/>
  <c r="V514" i="127" s="1"/>
  <c r="N952" i="127"/>
  <c r="P952" i="127"/>
  <c r="N938" i="127"/>
  <c r="U938" i="127"/>
  <c r="P836" i="127"/>
  <c r="P792" i="127"/>
  <c r="N792" i="127"/>
  <c r="U792" i="127"/>
  <c r="P682" i="127"/>
  <c r="N682" i="127"/>
  <c r="P658" i="127"/>
  <c r="P611" i="127"/>
  <c r="N611" i="127"/>
  <c r="N589" i="127"/>
  <c r="P589" i="127"/>
  <c r="U589" i="127"/>
  <c r="P504" i="127"/>
  <c r="N504" i="127"/>
  <c r="P470" i="127"/>
  <c r="N458" i="127"/>
  <c r="P458" i="127"/>
  <c r="N433" i="127"/>
  <c r="U433" i="127"/>
  <c r="P408" i="127"/>
  <c r="U408" i="127"/>
  <c r="P272" i="127"/>
  <c r="N137" i="127"/>
  <c r="P137" i="127"/>
  <c r="N979" i="127"/>
  <c r="U979" i="127"/>
  <c r="N972" i="127"/>
  <c r="U951" i="127"/>
  <c r="U944" i="127"/>
  <c r="U923" i="127"/>
  <c r="U903" i="127"/>
  <c r="U888" i="127"/>
  <c r="U874" i="127"/>
  <c r="U867" i="127"/>
  <c r="U838" i="127"/>
  <c r="U108" i="127"/>
  <c r="N108" i="127"/>
  <c r="P108" i="127"/>
  <c r="P211" i="127"/>
  <c r="N211" i="127"/>
  <c r="U963" i="127"/>
  <c r="Q993" i="127"/>
  <c r="Q977" i="127"/>
  <c r="V977" i="127" s="1"/>
  <c r="Q961" i="127"/>
  <c r="Q833" i="127"/>
  <c r="V689" i="127"/>
  <c r="R609" i="127"/>
  <c r="S609" i="127" s="1"/>
  <c r="T609" i="127" s="1"/>
  <c r="Q561" i="127"/>
  <c r="V561" i="127" s="1"/>
  <c r="P965" i="127"/>
  <c r="N965" i="127"/>
  <c r="N870" i="127"/>
  <c r="P870" i="127"/>
  <c r="U870" i="127"/>
  <c r="N672" i="127"/>
  <c r="U672" i="127"/>
  <c r="N647" i="127"/>
  <c r="P647" i="127"/>
  <c r="U647" i="127"/>
  <c r="P610" i="127"/>
  <c r="U610" i="127"/>
  <c r="N565" i="127"/>
  <c r="P565" i="127"/>
  <c r="P493" i="127"/>
  <c r="N493" i="127"/>
  <c r="P62" i="127"/>
  <c r="U992" i="127"/>
  <c r="U965" i="127"/>
  <c r="U957" i="127"/>
  <c r="P950" i="127"/>
  <c r="P894" i="127"/>
  <c r="U859" i="127"/>
  <c r="U772" i="127"/>
  <c r="N430" i="127"/>
  <c r="P430" i="127"/>
  <c r="N97" i="127"/>
  <c r="P97" i="127"/>
  <c r="U908" i="127"/>
  <c r="Q880" i="127"/>
  <c r="V880" i="127" s="1"/>
  <c r="Q768" i="127"/>
  <c r="R768" i="127" s="1"/>
  <c r="S768" i="127" s="1"/>
  <c r="T768" i="127" s="1"/>
  <c r="Q608" i="127"/>
  <c r="N936" i="127"/>
  <c r="P936" i="127"/>
  <c r="N922" i="127"/>
  <c r="P922" i="127"/>
  <c r="N858" i="127"/>
  <c r="P858" i="127"/>
  <c r="U858" i="127"/>
  <c r="N835" i="127"/>
  <c r="N726" i="127"/>
  <c r="U726" i="127"/>
  <c r="N694" i="127"/>
  <c r="U694" i="127"/>
  <c r="N681" i="127"/>
  <c r="U681" i="127"/>
  <c r="N657" i="127"/>
  <c r="P657" i="127"/>
  <c r="N599" i="127"/>
  <c r="P599" i="127"/>
  <c r="U599" i="127"/>
  <c r="P587" i="127"/>
  <c r="N587" i="127"/>
  <c r="N541" i="127"/>
  <c r="U541" i="127"/>
  <c r="N516" i="127"/>
  <c r="P516" i="127"/>
  <c r="U516" i="127"/>
  <c r="N492" i="127"/>
  <c r="U492" i="127"/>
  <c r="N469" i="127"/>
  <c r="P469" i="127"/>
  <c r="U469" i="127"/>
  <c r="N456" i="127"/>
  <c r="P456" i="127"/>
  <c r="U456" i="127"/>
  <c r="N444" i="127"/>
  <c r="P444" i="127"/>
  <c r="U444" i="127"/>
  <c r="P406" i="127"/>
  <c r="P366" i="127"/>
  <c r="N366" i="127"/>
  <c r="U366" i="127"/>
  <c r="N352" i="127"/>
  <c r="U352" i="127"/>
  <c r="U285" i="127"/>
  <c r="P285" i="127"/>
  <c r="N270" i="127"/>
  <c r="U270" i="127"/>
  <c r="P230" i="127"/>
  <c r="N230" i="127"/>
  <c r="N214" i="127"/>
  <c r="P214" i="127"/>
  <c r="N98" i="127"/>
  <c r="P98" i="127"/>
  <c r="N880" i="127"/>
  <c r="U880" i="127"/>
  <c r="U779" i="127"/>
  <c r="P391" i="127"/>
  <c r="U391" i="127"/>
  <c r="N295" i="127"/>
  <c r="U295" i="127"/>
  <c r="Q991" i="127"/>
  <c r="Q975" i="127"/>
  <c r="R975" i="127" s="1"/>
  <c r="S975" i="127" s="1"/>
  <c r="T975" i="127" s="1"/>
  <c r="Q879" i="127"/>
  <c r="Q799" i="127"/>
  <c r="V799" i="127" s="1"/>
  <c r="Q767" i="127"/>
  <c r="V767" i="127" s="1"/>
  <c r="Q47" i="127"/>
  <c r="N949" i="127"/>
  <c r="P949" i="127"/>
  <c r="N881" i="127"/>
  <c r="P881" i="127"/>
  <c r="U881" i="127"/>
  <c r="N822" i="127"/>
  <c r="P822" i="127"/>
  <c r="N801" i="127"/>
  <c r="P801" i="127"/>
  <c r="P769" i="127"/>
  <c r="U769" i="127"/>
  <c r="N563" i="127"/>
  <c r="P563" i="127"/>
  <c r="P551" i="127"/>
  <c r="N551" i="127"/>
  <c r="N540" i="127"/>
  <c r="P540" i="127"/>
  <c r="N527" i="127"/>
  <c r="P527" i="127"/>
  <c r="N502" i="127"/>
  <c r="P502" i="127"/>
  <c r="N479" i="127"/>
  <c r="P479" i="127"/>
  <c r="N405" i="127"/>
  <c r="P405" i="127"/>
  <c r="N339" i="127"/>
  <c r="N297" i="127"/>
  <c r="P297" i="127"/>
  <c r="N284" i="127"/>
  <c r="P284" i="127"/>
  <c r="N161" i="127"/>
  <c r="P161" i="127"/>
  <c r="P109" i="127"/>
  <c r="U109" i="127"/>
  <c r="N48" i="127"/>
  <c r="P48" i="127"/>
  <c r="U48" i="127"/>
  <c r="N36" i="127"/>
  <c r="U36" i="127"/>
  <c r="U964" i="127"/>
  <c r="U929" i="127"/>
  <c r="N808" i="127"/>
  <c r="N990" i="127"/>
  <c r="Q979" i="127"/>
  <c r="N958" i="127"/>
  <c r="N947" i="127"/>
  <c r="U914" i="127"/>
  <c r="N894" i="127"/>
  <c r="U856" i="127"/>
  <c r="U808" i="127"/>
  <c r="U790" i="127"/>
  <c r="P778" i="127"/>
  <c r="Q741" i="127"/>
  <c r="V741" i="127" s="1"/>
  <c r="U724" i="127"/>
  <c r="U701" i="127"/>
  <c r="U684" i="127"/>
  <c r="P665" i="127"/>
  <c r="U494" i="127"/>
  <c r="N369" i="127"/>
  <c r="U260" i="127"/>
  <c r="P305" i="127"/>
  <c r="U305" i="127"/>
  <c r="N282" i="127"/>
  <c r="P282" i="127"/>
  <c r="P258" i="127"/>
  <c r="N258" i="127"/>
  <c r="P244" i="127"/>
  <c r="U221" i="127"/>
  <c r="N221" i="127"/>
  <c r="N210" i="127"/>
  <c r="U210" i="127"/>
  <c r="N186" i="127"/>
  <c r="P186" i="127"/>
  <c r="N175" i="127"/>
  <c r="P175" i="127"/>
  <c r="N163" i="127"/>
  <c r="U163" i="127"/>
  <c r="P129" i="127"/>
  <c r="U129" i="127"/>
  <c r="P117" i="127"/>
  <c r="U117" i="127"/>
  <c r="N66" i="127"/>
  <c r="P46" i="127"/>
  <c r="Q950" i="127"/>
  <c r="N920" i="127"/>
  <c r="P907" i="127"/>
  <c r="N885" i="127"/>
  <c r="Q875" i="127"/>
  <c r="N852" i="127"/>
  <c r="Q795" i="127"/>
  <c r="V795" i="127" s="1"/>
  <c r="U778" i="127"/>
  <c r="U760" i="127"/>
  <c r="U753" i="127"/>
  <c r="U747" i="127"/>
  <c r="N730" i="127"/>
  <c r="U677" i="127"/>
  <c r="U671" i="127"/>
  <c r="Q621" i="127"/>
  <c r="V621" i="127" s="1"/>
  <c r="U564" i="127"/>
  <c r="U479" i="127"/>
  <c r="P388" i="127"/>
  <c r="U388" i="127"/>
  <c r="P375" i="127"/>
  <c r="N375" i="127"/>
  <c r="N268" i="127"/>
  <c r="P268" i="127"/>
  <c r="N243" i="127"/>
  <c r="U243" i="127"/>
  <c r="P220" i="127"/>
  <c r="U220" i="127"/>
  <c r="P174" i="127"/>
  <c r="N116" i="127"/>
  <c r="P116" i="127"/>
  <c r="Q989" i="127"/>
  <c r="R989" i="127" s="1"/>
  <c r="S989" i="127" s="1"/>
  <c r="Q982" i="127"/>
  <c r="AD982" i="127" s="1"/>
  <c r="Q957" i="127"/>
  <c r="R957" i="127" s="1"/>
  <c r="S957" i="127" s="1"/>
  <c r="T957" i="127" s="1"/>
  <c r="N950" i="127"/>
  <c r="U943" i="127"/>
  <c r="U936" i="127"/>
  <c r="Q913" i="127"/>
  <c r="P903" i="127"/>
  <c r="Q882" i="127"/>
  <c r="V882" i="127" s="1"/>
  <c r="U875" i="127"/>
  <c r="U855" i="127"/>
  <c r="U829" i="127"/>
  <c r="U824" i="127"/>
  <c r="Q818" i="127"/>
  <c r="N795" i="127"/>
  <c r="U735" i="127"/>
  <c r="U723" i="127"/>
  <c r="U717" i="127"/>
  <c r="U651" i="127"/>
  <c r="U645" i="127"/>
  <c r="U626" i="127"/>
  <c r="U615" i="127"/>
  <c r="U597" i="127"/>
  <c r="Q521" i="127"/>
  <c r="V521" i="127" s="1"/>
  <c r="U500" i="127"/>
  <c r="U375" i="127"/>
  <c r="N435" i="127"/>
  <c r="P435" i="127"/>
  <c r="U435" i="127"/>
  <c r="N374" i="127"/>
  <c r="P374" i="127"/>
  <c r="U374" i="127"/>
  <c r="P351" i="127"/>
  <c r="U351" i="127"/>
  <c r="N280" i="127"/>
  <c r="U280" i="127"/>
  <c r="N232" i="127"/>
  <c r="P232" i="127"/>
  <c r="N173" i="127"/>
  <c r="P173" i="127"/>
  <c r="N151" i="127"/>
  <c r="P151" i="127"/>
  <c r="N75" i="127"/>
  <c r="P75" i="127"/>
  <c r="U75" i="127"/>
  <c r="N982" i="127"/>
  <c r="U975" i="127"/>
  <c r="U968" i="127"/>
  <c r="U946" i="127"/>
  <c r="P935" i="127"/>
  <c r="N928" i="127"/>
  <c r="P916" i="127"/>
  <c r="P910" i="127"/>
  <c r="U907" i="127"/>
  <c r="N893" i="127"/>
  <c r="Q838" i="127"/>
  <c r="AD838" i="127" s="1"/>
  <c r="U783" i="127"/>
  <c r="U676" i="127"/>
  <c r="U621" i="127"/>
  <c r="U609" i="127"/>
  <c r="N521" i="127"/>
  <c r="U521" i="127"/>
  <c r="U485" i="127"/>
  <c r="N419" i="127"/>
  <c r="U419" i="127"/>
  <c r="P350" i="127"/>
  <c r="U350" i="127"/>
  <c r="N315" i="127"/>
  <c r="U291" i="127"/>
  <c r="N291" i="127"/>
  <c r="P279" i="127"/>
  <c r="U279" i="127"/>
  <c r="N172" i="127"/>
  <c r="U172" i="127"/>
  <c r="P150" i="127"/>
  <c r="P138" i="127"/>
  <c r="U138" i="127"/>
  <c r="N105" i="127"/>
  <c r="U105" i="127"/>
  <c r="P992" i="127"/>
  <c r="Q985" i="127"/>
  <c r="V985" i="127" s="1"/>
  <c r="U978" i="127"/>
  <c r="P960" i="127"/>
  <c r="Q953" i="127"/>
  <c r="AD953" i="127" s="1"/>
  <c r="U939" i="127"/>
  <c r="N916" i="127"/>
  <c r="P896" i="127"/>
  <c r="P848" i="127"/>
  <c r="Q845" i="127"/>
  <c r="V845" i="127" s="1"/>
  <c r="P832" i="127"/>
  <c r="U794" i="127"/>
  <c r="N788" i="127"/>
  <c r="U788" i="127"/>
  <c r="U722" i="127"/>
  <c r="U682" i="127"/>
  <c r="N670" i="127"/>
  <c r="U656" i="127"/>
  <c r="U625" i="127"/>
  <c r="U584" i="127"/>
  <c r="U499" i="127"/>
  <c r="N386" i="127"/>
  <c r="U386" i="127"/>
  <c r="U302" i="127"/>
  <c r="N302" i="127"/>
  <c r="P302" i="127"/>
  <c r="N254" i="127"/>
  <c r="P254" i="127"/>
  <c r="P184" i="127"/>
  <c r="N184" i="127"/>
  <c r="P171" i="127"/>
  <c r="N992" i="127"/>
  <c r="P988" i="127"/>
  <c r="N985" i="127"/>
  <c r="U971" i="127"/>
  <c r="P967" i="127"/>
  <c r="N960" i="127"/>
  <c r="P956" i="127"/>
  <c r="N953" i="127"/>
  <c r="P942" i="127"/>
  <c r="U935" i="127"/>
  <c r="Q925" i="127"/>
  <c r="V925" i="127" s="1"/>
  <c r="P919" i="127"/>
  <c r="P906" i="127"/>
  <c r="Q899" i="127"/>
  <c r="N896" i="127"/>
  <c r="Q892" i="127"/>
  <c r="V892" i="127" s="1"/>
  <c r="U871" i="127"/>
  <c r="N848" i="127"/>
  <c r="U845" i="127"/>
  <c r="U828" i="127"/>
  <c r="Q822" i="127"/>
  <c r="U811" i="127"/>
  <c r="U770" i="127"/>
  <c r="P751" i="127"/>
  <c r="N693" i="127"/>
  <c r="U688" i="127"/>
  <c r="P669" i="127"/>
  <c r="Q655" i="127"/>
  <c r="V655" i="127" s="1"/>
  <c r="Q631" i="127"/>
  <c r="V631" i="127" s="1"/>
  <c r="U620" i="127"/>
  <c r="N426" i="127"/>
  <c r="P277" i="127"/>
  <c r="N277" i="127"/>
  <c r="P253" i="127"/>
  <c r="U253" i="127"/>
  <c r="N170" i="127"/>
  <c r="P170" i="127"/>
  <c r="N148" i="127"/>
  <c r="P148" i="127"/>
  <c r="U148" i="127"/>
  <c r="N126" i="127"/>
  <c r="P126" i="127"/>
  <c r="P42" i="127"/>
  <c r="U42" i="127"/>
  <c r="P22" i="127"/>
  <c r="U22" i="127"/>
  <c r="N988" i="127"/>
  <c r="P974" i="127"/>
  <c r="N956" i="127"/>
  <c r="N942" i="127"/>
  <c r="U892" i="127"/>
  <c r="Q861" i="127"/>
  <c r="P851" i="127"/>
  <c r="U822" i="127"/>
  <c r="U799" i="127"/>
  <c r="U793" i="127"/>
  <c r="U716" i="127"/>
  <c r="P709" i="127"/>
  <c r="N662" i="127"/>
  <c r="U662" i="127"/>
  <c r="N655" i="127"/>
  <c r="U655" i="127"/>
  <c r="U506" i="127"/>
  <c r="N395" i="127"/>
  <c r="P395" i="127"/>
  <c r="N384" i="127"/>
  <c r="P384" i="127"/>
  <c r="N360" i="127"/>
  <c r="P360" i="127"/>
  <c r="P337" i="127"/>
  <c r="N300" i="127"/>
  <c r="P300" i="127"/>
  <c r="N276" i="127"/>
  <c r="P276" i="127"/>
  <c r="U276" i="127"/>
  <c r="N974" i="127"/>
  <c r="Q963" i="127"/>
  <c r="V963" i="127" s="1"/>
  <c r="U949" i="127"/>
  <c r="P938" i="127"/>
  <c r="U925" i="127"/>
  <c r="U919" i="127"/>
  <c r="Q912" i="127"/>
  <c r="V912" i="127" s="1"/>
  <c r="Q902" i="127"/>
  <c r="R902" i="127" s="1"/>
  <c r="S902" i="127" s="1"/>
  <c r="T902" i="127" s="1"/>
  <c r="N888" i="127"/>
  <c r="N868" i="127"/>
  <c r="U861" i="127"/>
  <c r="P835" i="127"/>
  <c r="U751" i="127"/>
  <c r="U687" i="127"/>
  <c r="U631" i="127"/>
  <c r="P608" i="127"/>
  <c r="Q589" i="127"/>
  <c r="V589" i="127" s="1"/>
  <c r="U476" i="127"/>
  <c r="U462" i="127"/>
  <c r="N336" i="127"/>
  <c r="N275" i="127"/>
  <c r="U275" i="127"/>
  <c r="U52" i="127"/>
  <c r="N52" i="127"/>
  <c r="P52" i="127"/>
  <c r="U981" i="127"/>
  <c r="P970" i="127"/>
  <c r="N963" i="127"/>
  <c r="Q934" i="127"/>
  <c r="N912" i="127"/>
  <c r="Q909" i="127"/>
  <c r="U902" i="127"/>
  <c r="Q891" i="127"/>
  <c r="V891" i="127" s="1"/>
  <c r="P878" i="127"/>
  <c r="P864" i="127"/>
  <c r="U827" i="127"/>
  <c r="U816" i="127"/>
  <c r="U787" i="127"/>
  <c r="Q763" i="127"/>
  <c r="P744" i="127"/>
  <c r="U738" i="127"/>
  <c r="U720" i="127"/>
  <c r="U715" i="127"/>
  <c r="N703" i="127"/>
  <c r="U703" i="127"/>
  <c r="U668" i="127"/>
  <c r="U661" i="127"/>
  <c r="U648" i="127"/>
  <c r="P382" i="127"/>
  <c r="U382" i="127"/>
  <c r="N274" i="127"/>
  <c r="U274" i="127"/>
  <c r="P264" i="127"/>
  <c r="N264" i="127"/>
  <c r="U264" i="127"/>
  <c r="P204" i="127"/>
  <c r="N204" i="127"/>
  <c r="N159" i="127"/>
  <c r="U159" i="127"/>
  <c r="P112" i="127"/>
  <c r="N112" i="127"/>
  <c r="Q941" i="127"/>
  <c r="N934" i="127"/>
  <c r="U930" i="127"/>
  <c r="Q924" i="127"/>
  <c r="AD924" i="127" s="1"/>
  <c r="P915" i="127"/>
  <c r="U909" i="127"/>
  <c r="Q905" i="127"/>
  <c r="P898" i="127"/>
  <c r="U891" i="127"/>
  <c r="P887" i="127"/>
  <c r="P873" i="127"/>
  <c r="N864" i="127"/>
  <c r="U844" i="127"/>
  <c r="U804" i="127"/>
  <c r="N798" i="127"/>
  <c r="U750" i="127"/>
  <c r="U674" i="127"/>
  <c r="U594" i="127"/>
  <c r="U489" i="127"/>
  <c r="Q408" i="127"/>
  <c r="R408" i="127" s="1"/>
  <c r="S408" i="127" s="1"/>
  <c r="T408" i="127" s="1"/>
  <c r="P334" i="127"/>
  <c r="N311" i="127"/>
  <c r="U311" i="127"/>
  <c r="N249" i="127"/>
  <c r="U249" i="127"/>
  <c r="P249" i="127"/>
  <c r="N168" i="127"/>
  <c r="P168" i="127"/>
  <c r="P134" i="127"/>
  <c r="N134" i="127"/>
  <c r="N61" i="127"/>
  <c r="U61" i="127"/>
  <c r="N40" i="127"/>
  <c r="Q973" i="127"/>
  <c r="R973" i="127" s="1"/>
  <c r="S973" i="127" s="1"/>
  <c r="Q966" i="127"/>
  <c r="R966" i="127" s="1"/>
  <c r="S966" i="127" s="1"/>
  <c r="T966" i="127" s="1"/>
  <c r="N924" i="127"/>
  <c r="U887" i="127"/>
  <c r="N860" i="127"/>
  <c r="P853" i="127"/>
  <c r="N850" i="127"/>
  <c r="Q843" i="127"/>
  <c r="R843" i="127" s="1"/>
  <c r="S843" i="127" s="1"/>
  <c r="N837" i="127"/>
  <c r="N821" i="127"/>
  <c r="U821" i="127"/>
  <c r="U781" i="127"/>
  <c r="N714" i="127"/>
  <c r="U714" i="127"/>
  <c r="U708" i="127"/>
  <c r="U581" i="127"/>
  <c r="N574" i="127"/>
  <c r="U574" i="127"/>
  <c r="U439" i="127"/>
  <c r="P380" i="127"/>
  <c r="U380" i="127"/>
  <c r="N357" i="127"/>
  <c r="U357" i="127"/>
  <c r="P202" i="127"/>
  <c r="U202" i="127"/>
  <c r="N191" i="127"/>
  <c r="P191" i="127"/>
  <c r="U191" i="127"/>
  <c r="N157" i="127"/>
  <c r="P157" i="127"/>
  <c r="N101" i="127"/>
  <c r="P101" i="127"/>
  <c r="U101" i="127"/>
  <c r="U991" i="127"/>
  <c r="U984" i="127"/>
  <c r="N966" i="127"/>
  <c r="U959" i="127"/>
  <c r="U952" i="127"/>
  <c r="P944" i="127"/>
  <c r="Q937" i="127"/>
  <c r="Q918" i="127"/>
  <c r="V918" i="127" s="1"/>
  <c r="P890" i="127"/>
  <c r="Q877" i="127"/>
  <c r="R877" i="127" s="1"/>
  <c r="S877" i="127" s="1"/>
  <c r="T877" i="127" s="1"/>
  <c r="N853" i="127"/>
  <c r="N834" i="127"/>
  <c r="U815" i="127"/>
  <c r="U797" i="127"/>
  <c r="U762" i="127"/>
  <c r="Q755" i="127"/>
  <c r="U691" i="127"/>
  <c r="N686" i="127"/>
  <c r="U686" i="127"/>
  <c r="N642" i="127"/>
  <c r="U642" i="127"/>
  <c r="U629" i="127"/>
  <c r="U511" i="127"/>
  <c r="N379" i="127"/>
  <c r="P368" i="127"/>
  <c r="N368" i="127"/>
  <c r="P333" i="127"/>
  <c r="N333" i="127"/>
  <c r="U333" i="127"/>
  <c r="U286" i="127"/>
  <c r="N286" i="127"/>
  <c r="P248" i="127"/>
  <c r="U248" i="127"/>
  <c r="N248" i="127"/>
  <c r="N59" i="127"/>
  <c r="P59" i="127"/>
  <c r="P976" i="127"/>
  <c r="Q969" i="127"/>
  <c r="U962" i="127"/>
  <c r="P951" i="127"/>
  <c r="U947" i="127"/>
  <c r="N944" i="127"/>
  <c r="P940" i="127"/>
  <c r="N937" i="127"/>
  <c r="N927" i="127"/>
  <c r="P923" i="127"/>
  <c r="N918" i="127"/>
  <c r="N895" i="127"/>
  <c r="P886" i="127"/>
  <c r="U877" i="127"/>
  <c r="P867" i="127"/>
  <c r="Q859" i="127"/>
  <c r="R859" i="127" s="1"/>
  <c r="S859" i="127" s="1"/>
  <c r="U843" i="127"/>
  <c r="U732" i="127"/>
  <c r="U707" i="127"/>
  <c r="N696" i="127"/>
  <c r="U696" i="127"/>
  <c r="U679" i="127"/>
  <c r="U673" i="127"/>
  <c r="U659" i="127"/>
  <c r="U635" i="127"/>
  <c r="Q611" i="127"/>
  <c r="V611" i="127" s="1"/>
  <c r="P356" i="127"/>
  <c r="N378" i="127"/>
  <c r="P378" i="127"/>
  <c r="U378" i="127"/>
  <c r="N261" i="127"/>
  <c r="P261" i="127"/>
  <c r="N237" i="127"/>
  <c r="U237" i="127"/>
  <c r="N155" i="127"/>
  <c r="U155" i="127"/>
  <c r="N99" i="127"/>
  <c r="P99" i="127"/>
  <c r="N28" i="127"/>
  <c r="U28" i="127"/>
  <c r="U987" i="127"/>
  <c r="P983" i="127"/>
  <c r="N976" i="127"/>
  <c r="P972" i="127"/>
  <c r="N969" i="127"/>
  <c r="U955" i="127"/>
  <c r="N940" i="127"/>
  <c r="U894" i="127"/>
  <c r="P883" i="127"/>
  <c r="P880" i="127"/>
  <c r="Q876" i="127"/>
  <c r="R876" i="127" s="1"/>
  <c r="S876" i="127" s="1"/>
  <c r="T876" i="127" s="1"/>
  <c r="U840" i="127"/>
  <c r="U825" i="127"/>
  <c r="N814" i="127"/>
  <c r="U802" i="127"/>
  <c r="U796" i="127"/>
  <c r="U767" i="127"/>
  <c r="U755" i="127"/>
  <c r="P748" i="127"/>
  <c r="U725" i="127"/>
  <c r="U666" i="127"/>
  <c r="U641" i="127"/>
  <c r="U628" i="127"/>
  <c r="N593" i="127"/>
  <c r="U593" i="127"/>
  <c r="N558" i="127"/>
  <c r="P510" i="127"/>
  <c r="U495" i="127"/>
  <c r="U384" i="127"/>
  <c r="Q385" i="127"/>
  <c r="V385" i="127" s="1"/>
  <c r="U369" i="127"/>
  <c r="U308" i="127"/>
  <c r="U818" i="127"/>
  <c r="P810" i="127"/>
  <c r="Q801" i="127"/>
  <c r="V801" i="127" s="1"/>
  <c r="P773" i="127"/>
  <c r="P681" i="127"/>
  <c r="N669" i="127"/>
  <c r="P624" i="127"/>
  <c r="U617" i="127"/>
  <c r="N614" i="127"/>
  <c r="Q557" i="127"/>
  <c r="V557" i="127" s="1"/>
  <c r="U552" i="127"/>
  <c r="U535" i="127"/>
  <c r="Q530" i="127"/>
  <c r="R530" i="127" s="1"/>
  <c r="S530" i="127" s="1"/>
  <c r="U520" i="127"/>
  <c r="P488" i="127"/>
  <c r="U450" i="127"/>
  <c r="P817" i="127"/>
  <c r="P791" i="127"/>
  <c r="Q780" i="127"/>
  <c r="N769" i="127"/>
  <c r="U759" i="127"/>
  <c r="P750" i="127"/>
  <c r="P722" i="127"/>
  <c r="Q719" i="127"/>
  <c r="N713" i="127"/>
  <c r="P708" i="127"/>
  <c r="Q702" i="127"/>
  <c r="V702" i="127" s="1"/>
  <c r="Q660" i="127"/>
  <c r="R660" i="127" s="1"/>
  <c r="S660" i="127" s="1"/>
  <c r="Q647" i="127"/>
  <c r="N624" i="127"/>
  <c r="P607" i="127"/>
  <c r="U568" i="127"/>
  <c r="N530" i="127"/>
  <c r="U524" i="127"/>
  <c r="U504" i="127"/>
  <c r="Q418" i="127"/>
  <c r="U407" i="127"/>
  <c r="U390" i="127"/>
  <c r="P336" i="127"/>
  <c r="U82" i="127"/>
  <c r="P823" i="127"/>
  <c r="U791" i="127"/>
  <c r="Q787" i="127"/>
  <c r="R787" i="127" s="1"/>
  <c r="S787" i="127" s="1"/>
  <c r="T787" i="127" s="1"/>
  <c r="N780" i="127"/>
  <c r="Q777" i="127"/>
  <c r="V777" i="127" s="1"/>
  <c r="U773" i="127"/>
  <c r="U754" i="127"/>
  <c r="N750" i="127"/>
  <c r="Q747" i="127"/>
  <c r="R747" i="127" s="1"/>
  <c r="S747" i="127" s="1"/>
  <c r="T747" i="127" s="1"/>
  <c r="N733" i="127"/>
  <c r="N722" i="127"/>
  <c r="U705" i="127"/>
  <c r="N702" i="127"/>
  <c r="Q698" i="127"/>
  <c r="V698" i="127" s="1"/>
  <c r="P675" i="127"/>
  <c r="N654" i="127"/>
  <c r="P644" i="127"/>
  <c r="Q637" i="127"/>
  <c r="V637" i="127" s="1"/>
  <c r="P623" i="127"/>
  <c r="P595" i="127"/>
  <c r="Q567" i="127"/>
  <c r="V567" i="127" s="1"/>
  <c r="U562" i="127"/>
  <c r="U534" i="127"/>
  <c r="Q503" i="127"/>
  <c r="R503" i="127" s="1"/>
  <c r="S503" i="127" s="1"/>
  <c r="T503" i="127" s="1"/>
  <c r="U493" i="127"/>
  <c r="U449" i="127"/>
  <c r="N418" i="127"/>
  <c r="Q389" i="127"/>
  <c r="V389" i="127" s="1"/>
  <c r="U336" i="127"/>
  <c r="U817" i="127"/>
  <c r="P805" i="127"/>
  <c r="P794" i="127"/>
  <c r="Q743" i="127"/>
  <c r="V743" i="127" s="1"/>
  <c r="P736" i="127"/>
  <c r="P716" i="127"/>
  <c r="P712" i="127"/>
  <c r="Q704" i="127"/>
  <c r="V704" i="127" s="1"/>
  <c r="U698" i="127"/>
  <c r="U689" i="127"/>
  <c r="U660" i="127"/>
  <c r="N626" i="127"/>
  <c r="N620" i="127"/>
  <c r="N610" i="127"/>
  <c r="U607" i="127"/>
  <c r="U603" i="127"/>
  <c r="Q599" i="127"/>
  <c r="Q573" i="127"/>
  <c r="U551" i="127"/>
  <c r="U545" i="127"/>
  <c r="P498" i="127"/>
  <c r="U460" i="127"/>
  <c r="U443" i="127"/>
  <c r="U342" i="127"/>
  <c r="U174" i="127"/>
  <c r="U41" i="127"/>
  <c r="U823" i="127"/>
  <c r="N809" i="127"/>
  <c r="U758" i="127"/>
  <c r="P753" i="127"/>
  <c r="N743" i="127"/>
  <c r="N740" i="127"/>
  <c r="P725" i="127"/>
  <c r="N712" i="127"/>
  <c r="Q664" i="127"/>
  <c r="R664" i="127" s="1"/>
  <c r="S664" i="127" s="1"/>
  <c r="T664" i="127" s="1"/>
  <c r="U657" i="127"/>
  <c r="U644" i="127"/>
  <c r="N641" i="127"/>
  <c r="U623" i="127"/>
  <c r="Q602" i="127"/>
  <c r="R602" i="127" s="1"/>
  <c r="S602" i="127" s="1"/>
  <c r="T602" i="127" s="1"/>
  <c r="U595" i="127"/>
  <c r="P592" i="127"/>
  <c r="U578" i="127"/>
  <c r="U567" i="127"/>
  <c r="N455" i="127"/>
  <c r="P448" i="127"/>
  <c r="P437" i="127"/>
  <c r="Q430" i="127"/>
  <c r="V430" i="127" s="1"/>
  <c r="U400" i="127"/>
  <c r="U389" i="127"/>
  <c r="P304" i="127"/>
  <c r="P812" i="127"/>
  <c r="U805" i="127"/>
  <c r="U800" i="127"/>
  <c r="P783" i="127"/>
  <c r="N772" i="127"/>
  <c r="N753" i="127"/>
  <c r="P739" i="127"/>
  <c r="N725" i="127"/>
  <c r="P707" i="127"/>
  <c r="U704" i="127"/>
  <c r="Q688" i="127"/>
  <c r="V688" i="127" s="1"/>
  <c r="Q677" i="127"/>
  <c r="V677" i="127" s="1"/>
  <c r="P667" i="127"/>
  <c r="P659" i="127"/>
  <c r="Q513" i="127"/>
  <c r="V513" i="127" s="1"/>
  <c r="N470" i="127"/>
  <c r="U470" i="127"/>
  <c r="N448" i="127"/>
  <c r="U442" i="127"/>
  <c r="P399" i="127"/>
  <c r="U341" i="127"/>
  <c r="U181" i="127"/>
  <c r="Q829" i="127"/>
  <c r="AD829" i="127" s="1"/>
  <c r="N790" i="127"/>
  <c r="P786" i="127"/>
  <c r="Q779" i="127"/>
  <c r="AD779" i="127" s="1"/>
  <c r="P757" i="127"/>
  <c r="Q746" i="127"/>
  <c r="AD746" i="127" s="1"/>
  <c r="N729" i="127"/>
  <c r="P718" i="127"/>
  <c r="U711" i="127"/>
  <c r="Q697" i="127"/>
  <c r="R697" i="127" s="1"/>
  <c r="S697" i="127" s="1"/>
  <c r="U633" i="127"/>
  <c r="Q615" i="127"/>
  <c r="AD615" i="127" s="1"/>
  <c r="P591" i="127"/>
  <c r="U588" i="127"/>
  <c r="Q550" i="127"/>
  <c r="U518" i="127"/>
  <c r="U465" i="127"/>
  <c r="U430" i="127"/>
  <c r="U347" i="127"/>
  <c r="Q249" i="127"/>
  <c r="V249" i="127" s="1"/>
  <c r="U188" i="127"/>
  <c r="U739" i="127"/>
  <c r="Q735" i="127"/>
  <c r="AD735" i="127" s="1"/>
  <c r="P728" i="127"/>
  <c r="P694" i="127"/>
  <c r="Q680" i="127"/>
  <c r="N646" i="127"/>
  <c r="Q605" i="127"/>
  <c r="V605" i="127" s="1"/>
  <c r="N561" i="127"/>
  <c r="U561" i="127"/>
  <c r="N544" i="127"/>
  <c r="U513" i="127"/>
  <c r="P501" i="127"/>
  <c r="P485" i="127"/>
  <c r="U447" i="127"/>
  <c r="Q422" i="127"/>
  <c r="U405" i="127"/>
  <c r="U377" i="127"/>
  <c r="U287" i="127"/>
  <c r="U226" i="127"/>
  <c r="N796" i="127"/>
  <c r="N793" i="127"/>
  <c r="P789" i="127"/>
  <c r="U786" i="127"/>
  <c r="Q771" i="127"/>
  <c r="AD771" i="127" s="1"/>
  <c r="Q761" i="127"/>
  <c r="V761" i="127" s="1"/>
  <c r="U757" i="127"/>
  <c r="P742" i="127"/>
  <c r="N728" i="127"/>
  <c r="U721" i="127"/>
  <c r="Q671" i="127"/>
  <c r="R671" i="127" s="1"/>
  <c r="S671" i="127" s="1"/>
  <c r="T671" i="127" s="1"/>
  <c r="Q643" i="127"/>
  <c r="V643" i="127" s="1"/>
  <c r="P640" i="127"/>
  <c r="U632" i="127"/>
  <c r="U619" i="127"/>
  <c r="U591" i="127"/>
  <c r="U554" i="127"/>
  <c r="U527" i="127"/>
  <c r="Q507" i="127"/>
  <c r="V507" i="127" s="1"/>
  <c r="U458" i="127"/>
  <c r="U102" i="127"/>
  <c r="P764" i="127"/>
  <c r="N752" i="127"/>
  <c r="P700" i="127"/>
  <c r="N674" i="127"/>
  <c r="N671" i="127"/>
  <c r="U649" i="127"/>
  <c r="U636" i="127"/>
  <c r="N598" i="127"/>
  <c r="N594" i="127"/>
  <c r="N577" i="127"/>
  <c r="U577" i="127"/>
  <c r="U549" i="127"/>
  <c r="Q512" i="127"/>
  <c r="V512" i="127" s="1"/>
  <c r="U501" i="127"/>
  <c r="U464" i="127"/>
  <c r="U422" i="127"/>
  <c r="U410" i="127"/>
  <c r="P815" i="127"/>
  <c r="Q811" i="127"/>
  <c r="R811" i="127" s="1"/>
  <c r="S811" i="127" s="1"/>
  <c r="T811" i="127" s="1"/>
  <c r="U789" i="127"/>
  <c r="U771" i="127"/>
  <c r="P767" i="127"/>
  <c r="N764" i="127"/>
  <c r="N756" i="127"/>
  <c r="P734" i="127"/>
  <c r="Q731" i="127"/>
  <c r="Q727" i="127"/>
  <c r="R727" i="127" s="1"/>
  <c r="S727" i="127" s="1"/>
  <c r="T727" i="127" s="1"/>
  <c r="N687" i="127"/>
  <c r="U663" i="127"/>
  <c r="Q648" i="127"/>
  <c r="V648" i="127" s="1"/>
  <c r="U643" i="127"/>
  <c r="P639" i="127"/>
  <c r="Q628" i="127"/>
  <c r="AD628" i="127" s="1"/>
  <c r="Q618" i="127"/>
  <c r="R618" i="127" s="1"/>
  <c r="S618" i="127" s="1"/>
  <c r="T618" i="127" s="1"/>
  <c r="U614" i="127"/>
  <c r="N609" i="127"/>
  <c r="U587" i="127"/>
  <c r="U565" i="127"/>
  <c r="N526" i="127"/>
  <c r="U526" i="127"/>
  <c r="U507" i="127"/>
  <c r="U490" i="127"/>
  <c r="U474" i="127"/>
  <c r="N452" i="127"/>
  <c r="U452" i="127"/>
  <c r="Q434" i="127"/>
  <c r="U339" i="127"/>
  <c r="U194" i="127"/>
  <c r="P807" i="127"/>
  <c r="U803" i="127"/>
  <c r="N785" i="127"/>
  <c r="U775" i="127"/>
  <c r="Q770" i="127"/>
  <c r="AD770" i="127" s="1"/>
  <c r="N738" i="127"/>
  <c r="U727" i="127"/>
  <c r="N706" i="127"/>
  <c r="Q703" i="127"/>
  <c r="U700" i="127"/>
  <c r="Q696" i="127"/>
  <c r="N652" i="127"/>
  <c r="N625" i="127"/>
  <c r="N590" i="127"/>
  <c r="U548" i="127"/>
  <c r="U537" i="127"/>
  <c r="P473" i="127"/>
  <c r="Q463" i="127"/>
  <c r="V463" i="127" s="1"/>
  <c r="N434" i="127"/>
  <c r="U434" i="127"/>
  <c r="U421" i="127"/>
  <c r="U415" i="127"/>
  <c r="U409" i="127"/>
  <c r="U392" i="127"/>
  <c r="U277" i="127"/>
  <c r="U96" i="127"/>
  <c r="U54" i="127"/>
  <c r="U47" i="127"/>
  <c r="P40" i="127"/>
  <c r="P314" i="127"/>
  <c r="U244" i="127"/>
  <c r="U200" i="127"/>
  <c r="N121" i="127"/>
  <c r="U121" i="127"/>
  <c r="U81" i="127"/>
  <c r="U33" i="127"/>
  <c r="P291" i="127"/>
  <c r="U254" i="127"/>
  <c r="Q232" i="127"/>
  <c r="V232" i="127" s="1"/>
  <c r="N187" i="127"/>
  <c r="U187" i="127"/>
  <c r="Q147" i="127"/>
  <c r="U134" i="127"/>
  <c r="U128" i="127"/>
  <c r="U114" i="127"/>
  <c r="U95" i="127"/>
  <c r="N550" i="127"/>
  <c r="U540" i="127"/>
  <c r="Q529" i="127"/>
  <c r="Q523" i="127"/>
  <c r="U512" i="127"/>
  <c r="P482" i="127"/>
  <c r="U463" i="127"/>
  <c r="U425" i="127"/>
  <c r="N408" i="127"/>
  <c r="N403" i="127"/>
  <c r="N382" i="127"/>
  <c r="U379" i="127"/>
  <c r="N320" i="127"/>
  <c r="U271" i="127"/>
  <c r="U199" i="127"/>
  <c r="U193" i="127"/>
  <c r="U173" i="127"/>
  <c r="U166" i="127"/>
  <c r="U80" i="127"/>
  <c r="Q583" i="127"/>
  <c r="R583" i="127" s="1"/>
  <c r="S583" i="127" s="1"/>
  <c r="T583" i="127" s="1"/>
  <c r="Q563" i="127"/>
  <c r="N529" i="127"/>
  <c r="N523" i="127"/>
  <c r="P457" i="127"/>
  <c r="P454" i="127"/>
  <c r="P421" i="127"/>
  <c r="N391" i="127"/>
  <c r="N351" i="127"/>
  <c r="Q338" i="127"/>
  <c r="V338" i="127" s="1"/>
  <c r="N335" i="127"/>
  <c r="U335" i="127"/>
  <c r="U331" i="127"/>
  <c r="U218" i="127"/>
  <c r="U205" i="127"/>
  <c r="U186" i="127"/>
  <c r="U179" i="127"/>
  <c r="U94" i="127"/>
  <c r="U32" i="127"/>
  <c r="U556" i="127"/>
  <c r="P517" i="127"/>
  <c r="Q484" i="127"/>
  <c r="V484" i="127" s="1"/>
  <c r="N478" i="127"/>
  <c r="P429" i="127"/>
  <c r="N388" i="127"/>
  <c r="N338" i="127"/>
  <c r="U319" i="127"/>
  <c r="Q302" i="127"/>
  <c r="V302" i="127" s="1"/>
  <c r="U231" i="127"/>
  <c r="U211" i="127"/>
  <c r="U146" i="127"/>
  <c r="U119" i="127"/>
  <c r="U106" i="127"/>
  <c r="U100" i="127"/>
  <c r="P93" i="127"/>
  <c r="N79" i="127"/>
  <c r="U79" i="127"/>
  <c r="U59" i="127"/>
  <c r="U579" i="127"/>
  <c r="U572" i="127"/>
  <c r="N566" i="127"/>
  <c r="U563" i="127"/>
  <c r="U553" i="127"/>
  <c r="U543" i="127"/>
  <c r="Q500" i="127"/>
  <c r="Q497" i="127"/>
  <c r="R497" i="127" s="1"/>
  <c r="S497" i="127" s="1"/>
  <c r="T497" i="127" s="1"/>
  <c r="P494" i="127"/>
  <c r="N484" i="127"/>
  <c r="Q475" i="127"/>
  <c r="P466" i="127"/>
  <c r="U454" i="127"/>
  <c r="N447" i="127"/>
  <c r="P414" i="127"/>
  <c r="P402" i="127"/>
  <c r="N398" i="127"/>
  <c r="U381" i="127"/>
  <c r="U371" i="127"/>
  <c r="U364" i="127"/>
  <c r="N308" i="127"/>
  <c r="U290" i="127"/>
  <c r="U242" i="127"/>
  <c r="U217" i="127"/>
  <c r="U178" i="127"/>
  <c r="U45" i="127"/>
  <c r="P576" i="127"/>
  <c r="P532" i="127"/>
  <c r="N500" i="127"/>
  <c r="N494" i="127"/>
  <c r="Q491" i="127"/>
  <c r="U471" i="127"/>
  <c r="N466" i="127"/>
  <c r="U451" i="127"/>
  <c r="N440" i="127"/>
  <c r="N436" i="127"/>
  <c r="U429" i="127"/>
  <c r="N394" i="127"/>
  <c r="N359" i="127"/>
  <c r="U359" i="127"/>
  <c r="N355" i="127"/>
  <c r="U330" i="127"/>
  <c r="U258" i="127"/>
  <c r="U247" i="127"/>
  <c r="U204" i="127"/>
  <c r="N171" i="127"/>
  <c r="U171" i="127"/>
  <c r="U112" i="127"/>
  <c r="U93" i="127"/>
  <c r="P560" i="127"/>
  <c r="U509" i="127"/>
  <c r="U497" i="127"/>
  <c r="Q487" i="127"/>
  <c r="V487" i="127" s="1"/>
  <c r="U475" i="127"/>
  <c r="P461" i="127"/>
  <c r="Q417" i="127"/>
  <c r="V417" i="127" s="1"/>
  <c r="U414" i="127"/>
  <c r="P410" i="127"/>
  <c r="P407" i="127"/>
  <c r="N350" i="127"/>
  <c r="U323" i="127"/>
  <c r="U307" i="127"/>
  <c r="U284" i="127"/>
  <c r="P263" i="127"/>
  <c r="N236" i="127"/>
  <c r="U236" i="127"/>
  <c r="U230" i="127"/>
  <c r="U216" i="127"/>
  <c r="U37" i="127"/>
  <c r="P575" i="127"/>
  <c r="U542" i="127"/>
  <c r="U532" i="127"/>
  <c r="Q519" i="127"/>
  <c r="AD519" i="127" s="1"/>
  <c r="U502" i="127"/>
  <c r="Q450" i="127"/>
  <c r="R450" i="127" s="1"/>
  <c r="S450" i="127" s="1"/>
  <c r="T450" i="127" s="1"/>
  <c r="P439" i="127"/>
  <c r="U432" i="127"/>
  <c r="N428" i="127"/>
  <c r="N424" i="127"/>
  <c r="P413" i="127"/>
  <c r="U397" i="127"/>
  <c r="U387" i="127"/>
  <c r="N334" i="127"/>
  <c r="U334" i="127"/>
  <c r="N329" i="127"/>
  <c r="U329" i="127"/>
  <c r="U318" i="127"/>
  <c r="N301" i="127"/>
  <c r="U301" i="127"/>
  <c r="N263" i="127"/>
  <c r="U263" i="127"/>
  <c r="U203" i="127"/>
  <c r="U184" i="127"/>
  <c r="U144" i="127"/>
  <c r="P124" i="127"/>
  <c r="U92" i="127"/>
  <c r="P559" i="127"/>
  <c r="P514" i="127"/>
  <c r="P480" i="127"/>
  <c r="N465" i="127"/>
  <c r="N450" i="127"/>
  <c r="N439" i="127"/>
  <c r="U417" i="127"/>
  <c r="N401" i="127"/>
  <c r="N380" i="127"/>
  <c r="N367" i="127"/>
  <c r="U367" i="127"/>
  <c r="P362" i="127"/>
  <c r="P354" i="127"/>
  <c r="P349" i="127"/>
  <c r="N289" i="127"/>
  <c r="U289" i="127"/>
  <c r="N257" i="127"/>
  <c r="U257" i="127"/>
  <c r="U235" i="127"/>
  <c r="N215" i="127"/>
  <c r="U209" i="127"/>
  <c r="Q176" i="127"/>
  <c r="V176" i="127" s="1"/>
  <c r="U57" i="127"/>
  <c r="U43" i="127"/>
  <c r="N578" i="127"/>
  <c r="U575" i="127"/>
  <c r="N562" i="127"/>
  <c r="U555" i="127"/>
  <c r="P545" i="127"/>
  <c r="U538" i="127"/>
  <c r="N534" i="127"/>
  <c r="Q516" i="127"/>
  <c r="V516" i="127" s="1"/>
  <c r="P468" i="127"/>
  <c r="N431" i="127"/>
  <c r="Q423" i="127"/>
  <c r="V423" i="127" s="1"/>
  <c r="Q416" i="127"/>
  <c r="V416" i="127" s="1"/>
  <c r="U413" i="127"/>
  <c r="Q393" i="127"/>
  <c r="AD393" i="127" s="1"/>
  <c r="Q383" i="127"/>
  <c r="V383" i="127" s="1"/>
  <c r="N349" i="127"/>
  <c r="N306" i="127"/>
  <c r="U306" i="127"/>
  <c r="P221" i="127"/>
  <c r="U91" i="127"/>
  <c r="U571" i="127"/>
  <c r="U559" i="127"/>
  <c r="P548" i="127"/>
  <c r="N531" i="127"/>
  <c r="U508" i="127"/>
  <c r="N490" i="127"/>
  <c r="N468" i="127"/>
  <c r="Q458" i="127"/>
  <c r="N393" i="127"/>
  <c r="N383" i="127"/>
  <c r="N322" i="127"/>
  <c r="U322" i="127"/>
  <c r="U300" i="127"/>
  <c r="U268" i="127"/>
  <c r="U256" i="127"/>
  <c r="U183" i="127"/>
  <c r="U56" i="127"/>
  <c r="N49" i="127"/>
  <c r="U49" i="127"/>
  <c r="U585" i="127"/>
  <c r="Q551" i="127"/>
  <c r="AD551" i="127" s="1"/>
  <c r="P524" i="127"/>
  <c r="P489" i="127"/>
  <c r="U483" i="127"/>
  <c r="U477" i="127"/>
  <c r="Q449" i="127"/>
  <c r="V449" i="127" s="1"/>
  <c r="Q442" i="127"/>
  <c r="R442" i="127" s="1"/>
  <c r="S442" i="127" s="1"/>
  <c r="T442" i="127" s="1"/>
  <c r="P438" i="127"/>
  <c r="U416" i="127"/>
  <c r="Q409" i="127"/>
  <c r="V409" i="127" s="1"/>
  <c r="P361" i="127"/>
  <c r="Q353" i="127"/>
  <c r="R353" i="127" s="1"/>
  <c r="S353" i="127" s="1"/>
  <c r="T353" i="127" s="1"/>
  <c r="U327" i="127"/>
  <c r="U261" i="127"/>
  <c r="P245" i="127"/>
  <c r="U189" i="127"/>
  <c r="U149" i="127"/>
  <c r="U123" i="127"/>
  <c r="U116" i="127"/>
  <c r="U63" i="127"/>
  <c r="N442" i="127"/>
  <c r="N427" i="127"/>
  <c r="P326" i="127"/>
  <c r="U293" i="127"/>
  <c r="U245" i="127"/>
  <c r="U214" i="127"/>
  <c r="P207" i="127"/>
  <c r="U201" i="127"/>
  <c r="U168" i="127"/>
  <c r="U161" i="127"/>
  <c r="P82" i="127"/>
  <c r="Q130" i="127"/>
  <c r="U124" i="127"/>
  <c r="Q75" i="127"/>
  <c r="U71" i="127"/>
  <c r="Q52" i="127"/>
  <c r="U40" i="127"/>
  <c r="U35" i="127"/>
  <c r="N20" i="127"/>
  <c r="Q340" i="127"/>
  <c r="U299" i="127"/>
  <c r="N285" i="127"/>
  <c r="U282" i="127"/>
  <c r="Q279" i="127"/>
  <c r="V279" i="127" s="1"/>
  <c r="P266" i="127"/>
  <c r="N253" i="127"/>
  <c r="Q239" i="127"/>
  <c r="U207" i="127"/>
  <c r="U167" i="127"/>
  <c r="U141" i="127"/>
  <c r="U120" i="127"/>
  <c r="U55" i="127"/>
  <c r="N46" i="127"/>
  <c r="N370" i="127"/>
  <c r="U360" i="127"/>
  <c r="P320" i="127"/>
  <c r="P288" i="127"/>
  <c r="N279" i="127"/>
  <c r="U232" i="127"/>
  <c r="Q200" i="127"/>
  <c r="P179" i="127"/>
  <c r="N150" i="127"/>
  <c r="P111" i="127"/>
  <c r="U99" i="127"/>
  <c r="P85" i="127"/>
  <c r="U67" i="127"/>
  <c r="P229" i="127"/>
  <c r="Q224" i="127"/>
  <c r="U137" i="127"/>
  <c r="P123" i="127"/>
  <c r="P114" i="127"/>
  <c r="P95" i="127"/>
  <c r="N85" i="127"/>
  <c r="N78" i="127"/>
  <c r="P51" i="127"/>
  <c r="N42" i="127"/>
  <c r="U34" i="127"/>
  <c r="P24" i="127"/>
  <c r="P367" i="127"/>
  <c r="Q311" i="127"/>
  <c r="R311" i="127" s="1"/>
  <c r="S311" i="127" s="1"/>
  <c r="T311" i="127" s="1"/>
  <c r="N305" i="127"/>
  <c r="Q278" i="127"/>
  <c r="AD278" i="127" s="1"/>
  <c r="P238" i="127"/>
  <c r="P218" i="127"/>
  <c r="U197" i="127"/>
  <c r="P154" i="127"/>
  <c r="U152" i="127"/>
  <c r="P127" i="127"/>
  <c r="N117" i="127"/>
  <c r="P110" i="127"/>
  <c r="N95" i="127"/>
  <c r="P61" i="127"/>
  <c r="N58" i="127"/>
  <c r="N31" i="127"/>
  <c r="U24" i="127"/>
  <c r="N256" i="127"/>
  <c r="Q242" i="127"/>
  <c r="V242" i="127" s="1"/>
  <c r="N235" i="127"/>
  <c r="N218" i="127"/>
  <c r="N203" i="127"/>
  <c r="P189" i="127"/>
  <c r="Q183" i="127"/>
  <c r="V183" i="127" s="1"/>
  <c r="U175" i="127"/>
  <c r="U170" i="127"/>
  <c r="N154" i="127"/>
  <c r="P149" i="127"/>
  <c r="Q146" i="127"/>
  <c r="V146" i="127" s="1"/>
  <c r="U89" i="127"/>
  <c r="P74" i="127"/>
  <c r="U51" i="127"/>
  <c r="P45" i="127"/>
  <c r="P363" i="127"/>
  <c r="Q339" i="127"/>
  <c r="V339" i="127" s="1"/>
  <c r="N337" i="127"/>
  <c r="P331" i="127"/>
  <c r="N290" i="127"/>
  <c r="N281" i="127"/>
  <c r="U265" i="127"/>
  <c r="N183" i="127"/>
  <c r="U136" i="127"/>
  <c r="U110" i="127"/>
  <c r="N74" i="127"/>
  <c r="P66" i="127"/>
  <c r="P63" i="127"/>
  <c r="N231" i="127"/>
  <c r="U228" i="127"/>
  <c r="U196" i="127"/>
  <c r="N178" i="127"/>
  <c r="N166" i="127"/>
  <c r="P162" i="127"/>
  <c r="Q139" i="127"/>
  <c r="V139" i="127" s="1"/>
  <c r="U98" i="127"/>
  <c r="P88" i="127"/>
  <c r="P80" i="127"/>
  <c r="N63" i="127"/>
  <c r="N37" i="127"/>
  <c r="N33" i="127"/>
  <c r="P18" i="127"/>
  <c r="U255" i="127"/>
  <c r="P234" i="127"/>
  <c r="N220" i="127"/>
  <c r="N217" i="127"/>
  <c r="U213" i="127"/>
  <c r="P205" i="127"/>
  <c r="U169" i="127"/>
  <c r="N162" i="127"/>
  <c r="P100" i="127"/>
  <c r="P77" i="127"/>
  <c r="U66" i="127"/>
  <c r="U50" i="127"/>
  <c r="P47" i="127"/>
  <c r="Q356" i="127"/>
  <c r="V356" i="127" s="1"/>
  <c r="U344" i="127"/>
  <c r="Q334" i="127"/>
  <c r="V334" i="127" s="1"/>
  <c r="U326" i="127"/>
  <c r="Q322" i="127"/>
  <c r="V322" i="127" s="1"/>
  <c r="U304" i="127"/>
  <c r="U297" i="127"/>
  <c r="U251" i="127"/>
  <c r="Q199" i="127"/>
  <c r="Q188" i="127"/>
  <c r="V188" i="127" s="1"/>
  <c r="N185" i="127"/>
  <c r="Q151" i="127"/>
  <c r="V151" i="127" s="1"/>
  <c r="P145" i="127"/>
  <c r="N129" i="127"/>
  <c r="U126" i="127"/>
  <c r="Q118" i="127"/>
  <c r="U88" i="127"/>
  <c r="N47" i="127"/>
  <c r="U18" i="127"/>
  <c r="N199" i="127"/>
  <c r="U195" i="127"/>
  <c r="N182" i="127"/>
  <c r="P177" i="127"/>
  <c r="U122" i="127"/>
  <c r="U77" i="127"/>
  <c r="N73" i="127"/>
  <c r="N57" i="127"/>
  <c r="U44" i="127"/>
  <c r="N41" i="127"/>
  <c r="P36" i="127"/>
  <c r="N22" i="127"/>
  <c r="Q318" i="127"/>
  <c r="N303" i="127"/>
  <c r="Q254" i="127"/>
  <c r="AD254" i="127" s="1"/>
  <c r="N241" i="127"/>
  <c r="N227" i="127"/>
  <c r="P208" i="127"/>
  <c r="N174" i="127"/>
  <c r="P165" i="127"/>
  <c r="U157" i="127"/>
  <c r="U151" i="127"/>
  <c r="U145" i="127"/>
  <c r="N142" i="127"/>
  <c r="N109" i="127"/>
  <c r="Q106" i="127"/>
  <c r="R106" i="127" s="1"/>
  <c r="S106" i="127" s="1"/>
  <c r="U97" i="127"/>
  <c r="N94" i="127"/>
  <c r="P355" i="127"/>
  <c r="U313" i="127"/>
  <c r="P260" i="127"/>
  <c r="P240" i="127"/>
  <c r="P226" i="127"/>
  <c r="U222" i="127"/>
  <c r="N202" i="127"/>
  <c r="P181" i="127"/>
  <c r="Q168" i="127"/>
  <c r="U165" i="127"/>
  <c r="U131" i="127"/>
  <c r="N106" i="127"/>
  <c r="U87" i="127"/>
  <c r="P72" i="127"/>
  <c r="N65" i="127"/>
  <c r="Q59" i="127"/>
  <c r="AD59" i="127" s="1"/>
  <c r="P26" i="127"/>
  <c r="U21" i="127"/>
  <c r="P215" i="127"/>
  <c r="Q211" i="127"/>
  <c r="Q184" i="127"/>
  <c r="P156" i="127"/>
  <c r="N138" i="127"/>
  <c r="P56" i="127"/>
  <c r="U26" i="127"/>
  <c r="Q980" i="127"/>
  <c r="Q964" i="127"/>
  <c r="V964" i="127" s="1"/>
  <c r="Q948" i="127"/>
  <c r="V948" i="127" s="1"/>
  <c r="Q932" i="127"/>
  <c r="V932" i="127" s="1"/>
  <c r="Q931" i="127"/>
  <c r="V931" i="127" s="1"/>
  <c r="Q930" i="127"/>
  <c r="V930" i="127" s="1"/>
  <c r="P980" i="127"/>
  <c r="P964" i="127"/>
  <c r="P948" i="127"/>
  <c r="P932" i="127"/>
  <c r="P931" i="127"/>
  <c r="P930" i="127"/>
  <c r="U916" i="127"/>
  <c r="N909" i="127"/>
  <c r="N892" i="127"/>
  <c r="N887" i="127"/>
  <c r="Q878" i="127"/>
  <c r="V878" i="127" s="1"/>
  <c r="P862" i="127"/>
  <c r="Q862" i="127"/>
  <c r="U860" i="127"/>
  <c r="P802" i="127"/>
  <c r="Q802" i="127"/>
  <c r="V802" i="127" s="1"/>
  <c r="P796" i="127"/>
  <c r="Q796" i="127"/>
  <c r="U990" i="127"/>
  <c r="U974" i="127"/>
  <c r="U958" i="127"/>
  <c r="U942" i="127"/>
  <c r="U895" i="127"/>
  <c r="U862" i="127"/>
  <c r="N862" i="127"/>
  <c r="U918" i="127"/>
  <c r="Q893" i="127"/>
  <c r="V893" i="127" s="1"/>
  <c r="U878" i="127"/>
  <c r="N878" i="127"/>
  <c r="P860" i="127"/>
  <c r="U857" i="127"/>
  <c r="N857" i="127"/>
  <c r="Q793" i="127"/>
  <c r="V793" i="127" s="1"/>
  <c r="P793" i="127"/>
  <c r="P814" i="127"/>
  <c r="Q814" i="127"/>
  <c r="V814" i="127" s="1"/>
  <c r="P993" i="127"/>
  <c r="Q992" i="127"/>
  <c r="U988" i="127"/>
  <c r="P977" i="127"/>
  <c r="Q976" i="127"/>
  <c r="U972" i="127"/>
  <c r="P961" i="127"/>
  <c r="Q960" i="127"/>
  <c r="U956" i="127"/>
  <c r="P945" i="127"/>
  <c r="Q944" i="127"/>
  <c r="U940" i="127"/>
  <c r="U920" i="127"/>
  <c r="Q916" i="127"/>
  <c r="Q903" i="127"/>
  <c r="N902" i="127"/>
  <c r="U896" i="127"/>
  <c r="U885" i="127"/>
  <c r="N875" i="127"/>
  <c r="N840" i="127"/>
  <c r="N745" i="127"/>
  <c r="U745" i="127"/>
  <c r="N978" i="127"/>
  <c r="N962" i="127"/>
  <c r="N946" i="127"/>
  <c r="N914" i="127"/>
  <c r="Q894" i="127"/>
  <c r="U876" i="127"/>
  <c r="P866" i="127"/>
  <c r="Q866" i="127"/>
  <c r="V866" i="127" s="1"/>
  <c r="P855" i="127"/>
  <c r="Q855" i="127"/>
  <c r="V855" i="127" s="1"/>
  <c r="P850" i="127"/>
  <c r="Q850" i="127"/>
  <c r="V850" i="127" s="1"/>
  <c r="P843" i="127"/>
  <c r="N836" i="127"/>
  <c r="U836" i="127"/>
  <c r="P834" i="127"/>
  <c r="Q834" i="127"/>
  <c r="V834" i="127" s="1"/>
  <c r="N866" i="127"/>
  <c r="U866" i="127"/>
  <c r="N832" i="127"/>
  <c r="U832" i="127"/>
  <c r="U985" i="127"/>
  <c r="U969" i="127"/>
  <c r="U953" i="127"/>
  <c r="U937" i="127"/>
  <c r="P918" i="127"/>
  <c r="U848" i="127"/>
  <c r="N845" i="127"/>
  <c r="P830" i="127"/>
  <c r="Q830" i="127"/>
  <c r="V830" i="127" s="1"/>
  <c r="P827" i="127"/>
  <c r="Q827" i="127"/>
  <c r="P871" i="127"/>
  <c r="Q871" i="127"/>
  <c r="V871" i="127" s="1"/>
  <c r="Q988" i="127"/>
  <c r="Q972" i="127"/>
  <c r="Q956" i="127"/>
  <c r="Q940" i="127"/>
  <c r="V940" i="127" s="1"/>
  <c r="U924" i="127"/>
  <c r="Q906" i="127"/>
  <c r="Q890" i="127"/>
  <c r="V890" i="127" s="1"/>
  <c r="P876" i="127"/>
  <c r="Q873" i="127"/>
  <c r="U864" i="127"/>
  <c r="U830" i="127"/>
  <c r="N830" i="127"/>
  <c r="U889" i="127"/>
  <c r="N889" i="127"/>
  <c r="Q870" i="127"/>
  <c r="V870" i="127" s="1"/>
  <c r="N782" i="127"/>
  <c r="U782" i="127"/>
  <c r="U905" i="127"/>
  <c r="N905" i="127"/>
  <c r="P839" i="127"/>
  <c r="Q839" i="127"/>
  <c r="V839" i="127" s="1"/>
  <c r="U928" i="127"/>
  <c r="U873" i="127"/>
  <c r="N873" i="127"/>
  <c r="U868" i="127"/>
  <c r="N861" i="127"/>
  <c r="P859" i="127"/>
  <c r="U841" i="127"/>
  <c r="N841" i="127"/>
  <c r="N812" i="127"/>
  <c r="U812" i="127"/>
  <c r="U921" i="127"/>
  <c r="N921" i="127"/>
  <c r="Q886" i="127"/>
  <c r="V886" i="127" s="1"/>
  <c r="P800" i="127"/>
  <c r="Q800" i="127"/>
  <c r="N882" i="127"/>
  <c r="U882" i="127"/>
  <c r="Q983" i="127"/>
  <c r="V983" i="127" s="1"/>
  <c r="Q967" i="127"/>
  <c r="V967" i="127" s="1"/>
  <c r="Q951" i="127"/>
  <c r="Q935" i="127"/>
  <c r="Q900" i="127"/>
  <c r="N898" i="127"/>
  <c r="U898" i="127"/>
  <c r="Q809" i="127"/>
  <c r="V809" i="127" s="1"/>
  <c r="P809" i="127"/>
  <c r="U846" i="127"/>
  <c r="N846" i="127"/>
  <c r="Q926" i="127"/>
  <c r="V926" i="127" s="1"/>
  <c r="N891" i="127"/>
  <c r="N877" i="127"/>
  <c r="Q854" i="127"/>
  <c r="V854" i="127" s="1"/>
  <c r="U852" i="127"/>
  <c r="P846" i="127"/>
  <c r="Q846" i="127"/>
  <c r="V846" i="127" s="1"/>
  <c r="P844" i="127"/>
  <c r="N829" i="127"/>
  <c r="N820" i="127"/>
  <c r="U820" i="127"/>
  <c r="Q803" i="127"/>
  <c r="P803" i="127"/>
  <c r="P828" i="127"/>
  <c r="N803" i="127"/>
  <c r="U785" i="127"/>
  <c r="P780" i="127"/>
  <c r="P770" i="127"/>
  <c r="P766" i="127"/>
  <c r="Q766" i="127"/>
  <c r="V766" i="127" s="1"/>
  <c r="N768" i="127"/>
  <c r="U768" i="127"/>
  <c r="P762" i="127"/>
  <c r="Q762" i="127"/>
  <c r="P804" i="127"/>
  <c r="Q804" i="127"/>
  <c r="V804" i="127" s="1"/>
  <c r="Q785" i="127"/>
  <c r="V785" i="127" s="1"/>
  <c r="P772" i="127"/>
  <c r="Q772" i="127"/>
  <c r="Q823" i="127"/>
  <c r="Q817" i="127"/>
  <c r="V817" i="127" s="1"/>
  <c r="P788" i="127"/>
  <c r="Q788" i="127"/>
  <c r="U850" i="127"/>
  <c r="U834" i="127"/>
  <c r="N825" i="127"/>
  <c r="N816" i="127"/>
  <c r="U798" i="127"/>
  <c r="U795" i="127"/>
  <c r="U774" i="127"/>
  <c r="N774" i="127"/>
  <c r="N695" i="127"/>
  <c r="U695" i="127"/>
  <c r="P754" i="127"/>
  <c r="Q754" i="127"/>
  <c r="P759" i="127"/>
  <c r="Q759" i="127"/>
  <c r="N737" i="127"/>
  <c r="U737" i="127"/>
  <c r="P720" i="127"/>
  <c r="Q720" i="127"/>
  <c r="V720" i="127" s="1"/>
  <c r="Q661" i="127"/>
  <c r="V661" i="127" s="1"/>
  <c r="P661" i="127"/>
  <c r="U814" i="127"/>
  <c r="Q812" i="127"/>
  <c r="Q798" i="127"/>
  <c r="V798" i="127" s="1"/>
  <c r="Q769" i="127"/>
  <c r="V769" i="127" s="1"/>
  <c r="P726" i="127"/>
  <c r="Q726" i="127"/>
  <c r="V726" i="127" s="1"/>
  <c r="U685" i="127"/>
  <c r="N685" i="127"/>
  <c r="U756" i="127"/>
  <c r="N746" i="127"/>
  <c r="U746" i="127"/>
  <c r="U761" i="127"/>
  <c r="N761" i="127"/>
  <c r="Q807" i="127"/>
  <c r="N802" i="127"/>
  <c r="P775" i="127"/>
  <c r="Q775" i="127"/>
  <c r="U748" i="127"/>
  <c r="Q668" i="127"/>
  <c r="V668" i="127" s="1"/>
  <c r="P668" i="127"/>
  <c r="N784" i="127"/>
  <c r="U784" i="127"/>
  <c r="U777" i="127"/>
  <c r="N777" i="127"/>
  <c r="Q753" i="127"/>
  <c r="V753" i="127" s="1"/>
  <c r="P732" i="127"/>
  <c r="Q732" i="127"/>
  <c r="V732" i="127" s="1"/>
  <c r="U809" i="127"/>
  <c r="U807" i="127"/>
  <c r="N807" i="127"/>
  <c r="P782" i="127"/>
  <c r="Q782" i="127"/>
  <c r="V782" i="127" s="1"/>
  <c r="U780" i="127"/>
  <c r="U740" i="127"/>
  <c r="Q738" i="127"/>
  <c r="V738" i="127" s="1"/>
  <c r="P711" i="127"/>
  <c r="Q711" i="127"/>
  <c r="Q806" i="127"/>
  <c r="V806" i="127" s="1"/>
  <c r="Q790" i="127"/>
  <c r="V790" i="127" s="1"/>
  <c r="Q774" i="127"/>
  <c r="V774" i="127" s="1"/>
  <c r="Q758" i="127"/>
  <c r="V758" i="127" s="1"/>
  <c r="Q739" i="127"/>
  <c r="V739" i="127" s="1"/>
  <c r="U728" i="127"/>
  <c r="P727" i="127"/>
  <c r="P715" i="127"/>
  <c r="Q715" i="127"/>
  <c r="V715" i="127" s="1"/>
  <c r="N711" i="127"/>
  <c r="Q693" i="127"/>
  <c r="V693" i="127" s="1"/>
  <c r="U712" i="127"/>
  <c r="Q708" i="127"/>
  <c r="V708" i="127" s="1"/>
  <c r="N690" i="127"/>
  <c r="U690" i="127"/>
  <c r="N791" i="127"/>
  <c r="N775" i="127"/>
  <c r="N759" i="127"/>
  <c r="Q756" i="127"/>
  <c r="V756" i="127" s="1"/>
  <c r="U752" i="127"/>
  <c r="U741" i="127"/>
  <c r="Q734" i="127"/>
  <c r="V734" i="127" s="1"/>
  <c r="U729" i="127"/>
  <c r="N727" i="127"/>
  <c r="N721" i="127"/>
  <c r="Q684" i="127"/>
  <c r="V684" i="127" s="1"/>
  <c r="P684" i="127"/>
  <c r="P678" i="127"/>
  <c r="Q678" i="127"/>
  <c r="V678" i="127" s="1"/>
  <c r="N758" i="127"/>
  <c r="P756" i="127"/>
  <c r="Q728" i="127"/>
  <c r="V728" i="127" s="1"/>
  <c r="Q722" i="127"/>
  <c r="V722" i="127" s="1"/>
  <c r="U699" i="127"/>
  <c r="N699" i="127"/>
  <c r="U743" i="127"/>
  <c r="P735" i="127"/>
  <c r="U734" i="127"/>
  <c r="N734" i="127"/>
  <c r="Q723" i="127"/>
  <c r="V723" i="127" s="1"/>
  <c r="U713" i="127"/>
  <c r="N705" i="127"/>
  <c r="Q709" i="127"/>
  <c r="V709" i="127" s="1"/>
  <c r="P596" i="127"/>
  <c r="Q596" i="127"/>
  <c r="V596" i="127" s="1"/>
  <c r="Q706" i="127"/>
  <c r="V706" i="127" s="1"/>
  <c r="Q750" i="127"/>
  <c r="V750" i="127" s="1"/>
  <c r="Q736" i="127"/>
  <c r="Q730" i="127"/>
  <c r="V730" i="127" s="1"/>
  <c r="P743" i="127"/>
  <c r="U718" i="127"/>
  <c r="N718" i="127"/>
  <c r="P692" i="127"/>
  <c r="U669" i="127"/>
  <c r="P731" i="127"/>
  <c r="Q710" i="127"/>
  <c r="V710" i="127" s="1"/>
  <c r="U606" i="127"/>
  <c r="N606" i="127"/>
  <c r="Q707" i="127"/>
  <c r="U693" i="127"/>
  <c r="Q687" i="127"/>
  <c r="V687" i="127" s="1"/>
  <c r="P687" i="127"/>
  <c r="P685" i="127"/>
  <c r="Q685" i="127"/>
  <c r="V685" i="127" s="1"/>
  <c r="Q714" i="127"/>
  <c r="V714" i="127" s="1"/>
  <c r="P701" i="127"/>
  <c r="Q701" i="127"/>
  <c r="V701" i="127" s="1"/>
  <c r="N640" i="127"/>
  <c r="U640" i="127"/>
  <c r="N661" i="127"/>
  <c r="Q626" i="127"/>
  <c r="V626" i="127" s="1"/>
  <c r="P616" i="127"/>
  <c r="Q616" i="127"/>
  <c r="V616" i="127" s="1"/>
  <c r="U670" i="127"/>
  <c r="N664" i="127"/>
  <c r="U664" i="127"/>
  <c r="U658" i="127"/>
  <c r="N658" i="127"/>
  <c r="U569" i="127"/>
  <c r="N569" i="127"/>
  <c r="P556" i="127"/>
  <c r="Q556" i="127"/>
  <c r="V556" i="127" s="1"/>
  <c r="N698" i="127"/>
  <c r="Q669" i="127"/>
  <c r="V669" i="127" s="1"/>
  <c r="Q659" i="127"/>
  <c r="Q653" i="127"/>
  <c r="P653" i="127"/>
  <c r="N547" i="127"/>
  <c r="U547" i="127"/>
  <c r="Q681" i="127"/>
  <c r="N680" i="127"/>
  <c r="U680" i="127"/>
  <c r="Q665" i="127"/>
  <c r="P628" i="127"/>
  <c r="N582" i="127"/>
  <c r="U582" i="127"/>
  <c r="P630" i="127"/>
  <c r="Q630" i="127"/>
  <c r="V630" i="127" s="1"/>
  <c r="P662" i="127"/>
  <c r="Q662" i="127"/>
  <c r="V662" i="127" s="1"/>
  <c r="P656" i="127"/>
  <c r="Q656" i="127"/>
  <c r="N630" i="127"/>
  <c r="U630" i="127"/>
  <c r="U654" i="127"/>
  <c r="U639" i="127"/>
  <c r="N639" i="127"/>
  <c r="P632" i="127"/>
  <c r="Q632" i="127"/>
  <c r="V632" i="127" s="1"/>
  <c r="N608" i="127"/>
  <c r="U608" i="127"/>
  <c r="P704" i="127"/>
  <c r="P688" i="127"/>
  <c r="N676" i="127"/>
  <c r="N645" i="127"/>
  <c r="N632" i="127"/>
  <c r="P584" i="127"/>
  <c r="Q584" i="127"/>
  <c r="Q627" i="127"/>
  <c r="V627" i="127" s="1"/>
  <c r="P627" i="127"/>
  <c r="N576" i="127"/>
  <c r="U576" i="127"/>
  <c r="U652" i="127"/>
  <c r="U601" i="127"/>
  <c r="N601" i="127"/>
  <c r="U570" i="127"/>
  <c r="N570" i="127"/>
  <c r="Q667" i="127"/>
  <c r="V667" i="127" s="1"/>
  <c r="P650" i="127"/>
  <c r="Q650" i="127"/>
  <c r="U634" i="127"/>
  <c r="N634" i="127"/>
  <c r="P612" i="127"/>
  <c r="Q612" i="127"/>
  <c r="V612" i="127" s="1"/>
  <c r="P572" i="127"/>
  <c r="Q572" i="127"/>
  <c r="V572" i="127" s="1"/>
  <c r="N683" i="127"/>
  <c r="U683" i="127"/>
  <c r="P672" i="127"/>
  <c r="U650" i="127"/>
  <c r="N650" i="127"/>
  <c r="N636" i="127"/>
  <c r="P620" i="127"/>
  <c r="Q620" i="127"/>
  <c r="V620" i="127" s="1"/>
  <c r="P648" i="127"/>
  <c r="N638" i="127"/>
  <c r="U638" i="127"/>
  <c r="N667" i="127"/>
  <c r="U667" i="127"/>
  <c r="P622" i="127"/>
  <c r="Q622" i="127"/>
  <c r="V622" i="127" s="1"/>
  <c r="Q541" i="127"/>
  <c r="V541" i="127" s="1"/>
  <c r="P541" i="127"/>
  <c r="P606" i="127"/>
  <c r="Q606" i="127"/>
  <c r="V606" i="127" s="1"/>
  <c r="Q528" i="127"/>
  <c r="V528" i="127" s="1"/>
  <c r="P528" i="127"/>
  <c r="U604" i="127"/>
  <c r="N604" i="127"/>
  <c r="P590" i="127"/>
  <c r="Q590" i="127"/>
  <c r="V590" i="127" s="1"/>
  <c r="Q579" i="127"/>
  <c r="V579" i="127" s="1"/>
  <c r="N546" i="127"/>
  <c r="U546" i="127"/>
  <c r="P534" i="127"/>
  <c r="Q534" i="127"/>
  <c r="V534" i="127" s="1"/>
  <c r="N633" i="127"/>
  <c r="N597" i="127"/>
  <c r="N592" i="127"/>
  <c r="U592" i="127"/>
  <c r="N581" i="127"/>
  <c r="U558" i="127"/>
  <c r="P602" i="127"/>
  <c r="Q595" i="127"/>
  <c r="V595" i="127" s="1"/>
  <c r="P558" i="127"/>
  <c r="Q558" i="127"/>
  <c r="V558" i="127" s="1"/>
  <c r="P638" i="127"/>
  <c r="Q638" i="127"/>
  <c r="V638" i="127" s="1"/>
  <c r="U602" i="127"/>
  <c r="N602" i="127"/>
  <c r="U618" i="127"/>
  <c r="N618" i="127"/>
  <c r="P615" i="127"/>
  <c r="P605" i="127"/>
  <c r="P600" i="127"/>
  <c r="Q600" i="127"/>
  <c r="U598" i="127"/>
  <c r="U586" i="127"/>
  <c r="N586" i="127"/>
  <c r="N482" i="127"/>
  <c r="U482" i="127"/>
  <c r="N539" i="127"/>
  <c r="U539" i="127"/>
  <c r="P580" i="127"/>
  <c r="Q580" i="127"/>
  <c r="V580" i="127" s="1"/>
  <c r="P471" i="127"/>
  <c r="Q471" i="127"/>
  <c r="V471" i="127" s="1"/>
  <c r="P574" i="127"/>
  <c r="Q574" i="127"/>
  <c r="V574" i="127" s="1"/>
  <c r="P564" i="127"/>
  <c r="Q564" i="127"/>
  <c r="V564" i="127" s="1"/>
  <c r="N560" i="127"/>
  <c r="U560" i="127"/>
  <c r="U646" i="127"/>
  <c r="P568" i="127"/>
  <c r="Q568" i="127"/>
  <c r="Q547" i="127"/>
  <c r="V547" i="127" s="1"/>
  <c r="N477" i="127"/>
  <c r="Q489" i="127"/>
  <c r="V489" i="127" s="1"/>
  <c r="P474" i="127"/>
  <c r="Q474" i="127"/>
  <c r="V474" i="127" s="1"/>
  <c r="N588" i="127"/>
  <c r="P586" i="127"/>
  <c r="N572" i="127"/>
  <c r="P570" i="127"/>
  <c r="N556" i="127"/>
  <c r="P554" i="127"/>
  <c r="Q536" i="127"/>
  <c r="V536" i="127" s="1"/>
  <c r="Q527" i="127"/>
  <c r="P512" i="127"/>
  <c r="Q552" i="127"/>
  <c r="P506" i="127"/>
  <c r="Q506" i="127"/>
  <c r="Q481" i="127"/>
  <c r="V481" i="127" s="1"/>
  <c r="P481" i="127"/>
  <c r="N554" i="127"/>
  <c r="P552" i="127"/>
  <c r="N543" i="127"/>
  <c r="N524" i="127"/>
  <c r="N486" i="127"/>
  <c r="U486" i="127"/>
  <c r="P462" i="127"/>
  <c r="Q462" i="127"/>
  <c r="V462" i="127" s="1"/>
  <c r="P519" i="127"/>
  <c r="P537" i="127"/>
  <c r="U519" i="127"/>
  <c r="N519" i="127"/>
  <c r="Q298" i="127"/>
  <c r="V298" i="127" s="1"/>
  <c r="P298" i="127"/>
  <c r="Q544" i="127"/>
  <c r="N491" i="127"/>
  <c r="U491" i="127"/>
  <c r="U531" i="127"/>
  <c r="N517" i="127"/>
  <c r="U517" i="127"/>
  <c r="P503" i="127"/>
  <c r="P443" i="127"/>
  <c r="Q443" i="127"/>
  <c r="V443" i="127" s="1"/>
  <c r="U528" i="127"/>
  <c r="N528" i="127"/>
  <c r="N480" i="127"/>
  <c r="U480" i="127"/>
  <c r="Q401" i="127"/>
  <c r="V401" i="127" s="1"/>
  <c r="P401" i="127"/>
  <c r="P520" i="127"/>
  <c r="N515" i="127"/>
  <c r="U515" i="127"/>
  <c r="Q639" i="127"/>
  <c r="Q623" i="127"/>
  <c r="Q607" i="127"/>
  <c r="Q591" i="127"/>
  <c r="Q575" i="127"/>
  <c r="Q559" i="127"/>
  <c r="Q531" i="127"/>
  <c r="V531" i="127" s="1"/>
  <c r="Q526" i="127"/>
  <c r="V526" i="127" s="1"/>
  <c r="U505" i="127"/>
  <c r="N505" i="127"/>
  <c r="U536" i="127"/>
  <c r="U529" i="127"/>
  <c r="P542" i="127"/>
  <c r="Q542" i="127"/>
  <c r="V542" i="127" s="1"/>
  <c r="Q539" i="127"/>
  <c r="V539" i="127" s="1"/>
  <c r="P445" i="127"/>
  <c r="Q445" i="127"/>
  <c r="P513" i="127"/>
  <c r="N512" i="127"/>
  <c r="Q505" i="127"/>
  <c r="V505" i="127" s="1"/>
  <c r="U503" i="127"/>
  <c r="N503" i="127"/>
  <c r="Q496" i="127"/>
  <c r="V496" i="127" s="1"/>
  <c r="Q490" i="127"/>
  <c r="N489" i="127"/>
  <c r="N483" i="127"/>
  <c r="P478" i="127"/>
  <c r="Q465" i="127"/>
  <c r="V465" i="127" s="1"/>
  <c r="P465" i="127"/>
  <c r="U445" i="127"/>
  <c r="N445" i="127"/>
  <c r="N438" i="127"/>
  <c r="U438" i="127"/>
  <c r="P497" i="127"/>
  <c r="N496" i="127"/>
  <c r="U496" i="127"/>
  <c r="Q485" i="127"/>
  <c r="U466" i="127"/>
  <c r="P426" i="127"/>
  <c r="Q426" i="127"/>
  <c r="V426" i="127" s="1"/>
  <c r="N423" i="127"/>
  <c r="U423" i="127"/>
  <c r="N358" i="127"/>
  <c r="U358" i="127"/>
  <c r="Q461" i="127"/>
  <c r="V461" i="127" s="1"/>
  <c r="P440" i="127"/>
  <c r="N432" i="127"/>
  <c r="Q425" i="127"/>
  <c r="V425" i="127" s="1"/>
  <c r="P425" i="127"/>
  <c r="N325" i="127"/>
  <c r="U325" i="127"/>
  <c r="P508" i="127"/>
  <c r="P492" i="127"/>
  <c r="P476" i="127"/>
  <c r="Q476" i="127"/>
  <c r="U461" i="127"/>
  <c r="N461" i="127"/>
  <c r="P459" i="127"/>
  <c r="Q459" i="127"/>
  <c r="P431" i="127"/>
  <c r="Q431" i="127"/>
  <c r="U376" i="127"/>
  <c r="N376" i="127"/>
  <c r="N343" i="127"/>
  <c r="U343" i="127"/>
  <c r="P428" i="127"/>
  <c r="Q428" i="127"/>
  <c r="U292" i="127"/>
  <c r="N292" i="127"/>
  <c r="U473" i="127"/>
  <c r="N473" i="127"/>
  <c r="P436" i="127"/>
  <c r="Q436" i="127"/>
  <c r="P523" i="127"/>
  <c r="N509" i="127"/>
  <c r="U487" i="127"/>
  <c r="N487" i="127"/>
  <c r="U478" i="127"/>
  <c r="N412" i="127"/>
  <c r="U412" i="127"/>
  <c r="U484" i="127"/>
  <c r="U468" i="127"/>
  <c r="N457" i="127"/>
  <c r="U457" i="127"/>
  <c r="U346" i="127"/>
  <c r="N346" i="127"/>
  <c r="P412" i="127"/>
  <c r="Q412" i="127"/>
  <c r="V412" i="127" s="1"/>
  <c r="N406" i="127"/>
  <c r="U406" i="127"/>
  <c r="P394" i="127"/>
  <c r="Q394" i="127"/>
  <c r="V394" i="127" s="1"/>
  <c r="N362" i="127"/>
  <c r="U362" i="127"/>
  <c r="Q329" i="127"/>
  <c r="V329" i="127" s="1"/>
  <c r="P319" i="127"/>
  <c r="Q319" i="127"/>
  <c r="V319" i="127" s="1"/>
  <c r="P267" i="127"/>
  <c r="Q267" i="127"/>
  <c r="Q225" i="127"/>
  <c r="V225" i="127" s="1"/>
  <c r="P225" i="127"/>
  <c r="Q433" i="127"/>
  <c r="V433" i="127" s="1"/>
  <c r="P433" i="127"/>
  <c r="N420" i="127"/>
  <c r="U420" i="127"/>
  <c r="N399" i="127"/>
  <c r="U399" i="127"/>
  <c r="P397" i="127"/>
  <c r="Q397" i="127"/>
  <c r="Q388" i="127"/>
  <c r="V388" i="127" s="1"/>
  <c r="N372" i="127"/>
  <c r="U372" i="127"/>
  <c r="U353" i="127"/>
  <c r="N353" i="127"/>
  <c r="P345" i="127"/>
  <c r="Q345" i="127"/>
  <c r="U332" i="127"/>
  <c r="N332" i="127"/>
  <c r="N316" i="127"/>
  <c r="U316" i="127"/>
  <c r="U309" i="127"/>
  <c r="N309" i="127"/>
  <c r="N463" i="127"/>
  <c r="P447" i="127"/>
  <c r="Q364" i="127"/>
  <c r="P364" i="127"/>
  <c r="P275" i="127"/>
  <c r="U328" i="127"/>
  <c r="N328" i="127"/>
  <c r="U266" i="127"/>
  <c r="N266" i="127"/>
  <c r="U246" i="127"/>
  <c r="N246" i="127"/>
  <c r="N471" i="127"/>
  <c r="Q453" i="127"/>
  <c r="V453" i="127" s="1"/>
  <c r="Q448" i="127"/>
  <c r="U431" i="127"/>
  <c r="U428" i="127"/>
  <c r="N404" i="127"/>
  <c r="U404" i="127"/>
  <c r="U393" i="127"/>
  <c r="U455" i="127"/>
  <c r="P442" i="127"/>
  <c r="Q421" i="127"/>
  <c r="V421" i="127" s="1"/>
  <c r="P418" i="127"/>
  <c r="Q413" i="127"/>
  <c r="N361" i="127"/>
  <c r="U361" i="127"/>
  <c r="N272" i="127"/>
  <c r="U272" i="127"/>
  <c r="P434" i="127"/>
  <c r="P344" i="127"/>
  <c r="Q344" i="127"/>
  <c r="Q327" i="127"/>
  <c r="P327" i="127"/>
  <c r="N324" i="127"/>
  <c r="U324" i="127"/>
  <c r="N321" i="127"/>
  <c r="U321" i="127"/>
  <c r="P416" i="127"/>
  <c r="Q400" i="127"/>
  <c r="V400" i="127" s="1"/>
  <c r="P400" i="127"/>
  <c r="Q293" i="127"/>
  <c r="P293" i="127"/>
  <c r="N340" i="127"/>
  <c r="U340" i="127"/>
  <c r="U288" i="127"/>
  <c r="N288" i="127"/>
  <c r="U403" i="127"/>
  <c r="N373" i="127"/>
  <c r="U373" i="127"/>
  <c r="U426" i="127"/>
  <c r="P365" i="127"/>
  <c r="Q365" i="127"/>
  <c r="V365" i="127" s="1"/>
  <c r="N363" i="127"/>
  <c r="U363" i="127"/>
  <c r="P185" i="127"/>
  <c r="Q185" i="127"/>
  <c r="V185" i="127" s="1"/>
  <c r="Q439" i="127"/>
  <c r="V439" i="127" s="1"/>
  <c r="N411" i="127"/>
  <c r="U411" i="127"/>
  <c r="N396" i="127"/>
  <c r="U396" i="127"/>
  <c r="N387" i="127"/>
  <c r="P307" i="127"/>
  <c r="Q307" i="127"/>
  <c r="V307" i="127" s="1"/>
  <c r="P450" i="127"/>
  <c r="U401" i="127"/>
  <c r="U440" i="127"/>
  <c r="P392" i="127"/>
  <c r="U394" i="127"/>
  <c r="P386" i="127"/>
  <c r="Q386" i="127"/>
  <c r="N265" i="127"/>
  <c r="P311" i="127"/>
  <c r="Q313" i="127"/>
  <c r="V313" i="127" s="1"/>
  <c r="P313" i="127"/>
  <c r="P294" i="127"/>
  <c r="Q294" i="127"/>
  <c r="V294" i="127" s="1"/>
  <c r="U283" i="127"/>
  <c r="N283" i="127"/>
  <c r="P420" i="127"/>
  <c r="Q399" i="127"/>
  <c r="Q391" i="127"/>
  <c r="V391" i="127" s="1"/>
  <c r="P381" i="127"/>
  <c r="Q381" i="127"/>
  <c r="P323" i="127"/>
  <c r="Q323" i="127"/>
  <c r="Q264" i="127"/>
  <c r="N234" i="127"/>
  <c r="U234" i="127"/>
  <c r="Q362" i="127"/>
  <c r="Q352" i="127"/>
  <c r="P352" i="127"/>
  <c r="Q348" i="127"/>
  <c r="P348" i="127"/>
  <c r="P299" i="127"/>
  <c r="Q299" i="127"/>
  <c r="V299" i="127" s="1"/>
  <c r="U356" i="127"/>
  <c r="N356" i="127"/>
  <c r="N348" i="127"/>
  <c r="U348" i="127"/>
  <c r="P259" i="127"/>
  <c r="Q259" i="127"/>
  <c r="P357" i="127"/>
  <c r="Q357" i="127"/>
  <c r="V357" i="127" s="1"/>
  <c r="U310" i="127"/>
  <c r="N310" i="127"/>
  <c r="N273" i="127"/>
  <c r="U273" i="127"/>
  <c r="N385" i="127"/>
  <c r="U385" i="127"/>
  <c r="N312" i="127"/>
  <c r="U312" i="127"/>
  <c r="P243" i="127"/>
  <c r="Q243" i="127"/>
  <c r="V243" i="127" s="1"/>
  <c r="P347" i="127"/>
  <c r="N345" i="127"/>
  <c r="U345" i="127"/>
  <c r="N317" i="127"/>
  <c r="U317" i="127"/>
  <c r="P295" i="127"/>
  <c r="U383" i="127"/>
  <c r="Q380" i="127"/>
  <c r="V380" i="127" s="1"/>
  <c r="U355" i="127"/>
  <c r="Q325" i="127"/>
  <c r="V325" i="127" s="1"/>
  <c r="P325" i="127"/>
  <c r="Q317" i="127"/>
  <c r="V317" i="127" s="1"/>
  <c r="P317" i="127"/>
  <c r="P315" i="127"/>
  <c r="Q315" i="127"/>
  <c r="V315" i="127" s="1"/>
  <c r="N269" i="127"/>
  <c r="U269" i="127"/>
  <c r="P233" i="127"/>
  <c r="Q233" i="127"/>
  <c r="V233" i="127" s="1"/>
  <c r="Q351" i="127"/>
  <c r="V351" i="127" s="1"/>
  <c r="U278" i="127"/>
  <c r="N278" i="127"/>
  <c r="P274" i="127"/>
  <c r="Q274" i="127"/>
  <c r="Q262" i="127"/>
  <c r="P262" i="127"/>
  <c r="P159" i="127"/>
  <c r="Q159" i="127"/>
  <c r="V159" i="127" s="1"/>
  <c r="P341" i="127"/>
  <c r="Q341" i="127"/>
  <c r="N252" i="127"/>
  <c r="U252" i="127"/>
  <c r="P328" i="127"/>
  <c r="Q328" i="127"/>
  <c r="U314" i="127"/>
  <c r="N314" i="127"/>
  <c r="P296" i="127"/>
  <c r="Q296" i="127"/>
  <c r="Q396" i="127"/>
  <c r="V396" i="127" s="1"/>
  <c r="Q333" i="127"/>
  <c r="V333" i="127" s="1"/>
  <c r="Q330" i="127"/>
  <c r="V330" i="127" s="1"/>
  <c r="P330" i="127"/>
  <c r="U303" i="127"/>
  <c r="U298" i="127"/>
  <c r="N298" i="127"/>
  <c r="U294" i="127"/>
  <c r="N294" i="127"/>
  <c r="Q286" i="127"/>
  <c r="P286" i="127"/>
  <c r="Q282" i="127"/>
  <c r="V282" i="127" s="1"/>
  <c r="U233" i="127"/>
  <c r="N233" i="127"/>
  <c r="U140" i="127"/>
  <c r="N140" i="127"/>
  <c r="P251" i="127"/>
  <c r="Q251" i="127"/>
  <c r="V251" i="127" s="1"/>
  <c r="Q245" i="127"/>
  <c r="P242" i="127"/>
  <c r="Q240" i="127"/>
  <c r="V240" i="127" s="1"/>
  <c r="Q228" i="127"/>
  <c r="V228" i="127" s="1"/>
  <c r="P228" i="127"/>
  <c r="Q226" i="127"/>
  <c r="V226" i="127" s="1"/>
  <c r="P224" i="127"/>
  <c r="Q210" i="127"/>
  <c r="P210" i="127"/>
  <c r="P180" i="127"/>
  <c r="Q180" i="127"/>
  <c r="V180" i="127" s="1"/>
  <c r="Q238" i="127"/>
  <c r="Q196" i="127"/>
  <c r="V196" i="127" s="1"/>
  <c r="P196" i="127"/>
  <c r="P287" i="127"/>
  <c r="Q287" i="127"/>
  <c r="V287" i="127" s="1"/>
  <c r="U267" i="127"/>
  <c r="N267" i="127"/>
  <c r="U240" i="127"/>
  <c r="N240" i="127"/>
  <c r="Q212" i="127"/>
  <c r="V212" i="127" s="1"/>
  <c r="P339" i="127"/>
  <c r="P283" i="127"/>
  <c r="Q216" i="127"/>
  <c r="P216" i="127"/>
  <c r="U182" i="127"/>
  <c r="Q167" i="127"/>
  <c r="V167" i="127" s="1"/>
  <c r="Q155" i="127"/>
  <c r="V155" i="127" s="1"/>
  <c r="P155" i="127"/>
  <c r="U241" i="127"/>
  <c r="Q179" i="127"/>
  <c r="V179" i="127" s="1"/>
  <c r="P209" i="127"/>
  <c r="Q209" i="127"/>
  <c r="V209" i="127" s="1"/>
  <c r="Q309" i="127"/>
  <c r="V309" i="127" s="1"/>
  <c r="U281" i="127"/>
  <c r="P280" i="127"/>
  <c r="U262" i="127"/>
  <c r="N262" i="127"/>
  <c r="P255" i="127"/>
  <c r="Q255" i="127"/>
  <c r="V255" i="127" s="1"/>
  <c r="Q195" i="127"/>
  <c r="V195" i="127" s="1"/>
  <c r="P195" i="127"/>
  <c r="P188" i="127"/>
  <c r="P144" i="127"/>
  <c r="Q144" i="127"/>
  <c r="Q163" i="127"/>
  <c r="V163" i="127" s="1"/>
  <c r="P163" i="127"/>
  <c r="P227" i="127"/>
  <c r="N223" i="127"/>
  <c r="U223" i="127"/>
  <c r="Q178" i="127"/>
  <c r="V178" i="127" s="1"/>
  <c r="P178" i="127"/>
  <c r="Q160" i="127"/>
  <c r="V160" i="127" s="1"/>
  <c r="P160" i="127"/>
  <c r="N190" i="127"/>
  <c r="U190" i="127"/>
  <c r="Q250" i="127"/>
  <c r="V250" i="127" s="1"/>
  <c r="Q247" i="127"/>
  <c r="V247" i="127" s="1"/>
  <c r="N239" i="127"/>
  <c r="U239" i="127"/>
  <c r="P237" i="127"/>
  <c r="Q215" i="127"/>
  <c r="U337" i="127"/>
  <c r="P322" i="127"/>
  <c r="Q253" i="127"/>
  <c r="V253" i="127" s="1"/>
  <c r="U250" i="127"/>
  <c r="N250" i="127"/>
  <c r="N244" i="127"/>
  <c r="N213" i="127"/>
  <c r="Q314" i="127"/>
  <c r="V314" i="127" s="1"/>
  <c r="Q270" i="127"/>
  <c r="P270" i="127"/>
  <c r="Q266" i="127"/>
  <c r="V266" i="127" s="1"/>
  <c r="U206" i="127"/>
  <c r="N206" i="127"/>
  <c r="P197" i="127"/>
  <c r="Q197" i="127"/>
  <c r="V197" i="127" s="1"/>
  <c r="U192" i="127"/>
  <c r="N192" i="127"/>
  <c r="P303" i="127"/>
  <c r="Q303" i="127"/>
  <c r="U224" i="127"/>
  <c r="N224" i="127"/>
  <c r="U215" i="127"/>
  <c r="P113" i="127"/>
  <c r="Q113" i="127"/>
  <c r="U111" i="127"/>
  <c r="N111" i="127"/>
  <c r="N113" i="127"/>
  <c r="U113" i="127"/>
  <c r="P81" i="127"/>
  <c r="Q81" i="127"/>
  <c r="P192" i="127"/>
  <c r="Q192" i="127"/>
  <c r="U162" i="127"/>
  <c r="P158" i="127"/>
  <c r="Q158" i="127"/>
  <c r="V158" i="127" s="1"/>
  <c r="U132" i="127"/>
  <c r="N132" i="127"/>
  <c r="AD207" i="127"/>
  <c r="P164" i="127"/>
  <c r="Q164" i="127"/>
  <c r="V164" i="127" s="1"/>
  <c r="N160" i="127"/>
  <c r="U160" i="127"/>
  <c r="Q138" i="127"/>
  <c r="V138" i="127" s="1"/>
  <c r="P120" i="127"/>
  <c r="Q120" i="127"/>
  <c r="V120" i="127" s="1"/>
  <c r="Q87" i="127"/>
  <c r="V87" i="127" s="1"/>
  <c r="P87" i="127"/>
  <c r="U176" i="127"/>
  <c r="N176" i="127"/>
  <c r="U164" i="127"/>
  <c r="N164" i="127"/>
  <c r="N125" i="127"/>
  <c r="U125" i="127"/>
  <c r="N120" i="127"/>
  <c r="P118" i="127"/>
  <c r="P169" i="127"/>
  <c r="Q169" i="127"/>
  <c r="V169" i="127" s="1"/>
  <c r="P136" i="127"/>
  <c r="Q136" i="127"/>
  <c r="Q100" i="127"/>
  <c r="U127" i="127"/>
  <c r="N127" i="127"/>
  <c r="P335" i="127"/>
  <c r="Q335" i="127"/>
  <c r="P271" i="127"/>
  <c r="Q271" i="127"/>
  <c r="U229" i="127"/>
  <c r="N229" i="127"/>
  <c r="N219" i="127"/>
  <c r="U219" i="127"/>
  <c r="P213" i="127"/>
  <c r="Q213" i="127"/>
  <c r="P172" i="127"/>
  <c r="Q172" i="127"/>
  <c r="V172" i="127" s="1"/>
  <c r="N156" i="127"/>
  <c r="U156" i="127"/>
  <c r="Q124" i="127"/>
  <c r="V124" i="127" s="1"/>
  <c r="Q154" i="127"/>
  <c r="V154" i="127" s="1"/>
  <c r="N122" i="127"/>
  <c r="U86" i="127"/>
  <c r="N86" i="127"/>
  <c r="P50" i="127"/>
  <c r="Q50" i="127"/>
  <c r="P199" i="127"/>
  <c r="Q191" i="127"/>
  <c r="N165" i="127"/>
  <c r="Q161" i="127"/>
  <c r="V161" i="127" s="1"/>
  <c r="Q91" i="127"/>
  <c r="P91" i="127"/>
  <c r="U150" i="127"/>
  <c r="U135" i="127"/>
  <c r="N135" i="127"/>
  <c r="Q223" i="127"/>
  <c r="U212" i="127"/>
  <c r="N212" i="127"/>
  <c r="U208" i="127"/>
  <c r="N208" i="127"/>
  <c r="P200" i="127"/>
  <c r="Q103" i="127"/>
  <c r="V103" i="127" s="1"/>
  <c r="P103" i="127"/>
  <c r="P146" i="127"/>
  <c r="U103" i="127"/>
  <c r="N103" i="127"/>
  <c r="U39" i="127"/>
  <c r="N39" i="127"/>
  <c r="Q80" i="127"/>
  <c r="V80" i="127" s="1"/>
  <c r="N70" i="127"/>
  <c r="U70" i="127"/>
  <c r="N38" i="127"/>
  <c r="U38" i="127"/>
  <c r="P193" i="127"/>
  <c r="U180" i="127"/>
  <c r="N180" i="127"/>
  <c r="N158" i="127"/>
  <c r="U158" i="127"/>
  <c r="P152" i="127"/>
  <c r="Q152" i="127"/>
  <c r="Q135" i="127"/>
  <c r="V135" i="127" s="1"/>
  <c r="N133" i="127"/>
  <c r="U133" i="127"/>
  <c r="Q107" i="127"/>
  <c r="P107" i="127"/>
  <c r="Q96" i="127"/>
  <c r="V96" i="127" s="1"/>
  <c r="P84" i="127"/>
  <c r="Q84" i="127"/>
  <c r="N62" i="127"/>
  <c r="U62" i="127"/>
  <c r="N69" i="127"/>
  <c r="U69" i="127"/>
  <c r="P115" i="127"/>
  <c r="Q115" i="127"/>
  <c r="V115" i="127" s="1"/>
  <c r="Q97" i="127"/>
  <c r="V97" i="127" s="1"/>
  <c r="U83" i="127"/>
  <c r="N83" i="127"/>
  <c r="U65" i="127"/>
  <c r="P217" i="127"/>
  <c r="Q217" i="127"/>
  <c r="U147" i="127"/>
  <c r="N147" i="127"/>
  <c r="Q54" i="127"/>
  <c r="V54" i="127" s="1"/>
  <c r="P54" i="127"/>
  <c r="P201" i="127"/>
  <c r="Q201" i="127"/>
  <c r="V201" i="127" s="1"/>
  <c r="P60" i="127"/>
  <c r="Q60" i="127"/>
  <c r="V60" i="127" s="1"/>
  <c r="N60" i="127"/>
  <c r="U60" i="127"/>
  <c r="Q102" i="127"/>
  <c r="P102" i="127"/>
  <c r="N53" i="127"/>
  <c r="U53" i="127"/>
  <c r="N90" i="127"/>
  <c r="U90" i="127"/>
  <c r="P105" i="127"/>
  <c r="N84" i="127"/>
  <c r="U84" i="127"/>
  <c r="U73" i="127"/>
  <c r="P131" i="127"/>
  <c r="Q131" i="127"/>
  <c r="P122" i="127"/>
  <c r="Q43" i="127"/>
  <c r="P43" i="127"/>
  <c r="N25" i="127"/>
  <c r="U25" i="127"/>
  <c r="Q126" i="127"/>
  <c r="V126" i="127" s="1"/>
  <c r="N76" i="127"/>
  <c r="U76" i="127"/>
  <c r="U46" i="127"/>
  <c r="P37" i="127"/>
  <c r="Q37" i="127"/>
  <c r="V37" i="127" s="1"/>
  <c r="Q33" i="127"/>
  <c r="V33" i="127" s="1"/>
  <c r="Q22" i="127"/>
  <c r="V22" i="127" s="1"/>
  <c r="N167" i="127"/>
  <c r="P140" i="127"/>
  <c r="Q140" i="127"/>
  <c r="V140" i="127" s="1"/>
  <c r="Q114" i="127"/>
  <c r="V114" i="127" s="1"/>
  <c r="Q110" i="127"/>
  <c r="V110" i="127" s="1"/>
  <c r="Q51" i="127"/>
  <c r="V51" i="127" s="1"/>
  <c r="N35" i="127"/>
  <c r="Q21" i="127"/>
  <c r="V21" i="127" s="1"/>
  <c r="P21" i="127"/>
  <c r="N21" i="127"/>
  <c r="P44" i="127"/>
  <c r="Q44" i="127"/>
  <c r="V44" i="127" s="1"/>
  <c r="Q26" i="127"/>
  <c r="V26" i="127" s="1"/>
  <c r="Q18" i="127"/>
  <c r="V18" i="127" s="1"/>
  <c r="P28" i="127"/>
  <c r="Q28" i="127"/>
  <c r="V28" i="127" s="1"/>
  <c r="P86" i="127"/>
  <c r="U72" i="127"/>
  <c r="N72" i="127"/>
  <c r="Q38" i="127"/>
  <c r="V38" i="127" s="1"/>
  <c r="P38" i="127"/>
  <c r="U104" i="127"/>
  <c r="N104" i="127"/>
  <c r="Q70" i="127"/>
  <c r="V70" i="127" s="1"/>
  <c r="P31" i="127"/>
  <c r="P39" i="127"/>
  <c r="Q39" i="127"/>
  <c r="V39" i="127" s="1"/>
  <c r="P76" i="127"/>
  <c r="Q76" i="127"/>
  <c r="N56" i="127"/>
  <c r="U23" i="127"/>
  <c r="N23" i="127"/>
  <c r="U19" i="127"/>
  <c r="N19" i="127"/>
  <c r="P71" i="127"/>
  <c r="Q71" i="127"/>
  <c r="V71" i="127" s="1"/>
  <c r="P55" i="127"/>
  <c r="Q55" i="127"/>
  <c r="V55" i="127" s="1"/>
  <c r="P23" i="127"/>
  <c r="Q23" i="127"/>
  <c r="V23" i="127" s="1"/>
  <c r="U20" i="127"/>
  <c r="P92" i="127"/>
  <c r="Q92" i="127"/>
  <c r="Q34" i="127"/>
  <c r="P34" i="127"/>
  <c r="N24" i="127"/>
  <c r="P27" i="127"/>
  <c r="N26" i="127"/>
  <c r="N1018" i="130"/>
  <c r="B301" i="120"/>
  <c r="B209" i="120"/>
  <c r="B208" i="120"/>
  <c r="B207" i="120"/>
  <c r="F205" i="120"/>
  <c r="B191" i="120"/>
  <c r="B190" i="120"/>
  <c r="B189" i="120"/>
  <c r="F187" i="120"/>
  <c r="B143" i="120"/>
  <c r="B142" i="120"/>
  <c r="B141" i="120"/>
  <c r="F139" i="120"/>
  <c r="Y1054" i="130" l="1"/>
  <c r="X1054" i="130"/>
  <c r="T207" i="127"/>
  <c r="V207" i="127"/>
  <c r="X1016" i="130"/>
  <c r="Y1047" i="130"/>
  <c r="R565" i="127"/>
  <c r="S565" i="127" s="1"/>
  <c r="T565" i="127" s="1"/>
  <c r="R986" i="127"/>
  <c r="S986" i="127" s="1"/>
  <c r="T986" i="127" s="1"/>
  <c r="X986" i="127" s="1"/>
  <c r="Y986" i="127" s="1"/>
  <c r="AA986" i="127" s="1"/>
  <c r="AC986" i="127" s="1"/>
  <c r="R127" i="127"/>
  <c r="S127" i="127" s="1"/>
  <c r="T127" i="127" s="1"/>
  <c r="V865" i="127"/>
  <c r="V366" i="127"/>
  <c r="R625" i="127"/>
  <c r="S625" i="127" s="1"/>
  <c r="AD268" i="127"/>
  <c r="R912" i="127"/>
  <c r="S912" i="127" s="1"/>
  <c r="T912" i="127" s="1"/>
  <c r="X912" i="127" s="1"/>
  <c r="Y912" i="127" s="1"/>
  <c r="Z912" i="127" s="1"/>
  <c r="AB912" i="127" s="1"/>
  <c r="V252" i="127"/>
  <c r="AD867" i="127"/>
  <c r="R865" i="127"/>
  <c r="S865" i="127" s="1"/>
  <c r="T865" i="127" s="1"/>
  <c r="X865" i="127" s="1"/>
  <c r="Y865" i="127" s="1"/>
  <c r="AA865" i="127" s="1"/>
  <c r="AC865" i="127" s="1"/>
  <c r="R112" i="127"/>
  <c r="S112" i="127" s="1"/>
  <c r="T112" i="127" s="1"/>
  <c r="X112" i="127" s="1"/>
  <c r="Y112" i="127" s="1"/>
  <c r="AA112" i="127" s="1"/>
  <c r="AC112" i="127" s="1"/>
  <c r="R252" i="127"/>
  <c r="S252" i="127" s="1"/>
  <c r="T252" i="127" s="1"/>
  <c r="X252" i="127" s="1"/>
  <c r="Y252" i="127" s="1"/>
  <c r="V203" i="127"/>
  <c r="V166" i="127"/>
  <c r="V577" i="127"/>
  <c r="Y1016" i="130"/>
  <c r="R277" i="127"/>
  <c r="S277" i="127" s="1"/>
  <c r="T277" i="127" s="1"/>
  <c r="X277" i="127" s="1"/>
  <c r="Y277" i="127" s="1"/>
  <c r="AA277" i="127" s="1"/>
  <c r="AC277" i="127" s="1"/>
  <c r="AD277" i="127"/>
  <c r="V272" i="127"/>
  <c r="V479" i="127"/>
  <c r="AD347" i="127"/>
  <c r="AD792" i="127"/>
  <c r="R371" i="127"/>
  <c r="S371" i="127" s="1"/>
  <c r="T371" i="127" s="1"/>
  <c r="X371" i="127" s="1"/>
  <c r="Y371" i="127" s="1"/>
  <c r="AA371" i="127" s="1"/>
  <c r="AC371" i="127" s="1"/>
  <c r="V153" i="127"/>
  <c r="V227" i="127"/>
  <c r="R347" i="127"/>
  <c r="S347" i="127" s="1"/>
  <c r="T347" i="127" s="1"/>
  <c r="X347" i="127" s="1"/>
  <c r="Y347" i="127" s="1"/>
  <c r="AD614" i="127"/>
  <c r="V929" i="127"/>
  <c r="R959" i="127"/>
  <c r="S959" i="127" s="1"/>
  <c r="T959" i="127" s="1"/>
  <c r="X959" i="127" s="1"/>
  <c r="Y959" i="127" s="1"/>
  <c r="AA959" i="127" s="1"/>
  <c r="AC959" i="127" s="1"/>
  <c r="V424" i="127"/>
  <c r="R424" i="127"/>
  <c r="S424" i="127" s="1"/>
  <c r="T424" i="127" s="1"/>
  <c r="X424" i="127" s="1"/>
  <c r="Y424" i="127" s="1"/>
  <c r="AA424" i="127" s="1"/>
  <c r="AC424" i="127" s="1"/>
  <c r="R404" i="127"/>
  <c r="S404" i="127" s="1"/>
  <c r="T404" i="127" s="1"/>
  <c r="X404" i="127" s="1"/>
  <c r="Y404" i="127" s="1"/>
  <c r="AA404" i="127" s="1"/>
  <c r="AC404" i="127" s="1"/>
  <c r="R89" i="127"/>
  <c r="S89" i="127" s="1"/>
  <c r="T89" i="127" s="1"/>
  <c r="X89" i="127" s="1"/>
  <c r="Y89" i="127" s="1"/>
  <c r="AD404" i="127"/>
  <c r="V614" i="127"/>
  <c r="AD153" i="127"/>
  <c r="T326" i="127"/>
  <c r="X326" i="127" s="1"/>
  <c r="Y326" i="127" s="1"/>
  <c r="AA326" i="127" s="1"/>
  <c r="AC326" i="127" s="1"/>
  <c r="AD641" i="127"/>
  <c r="V917" i="127"/>
  <c r="V367" i="127"/>
  <c r="V781" i="127"/>
  <c r="AD565" i="127"/>
  <c r="AD488" i="127"/>
  <c r="AD604" i="127"/>
  <c r="R551" i="127"/>
  <c r="S551" i="127" s="1"/>
  <c r="T551" i="127" s="1"/>
  <c r="X551" i="127" s="1"/>
  <c r="Y551" i="127" s="1"/>
  <c r="AA551" i="127" s="1"/>
  <c r="AC551" i="127" s="1"/>
  <c r="AD378" i="127"/>
  <c r="R849" i="127"/>
  <c r="S849" i="127" s="1"/>
  <c r="T849" i="127" s="1"/>
  <c r="X849" i="127" s="1"/>
  <c r="Y849" i="127" s="1"/>
  <c r="Z849" i="127" s="1"/>
  <c r="AB849" i="127" s="1"/>
  <c r="V127" i="127"/>
  <c r="T488" i="127"/>
  <c r="X488" i="127" s="1"/>
  <c r="Y488" i="127" s="1"/>
  <c r="AA488" i="127" s="1"/>
  <c r="AC488" i="127" s="1"/>
  <c r="R635" i="127"/>
  <c r="S635" i="127" s="1"/>
  <c r="T635" i="127" s="1"/>
  <c r="X635" i="127" s="1"/>
  <c r="Y635" i="127" s="1"/>
  <c r="AA635" i="127" s="1"/>
  <c r="AC635" i="127" s="1"/>
  <c r="AD112" i="127"/>
  <c r="AD805" i="127"/>
  <c r="V411" i="127"/>
  <c r="V504" i="127"/>
  <c r="AD917" i="127"/>
  <c r="V326" i="127"/>
  <c r="R504" i="127"/>
  <c r="S504" i="127" s="1"/>
  <c r="T504" i="127" s="1"/>
  <c r="X504" i="127" s="1"/>
  <c r="Y504" i="127" s="1"/>
  <c r="AD326" i="127"/>
  <c r="V836" i="127"/>
  <c r="AD246" i="127"/>
  <c r="R27" i="127"/>
  <c r="S27" i="127" s="1"/>
  <c r="T27" i="127" s="1"/>
  <c r="X27" i="127" s="1"/>
  <c r="Y27" i="127" s="1"/>
  <c r="AA27" i="127" s="1"/>
  <c r="AC27" i="127" s="1"/>
  <c r="V641" i="127"/>
  <c r="V566" i="127"/>
  <c r="AD137" i="127"/>
  <c r="AD305" i="127"/>
  <c r="R137" i="127"/>
  <c r="S137" i="127" s="1"/>
  <c r="T137" i="127" s="1"/>
  <c r="X137" i="127" s="1"/>
  <c r="Y137" i="127" s="1"/>
  <c r="AA137" i="127" s="1"/>
  <c r="AC137" i="127" s="1"/>
  <c r="V305" i="127"/>
  <c r="AD973" i="127"/>
  <c r="T305" i="127"/>
  <c r="X305" i="127" s="1"/>
  <c r="Y305" i="127" s="1"/>
  <c r="AA305" i="127" s="1"/>
  <c r="AC305" i="127" s="1"/>
  <c r="V145" i="127"/>
  <c r="AD145" i="127"/>
  <c r="R248" i="127"/>
  <c r="S248" i="127" s="1"/>
  <c r="T248" i="127" s="1"/>
  <c r="X248" i="127" s="1"/>
  <c r="Y248" i="127" s="1"/>
  <c r="AA248" i="127" s="1"/>
  <c r="AC248" i="127" s="1"/>
  <c r="AD248" i="127"/>
  <c r="V48" i="127"/>
  <c r="V441" i="127"/>
  <c r="V304" i="127"/>
  <c r="AD125" i="127"/>
  <c r="AD48" i="127"/>
  <c r="AD712" i="127"/>
  <c r="V609" i="127"/>
  <c r="R657" i="127"/>
  <c r="S657" i="127" s="1"/>
  <c r="T657" i="127" s="1"/>
  <c r="X657" i="127" s="1"/>
  <c r="Y657" i="127" s="1"/>
  <c r="AA657" i="127" s="1"/>
  <c r="AC657" i="127" s="1"/>
  <c r="V604" i="127"/>
  <c r="R125" i="127"/>
  <c r="S125" i="127" s="1"/>
  <c r="T125" i="127" s="1"/>
  <c r="X125" i="127" s="1"/>
  <c r="Y125" i="127" s="1"/>
  <c r="R105" i="127"/>
  <c r="S105" i="127" s="1"/>
  <c r="T105" i="127" s="1"/>
  <c r="X105" i="127" s="1"/>
  <c r="Y105" i="127" s="1"/>
  <c r="AA105" i="127" s="1"/>
  <c r="AC105" i="127" s="1"/>
  <c r="R367" i="127"/>
  <c r="S367" i="127" s="1"/>
  <c r="T367" i="127" s="1"/>
  <c r="AD128" i="127"/>
  <c r="T712" i="127"/>
  <c r="X712" i="127" s="1"/>
  <c r="Y712" i="127" s="1"/>
  <c r="AA712" i="127" s="1"/>
  <c r="AC712" i="127" s="1"/>
  <c r="R128" i="127"/>
  <c r="S128" i="127" s="1"/>
  <c r="T128" i="127" s="1"/>
  <c r="X128" i="127" s="1"/>
  <c r="Y128" i="127" s="1"/>
  <c r="AA128" i="127" s="1"/>
  <c r="AC128" i="127" s="1"/>
  <c r="AD952" i="127"/>
  <c r="AD592" i="127"/>
  <c r="R689" i="127"/>
  <c r="S689" i="127" s="1"/>
  <c r="T689" i="127" s="1"/>
  <c r="X689" i="127" s="1"/>
  <c r="Y689" i="127" s="1"/>
  <c r="Z689" i="127" s="1"/>
  <c r="AB689" i="127" s="1"/>
  <c r="R952" i="127"/>
  <c r="S952" i="127" s="1"/>
  <c r="T952" i="127" s="1"/>
  <c r="X952" i="127" s="1"/>
  <c r="Y952" i="127" s="1"/>
  <c r="AA952" i="127" s="1"/>
  <c r="AC952" i="127" s="1"/>
  <c r="V105" i="127"/>
  <c r="R148" i="127"/>
  <c r="S148" i="127" s="1"/>
  <c r="T148" i="127" s="1"/>
  <c r="X148" i="127" s="1"/>
  <c r="Y148" i="127" s="1"/>
  <c r="AA148" i="127" s="1"/>
  <c r="AC148" i="127" s="1"/>
  <c r="T577" i="127"/>
  <c r="X577" i="127" s="1"/>
  <c r="Y577" i="127" s="1"/>
  <c r="AA577" i="127" s="1"/>
  <c r="AC577" i="127" s="1"/>
  <c r="AD581" i="127"/>
  <c r="R592" i="127"/>
  <c r="S592" i="127" s="1"/>
  <c r="T592" i="127" s="1"/>
  <c r="X592" i="127" s="1"/>
  <c r="Y592" i="127" s="1"/>
  <c r="AA592" i="127" s="1"/>
  <c r="AC592" i="127" s="1"/>
  <c r="X377" i="127"/>
  <c r="Y377" i="127" s="1"/>
  <c r="AA377" i="127" s="1"/>
  <c r="AC377" i="127" s="1"/>
  <c r="X427" i="127"/>
  <c r="Y427" i="127" s="1"/>
  <c r="AA427" i="127" s="1"/>
  <c r="AC427" i="127" s="1"/>
  <c r="AD148" i="127"/>
  <c r="AD545" i="127"/>
  <c r="V19" i="127"/>
  <c r="R423" i="127"/>
  <c r="S423" i="127" s="1"/>
  <c r="T423" i="127" s="1"/>
  <c r="X423" i="127" s="1"/>
  <c r="Y423" i="127" s="1"/>
  <c r="V805" i="127"/>
  <c r="AD371" i="127"/>
  <c r="R246" i="127"/>
  <c r="S246" i="127" s="1"/>
  <c r="T246" i="127" s="1"/>
  <c r="X246" i="127" s="1"/>
  <c r="Y246" i="127" s="1"/>
  <c r="AA246" i="127" s="1"/>
  <c r="AC246" i="127" s="1"/>
  <c r="V65" i="127"/>
  <c r="V109" i="127"/>
  <c r="AD686" i="127"/>
  <c r="R672" i="127"/>
  <c r="S672" i="127" s="1"/>
  <c r="T672" i="127" s="1"/>
  <c r="X672" i="127" s="1"/>
  <c r="Y672" i="127" s="1"/>
  <c r="AD306" i="127"/>
  <c r="AD203" i="127"/>
  <c r="AD517" i="127"/>
  <c r="V551" i="127"/>
  <c r="V672" i="127"/>
  <c r="R686" i="127"/>
  <c r="S686" i="127" s="1"/>
  <c r="T686" i="127" s="1"/>
  <c r="X686" i="127" s="1"/>
  <c r="Y686" i="127" s="1"/>
  <c r="AA686" i="127" s="1"/>
  <c r="AC686" i="127" s="1"/>
  <c r="V841" i="127"/>
  <c r="V746" i="127"/>
  <c r="X915" i="127"/>
  <c r="Y915" i="127" s="1"/>
  <c r="AA915" i="127" s="1"/>
  <c r="AC915" i="127" s="1"/>
  <c r="AD605" i="127"/>
  <c r="V173" i="127"/>
  <c r="V517" i="127"/>
  <c r="V378" i="127"/>
  <c r="T411" i="127"/>
  <c r="X411" i="127" s="1"/>
  <c r="Y411" i="127" s="1"/>
  <c r="R674" i="127"/>
  <c r="S674" i="127" s="1"/>
  <c r="T674" i="127" s="1"/>
  <c r="X674" i="127" s="1"/>
  <c r="Y674" i="127" s="1"/>
  <c r="AA674" i="127" s="1"/>
  <c r="AC674" i="127" s="1"/>
  <c r="AD923" i="127"/>
  <c r="AD472" i="127"/>
  <c r="AD562" i="127"/>
  <c r="AD65" i="127"/>
  <c r="R634" i="127"/>
  <c r="S634" i="127" s="1"/>
  <c r="T634" i="127" s="1"/>
  <c r="AD19" i="127"/>
  <c r="V451" i="127"/>
  <c r="V869" i="127"/>
  <c r="AD524" i="127"/>
  <c r="V452" i="127"/>
  <c r="V554" i="127"/>
  <c r="AD841" i="127"/>
  <c r="AD451" i="127"/>
  <c r="V524" i="127"/>
  <c r="V634" i="127"/>
  <c r="R306" i="127"/>
  <c r="S306" i="127" s="1"/>
  <c r="T306" i="127" s="1"/>
  <c r="X306" i="127" s="1"/>
  <c r="Y306" i="127" s="1"/>
  <c r="X872" i="127"/>
  <c r="Y872" i="127" s="1"/>
  <c r="AA872" i="127" s="1"/>
  <c r="AC872" i="127" s="1"/>
  <c r="R562" i="127"/>
  <c r="S562" i="127" s="1"/>
  <c r="T562" i="127" s="1"/>
  <c r="X562" i="127" s="1"/>
  <c r="Y562" i="127" s="1"/>
  <c r="AA562" i="127" s="1"/>
  <c r="AC562" i="127" s="1"/>
  <c r="R792" i="127"/>
  <c r="S792" i="127" s="1"/>
  <c r="T792" i="127" s="1"/>
  <c r="X792" i="127" s="1"/>
  <c r="Y792" i="127" s="1"/>
  <c r="V697" i="127"/>
  <c r="R837" i="127"/>
  <c r="S837" i="127" s="1"/>
  <c r="T837" i="127" s="1"/>
  <c r="X837" i="127" s="1"/>
  <c r="Y837" i="127" s="1"/>
  <c r="AA837" i="127" s="1"/>
  <c r="AC837" i="127" s="1"/>
  <c r="R545" i="127"/>
  <c r="S545" i="127" s="1"/>
  <c r="T545" i="127" s="1"/>
  <c r="X545" i="127" s="1"/>
  <c r="Y545" i="127" s="1"/>
  <c r="AA545" i="127" s="1"/>
  <c r="AC545" i="127" s="1"/>
  <c r="V674" i="127"/>
  <c r="AD483" i="127"/>
  <c r="AD888" i="127"/>
  <c r="R278" i="127"/>
  <c r="S278" i="127" s="1"/>
  <c r="T278" i="127" s="1"/>
  <c r="X278" i="127" s="1"/>
  <c r="Y278" i="127" s="1"/>
  <c r="AA278" i="127" s="1"/>
  <c r="AC278" i="127" s="1"/>
  <c r="R483" i="127"/>
  <c r="S483" i="127" s="1"/>
  <c r="T483" i="127" s="1"/>
  <c r="X483" i="127" s="1"/>
  <c r="Y483" i="127" s="1"/>
  <c r="R888" i="127"/>
  <c r="S888" i="127" s="1"/>
  <c r="T888" i="127" s="1"/>
  <c r="X888" i="127" s="1"/>
  <c r="Y888" i="127" s="1"/>
  <c r="AA888" i="127" s="1"/>
  <c r="AC888" i="127" s="1"/>
  <c r="V208" i="127"/>
  <c r="V945" i="127"/>
  <c r="AD908" i="127"/>
  <c r="R342" i="127"/>
  <c r="S342" i="127" s="1"/>
  <c r="T342" i="127" s="1"/>
  <c r="X342" i="127" s="1"/>
  <c r="Y342" i="127" s="1"/>
  <c r="AA342" i="127" s="1"/>
  <c r="AC342" i="127" s="1"/>
  <c r="R936" i="127"/>
  <c r="S936" i="127" s="1"/>
  <c r="T936" i="127" s="1"/>
  <c r="X936" i="127" s="1"/>
  <c r="Y936" i="127" s="1"/>
  <c r="AA936" i="127" s="1"/>
  <c r="AC936" i="127" s="1"/>
  <c r="AD441" i="127"/>
  <c r="AD466" i="127"/>
  <c r="R990" i="127"/>
  <c r="S990" i="127" s="1"/>
  <c r="T990" i="127" s="1"/>
  <c r="X990" i="127" s="1"/>
  <c r="Y990" i="127" s="1"/>
  <c r="AA990" i="127" s="1"/>
  <c r="AC990" i="127" s="1"/>
  <c r="AD304" i="127"/>
  <c r="V832" i="127"/>
  <c r="AD601" i="127"/>
  <c r="R109" i="127"/>
  <c r="S109" i="127" s="1"/>
  <c r="T109" i="127" s="1"/>
  <c r="X109" i="127" s="1"/>
  <c r="Y109" i="127" s="1"/>
  <c r="V88" i="127"/>
  <c r="R605" i="127"/>
  <c r="S605" i="127" s="1"/>
  <c r="T605" i="127" s="1"/>
  <c r="X605" i="127" s="1"/>
  <c r="Y605" i="127" s="1"/>
  <c r="AA605" i="127" s="1"/>
  <c r="AC605" i="127" s="1"/>
  <c r="AD588" i="127"/>
  <c r="V617" i="127"/>
  <c r="V752" i="127"/>
  <c r="V859" i="127"/>
  <c r="V923" i="127"/>
  <c r="V737" i="127"/>
  <c r="AD835" i="127"/>
  <c r="AD324" i="127"/>
  <c r="AD649" i="127"/>
  <c r="AD576" i="127"/>
  <c r="T691" i="127"/>
  <c r="X691" i="127" s="1"/>
  <c r="Y691" i="127" s="1"/>
  <c r="AD691" i="127"/>
  <c r="AD446" i="127"/>
  <c r="AD342" i="127"/>
  <c r="R628" i="127"/>
  <c r="S628" i="127" s="1"/>
  <c r="T628" i="127" s="1"/>
  <c r="X628" i="127" s="1"/>
  <c r="Y628" i="127" s="1"/>
  <c r="AD705" i="127"/>
  <c r="R466" i="127"/>
  <c r="S466" i="127" s="1"/>
  <c r="T466" i="127" s="1"/>
  <c r="X466" i="127" s="1"/>
  <c r="Y466" i="127" s="1"/>
  <c r="AA466" i="127" s="1"/>
  <c r="AC466" i="127" s="1"/>
  <c r="AD452" i="127"/>
  <c r="R781" i="127"/>
  <c r="S781" i="127" s="1"/>
  <c r="T781" i="127" s="1"/>
  <c r="X781" i="127" s="1"/>
  <c r="Y781" i="127" s="1"/>
  <c r="Z781" i="127" s="1"/>
  <c r="AB781" i="127" s="1"/>
  <c r="V986" i="127"/>
  <c r="AD64" i="127"/>
  <c r="AD290" i="127"/>
  <c r="T366" i="127"/>
  <c r="X366" i="127" s="1"/>
  <c r="Y366" i="127" s="1"/>
  <c r="AA366" i="127" s="1"/>
  <c r="AC366" i="127" s="1"/>
  <c r="V488" i="127"/>
  <c r="AD392" i="127"/>
  <c r="V987" i="127"/>
  <c r="AD927" i="127"/>
  <c r="V67" i="127"/>
  <c r="AD67" i="127"/>
  <c r="R88" i="127"/>
  <c r="S88" i="127" s="1"/>
  <c r="T88" i="127" s="1"/>
  <c r="X88" i="127" s="1"/>
  <c r="Y88" i="127" s="1"/>
  <c r="AA88" i="127" s="1"/>
  <c r="AC88" i="127" s="1"/>
  <c r="AD368" i="127"/>
  <c r="R227" i="127"/>
  <c r="S227" i="127" s="1"/>
  <c r="T227" i="127" s="1"/>
  <c r="X227" i="127" s="1"/>
  <c r="Y227" i="127" s="1"/>
  <c r="AA227" i="127" s="1"/>
  <c r="AC227" i="127" s="1"/>
  <c r="R392" i="127"/>
  <c r="S392" i="127" s="1"/>
  <c r="T392" i="127" s="1"/>
  <c r="X392" i="127" s="1"/>
  <c r="Y392" i="127" s="1"/>
  <c r="AD468" i="127"/>
  <c r="R588" i="127"/>
  <c r="S588" i="127" s="1"/>
  <c r="T588" i="127" s="1"/>
  <c r="X588" i="127" s="1"/>
  <c r="Y588" i="127" s="1"/>
  <c r="AA588" i="127" s="1"/>
  <c r="AC588" i="127" s="1"/>
  <c r="AD752" i="127"/>
  <c r="V927" i="127"/>
  <c r="T923" i="127"/>
  <c r="X923" i="127" s="1"/>
  <c r="Y923" i="127" s="1"/>
  <c r="AA923" i="127" s="1"/>
  <c r="AC923" i="127" s="1"/>
  <c r="V64" i="127"/>
  <c r="R869" i="127"/>
  <c r="S869" i="127" s="1"/>
  <c r="T869" i="127" s="1"/>
  <c r="X869" i="127" s="1"/>
  <c r="Y869" i="127" s="1"/>
  <c r="AA869" i="127" s="1"/>
  <c r="AC869" i="127" s="1"/>
  <c r="R629" i="127"/>
  <c r="S629" i="127" s="1"/>
  <c r="T629" i="127" s="1"/>
  <c r="X629" i="127" s="1"/>
  <c r="Y629" i="127" s="1"/>
  <c r="AD852" i="127"/>
  <c r="R372" i="127"/>
  <c r="S372" i="127" s="1"/>
  <c r="T372" i="127" s="1"/>
  <c r="X372" i="127" s="1"/>
  <c r="Y372" i="127" s="1"/>
  <c r="AA372" i="127" s="1"/>
  <c r="AC372" i="127" s="1"/>
  <c r="R285" i="127"/>
  <c r="S285" i="127" s="1"/>
  <c r="T285" i="127" s="1"/>
  <c r="X285" i="127" s="1"/>
  <c r="Y285" i="127" s="1"/>
  <c r="AA285" i="127" s="1"/>
  <c r="AC285" i="127" s="1"/>
  <c r="AD361" i="127"/>
  <c r="V268" i="127"/>
  <c r="T64" i="127"/>
  <c r="X64" i="127" s="1"/>
  <c r="Y64" i="127" s="1"/>
  <c r="AA64" i="127" s="1"/>
  <c r="AC64" i="127" s="1"/>
  <c r="R361" i="127"/>
  <c r="S361" i="127" s="1"/>
  <c r="T361" i="127" s="1"/>
  <c r="X361" i="127" s="1"/>
  <c r="Y361" i="127" s="1"/>
  <c r="AA361" i="127" s="1"/>
  <c r="AC361" i="127" s="1"/>
  <c r="T843" i="127"/>
  <c r="X843" i="127" s="1"/>
  <c r="Y843" i="127" s="1"/>
  <c r="AD366" i="127"/>
  <c r="R705" i="127"/>
  <c r="S705" i="127" s="1"/>
  <c r="T705" i="127" s="1"/>
  <c r="X705" i="127" s="1"/>
  <c r="Y705" i="127" s="1"/>
  <c r="AA705" i="127" s="1"/>
  <c r="AC705" i="127" s="1"/>
  <c r="R929" i="127"/>
  <c r="S929" i="127" s="1"/>
  <c r="T929" i="127" s="1"/>
  <c r="X929" i="127" s="1"/>
  <c r="Y929" i="127" s="1"/>
  <c r="AD837" i="127"/>
  <c r="AD737" i="127"/>
  <c r="R244" i="127"/>
  <c r="S244" i="127" s="1"/>
  <c r="T244" i="127" s="1"/>
  <c r="X244" i="127" s="1"/>
  <c r="Y244" i="127" s="1"/>
  <c r="AA244" i="127" s="1"/>
  <c r="AC244" i="127" s="1"/>
  <c r="R566" i="127"/>
  <c r="S566" i="127" s="1"/>
  <c r="T566" i="127" s="1"/>
  <c r="X566" i="127" s="1"/>
  <c r="Y566" i="127" s="1"/>
  <c r="R468" i="127"/>
  <c r="S468" i="127" s="1"/>
  <c r="T468" i="127" s="1"/>
  <c r="X468" i="127" s="1"/>
  <c r="Y468" i="127" s="1"/>
  <c r="V368" i="127"/>
  <c r="T67" i="127"/>
  <c r="X67" i="127" s="1"/>
  <c r="Y67" i="127" s="1"/>
  <c r="AA67" i="127" s="1"/>
  <c r="AC67" i="127" s="1"/>
  <c r="V273" i="127"/>
  <c r="AD532" i="127"/>
  <c r="AD617" i="127"/>
  <c r="AD477" i="127"/>
  <c r="AD187" i="127"/>
  <c r="R273" i="127"/>
  <c r="S273" i="127" s="1"/>
  <c r="T273" i="127" s="1"/>
  <c r="X273" i="127" s="1"/>
  <c r="Y273" i="127" s="1"/>
  <c r="AA273" i="127" s="1"/>
  <c r="AC273" i="127" s="1"/>
  <c r="V450" i="127"/>
  <c r="R479" i="127"/>
  <c r="S479" i="127" s="1"/>
  <c r="T479" i="127" s="1"/>
  <c r="X479" i="127" s="1"/>
  <c r="Y479" i="127" s="1"/>
  <c r="AA479" i="127" s="1"/>
  <c r="AC479" i="127" s="1"/>
  <c r="AD538" i="127"/>
  <c r="R532" i="127"/>
  <c r="S532" i="127" s="1"/>
  <c r="T532" i="127" s="1"/>
  <c r="X532" i="127" s="1"/>
  <c r="Y532" i="127" s="1"/>
  <c r="Z532" i="127" s="1"/>
  <c r="AB532" i="127" s="1"/>
  <c r="V852" i="127"/>
  <c r="AD945" i="127"/>
  <c r="V477" i="127"/>
  <c r="R173" i="127"/>
  <c r="S173" i="127" s="1"/>
  <c r="T173" i="127" s="1"/>
  <c r="X173" i="127" s="1"/>
  <c r="Y173" i="127" s="1"/>
  <c r="AA173" i="127" s="1"/>
  <c r="AC173" i="127" s="1"/>
  <c r="AD384" i="127"/>
  <c r="AD936" i="127"/>
  <c r="R908" i="127"/>
  <c r="S908" i="127" s="1"/>
  <c r="T908" i="127" s="1"/>
  <c r="X908" i="127" s="1"/>
  <c r="Y908" i="127" s="1"/>
  <c r="AA908" i="127" s="1"/>
  <c r="AC908" i="127" s="1"/>
  <c r="V206" i="127"/>
  <c r="V244" i="127"/>
  <c r="V849" i="127"/>
  <c r="AD419" i="127"/>
  <c r="T187" i="127"/>
  <c r="X187" i="127" s="1"/>
  <c r="Y187" i="127" s="1"/>
  <c r="AA187" i="127" s="1"/>
  <c r="AC187" i="127" s="1"/>
  <c r="R166" i="127"/>
  <c r="S166" i="127" s="1"/>
  <c r="T166" i="127" s="1"/>
  <c r="X166" i="127" s="1"/>
  <c r="Y166" i="127" s="1"/>
  <c r="AA166" i="127" s="1"/>
  <c r="AC166" i="127" s="1"/>
  <c r="AD427" i="127"/>
  <c r="V538" i="127"/>
  <c r="R581" i="127"/>
  <c r="S581" i="127" s="1"/>
  <c r="T581" i="127" s="1"/>
  <c r="X581" i="127" s="1"/>
  <c r="Y581" i="127" s="1"/>
  <c r="AA581" i="127" s="1"/>
  <c r="AC581" i="127" s="1"/>
  <c r="V582" i="127"/>
  <c r="V712" i="127"/>
  <c r="AD915" i="127"/>
  <c r="AD525" i="127"/>
  <c r="V694" i="127"/>
  <c r="AD57" i="127"/>
  <c r="R308" i="127"/>
  <c r="S308" i="127" s="1"/>
  <c r="T308" i="127" s="1"/>
  <c r="X308" i="127" s="1"/>
  <c r="Y308" i="127" s="1"/>
  <c r="V32" i="127"/>
  <c r="AD602" i="127"/>
  <c r="V165" i="127"/>
  <c r="V265" i="127"/>
  <c r="R384" i="127"/>
  <c r="S384" i="127" s="1"/>
  <c r="T384" i="127" s="1"/>
  <c r="X384" i="127" s="1"/>
  <c r="Y384" i="127" s="1"/>
  <c r="AA384" i="127" s="1"/>
  <c r="AC384" i="127" s="1"/>
  <c r="AD423" i="127"/>
  <c r="V660" i="127"/>
  <c r="V628" i="127"/>
  <c r="V887" i="127"/>
  <c r="T968" i="127"/>
  <c r="X968" i="127" s="1"/>
  <c r="Y968" i="127" s="1"/>
  <c r="AD912" i="127"/>
  <c r="V778" i="127"/>
  <c r="V308" i="127"/>
  <c r="X320" i="127"/>
  <c r="Y320" i="127" s="1"/>
  <c r="AA320" i="127" s="1"/>
  <c r="AC320" i="127" s="1"/>
  <c r="AD968" i="127"/>
  <c r="X45" i="127"/>
  <c r="Y45" i="127" s="1"/>
  <c r="AA45" i="127" s="1"/>
  <c r="AC45" i="127" s="1"/>
  <c r="V236" i="127"/>
  <c r="R281" i="127"/>
  <c r="S281" i="127" s="1"/>
  <c r="T281" i="127" s="1"/>
  <c r="X281" i="127" s="1"/>
  <c r="Y281" i="127" s="1"/>
  <c r="AA281" i="127" s="1"/>
  <c r="AC281" i="127" s="1"/>
  <c r="R896" i="127"/>
  <c r="S896" i="127" s="1"/>
  <c r="T896" i="127" s="1"/>
  <c r="X896" i="127" s="1"/>
  <c r="Y896" i="127" s="1"/>
  <c r="V69" i="127"/>
  <c r="X368" i="127"/>
  <c r="Y368" i="127" s="1"/>
  <c r="AA368" i="127" s="1"/>
  <c r="AC368" i="127" s="1"/>
  <c r="AD288" i="127"/>
  <c r="V387" i="127"/>
  <c r="AD492" i="127"/>
  <c r="R582" i="127"/>
  <c r="S582" i="127" s="1"/>
  <c r="T582" i="127" s="1"/>
  <c r="X582" i="127" s="1"/>
  <c r="Y582" i="127" s="1"/>
  <c r="AD32" i="127"/>
  <c r="T324" i="127"/>
  <c r="X324" i="127" s="1"/>
  <c r="Y324" i="127" s="1"/>
  <c r="AA324" i="127" s="1"/>
  <c r="AC324" i="127" s="1"/>
  <c r="V57" i="127"/>
  <c r="AD987" i="127"/>
  <c r="R69" i="127"/>
  <c r="S69" i="127" s="1"/>
  <c r="T69" i="127" s="1"/>
  <c r="X69" i="127" s="1"/>
  <c r="Y69" i="127" s="1"/>
  <c r="AA69" i="127" s="1"/>
  <c r="AC69" i="127" s="1"/>
  <c r="V519" i="127"/>
  <c r="R492" i="127"/>
  <c r="S492" i="127" s="1"/>
  <c r="T492" i="127" s="1"/>
  <c r="X492" i="127" s="1"/>
  <c r="Y492" i="127" s="1"/>
  <c r="Z492" i="127" s="1"/>
  <c r="AB492" i="127" s="1"/>
  <c r="V843" i="127"/>
  <c r="R770" i="127"/>
  <c r="S770" i="127" s="1"/>
  <c r="T770" i="127" s="1"/>
  <c r="X770" i="127" s="1"/>
  <c r="Y770" i="127" s="1"/>
  <c r="AA770" i="127" s="1"/>
  <c r="AC770" i="127" s="1"/>
  <c r="X966" i="127"/>
  <c r="Y966" i="127" s="1"/>
  <c r="AA966" i="127" s="1"/>
  <c r="AC966" i="127" s="1"/>
  <c r="V835" i="127"/>
  <c r="X455" i="127"/>
  <c r="Y455" i="127" s="1"/>
  <c r="AA455" i="127" s="1"/>
  <c r="AC455" i="127" s="1"/>
  <c r="V189" i="127"/>
  <c r="R955" i="127"/>
  <c r="S955" i="127" s="1"/>
  <c r="T955" i="127" s="1"/>
  <c r="X955" i="127" s="1"/>
  <c r="Y955" i="127" s="1"/>
  <c r="AD265" i="127"/>
  <c r="V872" i="127"/>
  <c r="V406" i="127"/>
  <c r="V968" i="127"/>
  <c r="V525" i="127"/>
  <c r="T57" i="127"/>
  <c r="X57" i="127" s="1"/>
  <c r="Y57" i="127" s="1"/>
  <c r="T472" i="127"/>
  <c r="X472" i="127" s="1"/>
  <c r="Y472" i="127" s="1"/>
  <c r="AA472" i="127" s="1"/>
  <c r="AC472" i="127" s="1"/>
  <c r="AD778" i="127"/>
  <c r="R982" i="127"/>
  <c r="S982" i="127" s="1"/>
  <c r="T982" i="127" s="1"/>
  <c r="X982" i="127" s="1"/>
  <c r="Y982" i="127" s="1"/>
  <c r="AA982" i="127" s="1"/>
  <c r="AC982" i="127" s="1"/>
  <c r="V498" i="127"/>
  <c r="R498" i="127"/>
  <c r="S498" i="127" s="1"/>
  <c r="T498" i="127" s="1"/>
  <c r="X498" i="127" s="1"/>
  <c r="Y498" i="127" s="1"/>
  <c r="AA498" i="127" s="1"/>
  <c r="AC498" i="127" s="1"/>
  <c r="AD896" i="127"/>
  <c r="AD406" i="127"/>
  <c r="R946" i="127"/>
  <c r="S946" i="127" s="1"/>
  <c r="T946" i="127" s="1"/>
  <c r="X946" i="127" s="1"/>
  <c r="Y946" i="127" s="1"/>
  <c r="AA946" i="127" s="1"/>
  <c r="AC946" i="127" s="1"/>
  <c r="X141" i="127"/>
  <c r="Y141" i="127" s="1"/>
  <c r="AA141" i="127" s="1"/>
  <c r="AC141" i="127" s="1"/>
  <c r="AD25" i="127"/>
  <c r="AD20" i="127"/>
  <c r="R104" i="127"/>
  <c r="S104" i="127" s="1"/>
  <c r="T104" i="127" s="1"/>
  <c r="X104" i="127" s="1"/>
  <c r="Y104" i="127" s="1"/>
  <c r="T332" i="127"/>
  <c r="X332" i="127" s="1"/>
  <c r="Y332" i="127" s="1"/>
  <c r="AA332" i="127" s="1"/>
  <c r="AC332" i="127" s="1"/>
  <c r="V373" i="127"/>
  <c r="R398" i="127"/>
  <c r="S398" i="127" s="1"/>
  <c r="T398" i="127" s="1"/>
  <c r="X398" i="127" s="1"/>
  <c r="Y398" i="127" s="1"/>
  <c r="Z398" i="127" s="1"/>
  <c r="AB398" i="127" s="1"/>
  <c r="AD387" i="127"/>
  <c r="V427" i="127"/>
  <c r="R467" i="127"/>
  <c r="S467" i="127" s="1"/>
  <c r="T467" i="127" s="1"/>
  <c r="X467" i="127" s="1"/>
  <c r="Y467" i="127" s="1"/>
  <c r="AA467" i="127" s="1"/>
  <c r="AC467" i="127" s="1"/>
  <c r="AD692" i="127"/>
  <c r="R704" i="127"/>
  <c r="S704" i="127" s="1"/>
  <c r="T704" i="127" s="1"/>
  <c r="X704" i="127" s="1"/>
  <c r="Y704" i="127" s="1"/>
  <c r="AA704" i="127" s="1"/>
  <c r="AC704" i="127" s="1"/>
  <c r="V955" i="127"/>
  <c r="R867" i="127"/>
  <c r="S867" i="127" s="1"/>
  <c r="T867" i="127" s="1"/>
  <c r="X867" i="127" s="1"/>
  <c r="Y867" i="127" s="1"/>
  <c r="AA867" i="127" s="1"/>
  <c r="AC867" i="127" s="1"/>
  <c r="AD132" i="127"/>
  <c r="R165" i="127"/>
  <c r="S165" i="127" s="1"/>
  <c r="T165" i="127" s="1"/>
  <c r="X165" i="127" s="1"/>
  <c r="Y165" i="127" s="1"/>
  <c r="AA165" i="127" s="1"/>
  <c r="AC165" i="127" s="1"/>
  <c r="R694" i="127"/>
  <c r="S694" i="127" s="1"/>
  <c r="T694" i="127" s="1"/>
  <c r="X694" i="127" s="1"/>
  <c r="Y694" i="127" s="1"/>
  <c r="AA694" i="127" s="1"/>
  <c r="AC694" i="127" s="1"/>
  <c r="T859" i="127"/>
  <c r="X859" i="127" s="1"/>
  <c r="Y859" i="127" s="1"/>
  <c r="AA859" i="127" s="1"/>
  <c r="AC859" i="127" s="1"/>
  <c r="V398" i="127"/>
  <c r="R20" i="127"/>
  <c r="S20" i="127" s="1"/>
  <c r="T20" i="127" s="1"/>
  <c r="X20" i="127" s="1"/>
  <c r="Y20" i="127" s="1"/>
  <c r="AA20" i="127" s="1"/>
  <c r="AC20" i="127" s="1"/>
  <c r="V104" i="127"/>
  <c r="V321" i="127"/>
  <c r="AD657" i="127"/>
  <c r="R771" i="127"/>
  <c r="S771" i="127" s="1"/>
  <c r="T771" i="127" s="1"/>
  <c r="X771" i="127" s="1"/>
  <c r="Y771" i="127" s="1"/>
  <c r="AA771" i="127" s="1"/>
  <c r="AC771" i="127" s="1"/>
  <c r="V472" i="127"/>
  <c r="AD272" i="127"/>
  <c r="V915" i="127"/>
  <c r="R132" i="127"/>
  <c r="S132" i="127" s="1"/>
  <c r="T132" i="127" s="1"/>
  <c r="X132" i="127" s="1"/>
  <c r="Y132" i="127" s="1"/>
  <c r="AA132" i="127" s="1"/>
  <c r="AC132" i="127" s="1"/>
  <c r="R373" i="127"/>
  <c r="S373" i="127" s="1"/>
  <c r="T373" i="127" s="1"/>
  <c r="X373" i="127" s="1"/>
  <c r="Y373" i="127" s="1"/>
  <c r="AA373" i="127" s="1"/>
  <c r="AC373" i="127" s="1"/>
  <c r="AD959" i="127"/>
  <c r="AD256" i="127"/>
  <c r="R597" i="127"/>
  <c r="S597" i="127" s="1"/>
  <c r="T597" i="127" s="1"/>
  <c r="X597" i="127" s="1"/>
  <c r="Y597" i="127" s="1"/>
  <c r="AA597" i="127" s="1"/>
  <c r="AC597" i="127" s="1"/>
  <c r="R321" i="127"/>
  <c r="S321" i="127" s="1"/>
  <c r="T321" i="127" s="1"/>
  <c r="X321" i="127" s="1"/>
  <c r="Y321" i="127" s="1"/>
  <c r="AA321" i="127" s="1"/>
  <c r="AC321" i="127" s="1"/>
  <c r="V602" i="127"/>
  <c r="AD843" i="127"/>
  <c r="R288" i="127"/>
  <c r="S288" i="127" s="1"/>
  <c r="T288" i="127" s="1"/>
  <c r="X288" i="127" s="1"/>
  <c r="Y288" i="127" s="1"/>
  <c r="AD587" i="127"/>
  <c r="AD646" i="127"/>
  <c r="T887" i="127"/>
  <c r="X887" i="127" s="1"/>
  <c r="Y887" i="127" s="1"/>
  <c r="V982" i="127"/>
  <c r="R801" i="127"/>
  <c r="S801" i="127" s="1"/>
  <c r="T801" i="127" s="1"/>
  <c r="X801" i="127" s="1"/>
  <c r="Y801" i="127" s="1"/>
  <c r="AA801" i="127" s="1"/>
  <c r="AC801" i="127" s="1"/>
  <c r="X353" i="127"/>
  <c r="Y353" i="127" s="1"/>
  <c r="AA353" i="127" s="1"/>
  <c r="AC353" i="127" s="1"/>
  <c r="V372" i="127"/>
  <c r="V467" i="127"/>
  <c r="AD872" i="127"/>
  <c r="X222" i="127"/>
  <c r="Y222" i="127" s="1"/>
  <c r="Z222" i="127" s="1"/>
  <c r="AB222" i="127" s="1"/>
  <c r="T587" i="127"/>
  <c r="X587" i="127" s="1"/>
  <c r="Y587" i="127" s="1"/>
  <c r="T697" i="127"/>
  <c r="X697" i="127" s="1"/>
  <c r="Y697" i="127" s="1"/>
  <c r="AA697" i="127" s="1"/>
  <c r="AC697" i="127" s="1"/>
  <c r="R746" i="127"/>
  <c r="S746" i="127" s="1"/>
  <c r="T746" i="127" s="1"/>
  <c r="X746" i="127" s="1"/>
  <c r="Y746" i="127" s="1"/>
  <c r="R786" i="127"/>
  <c r="S786" i="127" s="1"/>
  <c r="T786" i="127" s="1"/>
  <c r="X786" i="127" s="1"/>
  <c r="Y786" i="127" s="1"/>
  <c r="AD801" i="127"/>
  <c r="R312" i="127"/>
  <c r="S312" i="127" s="1"/>
  <c r="T312" i="127" s="1"/>
  <c r="X312" i="127" s="1"/>
  <c r="Y312" i="127" s="1"/>
  <c r="X61" i="127"/>
  <c r="Y61" i="127" s="1"/>
  <c r="AA61" i="127" s="1"/>
  <c r="AC61" i="127" s="1"/>
  <c r="AD292" i="127"/>
  <c r="AD312" i="127"/>
  <c r="X451" i="127"/>
  <c r="Y451" i="127" s="1"/>
  <c r="AA451" i="127" s="1"/>
  <c r="AC451" i="127" s="1"/>
  <c r="AD652" i="127"/>
  <c r="R256" i="127"/>
  <c r="S256" i="127" s="1"/>
  <c r="T256" i="127" s="1"/>
  <c r="X256" i="127" s="1"/>
  <c r="Y256" i="127" s="1"/>
  <c r="X408" i="127"/>
  <c r="Y408" i="127" s="1"/>
  <c r="Z408" i="127" s="1"/>
  <c r="AB408" i="127" s="1"/>
  <c r="R646" i="127"/>
  <c r="S646" i="127" s="1"/>
  <c r="T646" i="127" s="1"/>
  <c r="X646" i="127" s="1"/>
  <c r="Y646" i="127" s="1"/>
  <c r="T928" i="127"/>
  <c r="X928" i="127" s="1"/>
  <c r="Y928" i="127" s="1"/>
  <c r="V928" i="127"/>
  <c r="R848" i="127"/>
  <c r="S848" i="127" s="1"/>
  <c r="T848" i="127" s="1"/>
  <c r="X848" i="127" s="1"/>
  <c r="Y848" i="127" s="1"/>
  <c r="AA848" i="127" s="1"/>
  <c r="AC848" i="127" s="1"/>
  <c r="V629" i="127"/>
  <c r="R486" i="127"/>
  <c r="S486" i="127" s="1"/>
  <c r="T486" i="127" s="1"/>
  <c r="X486" i="127" s="1"/>
  <c r="Y486" i="127" s="1"/>
  <c r="V848" i="127"/>
  <c r="V652" i="127"/>
  <c r="X290" i="127"/>
  <c r="Y290" i="127" s="1"/>
  <c r="AA290" i="127" s="1"/>
  <c r="AC290" i="127" s="1"/>
  <c r="AD407" i="127"/>
  <c r="R832" i="127"/>
  <c r="S832" i="127" s="1"/>
  <c r="T832" i="127" s="1"/>
  <c r="X832" i="127" s="1"/>
  <c r="Y832" i="127" s="1"/>
  <c r="AA832" i="127" s="1"/>
  <c r="AC832" i="127" s="1"/>
  <c r="AD907" i="127"/>
  <c r="R495" i="127"/>
  <c r="S495" i="127" s="1"/>
  <c r="T495" i="127" s="1"/>
  <c r="X495" i="127" s="1"/>
  <c r="Y495" i="127" s="1"/>
  <c r="AA495" i="127" s="1"/>
  <c r="AC495" i="127" s="1"/>
  <c r="AD546" i="127"/>
  <c r="R567" i="127"/>
  <c r="S567" i="127" s="1"/>
  <c r="T567" i="127" s="1"/>
  <c r="X567" i="127" s="1"/>
  <c r="Y567" i="127" s="1"/>
  <c r="AA567" i="127" s="1"/>
  <c r="AC567" i="127" s="1"/>
  <c r="AD928" i="127"/>
  <c r="X957" i="127"/>
  <c r="Y957" i="127" s="1"/>
  <c r="AA957" i="127" s="1"/>
  <c r="AC957" i="127" s="1"/>
  <c r="R72" i="127"/>
  <c r="S72" i="127" s="1"/>
  <c r="T72" i="127" s="1"/>
  <c r="X72" i="127" s="1"/>
  <c r="Y72" i="127" s="1"/>
  <c r="AA72" i="127" s="1"/>
  <c r="AC72" i="127" s="1"/>
  <c r="AD332" i="127"/>
  <c r="R432" i="127"/>
  <c r="S432" i="127" s="1"/>
  <c r="T432" i="127" s="1"/>
  <c r="X432" i="127" s="1"/>
  <c r="Y432" i="127" s="1"/>
  <c r="AA432" i="127" s="1"/>
  <c r="AC432" i="127" s="1"/>
  <c r="V405" i="127"/>
  <c r="R979" i="127"/>
  <c r="S979" i="127" s="1"/>
  <c r="T979" i="127" s="1"/>
  <c r="X979" i="127" s="1"/>
  <c r="Y979" i="127" s="1"/>
  <c r="V587" i="127"/>
  <c r="AD495" i="127"/>
  <c r="AD208" i="127"/>
  <c r="R546" i="127"/>
  <c r="S546" i="127" s="1"/>
  <c r="T546" i="127" s="1"/>
  <c r="X546" i="127" s="1"/>
  <c r="Y546" i="127" s="1"/>
  <c r="AA546" i="127" s="1"/>
  <c r="AC546" i="127" s="1"/>
  <c r="AD548" i="127"/>
  <c r="V36" i="127"/>
  <c r="AD697" i="127"/>
  <c r="V281" i="127"/>
  <c r="V486" i="127"/>
  <c r="R652" i="127"/>
  <c r="S652" i="127" s="1"/>
  <c r="T652" i="127" s="1"/>
  <c r="X652" i="127" s="1"/>
  <c r="Y652" i="127" s="1"/>
  <c r="R261" i="127"/>
  <c r="S261" i="127" s="1"/>
  <c r="T261" i="127" s="1"/>
  <c r="X261" i="127" s="1"/>
  <c r="Y261" i="127" s="1"/>
  <c r="AA261" i="127" s="1"/>
  <c r="AC261" i="127" s="1"/>
  <c r="V877" i="127"/>
  <c r="AD979" i="127"/>
  <c r="AD836" i="127"/>
  <c r="R407" i="127"/>
  <c r="S407" i="127" s="1"/>
  <c r="T407" i="127" s="1"/>
  <c r="X407" i="127" s="1"/>
  <c r="Y407" i="127" s="1"/>
  <c r="R548" i="127"/>
  <c r="S548" i="127" s="1"/>
  <c r="T548" i="127" s="1"/>
  <c r="X548" i="127" s="1"/>
  <c r="Y548" i="127" s="1"/>
  <c r="Z548" i="127" s="1"/>
  <c r="AB548" i="127" s="1"/>
  <c r="V292" i="127"/>
  <c r="AD946" i="127"/>
  <c r="V332" i="127"/>
  <c r="AD86" i="127"/>
  <c r="R139" i="127"/>
  <c r="S139" i="127" s="1"/>
  <c r="T139" i="127" s="1"/>
  <c r="X139" i="127" s="1"/>
  <c r="Y139" i="127" s="1"/>
  <c r="R221" i="127"/>
  <c r="S221" i="127" s="1"/>
  <c r="T221" i="127" s="1"/>
  <c r="X221" i="127" s="1"/>
  <c r="Y221" i="127" s="1"/>
  <c r="AA221" i="127" s="1"/>
  <c r="AC221" i="127" s="1"/>
  <c r="AD405" i="127"/>
  <c r="AD486" i="127"/>
  <c r="R508" i="127"/>
  <c r="S508" i="127" s="1"/>
  <c r="T508" i="127" s="1"/>
  <c r="X508" i="127" s="1"/>
  <c r="Y508" i="127" s="1"/>
  <c r="AA508" i="127" s="1"/>
  <c r="AC508" i="127" s="1"/>
  <c r="R519" i="127"/>
  <c r="S519" i="127" s="1"/>
  <c r="T519" i="127" s="1"/>
  <c r="X519" i="127" s="1"/>
  <c r="Y519" i="127" s="1"/>
  <c r="AA519" i="127" s="1"/>
  <c r="AC519" i="127" s="1"/>
  <c r="V691" i="127"/>
  <c r="V786" i="127"/>
  <c r="AD887" i="127"/>
  <c r="V979" i="127"/>
  <c r="X614" i="127"/>
  <c r="Y614" i="127" s="1"/>
  <c r="AA614" i="127" s="1"/>
  <c r="AC614" i="127" s="1"/>
  <c r="V187" i="127"/>
  <c r="AD139" i="127"/>
  <c r="V72" i="127"/>
  <c r="R143" i="127"/>
  <c r="S143" i="127" s="1"/>
  <c r="T143" i="127" s="1"/>
  <c r="X143" i="127" s="1"/>
  <c r="Y143" i="127" s="1"/>
  <c r="AA143" i="127" s="1"/>
  <c r="AC143" i="127" s="1"/>
  <c r="AD143" i="127"/>
  <c r="AD221" i="127"/>
  <c r="V447" i="127"/>
  <c r="X634" i="127"/>
  <c r="Y634" i="127" s="1"/>
  <c r="AA634" i="127" s="1"/>
  <c r="AC634" i="127" s="1"/>
  <c r="V692" i="127"/>
  <c r="T907" i="127"/>
  <c r="X907" i="127" s="1"/>
  <c r="Y907" i="127" s="1"/>
  <c r="V907" i="127"/>
  <c r="AD877" i="127"/>
  <c r="AD847" i="127"/>
  <c r="R586" i="127"/>
  <c r="S586" i="127" s="1"/>
  <c r="T586" i="127" s="1"/>
  <c r="X586" i="127" s="1"/>
  <c r="Y586" i="127" s="1"/>
  <c r="AA586" i="127" s="1"/>
  <c r="AC586" i="127" s="1"/>
  <c r="AD704" i="127"/>
  <c r="X378" i="127"/>
  <c r="Y378" i="127" s="1"/>
  <c r="AA378" i="127" s="1"/>
  <c r="AC378" i="127" s="1"/>
  <c r="AD611" i="127"/>
  <c r="X747" i="127"/>
  <c r="Y747" i="127" s="1"/>
  <c r="AA747" i="127" s="1"/>
  <c r="AC747" i="127" s="1"/>
  <c r="R947" i="127"/>
  <c r="S947" i="127" s="1"/>
  <c r="T947" i="127" s="1"/>
  <c r="X947" i="127" s="1"/>
  <c r="Y947" i="127" s="1"/>
  <c r="V847" i="127"/>
  <c r="V432" i="127"/>
  <c r="AD586" i="127"/>
  <c r="AD567" i="127"/>
  <c r="T405" i="127"/>
  <c r="X405" i="127" s="1"/>
  <c r="Y405" i="127" s="1"/>
  <c r="AA405" i="127" s="1"/>
  <c r="AC405" i="127" s="1"/>
  <c r="R236" i="127"/>
  <c r="S236" i="127" s="1"/>
  <c r="T236" i="127" s="1"/>
  <c r="X236" i="127" s="1"/>
  <c r="Y236" i="127" s="1"/>
  <c r="AA236" i="127" s="1"/>
  <c r="AC236" i="127" s="1"/>
  <c r="V324" i="127"/>
  <c r="V285" i="127"/>
  <c r="AD450" i="127"/>
  <c r="V947" i="127"/>
  <c r="R763" i="127"/>
  <c r="S763" i="127" s="1"/>
  <c r="T763" i="127" s="1"/>
  <c r="X763" i="127" s="1"/>
  <c r="Y763" i="127" s="1"/>
  <c r="V763" i="127"/>
  <c r="AD543" i="127"/>
  <c r="R543" i="127"/>
  <c r="S543" i="127" s="1"/>
  <c r="T543" i="127" s="1"/>
  <c r="X543" i="127" s="1"/>
  <c r="Y543" i="127" s="1"/>
  <c r="AA543" i="127" s="1"/>
  <c r="AC543" i="127" s="1"/>
  <c r="V543" i="127"/>
  <c r="V808" i="127"/>
  <c r="R808" i="127"/>
  <c r="S808" i="127" s="1"/>
  <c r="T808" i="127" s="1"/>
  <c r="X808" i="127" s="1"/>
  <c r="Y808" i="127" s="1"/>
  <c r="AA808" i="127" s="1"/>
  <c r="AC808" i="127" s="1"/>
  <c r="AD808" i="127"/>
  <c r="AD130" i="127"/>
  <c r="R130" i="127"/>
  <c r="S130" i="127" s="1"/>
  <c r="T130" i="127" s="1"/>
  <c r="X130" i="127" s="1"/>
  <c r="Y130" i="127" s="1"/>
  <c r="AA130" i="127" s="1"/>
  <c r="AC130" i="127" s="1"/>
  <c r="V130" i="127"/>
  <c r="R297" i="127"/>
  <c r="S297" i="127" s="1"/>
  <c r="T297" i="127" s="1"/>
  <c r="X297" i="127" s="1"/>
  <c r="Y297" i="127" s="1"/>
  <c r="Z297" i="127" s="1"/>
  <c r="AB297" i="127" s="1"/>
  <c r="V297" i="127"/>
  <c r="AD229" i="127"/>
  <c r="V229" i="127"/>
  <c r="R229" i="127"/>
  <c r="S229" i="127" s="1"/>
  <c r="T229" i="127" s="1"/>
  <c r="X229" i="127" s="1"/>
  <c r="Y229" i="127" s="1"/>
  <c r="AA229" i="127" s="1"/>
  <c r="AC229" i="127" s="1"/>
  <c r="R62" i="127"/>
  <c r="S62" i="127" s="1"/>
  <c r="T62" i="127" s="1"/>
  <c r="X62" i="127" s="1"/>
  <c r="Y62" i="127" s="1"/>
  <c r="AD62" i="127"/>
  <c r="AD359" i="127"/>
  <c r="V359" i="127"/>
  <c r="R359" i="127"/>
  <c r="S359" i="127" s="1"/>
  <c r="T359" i="127" s="1"/>
  <c r="X359" i="127" s="1"/>
  <c r="Y359" i="127" s="1"/>
  <c r="Z359" i="127" s="1"/>
  <c r="AB359" i="127" s="1"/>
  <c r="AD533" i="127"/>
  <c r="V533" i="127"/>
  <c r="R533" i="127"/>
  <c r="S533" i="127" s="1"/>
  <c r="T533" i="127" s="1"/>
  <c r="X533" i="127" s="1"/>
  <c r="Y533" i="127" s="1"/>
  <c r="AA533" i="127" s="1"/>
  <c r="AC533" i="127" s="1"/>
  <c r="V683" i="127"/>
  <c r="AD683" i="127"/>
  <c r="R683" i="127"/>
  <c r="S683" i="127" s="1"/>
  <c r="T683" i="127" s="1"/>
  <c r="X683" i="127" s="1"/>
  <c r="Y683" i="127" s="1"/>
  <c r="AA683" i="127" s="1"/>
  <c r="AC683" i="127" s="1"/>
  <c r="AD897" i="127"/>
  <c r="R897" i="127"/>
  <c r="S897" i="127" s="1"/>
  <c r="T897" i="127" s="1"/>
  <c r="X897" i="127" s="1"/>
  <c r="Y897" i="127" s="1"/>
  <c r="V897" i="127"/>
  <c r="AD349" i="127"/>
  <c r="R349" i="127"/>
  <c r="S349" i="127" s="1"/>
  <c r="T349" i="127" s="1"/>
  <c r="X349" i="127" s="1"/>
  <c r="Y349" i="127" s="1"/>
  <c r="V349" i="127"/>
  <c r="AD134" i="127"/>
  <c r="R134" i="127"/>
  <c r="S134" i="127" s="1"/>
  <c r="T134" i="127" s="1"/>
  <c r="X134" i="127" s="1"/>
  <c r="Y134" i="127" s="1"/>
  <c r="AA134" i="127" s="1"/>
  <c r="AC134" i="127" s="1"/>
  <c r="V134" i="127"/>
  <c r="V142" i="127"/>
  <c r="AD142" i="127"/>
  <c r="R142" i="127"/>
  <c r="S142" i="127" s="1"/>
  <c r="T142" i="127" s="1"/>
  <c r="X142" i="127" s="1"/>
  <c r="Y142" i="127" s="1"/>
  <c r="AA142" i="127" s="1"/>
  <c r="AC142" i="127" s="1"/>
  <c r="R358" i="127"/>
  <c r="S358" i="127" s="1"/>
  <c r="T358" i="127" s="1"/>
  <c r="X358" i="127" s="1"/>
  <c r="Y358" i="127" s="1"/>
  <c r="AD358" i="127"/>
  <c r="V358" i="127"/>
  <c r="AD440" i="127"/>
  <c r="R440" i="127"/>
  <c r="S440" i="127" s="1"/>
  <c r="T440" i="127" s="1"/>
  <c r="X440" i="127" s="1"/>
  <c r="Y440" i="127" s="1"/>
  <c r="AA440" i="127" s="1"/>
  <c r="AC440" i="127" s="1"/>
  <c r="V440" i="127"/>
  <c r="AD420" i="127"/>
  <c r="V420" i="127"/>
  <c r="AD593" i="127"/>
  <c r="V593" i="127"/>
  <c r="R593" i="127"/>
  <c r="S593" i="127" s="1"/>
  <c r="T593" i="127" s="1"/>
  <c r="X593" i="127" s="1"/>
  <c r="Y593" i="127" s="1"/>
  <c r="R895" i="127"/>
  <c r="S895" i="127" s="1"/>
  <c r="T895" i="127" s="1"/>
  <c r="X895" i="127" s="1"/>
  <c r="Y895" i="127" s="1"/>
  <c r="AD895" i="127"/>
  <c r="R258" i="127"/>
  <c r="S258" i="127" s="1"/>
  <c r="T258" i="127" s="1"/>
  <c r="X258" i="127" s="1"/>
  <c r="Y258" i="127" s="1"/>
  <c r="AA258" i="127" s="1"/>
  <c r="AC258" i="127" s="1"/>
  <c r="V258" i="127"/>
  <c r="V789" i="127"/>
  <c r="R789" i="127"/>
  <c r="S789" i="127" s="1"/>
  <c r="T789" i="127" s="1"/>
  <c r="X789" i="127" s="1"/>
  <c r="Y789" i="127" s="1"/>
  <c r="AA789" i="127" s="1"/>
  <c r="AC789" i="127" s="1"/>
  <c r="AD789" i="127"/>
  <c r="V369" i="127"/>
  <c r="R369" i="127"/>
  <c r="S369" i="127" s="1"/>
  <c r="T369" i="127" s="1"/>
  <c r="X369" i="127" s="1"/>
  <c r="Y369" i="127" s="1"/>
  <c r="AA369" i="127" s="1"/>
  <c r="AC369" i="127" s="1"/>
  <c r="AD369" i="127"/>
  <c r="R174" i="127"/>
  <c r="S174" i="127" s="1"/>
  <c r="T174" i="127" s="1"/>
  <c r="X174" i="127" s="1"/>
  <c r="Y174" i="127" s="1"/>
  <c r="AA174" i="127" s="1"/>
  <c r="AC174" i="127" s="1"/>
  <c r="AD174" i="127"/>
  <c r="AD35" i="127"/>
  <c r="V35" i="127"/>
  <c r="R35" i="127"/>
  <c r="S35" i="127" s="1"/>
  <c r="T35" i="127" s="1"/>
  <c r="X35" i="127" s="1"/>
  <c r="Y35" i="127" s="1"/>
  <c r="R162" i="127"/>
  <c r="S162" i="127" s="1"/>
  <c r="T162" i="127" s="1"/>
  <c r="X162" i="127" s="1"/>
  <c r="Y162" i="127" s="1"/>
  <c r="AA162" i="127" s="1"/>
  <c r="AC162" i="127" s="1"/>
  <c r="V162" i="127"/>
  <c r="AD162" i="127"/>
  <c r="R751" i="127"/>
  <c r="S751" i="127" s="1"/>
  <c r="T751" i="127" s="1"/>
  <c r="X751" i="127" s="1"/>
  <c r="Y751" i="127" s="1"/>
  <c r="AD751" i="127"/>
  <c r="R438" i="127"/>
  <c r="S438" i="127" s="1"/>
  <c r="T438" i="127" s="1"/>
  <c r="X438" i="127" s="1"/>
  <c r="Y438" i="127" s="1"/>
  <c r="AA438" i="127" s="1"/>
  <c r="AC438" i="127" s="1"/>
  <c r="V438" i="127"/>
  <c r="AD438" i="127"/>
  <c r="R939" i="127"/>
  <c r="S939" i="127" s="1"/>
  <c r="T939" i="127" s="1"/>
  <c r="X939" i="127" s="1"/>
  <c r="Y939" i="127" s="1"/>
  <c r="AD939" i="127"/>
  <c r="V939" i="127"/>
  <c r="V480" i="127"/>
  <c r="R480" i="127"/>
  <c r="S480" i="127" s="1"/>
  <c r="T480" i="127" s="1"/>
  <c r="X480" i="127" s="1"/>
  <c r="Y480" i="127" s="1"/>
  <c r="AA480" i="127" s="1"/>
  <c r="AC480" i="127" s="1"/>
  <c r="AD480" i="127"/>
  <c r="R460" i="127"/>
  <c r="S460" i="127" s="1"/>
  <c r="T460" i="127" s="1"/>
  <c r="X460" i="127" s="1"/>
  <c r="Y460" i="127" s="1"/>
  <c r="AD460" i="127"/>
  <c r="T613" i="127"/>
  <c r="X613" i="127" s="1"/>
  <c r="Y613" i="127" s="1"/>
  <c r="AA613" i="127" s="1"/>
  <c r="AC613" i="127" s="1"/>
  <c r="V613" i="127"/>
  <c r="AD613" i="127"/>
  <c r="R121" i="127"/>
  <c r="S121" i="127" s="1"/>
  <c r="T121" i="127" s="1"/>
  <c r="X121" i="127" s="1"/>
  <c r="Y121" i="127" s="1"/>
  <c r="AA121" i="127" s="1"/>
  <c r="AC121" i="127" s="1"/>
  <c r="AD121" i="127"/>
  <c r="V121" i="127"/>
  <c r="AD889" i="127"/>
  <c r="R889" i="127"/>
  <c r="S889" i="127" s="1"/>
  <c r="T889" i="127" s="1"/>
  <c r="X889" i="127" s="1"/>
  <c r="Y889" i="127" s="1"/>
  <c r="AA889" i="127" s="1"/>
  <c r="AC889" i="127" s="1"/>
  <c r="V889" i="127"/>
  <c r="V663" i="127"/>
  <c r="AD258" i="127"/>
  <c r="R744" i="127"/>
  <c r="S744" i="127" s="1"/>
  <c r="T744" i="127" s="1"/>
  <c r="X744" i="127" s="1"/>
  <c r="Y744" i="127" s="1"/>
  <c r="Z744" i="127" s="1"/>
  <c r="AB744" i="127" s="1"/>
  <c r="AD744" i="127"/>
  <c r="V744" i="127"/>
  <c r="AD794" i="127"/>
  <c r="V794" i="127"/>
  <c r="R794" i="127"/>
  <c r="S794" i="127" s="1"/>
  <c r="T794" i="127" s="1"/>
  <c r="X794" i="127" s="1"/>
  <c r="Y794" i="127" s="1"/>
  <c r="AA794" i="127" s="1"/>
  <c r="AC794" i="127" s="1"/>
  <c r="V603" i="127"/>
  <c r="AD603" i="127"/>
  <c r="V828" i="127"/>
  <c r="R828" i="127"/>
  <c r="S828" i="127" s="1"/>
  <c r="T828" i="127" s="1"/>
  <c r="X828" i="127" s="1"/>
  <c r="Y828" i="127" s="1"/>
  <c r="AD828" i="127"/>
  <c r="V510" i="127"/>
  <c r="R510" i="127"/>
  <c r="S510" i="127" s="1"/>
  <c r="T510" i="127" s="1"/>
  <c r="X510" i="127" s="1"/>
  <c r="Y510" i="127" s="1"/>
  <c r="AA510" i="127" s="1"/>
  <c r="AC510" i="127" s="1"/>
  <c r="AD510" i="127"/>
  <c r="R24" i="127"/>
  <c r="S24" i="127" s="1"/>
  <c r="T24" i="127" s="1"/>
  <c r="X24" i="127" s="1"/>
  <c r="Y24" i="127" s="1"/>
  <c r="AD24" i="127"/>
  <c r="V24" i="127"/>
  <c r="R204" i="127"/>
  <c r="S204" i="127" s="1"/>
  <c r="T204" i="127" s="1"/>
  <c r="X204" i="127" s="1"/>
  <c r="Y204" i="127" s="1"/>
  <c r="Z204" i="127" s="1"/>
  <c r="AB204" i="127" s="1"/>
  <c r="V204" i="127"/>
  <c r="AD300" i="127"/>
  <c r="R300" i="127"/>
  <c r="S300" i="127" s="1"/>
  <c r="T300" i="127" s="1"/>
  <c r="X300" i="127" s="1"/>
  <c r="Y300" i="127" s="1"/>
  <c r="AA300" i="127" s="1"/>
  <c r="AC300" i="127" s="1"/>
  <c r="V77" i="127"/>
  <c r="R94" i="127"/>
  <c r="S94" i="127" s="1"/>
  <c r="T94" i="127" s="1"/>
  <c r="X94" i="127" s="1"/>
  <c r="Y94" i="127" s="1"/>
  <c r="AA94" i="127" s="1"/>
  <c r="AC94" i="127" s="1"/>
  <c r="AD94" i="127"/>
  <c r="V94" i="127"/>
  <c r="R571" i="127"/>
  <c r="S571" i="127" s="1"/>
  <c r="T571" i="127" s="1"/>
  <c r="X571" i="127" s="1"/>
  <c r="Y571" i="127" s="1"/>
  <c r="AA571" i="127" s="1"/>
  <c r="AC571" i="127" s="1"/>
  <c r="AD571" i="127"/>
  <c r="V499" i="127"/>
  <c r="R499" i="127"/>
  <c r="S499" i="127" s="1"/>
  <c r="T499" i="127" s="1"/>
  <c r="X499" i="127" s="1"/>
  <c r="Y499" i="127" s="1"/>
  <c r="AA499" i="127" s="1"/>
  <c r="AC499" i="127" s="1"/>
  <c r="AD499" i="127"/>
  <c r="R670" i="127"/>
  <c r="S670" i="127" s="1"/>
  <c r="T670" i="127" s="1"/>
  <c r="X670" i="127" s="1"/>
  <c r="Y670" i="127" s="1"/>
  <c r="V670" i="127"/>
  <c r="AD670" i="127"/>
  <c r="V254" i="127"/>
  <c r="V318" i="127"/>
  <c r="AD318" i="127"/>
  <c r="R318" i="127"/>
  <c r="S318" i="127" s="1"/>
  <c r="T318" i="127" s="1"/>
  <c r="X318" i="127" s="1"/>
  <c r="Y318" i="127" s="1"/>
  <c r="AD651" i="127"/>
  <c r="R651" i="127"/>
  <c r="S651" i="127" s="1"/>
  <c r="T651" i="127" s="1"/>
  <c r="X651" i="127" s="1"/>
  <c r="Y651" i="127" s="1"/>
  <c r="V651" i="127"/>
  <c r="AD679" i="127"/>
  <c r="R679" i="127"/>
  <c r="S679" i="127" s="1"/>
  <c r="T679" i="127" s="1"/>
  <c r="X679" i="127" s="1"/>
  <c r="Y679" i="127" s="1"/>
  <c r="AA679" i="127" s="1"/>
  <c r="AC679" i="127" s="1"/>
  <c r="V257" i="127"/>
  <c r="R257" i="127"/>
  <c r="S257" i="127" s="1"/>
  <c r="T257" i="127" s="1"/>
  <c r="X257" i="127" s="1"/>
  <c r="Y257" i="127" s="1"/>
  <c r="R863" i="127"/>
  <c r="S863" i="127" s="1"/>
  <c r="T863" i="127" s="1"/>
  <c r="X863" i="127" s="1"/>
  <c r="Y863" i="127" s="1"/>
  <c r="AD863" i="127"/>
  <c r="V863" i="127"/>
  <c r="V346" i="127"/>
  <c r="R346" i="127"/>
  <c r="S346" i="127" s="1"/>
  <c r="T346" i="127" s="1"/>
  <c r="X346" i="127" s="1"/>
  <c r="Y346" i="127" s="1"/>
  <c r="AA346" i="127" s="1"/>
  <c r="AC346" i="127" s="1"/>
  <c r="AD346" i="127"/>
  <c r="AD41" i="127"/>
  <c r="R41" i="127"/>
  <c r="S41" i="127" s="1"/>
  <c r="T41" i="127" s="1"/>
  <c r="X41" i="127" s="1"/>
  <c r="Y41" i="127" s="1"/>
  <c r="R690" i="127"/>
  <c r="S690" i="127" s="1"/>
  <c r="T690" i="127" s="1"/>
  <c r="X690" i="127" s="1"/>
  <c r="Y690" i="127" s="1"/>
  <c r="AD690" i="127"/>
  <c r="V690" i="127"/>
  <c r="R729" i="127"/>
  <c r="S729" i="127" s="1"/>
  <c r="T729" i="127" s="1"/>
  <c r="X729" i="127" s="1"/>
  <c r="Y729" i="127" s="1"/>
  <c r="AA729" i="127" s="1"/>
  <c r="AC729" i="127" s="1"/>
  <c r="AD729" i="127"/>
  <c r="R663" i="127"/>
  <c r="S663" i="127" s="1"/>
  <c r="T663" i="127" s="1"/>
  <c r="X663" i="127" s="1"/>
  <c r="Y663" i="127" s="1"/>
  <c r="V895" i="127"/>
  <c r="V117" i="127"/>
  <c r="R933" i="127"/>
  <c r="S933" i="127" s="1"/>
  <c r="T933" i="127" s="1"/>
  <c r="X933" i="127" s="1"/>
  <c r="Y933" i="127" s="1"/>
  <c r="V933" i="127"/>
  <c r="AD933" i="127"/>
  <c r="R42" i="127"/>
  <c r="S42" i="127" s="1"/>
  <c r="T42" i="127" s="1"/>
  <c r="X42" i="127" s="1"/>
  <c r="Y42" i="127" s="1"/>
  <c r="R603" i="127"/>
  <c r="S603" i="127" s="1"/>
  <c r="T603" i="127" s="1"/>
  <c r="X603" i="127" s="1"/>
  <c r="Y603" i="127" s="1"/>
  <c r="R99" i="127"/>
  <c r="S99" i="127" s="1"/>
  <c r="T99" i="127" s="1"/>
  <c r="X99" i="127" s="1"/>
  <c r="Y99" i="127" s="1"/>
  <c r="AA99" i="127" s="1"/>
  <c r="AC99" i="127" s="1"/>
  <c r="R117" i="127"/>
  <c r="S117" i="127" s="1"/>
  <c r="T117" i="127" s="1"/>
  <c r="X117" i="127" s="1"/>
  <c r="Y117" i="127" s="1"/>
  <c r="R910" i="127"/>
  <c r="S910" i="127" s="1"/>
  <c r="T910" i="127" s="1"/>
  <c r="X910" i="127" s="1"/>
  <c r="Y910" i="127" s="1"/>
  <c r="AA910" i="127" s="1"/>
  <c r="AC910" i="127" s="1"/>
  <c r="AD42" i="127"/>
  <c r="X540" i="127"/>
  <c r="Y540" i="127" s="1"/>
  <c r="AA540" i="127" s="1"/>
  <c r="AC540" i="127" s="1"/>
  <c r="V99" i="127"/>
  <c r="R157" i="127"/>
  <c r="S157" i="127" s="1"/>
  <c r="T157" i="127" s="1"/>
  <c r="X157" i="127" s="1"/>
  <c r="Y157" i="127" s="1"/>
  <c r="Z157" i="127" s="1"/>
  <c r="AB157" i="127" s="1"/>
  <c r="V157" i="127"/>
  <c r="AD157" i="127"/>
  <c r="V168" i="127"/>
  <c r="AD168" i="127"/>
  <c r="R168" i="127"/>
  <c r="S168" i="127" s="1"/>
  <c r="T168" i="127" s="1"/>
  <c r="X168" i="127" s="1"/>
  <c r="Y168" i="127" s="1"/>
  <c r="AA168" i="127" s="1"/>
  <c r="AC168" i="127" s="1"/>
  <c r="R937" i="127"/>
  <c r="S937" i="127" s="1"/>
  <c r="T937" i="127" s="1"/>
  <c r="X937" i="127" s="1"/>
  <c r="Y937" i="127" s="1"/>
  <c r="V937" i="127"/>
  <c r="AD937" i="127"/>
  <c r="R874" i="127"/>
  <c r="S874" i="127" s="1"/>
  <c r="T874" i="127" s="1"/>
  <c r="X874" i="127" s="1"/>
  <c r="Y874" i="127" s="1"/>
  <c r="Z874" i="127" s="1"/>
  <c r="AB874" i="127" s="1"/>
  <c r="AD874" i="127"/>
  <c r="V874" i="127"/>
  <c r="AD78" i="127"/>
  <c r="R78" i="127"/>
  <c r="S78" i="127" s="1"/>
  <c r="T78" i="127" s="1"/>
  <c r="X78" i="127" s="1"/>
  <c r="Y78" i="127" s="1"/>
  <c r="AA78" i="127" s="1"/>
  <c r="AC78" i="127" s="1"/>
  <c r="V78" i="127"/>
  <c r="R921" i="127"/>
  <c r="S921" i="127" s="1"/>
  <c r="T921" i="127" s="1"/>
  <c r="X921" i="127" s="1"/>
  <c r="Y921" i="127" s="1"/>
  <c r="AD921" i="127"/>
  <c r="V921" i="127"/>
  <c r="AD570" i="127"/>
  <c r="R570" i="127"/>
  <c r="S570" i="127" s="1"/>
  <c r="T570" i="127" s="1"/>
  <c r="X570" i="127" s="1"/>
  <c r="Y570" i="127" s="1"/>
  <c r="AA570" i="127" s="1"/>
  <c r="AC570" i="127" s="1"/>
  <c r="AD74" i="127"/>
  <c r="R74" i="127"/>
  <c r="S74" i="127" s="1"/>
  <c r="T74" i="127" s="1"/>
  <c r="X74" i="127" s="1"/>
  <c r="Y74" i="127" s="1"/>
  <c r="V74" i="127"/>
  <c r="R254" i="127"/>
  <c r="S254" i="127" s="1"/>
  <c r="T254" i="127" s="1"/>
  <c r="X254" i="127" s="1"/>
  <c r="Y254" i="127" s="1"/>
  <c r="V289" i="127"/>
  <c r="AD289" i="127"/>
  <c r="R289" i="127"/>
  <c r="S289" i="127" s="1"/>
  <c r="T289" i="127" s="1"/>
  <c r="X289" i="127" s="1"/>
  <c r="Y289" i="127" s="1"/>
  <c r="AA289" i="127" s="1"/>
  <c r="AC289" i="127" s="1"/>
  <c r="V218" i="127"/>
  <c r="R218" i="127"/>
  <c r="S218" i="127" s="1"/>
  <c r="T218" i="127" s="1"/>
  <c r="X218" i="127" s="1"/>
  <c r="Y218" i="127" s="1"/>
  <c r="AD218" i="127"/>
  <c r="AD553" i="127"/>
  <c r="V553" i="127"/>
  <c r="R553" i="127"/>
  <c r="S553" i="127" s="1"/>
  <c r="T553" i="127" s="1"/>
  <c r="X553" i="127" s="1"/>
  <c r="Y553" i="127" s="1"/>
  <c r="AD237" i="127"/>
  <c r="R237" i="127"/>
  <c r="S237" i="127" s="1"/>
  <c r="T237" i="127" s="1"/>
  <c r="X237" i="127" s="1"/>
  <c r="Y237" i="127" s="1"/>
  <c r="AA237" i="127" s="1"/>
  <c r="AC237" i="127" s="1"/>
  <c r="V237" i="127"/>
  <c r="AD844" i="127"/>
  <c r="V844" i="127"/>
  <c r="R844" i="127"/>
  <c r="S844" i="127" s="1"/>
  <c r="T844" i="127" s="1"/>
  <c r="X844" i="127" s="1"/>
  <c r="Y844" i="127" s="1"/>
  <c r="AA844" i="127" s="1"/>
  <c r="AC844" i="127" s="1"/>
  <c r="AD569" i="127"/>
  <c r="R569" i="127"/>
  <c r="S569" i="127" s="1"/>
  <c r="T569" i="127" s="1"/>
  <c r="X569" i="127" s="1"/>
  <c r="Y569" i="127" s="1"/>
  <c r="AA569" i="127" s="1"/>
  <c r="AC569" i="127" s="1"/>
  <c r="V569" i="127"/>
  <c r="AD204" i="127"/>
  <c r="R77" i="127"/>
  <c r="S77" i="127" s="1"/>
  <c r="T77" i="127" s="1"/>
  <c r="X77" i="127" s="1"/>
  <c r="Y77" i="127" s="1"/>
  <c r="AA77" i="127" s="1"/>
  <c r="AC77" i="127" s="1"/>
  <c r="AD40" i="127"/>
  <c r="AD177" i="127"/>
  <c r="T280" i="127"/>
  <c r="X280" i="127" s="1"/>
  <c r="Y280" i="127" s="1"/>
  <c r="AA280" i="127" s="1"/>
  <c r="AC280" i="127" s="1"/>
  <c r="V729" i="127"/>
  <c r="V177" i="127"/>
  <c r="AD910" i="127"/>
  <c r="X904" i="127"/>
  <c r="Y904" i="127" s="1"/>
  <c r="AA904" i="127" s="1"/>
  <c r="AC904" i="127" s="1"/>
  <c r="AD408" i="127"/>
  <c r="V408" i="127"/>
  <c r="V941" i="127"/>
  <c r="AD941" i="127"/>
  <c r="R941" i="127"/>
  <c r="S941" i="127" s="1"/>
  <c r="T941" i="127" s="1"/>
  <c r="X941" i="127" s="1"/>
  <c r="Y941" i="127" s="1"/>
  <c r="Z941" i="127" s="1"/>
  <c r="AB941" i="127" s="1"/>
  <c r="R922" i="127"/>
  <c r="S922" i="127" s="1"/>
  <c r="T922" i="127" s="1"/>
  <c r="X922" i="127" s="1"/>
  <c r="Y922" i="127" s="1"/>
  <c r="V922" i="127"/>
  <c r="AD922" i="127"/>
  <c r="V58" i="127"/>
  <c r="AD58" i="127"/>
  <c r="R58" i="127"/>
  <c r="S58" i="127" s="1"/>
  <c r="T58" i="127" s="1"/>
  <c r="X58" i="127" s="1"/>
  <c r="Y58" i="127" s="1"/>
  <c r="V825" i="127"/>
  <c r="R825" i="127"/>
  <c r="S825" i="127" s="1"/>
  <c r="T825" i="127" s="1"/>
  <c r="X825" i="127" s="1"/>
  <c r="Y825" i="127" s="1"/>
  <c r="AA825" i="127" s="1"/>
  <c r="AC825" i="127" s="1"/>
  <c r="AD825" i="127"/>
  <c r="R901" i="127"/>
  <c r="S901" i="127" s="1"/>
  <c r="T901" i="127" s="1"/>
  <c r="X901" i="127" s="1"/>
  <c r="Y901" i="127" s="1"/>
  <c r="V901" i="127"/>
  <c r="R220" i="127"/>
  <c r="S220" i="127" s="1"/>
  <c r="T220" i="127" s="1"/>
  <c r="X220" i="127" s="1"/>
  <c r="Y220" i="127" s="1"/>
  <c r="V220" i="127"/>
  <c r="AD220" i="127"/>
  <c r="AD784" i="127"/>
  <c r="R784" i="127"/>
  <c r="S784" i="127" s="1"/>
  <c r="T784" i="127" s="1"/>
  <c r="X784" i="127" s="1"/>
  <c r="Y784" i="127" s="1"/>
  <c r="V511" i="127"/>
  <c r="R511" i="127"/>
  <c r="S511" i="127" s="1"/>
  <c r="T511" i="127" s="1"/>
  <c r="X511" i="127" s="1"/>
  <c r="Y511" i="127" s="1"/>
  <c r="R824" i="127"/>
  <c r="S824" i="127" s="1"/>
  <c r="T824" i="127" s="1"/>
  <c r="X824" i="127" s="1"/>
  <c r="Y824" i="127" s="1"/>
  <c r="AA824" i="127" s="1"/>
  <c r="AC824" i="127" s="1"/>
  <c r="V824" i="127"/>
  <c r="R610" i="127"/>
  <c r="S610" i="127" s="1"/>
  <c r="T610" i="127" s="1"/>
  <c r="X610" i="127" s="1"/>
  <c r="Y610" i="127" s="1"/>
  <c r="AA610" i="127" s="1"/>
  <c r="AC610" i="127" s="1"/>
  <c r="AD610" i="127"/>
  <c r="V974" i="127"/>
  <c r="R974" i="127"/>
  <c r="S974" i="127" s="1"/>
  <c r="T974" i="127" s="1"/>
  <c r="X974" i="127" s="1"/>
  <c r="Y974" i="127" s="1"/>
  <c r="AD122" i="127"/>
  <c r="R122" i="127"/>
  <c r="S122" i="127" s="1"/>
  <c r="T122" i="127" s="1"/>
  <c r="X122" i="127" s="1"/>
  <c r="Y122" i="127" s="1"/>
  <c r="AA122" i="127" s="1"/>
  <c r="AC122" i="127" s="1"/>
  <c r="AD360" i="127"/>
  <c r="R360" i="127"/>
  <c r="S360" i="127" s="1"/>
  <c r="T360" i="127" s="1"/>
  <c r="X360" i="127" s="1"/>
  <c r="Y360" i="127" s="1"/>
  <c r="V360" i="127"/>
  <c r="AD320" i="127"/>
  <c r="V320" i="127"/>
  <c r="AD974" i="127"/>
  <c r="R822" i="127"/>
  <c r="S822" i="127" s="1"/>
  <c r="T822" i="127" s="1"/>
  <c r="X822" i="127" s="1"/>
  <c r="Y822" i="127" s="1"/>
  <c r="AA822" i="127" s="1"/>
  <c r="AC822" i="127" s="1"/>
  <c r="AD822" i="127"/>
  <c r="V822" i="127"/>
  <c r="AD297" i="127"/>
  <c r="R269" i="127"/>
  <c r="S269" i="127" s="1"/>
  <c r="T269" i="127" s="1"/>
  <c r="X269" i="127" s="1"/>
  <c r="Y269" i="127" s="1"/>
  <c r="AD901" i="127"/>
  <c r="R463" i="127"/>
  <c r="S463" i="127" s="1"/>
  <c r="T463" i="127" s="1"/>
  <c r="X463" i="127" s="1"/>
  <c r="Y463" i="127" s="1"/>
  <c r="AD463" i="127"/>
  <c r="V434" i="127"/>
  <c r="R434" i="127"/>
  <c r="S434" i="127" s="1"/>
  <c r="T434" i="127" s="1"/>
  <c r="X434" i="127" s="1"/>
  <c r="Y434" i="127" s="1"/>
  <c r="AA434" i="127" s="1"/>
  <c r="AC434" i="127" s="1"/>
  <c r="AD434" i="127"/>
  <c r="R818" i="127"/>
  <c r="S818" i="127" s="1"/>
  <c r="T818" i="127" s="1"/>
  <c r="X818" i="127" s="1"/>
  <c r="Y818" i="127" s="1"/>
  <c r="AA818" i="127" s="1"/>
  <c r="AC818" i="127" s="1"/>
  <c r="AD818" i="127"/>
  <c r="V784" i="127"/>
  <c r="AD881" i="127"/>
  <c r="V881" i="127"/>
  <c r="R68" i="127"/>
  <c r="S68" i="127" s="1"/>
  <c r="T68" i="127" s="1"/>
  <c r="X68" i="127" s="1"/>
  <c r="Y68" i="127" s="1"/>
  <c r="AA68" i="127" s="1"/>
  <c r="AC68" i="127" s="1"/>
  <c r="V68" i="127"/>
  <c r="AD68" i="127"/>
  <c r="V118" i="127"/>
  <c r="AD118" i="127"/>
  <c r="R118" i="127"/>
  <c r="S118" i="127" s="1"/>
  <c r="T118" i="127" s="1"/>
  <c r="X118" i="127" s="1"/>
  <c r="Y118" i="127" s="1"/>
  <c r="R764" i="127"/>
  <c r="S764" i="127" s="1"/>
  <c r="T764" i="127" s="1"/>
  <c r="X764" i="127" s="1"/>
  <c r="Y764" i="127" s="1"/>
  <c r="AA764" i="127" s="1"/>
  <c r="AC764" i="127" s="1"/>
  <c r="V764" i="127"/>
  <c r="AD764" i="127"/>
  <c r="R224" i="127"/>
  <c r="S224" i="127" s="1"/>
  <c r="T224" i="127" s="1"/>
  <c r="X224" i="127" s="1"/>
  <c r="Y224" i="127" s="1"/>
  <c r="AA224" i="127" s="1"/>
  <c r="AC224" i="127" s="1"/>
  <c r="V224" i="127"/>
  <c r="AD224" i="127"/>
  <c r="R942" i="127"/>
  <c r="S942" i="127" s="1"/>
  <c r="T942" i="127" s="1"/>
  <c r="X942" i="127" s="1"/>
  <c r="Y942" i="127" s="1"/>
  <c r="AA942" i="127" s="1"/>
  <c r="AC942" i="127" s="1"/>
  <c r="AD942" i="127"/>
  <c r="R260" i="127"/>
  <c r="S260" i="127" s="1"/>
  <c r="T260" i="127" s="1"/>
  <c r="X260" i="127" s="1"/>
  <c r="Y260" i="127" s="1"/>
  <c r="AA260" i="127" s="1"/>
  <c r="AC260" i="127" s="1"/>
  <c r="AD260" i="127"/>
  <c r="V260" i="127"/>
  <c r="V493" i="127"/>
  <c r="R493" i="127"/>
  <c r="S493" i="127" s="1"/>
  <c r="T493" i="127" s="1"/>
  <c r="X493" i="127" s="1"/>
  <c r="Y493" i="127" s="1"/>
  <c r="AA493" i="127" s="1"/>
  <c r="AC493" i="127" s="1"/>
  <c r="AD493" i="127"/>
  <c r="R965" i="127"/>
  <c r="S965" i="127" s="1"/>
  <c r="T965" i="127" s="1"/>
  <c r="X965" i="127" s="1"/>
  <c r="Y965" i="127" s="1"/>
  <c r="AD965" i="127"/>
  <c r="AD437" i="127"/>
  <c r="R437" i="127"/>
  <c r="S437" i="127" s="1"/>
  <c r="T437" i="127" s="1"/>
  <c r="X437" i="127" s="1"/>
  <c r="Y437" i="127" s="1"/>
  <c r="V437" i="127"/>
  <c r="AD464" i="127"/>
  <c r="V464" i="127"/>
  <c r="R464" i="127"/>
  <c r="S464" i="127" s="1"/>
  <c r="T464" i="127" s="1"/>
  <c r="X464" i="127" s="1"/>
  <c r="Y464" i="127" s="1"/>
  <c r="Z464" i="127" s="1"/>
  <c r="AB464" i="127" s="1"/>
  <c r="R881" i="127"/>
  <c r="S881" i="127" s="1"/>
  <c r="T881" i="127" s="1"/>
  <c r="X881" i="127" s="1"/>
  <c r="Y881" i="127" s="1"/>
  <c r="Z881" i="127" s="1"/>
  <c r="AB881" i="127" s="1"/>
  <c r="AD954" i="127"/>
  <c r="R954" i="127"/>
  <c r="S954" i="127" s="1"/>
  <c r="T954" i="127" s="1"/>
  <c r="X954" i="127" s="1"/>
  <c r="Y954" i="127" s="1"/>
  <c r="AD82" i="127"/>
  <c r="V82" i="127"/>
  <c r="T82" i="127"/>
  <c r="X82" i="127" s="1"/>
  <c r="Y82" i="127" s="1"/>
  <c r="AA82" i="127" s="1"/>
  <c r="AC82" i="127" s="1"/>
  <c r="V98" i="127"/>
  <c r="AD98" i="127"/>
  <c r="R98" i="127"/>
  <c r="S98" i="127" s="1"/>
  <c r="T98" i="127" s="1"/>
  <c r="X98" i="127" s="1"/>
  <c r="Y98" i="127" s="1"/>
  <c r="AA98" i="127" s="1"/>
  <c r="AC98" i="127" s="1"/>
  <c r="AD280" i="127"/>
  <c r="V280" i="127"/>
  <c r="R981" i="127"/>
  <c r="S981" i="127" s="1"/>
  <c r="T981" i="127" s="1"/>
  <c r="X981" i="127" s="1"/>
  <c r="Y981" i="127" s="1"/>
  <c r="AD981" i="127"/>
  <c r="AD824" i="127"/>
  <c r="V610" i="127"/>
  <c r="R219" i="127"/>
  <c r="S219" i="127" s="1"/>
  <c r="T219" i="127" s="1"/>
  <c r="X219" i="127" s="1"/>
  <c r="Y219" i="127" s="1"/>
  <c r="AA219" i="127" s="1"/>
  <c r="AC219" i="127" s="1"/>
  <c r="V41" i="127"/>
  <c r="AD257" i="127"/>
  <c r="V219" i="127"/>
  <c r="V751" i="127"/>
  <c r="V942" i="127"/>
  <c r="AD511" i="127"/>
  <c r="AD189" i="127"/>
  <c r="V269" i="127"/>
  <c r="V954" i="127"/>
  <c r="V300" i="127"/>
  <c r="R181" i="127"/>
  <c r="S181" i="127" s="1"/>
  <c r="T181" i="127" s="1"/>
  <c r="X181" i="127" s="1"/>
  <c r="Y181" i="127" s="1"/>
  <c r="AA181" i="127" s="1"/>
  <c r="AC181" i="127" s="1"/>
  <c r="V181" i="127"/>
  <c r="AD970" i="127"/>
  <c r="V970" i="127"/>
  <c r="AD815" i="127"/>
  <c r="X452" i="127"/>
  <c r="Y452" i="127" s="1"/>
  <c r="AA452" i="127" s="1"/>
  <c r="AC452" i="127" s="1"/>
  <c r="V563" i="127"/>
  <c r="R563" i="127"/>
  <c r="S563" i="127" s="1"/>
  <c r="T563" i="127" s="1"/>
  <c r="X563" i="127" s="1"/>
  <c r="Y563" i="127" s="1"/>
  <c r="AA563" i="127" s="1"/>
  <c r="AC563" i="127" s="1"/>
  <c r="AD563" i="127"/>
  <c r="X537" i="127"/>
  <c r="Y537" i="127" s="1"/>
  <c r="AA537" i="127" s="1"/>
  <c r="AC537" i="127" s="1"/>
  <c r="AD816" i="127"/>
  <c r="R816" i="127"/>
  <c r="S816" i="127" s="1"/>
  <c r="T816" i="127" s="1"/>
  <c r="X816" i="127" s="1"/>
  <c r="Y816" i="127" s="1"/>
  <c r="AD624" i="127"/>
  <c r="V624" i="127"/>
  <c r="X145" i="127"/>
  <c r="Y145" i="127" s="1"/>
  <c r="AA145" i="127" s="1"/>
  <c r="AC145" i="127" s="1"/>
  <c r="X583" i="127"/>
  <c r="Y583" i="127" s="1"/>
  <c r="AA583" i="127" s="1"/>
  <c r="AC583" i="127" s="1"/>
  <c r="AD235" i="127"/>
  <c r="R235" i="127"/>
  <c r="S235" i="127" s="1"/>
  <c r="T235" i="127" s="1"/>
  <c r="X235" i="127" s="1"/>
  <c r="Y235" i="127" s="1"/>
  <c r="Z235" i="127" s="1"/>
  <c r="AB235" i="127" s="1"/>
  <c r="V760" i="127"/>
  <c r="AD760" i="127"/>
  <c r="R760" i="127"/>
  <c r="S760" i="127" s="1"/>
  <c r="T760" i="127" s="1"/>
  <c r="X760" i="127" s="1"/>
  <c r="Y760" i="127" s="1"/>
  <c r="AA760" i="127" s="1"/>
  <c r="AC760" i="127" s="1"/>
  <c r="V241" i="127"/>
  <c r="AD241" i="127"/>
  <c r="V156" i="127"/>
  <c r="R156" i="127"/>
  <c r="S156" i="127" s="1"/>
  <c r="T156" i="127" s="1"/>
  <c r="X156" i="127" s="1"/>
  <c r="Y156" i="127" s="1"/>
  <c r="AA156" i="127" s="1"/>
  <c r="AC156" i="127" s="1"/>
  <c r="V278" i="127"/>
  <c r="R950" i="127"/>
  <c r="S950" i="127" s="1"/>
  <c r="T950" i="127" s="1"/>
  <c r="X950" i="127" s="1"/>
  <c r="Y950" i="127" s="1"/>
  <c r="V950" i="127"/>
  <c r="AD950" i="127"/>
  <c r="V920" i="127"/>
  <c r="V31" i="127"/>
  <c r="R31" i="127"/>
  <c r="S31" i="127" s="1"/>
  <c r="T31" i="127" s="1"/>
  <c r="X31" i="127" s="1"/>
  <c r="Y31" i="127" s="1"/>
  <c r="AA31" i="127" s="1"/>
  <c r="AC31" i="127" s="1"/>
  <c r="R891" i="127"/>
  <c r="S891" i="127" s="1"/>
  <c r="T891" i="127" s="1"/>
  <c r="X891" i="127" s="1"/>
  <c r="Y891" i="127" s="1"/>
  <c r="AA891" i="127" s="1"/>
  <c r="AC891" i="127" s="1"/>
  <c r="AD891" i="127"/>
  <c r="R509" i="127"/>
  <c r="S509" i="127" s="1"/>
  <c r="T509" i="127" s="1"/>
  <c r="X509" i="127" s="1"/>
  <c r="Y509" i="127" s="1"/>
  <c r="AD509" i="127"/>
  <c r="X265" i="127"/>
  <c r="Y265" i="127" s="1"/>
  <c r="AA265" i="127" s="1"/>
  <c r="AC265" i="127" s="1"/>
  <c r="X441" i="127"/>
  <c r="Y441" i="127" s="1"/>
  <c r="AA441" i="127" s="1"/>
  <c r="AC441" i="127" s="1"/>
  <c r="V509" i="127"/>
  <c r="R934" i="127"/>
  <c r="S934" i="127" s="1"/>
  <c r="T934" i="127" s="1"/>
  <c r="X934" i="127" s="1"/>
  <c r="Y934" i="127" s="1"/>
  <c r="V934" i="127"/>
  <c r="R512" i="127"/>
  <c r="S512" i="127" s="1"/>
  <c r="T512" i="127" s="1"/>
  <c r="X512" i="127" s="1"/>
  <c r="Y512" i="127" s="1"/>
  <c r="AA512" i="127" s="1"/>
  <c r="AC512" i="127" s="1"/>
  <c r="R815" i="127"/>
  <c r="S815" i="127" s="1"/>
  <c r="T815" i="127" s="1"/>
  <c r="X815" i="127" s="1"/>
  <c r="Y815" i="127" s="1"/>
  <c r="V147" i="127"/>
  <c r="AD147" i="127"/>
  <c r="V755" i="127"/>
  <c r="AD755" i="127"/>
  <c r="R755" i="127"/>
  <c r="S755" i="127" s="1"/>
  <c r="T755" i="127" s="1"/>
  <c r="X755" i="127" s="1"/>
  <c r="Y755" i="127" s="1"/>
  <c r="X692" i="127"/>
  <c r="Y692" i="127" s="1"/>
  <c r="AA692" i="127" s="1"/>
  <c r="AC692" i="127" s="1"/>
  <c r="V311" i="127"/>
  <c r="AD311" i="127"/>
  <c r="AD455" i="127"/>
  <c r="V455" i="127"/>
  <c r="AD36" i="127"/>
  <c r="R985" i="127"/>
  <c r="S985" i="127" s="1"/>
  <c r="T985" i="127" s="1"/>
  <c r="X985" i="127" s="1"/>
  <c r="Y985" i="127" s="1"/>
  <c r="Z985" i="127" s="1"/>
  <c r="AB985" i="127" s="1"/>
  <c r="AD985" i="127"/>
  <c r="V573" i="127"/>
  <c r="R573" i="127"/>
  <c r="S573" i="127" s="1"/>
  <c r="T573" i="127" s="1"/>
  <c r="X573" i="127" s="1"/>
  <c r="Y573" i="127" s="1"/>
  <c r="Z573" i="127" s="1"/>
  <c r="AB573" i="127" s="1"/>
  <c r="AD573" i="127"/>
  <c r="AD512" i="127"/>
  <c r="R970" i="127"/>
  <c r="S970" i="127" s="1"/>
  <c r="T970" i="127" s="1"/>
  <c r="X970" i="127" s="1"/>
  <c r="Y970" i="127" s="1"/>
  <c r="R624" i="127"/>
  <c r="S624" i="127" s="1"/>
  <c r="T624" i="127" s="1"/>
  <c r="X624" i="127" s="1"/>
  <c r="Y624" i="127" s="1"/>
  <c r="R913" i="127"/>
  <c r="S913" i="127" s="1"/>
  <c r="T913" i="127" s="1"/>
  <c r="X913" i="127" s="1"/>
  <c r="Y913" i="127" s="1"/>
  <c r="AD913" i="127"/>
  <c r="V913" i="127"/>
  <c r="U30" i="127"/>
  <c r="V200" i="127"/>
  <c r="AD200" i="127"/>
  <c r="T36" i="127"/>
  <c r="X36" i="127" s="1"/>
  <c r="Y36" i="127" s="1"/>
  <c r="AA36" i="127" s="1"/>
  <c r="AC36" i="127" s="1"/>
  <c r="N30" i="127"/>
  <c r="V56" i="127"/>
  <c r="AD206" i="127"/>
  <c r="V290" i="127"/>
  <c r="R447" i="127"/>
  <c r="S447" i="127" s="1"/>
  <c r="T447" i="127" s="1"/>
  <c r="X447" i="127" s="1"/>
  <c r="Y447" i="127" s="1"/>
  <c r="AA447" i="127" s="1"/>
  <c r="AC447" i="127" s="1"/>
  <c r="AD934" i="127"/>
  <c r="V815" i="127"/>
  <c r="AD316" i="127"/>
  <c r="R316" i="127"/>
  <c r="S316" i="127" s="1"/>
  <c r="T316" i="127" s="1"/>
  <c r="X316" i="127" s="1"/>
  <c r="Y316" i="127" s="1"/>
  <c r="V990" i="127"/>
  <c r="AD389" i="127"/>
  <c r="R389" i="127"/>
  <c r="S389" i="127" s="1"/>
  <c r="T389" i="127" s="1"/>
  <c r="X389" i="127" s="1"/>
  <c r="Y389" i="127" s="1"/>
  <c r="Z389" i="127" s="1"/>
  <c r="AB389" i="127" s="1"/>
  <c r="R56" i="127"/>
  <c r="S56" i="127" s="1"/>
  <c r="T56" i="127" s="1"/>
  <c r="X56" i="127" s="1"/>
  <c r="Y56" i="127" s="1"/>
  <c r="AA56" i="127" s="1"/>
  <c r="AC56" i="127" s="1"/>
  <c r="T106" i="127"/>
  <c r="X106" i="127" s="1"/>
  <c r="Y106" i="127" s="1"/>
  <c r="AA106" i="127" s="1"/>
  <c r="AC106" i="127" s="1"/>
  <c r="R200" i="127"/>
  <c r="S200" i="127" s="1"/>
  <c r="T200" i="127" s="1"/>
  <c r="X200" i="127" s="1"/>
  <c r="Y200" i="127" s="1"/>
  <c r="AA200" i="127" s="1"/>
  <c r="AC200" i="127" s="1"/>
  <c r="X787" i="127"/>
  <c r="Y787" i="127" s="1"/>
  <c r="AA787" i="127" s="1"/>
  <c r="AC787" i="127" s="1"/>
  <c r="AD302" i="127"/>
  <c r="R302" i="127"/>
  <c r="S302" i="127" s="1"/>
  <c r="T302" i="127" s="1"/>
  <c r="X302" i="127" s="1"/>
  <c r="Y302" i="127" s="1"/>
  <c r="V757" i="127"/>
  <c r="AD757" i="127"/>
  <c r="R757" i="127"/>
  <c r="S757" i="127" s="1"/>
  <c r="T757" i="127" s="1"/>
  <c r="X757" i="127" s="1"/>
  <c r="Y757" i="127" s="1"/>
  <c r="R920" i="127"/>
  <c r="S920" i="127" s="1"/>
  <c r="T920" i="127" s="1"/>
  <c r="X920" i="127" s="1"/>
  <c r="Y920" i="127" s="1"/>
  <c r="X382" i="127"/>
  <c r="Y382" i="127" s="1"/>
  <c r="AA382" i="127" s="1"/>
  <c r="AC382" i="127" s="1"/>
  <c r="V25" i="127"/>
  <c r="X207" i="127"/>
  <c r="Y207" i="127" s="1"/>
  <c r="AA207" i="127" s="1"/>
  <c r="AC207" i="127" s="1"/>
  <c r="AD411" i="127"/>
  <c r="V601" i="127"/>
  <c r="V676" i="127"/>
  <c r="AD676" i="127"/>
  <c r="X446" i="127"/>
  <c r="Y446" i="127" s="1"/>
  <c r="AA446" i="127" s="1"/>
  <c r="AC446" i="127" s="1"/>
  <c r="AD577" i="127"/>
  <c r="X641" i="127"/>
  <c r="Y641" i="127" s="1"/>
  <c r="Z641" i="127" s="1"/>
  <c r="AB641" i="127" s="1"/>
  <c r="R688" i="127"/>
  <c r="S688" i="127" s="1"/>
  <c r="T688" i="127" s="1"/>
  <c r="X688" i="127" s="1"/>
  <c r="Y688" i="127" s="1"/>
  <c r="AA688" i="127" s="1"/>
  <c r="AC688" i="127" s="1"/>
  <c r="V418" i="127"/>
  <c r="R418" i="127"/>
  <c r="S418" i="127" s="1"/>
  <c r="T418" i="127" s="1"/>
  <c r="X418" i="127" s="1"/>
  <c r="Y418" i="127" s="1"/>
  <c r="AD876" i="127"/>
  <c r="V876" i="127"/>
  <c r="R856" i="127"/>
  <c r="S856" i="127" s="1"/>
  <c r="T856" i="127" s="1"/>
  <c r="X856" i="127" s="1"/>
  <c r="Y856" i="127" s="1"/>
  <c r="V856" i="127"/>
  <c r="X538" i="127"/>
  <c r="Y538" i="127" s="1"/>
  <c r="Z538" i="127" s="1"/>
  <c r="AB538" i="127" s="1"/>
  <c r="X435" i="127"/>
  <c r="Y435" i="127" s="1"/>
  <c r="AA435" i="127" s="1"/>
  <c r="AC435" i="127" s="1"/>
  <c r="AD133" i="127"/>
  <c r="R133" i="127"/>
  <c r="S133" i="127" s="1"/>
  <c r="T133" i="127" s="1"/>
  <c r="X133" i="127" s="1"/>
  <c r="Y133" i="127" s="1"/>
  <c r="AA133" i="127" s="1"/>
  <c r="AC133" i="127" s="1"/>
  <c r="V133" i="127"/>
  <c r="R555" i="127"/>
  <c r="S555" i="127" s="1"/>
  <c r="T555" i="127" s="1"/>
  <c r="X555" i="127" s="1"/>
  <c r="Y555" i="127" s="1"/>
  <c r="AA555" i="127" s="1"/>
  <c r="AC555" i="127" s="1"/>
  <c r="V555" i="127"/>
  <c r="V261" i="127"/>
  <c r="AD688" i="127"/>
  <c r="R735" i="127"/>
  <c r="S735" i="127" s="1"/>
  <c r="T735" i="127" s="1"/>
  <c r="X735" i="127" s="1"/>
  <c r="Y735" i="127" s="1"/>
  <c r="AA735" i="127" s="1"/>
  <c r="AC735" i="127" s="1"/>
  <c r="V735" i="127"/>
  <c r="AD904" i="127"/>
  <c r="V904" i="127"/>
  <c r="X749" i="127"/>
  <c r="Y749" i="127" s="1"/>
  <c r="AA749" i="127" s="1"/>
  <c r="AC749" i="127" s="1"/>
  <c r="V198" i="127"/>
  <c r="AD198" i="127"/>
  <c r="V390" i="127"/>
  <c r="R390" i="127"/>
  <c r="S390" i="127" s="1"/>
  <c r="T390" i="127" s="1"/>
  <c r="X390" i="127" s="1"/>
  <c r="Y390" i="127" s="1"/>
  <c r="AD642" i="127"/>
  <c r="R642" i="127"/>
  <c r="S642" i="127" s="1"/>
  <c r="T642" i="127" s="1"/>
  <c r="X642" i="127" s="1"/>
  <c r="Y642" i="127" s="1"/>
  <c r="AA642" i="127" s="1"/>
  <c r="AC642" i="127" s="1"/>
  <c r="X601" i="127"/>
  <c r="Y601" i="127" s="1"/>
  <c r="AA601" i="127" s="1"/>
  <c r="AC601" i="127" s="1"/>
  <c r="R949" i="127"/>
  <c r="S949" i="127" s="1"/>
  <c r="T949" i="127" s="1"/>
  <c r="X949" i="127" s="1"/>
  <c r="Y949" i="127" s="1"/>
  <c r="AA949" i="127" s="1"/>
  <c r="AC949" i="127" s="1"/>
  <c r="V949" i="127"/>
  <c r="AD949" i="127"/>
  <c r="AD374" i="127"/>
  <c r="X387" i="127"/>
  <c r="Y387" i="127" s="1"/>
  <c r="AA387" i="127" s="1"/>
  <c r="AC387" i="127" s="1"/>
  <c r="V446" i="127"/>
  <c r="AD555" i="127"/>
  <c r="X617" i="127"/>
  <c r="Y617" i="127" s="1"/>
  <c r="AA617" i="127" s="1"/>
  <c r="AC617" i="127" s="1"/>
  <c r="X32" i="127"/>
  <c r="Y32" i="127" s="1"/>
  <c r="AA32" i="127" s="1"/>
  <c r="AC32" i="127" s="1"/>
  <c r="R619" i="127"/>
  <c r="S619" i="127" s="1"/>
  <c r="T619" i="127" s="1"/>
  <c r="X619" i="127" s="1"/>
  <c r="Y619" i="127" s="1"/>
  <c r="AA619" i="127" s="1"/>
  <c r="AC619" i="127" s="1"/>
  <c r="V619" i="127"/>
  <c r="R374" i="127"/>
  <c r="S374" i="127" s="1"/>
  <c r="T374" i="127" s="1"/>
  <c r="X374" i="127" s="1"/>
  <c r="Y374" i="127" s="1"/>
  <c r="AA374" i="127" s="1"/>
  <c r="AC374" i="127" s="1"/>
  <c r="AD418" i="127"/>
  <c r="R892" i="127"/>
  <c r="S892" i="127" s="1"/>
  <c r="T892" i="127" s="1"/>
  <c r="X892" i="127" s="1"/>
  <c r="Y892" i="127" s="1"/>
  <c r="AD892" i="127"/>
  <c r="V89" i="127"/>
  <c r="X65" i="127"/>
  <c r="Y65" i="127" s="1"/>
  <c r="AA65" i="127" s="1"/>
  <c r="AC65" i="127" s="1"/>
  <c r="X671" i="127"/>
  <c r="Y671" i="127" s="1"/>
  <c r="AA671" i="127" s="1"/>
  <c r="AC671" i="127" s="1"/>
  <c r="X847" i="127"/>
  <c r="Y847" i="127" s="1"/>
  <c r="AA847" i="127" s="1"/>
  <c r="AC847" i="127" s="1"/>
  <c r="X927" i="127"/>
  <c r="Y927" i="127" s="1"/>
  <c r="AA927" i="127" s="1"/>
  <c r="AC927" i="127" s="1"/>
  <c r="X699" i="127"/>
  <c r="Y699" i="127" s="1"/>
  <c r="AA699" i="127" s="1"/>
  <c r="AC699" i="127" s="1"/>
  <c r="X765" i="127"/>
  <c r="Y765" i="127" s="1"/>
  <c r="AA765" i="127" s="1"/>
  <c r="AC765" i="127" s="1"/>
  <c r="X129" i="127"/>
  <c r="Y129" i="127" s="1"/>
  <c r="AA129" i="127" s="1"/>
  <c r="AC129" i="127" s="1"/>
  <c r="X811" i="127"/>
  <c r="Y811" i="127" s="1"/>
  <c r="AA811" i="127" s="1"/>
  <c r="AC811" i="127" s="1"/>
  <c r="AD859" i="127"/>
  <c r="X975" i="127"/>
  <c r="Y975" i="127" s="1"/>
  <c r="AA975" i="127" s="1"/>
  <c r="AC975" i="127" s="1"/>
  <c r="V95" i="127"/>
  <c r="AD95" i="127"/>
  <c r="AD791" i="127"/>
  <c r="R791" i="127"/>
  <c r="S791" i="127" s="1"/>
  <c r="T791" i="127" s="1"/>
  <c r="X791" i="127" s="1"/>
  <c r="Y791" i="127" s="1"/>
  <c r="AA791" i="127" s="1"/>
  <c r="AC791" i="127" s="1"/>
  <c r="R520" i="127"/>
  <c r="S520" i="127" s="1"/>
  <c r="T520" i="127" s="1"/>
  <c r="X520" i="127" s="1"/>
  <c r="Y520" i="127" s="1"/>
  <c r="AA520" i="127" s="1"/>
  <c r="AC520" i="127" s="1"/>
  <c r="AD520" i="127"/>
  <c r="AD633" i="127"/>
  <c r="V633" i="127"/>
  <c r="V457" i="127"/>
  <c r="AD457" i="127"/>
  <c r="R457" i="127"/>
  <c r="S457" i="127" s="1"/>
  <c r="T457" i="127" s="1"/>
  <c r="X457" i="127" s="1"/>
  <c r="Y457" i="127" s="1"/>
  <c r="AA457" i="127" s="1"/>
  <c r="AC457" i="127" s="1"/>
  <c r="AD560" i="127"/>
  <c r="R560" i="127"/>
  <c r="S560" i="127" s="1"/>
  <c r="T560" i="127" s="1"/>
  <c r="X560" i="127" s="1"/>
  <c r="Y560" i="127" s="1"/>
  <c r="AA560" i="127" s="1"/>
  <c r="AC560" i="127" s="1"/>
  <c r="V560" i="127"/>
  <c r="V336" i="127"/>
  <c r="R336" i="127"/>
  <c r="S336" i="127" s="1"/>
  <c r="T336" i="127" s="1"/>
  <c r="X336" i="127" s="1"/>
  <c r="Y336" i="127" s="1"/>
  <c r="AA336" i="127" s="1"/>
  <c r="AC336" i="127" s="1"/>
  <c r="R829" i="127"/>
  <c r="S829" i="127" s="1"/>
  <c r="T829" i="127" s="1"/>
  <c r="X829" i="127" s="1"/>
  <c r="Y829" i="127" s="1"/>
  <c r="AA829" i="127" s="1"/>
  <c r="AC829" i="127" s="1"/>
  <c r="V829" i="127"/>
  <c r="R713" i="127"/>
  <c r="S713" i="127" s="1"/>
  <c r="T713" i="127" s="1"/>
  <c r="X713" i="127" s="1"/>
  <c r="Y713" i="127" s="1"/>
  <c r="AD713" i="127"/>
  <c r="V713" i="127"/>
  <c r="AD971" i="127"/>
  <c r="R971" i="127"/>
  <c r="S971" i="127" s="1"/>
  <c r="T971" i="127" s="1"/>
  <c r="X971" i="127" s="1"/>
  <c r="Y971" i="127" s="1"/>
  <c r="V840" i="127"/>
  <c r="R840" i="127"/>
  <c r="S840" i="127" s="1"/>
  <c r="T840" i="127" s="1"/>
  <c r="X840" i="127" s="1"/>
  <c r="Y840" i="127" s="1"/>
  <c r="AD840" i="127"/>
  <c r="V469" i="127"/>
  <c r="AD46" i="127"/>
  <c r="AD53" i="127"/>
  <c r="R53" i="127"/>
  <c r="S53" i="127" s="1"/>
  <c r="T53" i="127" s="1"/>
  <c r="X53" i="127" s="1"/>
  <c r="Y53" i="127" s="1"/>
  <c r="AA53" i="127" s="1"/>
  <c r="AC53" i="127" s="1"/>
  <c r="V53" i="127"/>
  <c r="V529" i="127"/>
  <c r="R529" i="127"/>
  <c r="S529" i="127" s="1"/>
  <c r="T529" i="127" s="1"/>
  <c r="X529" i="127" s="1"/>
  <c r="Y529" i="127" s="1"/>
  <c r="R853" i="127"/>
  <c r="S853" i="127" s="1"/>
  <c r="T853" i="127" s="1"/>
  <c r="X853" i="127" s="1"/>
  <c r="Y853" i="127" s="1"/>
  <c r="V853" i="127"/>
  <c r="AD853" i="127"/>
  <c r="R456" i="127"/>
  <c r="S456" i="127" s="1"/>
  <c r="T456" i="127" s="1"/>
  <c r="X456" i="127" s="1"/>
  <c r="Y456" i="127" s="1"/>
  <c r="AA456" i="127" s="1"/>
  <c r="AC456" i="127" s="1"/>
  <c r="V456" i="127"/>
  <c r="R301" i="127"/>
  <c r="S301" i="127" s="1"/>
  <c r="T301" i="127" s="1"/>
  <c r="X301" i="127" s="1"/>
  <c r="Y301" i="127" s="1"/>
  <c r="V301" i="127"/>
  <c r="AD884" i="127"/>
  <c r="R884" i="127"/>
  <c r="S884" i="127" s="1"/>
  <c r="T884" i="127" s="1"/>
  <c r="X884" i="127" s="1"/>
  <c r="Y884" i="127" s="1"/>
  <c r="V884" i="127"/>
  <c r="R429" i="127"/>
  <c r="S429" i="127" s="1"/>
  <c r="T429" i="127" s="1"/>
  <c r="X429" i="127" s="1"/>
  <c r="Y429" i="127" s="1"/>
  <c r="AD640" i="127"/>
  <c r="R640" i="127"/>
  <c r="S640" i="127" s="1"/>
  <c r="T640" i="127" s="1"/>
  <c r="X640" i="127" s="1"/>
  <c r="Y640" i="127" s="1"/>
  <c r="AA640" i="127" s="1"/>
  <c r="AC640" i="127" s="1"/>
  <c r="V640" i="127"/>
  <c r="AD508" i="127"/>
  <c r="V429" i="127"/>
  <c r="AD851" i="127"/>
  <c r="R851" i="127"/>
  <c r="S851" i="127" s="1"/>
  <c r="T851" i="127" s="1"/>
  <c r="X851" i="127" s="1"/>
  <c r="Y851" i="127" s="1"/>
  <c r="AA851" i="127" s="1"/>
  <c r="AC851" i="127" s="1"/>
  <c r="R700" i="127"/>
  <c r="S700" i="127" s="1"/>
  <c r="T700" i="127" s="1"/>
  <c r="X700" i="127" s="1"/>
  <c r="Y700" i="127" s="1"/>
  <c r="AA700" i="127" s="1"/>
  <c r="AC700" i="127" s="1"/>
  <c r="AD700" i="127"/>
  <c r="V700" i="127"/>
  <c r="T576" i="127"/>
  <c r="X576" i="127" s="1"/>
  <c r="Y576" i="127" s="1"/>
  <c r="AA576" i="127" s="1"/>
  <c r="AC576" i="127" s="1"/>
  <c r="R202" i="127"/>
  <c r="S202" i="127" s="1"/>
  <c r="T202" i="127" s="1"/>
  <c r="X202" i="127" s="1"/>
  <c r="Y202" i="127" s="1"/>
  <c r="V170" i="127"/>
  <c r="R170" i="127"/>
  <c r="S170" i="127" s="1"/>
  <c r="T170" i="127" s="1"/>
  <c r="X170" i="127" s="1"/>
  <c r="Y170" i="127" s="1"/>
  <c r="AA170" i="127" s="1"/>
  <c r="AC170" i="127" s="1"/>
  <c r="AD170" i="127"/>
  <c r="R658" i="127"/>
  <c r="S658" i="127" s="1"/>
  <c r="T658" i="127" s="1"/>
  <c r="X658" i="127" s="1"/>
  <c r="Y658" i="127" s="1"/>
  <c r="AA658" i="127" s="1"/>
  <c r="AC658" i="127" s="1"/>
  <c r="AD658" i="127"/>
  <c r="R820" i="127"/>
  <c r="S820" i="127" s="1"/>
  <c r="T820" i="127" s="1"/>
  <c r="X820" i="127" s="1"/>
  <c r="Y820" i="127" s="1"/>
  <c r="AA820" i="127" s="1"/>
  <c r="AC820" i="127" s="1"/>
  <c r="V718" i="127"/>
  <c r="R718" i="127"/>
  <c r="S718" i="127" s="1"/>
  <c r="T718" i="127" s="1"/>
  <c r="X718" i="127" s="1"/>
  <c r="Y718" i="127" s="1"/>
  <c r="AA718" i="127" s="1"/>
  <c r="AC718" i="127" s="1"/>
  <c r="R95" i="127"/>
  <c r="S95" i="127" s="1"/>
  <c r="T95" i="127" s="1"/>
  <c r="X95" i="127" s="1"/>
  <c r="Y95" i="127" s="1"/>
  <c r="R550" i="127"/>
  <c r="S550" i="127" s="1"/>
  <c r="T550" i="127" s="1"/>
  <c r="X550" i="127" s="1"/>
  <c r="Y550" i="127" s="1"/>
  <c r="AD550" i="127"/>
  <c r="R231" i="127"/>
  <c r="S231" i="127" s="1"/>
  <c r="T231" i="127" s="1"/>
  <c r="X231" i="127" s="1"/>
  <c r="Y231" i="127" s="1"/>
  <c r="V231" i="127"/>
  <c r="AD73" i="127"/>
  <c r="R73" i="127"/>
  <c r="S73" i="127" s="1"/>
  <c r="T73" i="127" s="1"/>
  <c r="X73" i="127" s="1"/>
  <c r="Y73" i="127" s="1"/>
  <c r="AA73" i="127" s="1"/>
  <c r="AC73" i="127" s="1"/>
  <c r="V905" i="127"/>
  <c r="AD905" i="127"/>
  <c r="R905" i="127"/>
  <c r="S905" i="127" s="1"/>
  <c r="T905" i="127" s="1"/>
  <c r="X905" i="127" s="1"/>
  <c r="Y905" i="127" s="1"/>
  <c r="AA905" i="127" s="1"/>
  <c r="AC905" i="127" s="1"/>
  <c r="AD821" i="127"/>
  <c r="R821" i="127"/>
  <c r="S821" i="127" s="1"/>
  <c r="T821" i="127" s="1"/>
  <c r="X821" i="127" s="1"/>
  <c r="Y821" i="127" s="1"/>
  <c r="AA821" i="127" s="1"/>
  <c r="AC821" i="127" s="1"/>
  <c r="R291" i="127"/>
  <c r="S291" i="127" s="1"/>
  <c r="T291" i="127" s="1"/>
  <c r="X291" i="127" s="1"/>
  <c r="Y291" i="127" s="1"/>
  <c r="AD291" i="127"/>
  <c r="V291" i="127"/>
  <c r="R415" i="127"/>
  <c r="S415" i="127" s="1"/>
  <c r="T415" i="127" s="1"/>
  <c r="X415" i="127" s="1"/>
  <c r="Y415" i="127" s="1"/>
  <c r="AA415" i="127" s="1"/>
  <c r="AC415" i="127" s="1"/>
  <c r="V415" i="127"/>
  <c r="R741" i="127"/>
  <c r="S741" i="127" s="1"/>
  <c r="T741" i="127" s="1"/>
  <c r="X741" i="127" s="1"/>
  <c r="Y741" i="127" s="1"/>
  <c r="AA741" i="127" s="1"/>
  <c r="AC741" i="127" s="1"/>
  <c r="AD741" i="127"/>
  <c r="R797" i="127"/>
  <c r="S797" i="127" s="1"/>
  <c r="T797" i="127" s="1"/>
  <c r="X797" i="127" s="1"/>
  <c r="Y797" i="127" s="1"/>
  <c r="AA797" i="127" s="1"/>
  <c r="AC797" i="127" s="1"/>
  <c r="AD310" i="127"/>
  <c r="AD435" i="127"/>
  <c r="R176" i="127"/>
  <c r="S176" i="127" s="1"/>
  <c r="T176" i="127" s="1"/>
  <c r="X176" i="127" s="1"/>
  <c r="Y176" i="127" s="1"/>
  <c r="AD176" i="127"/>
  <c r="AD880" i="127"/>
  <c r="R880" i="127"/>
  <c r="S880" i="127" s="1"/>
  <c r="T880" i="127" s="1"/>
  <c r="X880" i="127" s="1"/>
  <c r="Y880" i="127" s="1"/>
  <c r="Z880" i="127" s="1"/>
  <c r="AB880" i="127" s="1"/>
  <c r="V658" i="127"/>
  <c r="R419" i="127"/>
  <c r="S419" i="127" s="1"/>
  <c r="T419" i="127" s="1"/>
  <c r="X419" i="127" s="1"/>
  <c r="Y419" i="127" s="1"/>
  <c r="AA419" i="127" s="1"/>
  <c r="AC419" i="127" s="1"/>
  <c r="R331" i="127"/>
  <c r="S331" i="127" s="1"/>
  <c r="T331" i="127" s="1"/>
  <c r="X331" i="127" s="1"/>
  <c r="Y331" i="127" s="1"/>
  <c r="AA331" i="127" s="1"/>
  <c r="AC331" i="127" s="1"/>
  <c r="V435" i="127"/>
  <c r="AD702" i="127"/>
  <c r="R633" i="127"/>
  <c r="S633" i="127" s="1"/>
  <c r="T633" i="127" s="1"/>
  <c r="X633" i="127" s="1"/>
  <c r="Y633" i="127" s="1"/>
  <c r="AA633" i="127" s="1"/>
  <c r="AC633" i="127" s="1"/>
  <c r="V211" i="127"/>
  <c r="R211" i="127"/>
  <c r="S211" i="127" s="1"/>
  <c r="T211" i="127" s="1"/>
  <c r="X211" i="127" s="1"/>
  <c r="Y211" i="127" s="1"/>
  <c r="AA211" i="127" s="1"/>
  <c r="AC211" i="127" s="1"/>
  <c r="AD211" i="127"/>
  <c r="X609" i="127"/>
  <c r="Y609" i="127" s="1"/>
  <c r="Z609" i="127" s="1"/>
  <c r="AB609" i="127" s="1"/>
  <c r="V540" i="127"/>
  <c r="AD540" i="127"/>
  <c r="R90" i="127"/>
  <c r="S90" i="127" s="1"/>
  <c r="T90" i="127" s="1"/>
  <c r="X90" i="127" s="1"/>
  <c r="Y90" i="127" s="1"/>
  <c r="AD90" i="127"/>
  <c r="V214" i="127"/>
  <c r="AD214" i="127"/>
  <c r="R518" i="127"/>
  <c r="S518" i="127" s="1"/>
  <c r="T518" i="127" s="1"/>
  <c r="X518" i="127" s="1"/>
  <c r="Y518" i="127" s="1"/>
  <c r="AA518" i="127" s="1"/>
  <c r="AC518" i="127" s="1"/>
  <c r="AD518" i="127"/>
  <c r="AD537" i="127"/>
  <c r="V537" i="127"/>
  <c r="AD202" i="127"/>
  <c r="AD717" i="127"/>
  <c r="V717" i="127"/>
  <c r="N29" i="127"/>
  <c r="V733" i="127"/>
  <c r="R733" i="127"/>
  <c r="S733" i="127" s="1"/>
  <c r="T733" i="127" s="1"/>
  <c r="X733" i="127" s="1"/>
  <c r="Y733" i="127" s="1"/>
  <c r="AD190" i="127"/>
  <c r="R190" i="127"/>
  <c r="S190" i="127" s="1"/>
  <c r="T190" i="127" s="1"/>
  <c r="X190" i="127" s="1"/>
  <c r="Y190" i="127" s="1"/>
  <c r="AA190" i="127" s="1"/>
  <c r="AC190" i="127" s="1"/>
  <c r="X773" i="127"/>
  <c r="Y773" i="127" s="1"/>
  <c r="AA773" i="127" s="1"/>
  <c r="AC773" i="127" s="1"/>
  <c r="AD969" i="127"/>
  <c r="R969" i="127"/>
  <c r="S969" i="127" s="1"/>
  <c r="T969" i="127" s="1"/>
  <c r="X969" i="127" s="1"/>
  <c r="Y969" i="127" s="1"/>
  <c r="V969" i="127"/>
  <c r="R230" i="127"/>
  <c r="S230" i="127" s="1"/>
  <c r="T230" i="127" s="1"/>
  <c r="X230" i="127" s="1"/>
  <c r="Y230" i="127" s="1"/>
  <c r="AA230" i="127" s="1"/>
  <c r="AC230" i="127" s="1"/>
  <c r="AD230" i="127"/>
  <c r="R414" i="127"/>
  <c r="S414" i="127" s="1"/>
  <c r="T414" i="127" s="1"/>
  <c r="X414" i="127" s="1"/>
  <c r="Y414" i="127" s="1"/>
  <c r="AA414" i="127" s="1"/>
  <c r="AC414" i="127" s="1"/>
  <c r="AD414" i="127"/>
  <c r="V414" i="127"/>
  <c r="V79" i="127"/>
  <c r="AD79" i="127"/>
  <c r="V30" i="127"/>
  <c r="R30" i="127"/>
  <c r="S30" i="127" s="1"/>
  <c r="T30" i="127" s="1"/>
  <c r="AD30" i="127"/>
  <c r="R482" i="127"/>
  <c r="S482" i="127" s="1"/>
  <c r="T482" i="127" s="1"/>
  <c r="X482" i="127" s="1"/>
  <c r="Y482" i="127" s="1"/>
  <c r="AD482" i="127"/>
  <c r="V482" i="127"/>
  <c r="R119" i="127"/>
  <c r="S119" i="127" s="1"/>
  <c r="T119" i="127" s="1"/>
  <c r="X119" i="127" s="1"/>
  <c r="Y119" i="127" s="1"/>
  <c r="AD119" i="127"/>
  <c r="V119" i="127"/>
  <c r="V276" i="127"/>
  <c r="R276" i="127"/>
  <c r="S276" i="127" s="1"/>
  <c r="T276" i="127" s="1"/>
  <c r="X276" i="127" s="1"/>
  <c r="Y276" i="127" s="1"/>
  <c r="AD503" i="127"/>
  <c r="V503" i="127"/>
  <c r="R740" i="127"/>
  <c r="S740" i="127" s="1"/>
  <c r="T740" i="127" s="1"/>
  <c r="X740" i="127" s="1"/>
  <c r="Y740" i="127" s="1"/>
  <c r="AA740" i="127" s="1"/>
  <c r="AC740" i="127" s="1"/>
  <c r="AD938" i="127"/>
  <c r="R938" i="127"/>
  <c r="S938" i="127" s="1"/>
  <c r="T938" i="127" s="1"/>
  <c r="X938" i="127" s="1"/>
  <c r="Y938" i="127" s="1"/>
  <c r="AA938" i="127" s="1"/>
  <c r="AC938" i="127" s="1"/>
  <c r="X25" i="127"/>
  <c r="Y25" i="127" s="1"/>
  <c r="AA25" i="127" s="1"/>
  <c r="AC25" i="127" s="1"/>
  <c r="V958" i="127"/>
  <c r="R958" i="127"/>
  <c r="S958" i="127" s="1"/>
  <c r="T958" i="127" s="1"/>
  <c r="X958" i="127" s="1"/>
  <c r="Y958" i="127" s="1"/>
  <c r="AD958" i="127"/>
  <c r="V820" i="127"/>
  <c r="R310" i="127"/>
  <c r="S310" i="127" s="1"/>
  <c r="T310" i="127" s="1"/>
  <c r="X310" i="127" s="1"/>
  <c r="Y310" i="127" s="1"/>
  <c r="AA310" i="127" s="1"/>
  <c r="AC310" i="127" s="1"/>
  <c r="AD797" i="127"/>
  <c r="R513" i="127"/>
  <c r="S513" i="127" s="1"/>
  <c r="T513" i="127" s="1"/>
  <c r="X513" i="127" s="1"/>
  <c r="Y513" i="127" s="1"/>
  <c r="AA513" i="127" s="1"/>
  <c r="AC513" i="127" s="1"/>
  <c r="AD513" i="127"/>
  <c r="AD205" i="127"/>
  <c r="R205" i="127"/>
  <c r="S205" i="127" s="1"/>
  <c r="T205" i="127" s="1"/>
  <c r="X205" i="127" s="1"/>
  <c r="Y205" i="127" s="1"/>
  <c r="AA205" i="127" s="1"/>
  <c r="AC205" i="127" s="1"/>
  <c r="V205" i="127"/>
  <c r="V791" i="127"/>
  <c r="R469" i="127"/>
  <c r="S469" i="127" s="1"/>
  <c r="T469" i="127" s="1"/>
  <c r="X469" i="127" s="1"/>
  <c r="Y469" i="127" s="1"/>
  <c r="U29" i="127"/>
  <c r="R116" i="127"/>
  <c r="S116" i="127" s="1"/>
  <c r="T116" i="127" s="1"/>
  <c r="X116" i="127" s="1"/>
  <c r="Y116" i="127" s="1"/>
  <c r="AD331" i="127"/>
  <c r="AD664" i="127"/>
  <c r="R826" i="127"/>
  <c r="S826" i="127" s="1"/>
  <c r="T826" i="127" s="1"/>
  <c r="X826" i="127" s="1"/>
  <c r="Y826" i="127" s="1"/>
  <c r="AA826" i="127" s="1"/>
  <c r="AC826" i="127" s="1"/>
  <c r="V962" i="127"/>
  <c r="AD962" i="127"/>
  <c r="AD301" i="127"/>
  <c r="R883" i="127"/>
  <c r="S883" i="127" s="1"/>
  <c r="T883" i="127" s="1"/>
  <c r="X883" i="127" s="1"/>
  <c r="Y883" i="127" s="1"/>
  <c r="AA883" i="127" s="1"/>
  <c r="AC883" i="127" s="1"/>
  <c r="AD883" i="127"/>
  <c r="V883" i="127"/>
  <c r="V826" i="127"/>
  <c r="R831" i="127"/>
  <c r="S831" i="127" s="1"/>
  <c r="T831" i="127" s="1"/>
  <c r="X831" i="127" s="1"/>
  <c r="Y831" i="127" s="1"/>
  <c r="V831" i="127"/>
  <c r="AD831" i="127"/>
  <c r="R673" i="127"/>
  <c r="S673" i="127" s="1"/>
  <c r="T673" i="127" s="1"/>
  <c r="X673" i="127" s="1"/>
  <c r="Y673" i="127" s="1"/>
  <c r="AD673" i="127"/>
  <c r="R984" i="127"/>
  <c r="S984" i="127" s="1"/>
  <c r="T984" i="127" s="1"/>
  <c r="X984" i="127" s="1"/>
  <c r="Y984" i="127" s="1"/>
  <c r="V984" i="127"/>
  <c r="V86" i="127"/>
  <c r="AD636" i="127"/>
  <c r="R636" i="127"/>
  <c r="S636" i="127" s="1"/>
  <c r="T636" i="127" s="1"/>
  <c r="X636" i="127" s="1"/>
  <c r="Y636" i="127" s="1"/>
  <c r="AA636" i="127" s="1"/>
  <c r="AC636" i="127" s="1"/>
  <c r="V636" i="127"/>
  <c r="V599" i="127"/>
  <c r="R599" i="127"/>
  <c r="S599" i="127" s="1"/>
  <c r="T599" i="127" s="1"/>
  <c r="X599" i="127" s="1"/>
  <c r="Y599" i="127" s="1"/>
  <c r="AD599" i="127"/>
  <c r="AD111" i="127"/>
  <c r="R111" i="127"/>
  <c r="S111" i="127" s="1"/>
  <c r="T111" i="127" s="1"/>
  <c r="X111" i="127" s="1"/>
  <c r="Y111" i="127" s="1"/>
  <c r="V61" i="127"/>
  <c r="AD61" i="127"/>
  <c r="AD583" i="127"/>
  <c r="V583" i="127"/>
  <c r="V899" i="127"/>
  <c r="AD899" i="127"/>
  <c r="R899" i="127"/>
  <c r="S899" i="127" s="1"/>
  <c r="T899" i="127" s="1"/>
  <c r="X899" i="127" s="1"/>
  <c r="Y899" i="127" s="1"/>
  <c r="Z899" i="127" s="1"/>
  <c r="AB899" i="127" s="1"/>
  <c r="V101" i="127"/>
  <c r="AD101" i="127"/>
  <c r="R101" i="127"/>
  <c r="S101" i="127" s="1"/>
  <c r="T101" i="127" s="1"/>
  <c r="X101" i="127" s="1"/>
  <c r="Y101" i="127" s="1"/>
  <c r="V518" i="127"/>
  <c r="V46" i="127"/>
  <c r="V740" i="127"/>
  <c r="R395" i="127"/>
  <c r="S395" i="127" s="1"/>
  <c r="T395" i="127" s="1"/>
  <c r="X395" i="127" s="1"/>
  <c r="Y395" i="127" s="1"/>
  <c r="V395" i="127"/>
  <c r="R898" i="127"/>
  <c r="S898" i="127" s="1"/>
  <c r="T898" i="127" s="1"/>
  <c r="X898" i="127" s="1"/>
  <c r="Y898" i="127" s="1"/>
  <c r="AA898" i="127" s="1"/>
  <c r="AC898" i="127" s="1"/>
  <c r="AD898" i="127"/>
  <c r="V898" i="127"/>
  <c r="V111" i="127"/>
  <c r="V673" i="127"/>
  <c r="V75" i="127"/>
  <c r="AD75" i="127"/>
  <c r="R75" i="127"/>
  <c r="S75" i="127" s="1"/>
  <c r="T75" i="127" s="1"/>
  <c r="X75" i="127" s="1"/>
  <c r="Y75" i="127" s="1"/>
  <c r="Z75" i="127" s="1"/>
  <c r="AB75" i="127" s="1"/>
  <c r="AD491" i="127"/>
  <c r="R491" i="127"/>
  <c r="S491" i="127" s="1"/>
  <c r="T491" i="127" s="1"/>
  <c r="X491" i="127" s="1"/>
  <c r="Y491" i="127" s="1"/>
  <c r="X664" i="127"/>
  <c r="Y664" i="127" s="1"/>
  <c r="AA664" i="127" s="1"/>
  <c r="AC664" i="127" s="1"/>
  <c r="AD660" i="127"/>
  <c r="R263" i="127"/>
  <c r="S263" i="127" s="1"/>
  <c r="T263" i="127" s="1"/>
  <c r="X263" i="127" s="1"/>
  <c r="Y263" i="127" s="1"/>
  <c r="AA263" i="127" s="1"/>
  <c r="AC263" i="127" s="1"/>
  <c r="AD263" i="127"/>
  <c r="V263" i="127"/>
  <c r="V491" i="127"/>
  <c r="V116" i="127"/>
  <c r="AD776" i="127"/>
  <c r="R393" i="127"/>
  <c r="S393" i="127" s="1"/>
  <c r="T393" i="127" s="1"/>
  <c r="X393" i="127" s="1"/>
  <c r="Y393" i="127" s="1"/>
  <c r="AA393" i="127" s="1"/>
  <c r="AC393" i="127" s="1"/>
  <c r="V393" i="127"/>
  <c r="V747" i="127"/>
  <c r="AD747" i="127"/>
  <c r="V186" i="127"/>
  <c r="R186" i="127"/>
  <c r="S186" i="127" s="1"/>
  <c r="T186" i="127" s="1"/>
  <c r="X186" i="127" s="1"/>
  <c r="Y186" i="127" s="1"/>
  <c r="R911" i="127"/>
  <c r="S911" i="127" s="1"/>
  <c r="T911" i="127" s="1"/>
  <c r="X911" i="127" s="1"/>
  <c r="Y911" i="127" s="1"/>
  <c r="AA911" i="127" s="1"/>
  <c r="AC911" i="127" s="1"/>
  <c r="V911" i="127"/>
  <c r="AD911" i="127"/>
  <c r="AD666" i="127"/>
  <c r="R666" i="127"/>
  <c r="S666" i="127" s="1"/>
  <c r="T666" i="127" s="1"/>
  <c r="X666" i="127" s="1"/>
  <c r="Y666" i="127" s="1"/>
  <c r="R295" i="127"/>
  <c r="S295" i="127" s="1"/>
  <c r="T295" i="127" s="1"/>
  <c r="X295" i="127" s="1"/>
  <c r="Y295" i="127" s="1"/>
  <c r="AA295" i="127" s="1"/>
  <c r="AC295" i="127" s="1"/>
  <c r="AD295" i="127"/>
  <c r="V295" i="127"/>
  <c r="R860" i="127"/>
  <c r="S860" i="127" s="1"/>
  <c r="T860" i="127" s="1"/>
  <c r="X860" i="127" s="1"/>
  <c r="Y860" i="127" s="1"/>
  <c r="AA860" i="127" s="1"/>
  <c r="AC860" i="127" s="1"/>
  <c r="V860" i="127"/>
  <c r="AD860" i="127"/>
  <c r="V971" i="127"/>
  <c r="R171" i="127"/>
  <c r="S171" i="127" s="1"/>
  <c r="T171" i="127" s="1"/>
  <c r="X171" i="127" s="1"/>
  <c r="Y171" i="127" s="1"/>
  <c r="AD171" i="127"/>
  <c r="AD813" i="127"/>
  <c r="V813" i="127"/>
  <c r="R813" i="127"/>
  <c r="S813" i="127" s="1"/>
  <c r="T813" i="127" s="1"/>
  <c r="X813" i="127" s="1"/>
  <c r="Y813" i="127" s="1"/>
  <c r="AA813" i="127" s="1"/>
  <c r="AC813" i="127" s="1"/>
  <c r="AD984" i="127"/>
  <c r="V494" i="127"/>
  <c r="R83" i="127"/>
  <c r="S83" i="127" s="1"/>
  <c r="T83" i="127" s="1"/>
  <c r="X83" i="127" s="1"/>
  <c r="Y83" i="127" s="1"/>
  <c r="AA83" i="127" s="1"/>
  <c r="AC83" i="127" s="1"/>
  <c r="V83" i="127"/>
  <c r="AD83" i="127"/>
  <c r="P29" i="127"/>
  <c r="R502" i="127"/>
  <c r="S502" i="127" s="1"/>
  <c r="T502" i="127" s="1"/>
  <c r="X502" i="127" s="1"/>
  <c r="Y502" i="127" s="1"/>
  <c r="AA502" i="127" s="1"/>
  <c r="AC502" i="127" s="1"/>
  <c r="AD502" i="127"/>
  <c r="AD93" i="127"/>
  <c r="R93" i="127"/>
  <c r="S93" i="127" s="1"/>
  <c r="T93" i="127" s="1"/>
  <c r="X93" i="127" s="1"/>
  <c r="Y93" i="127" s="1"/>
  <c r="AA93" i="127" s="1"/>
  <c r="AC93" i="127" s="1"/>
  <c r="V93" i="127"/>
  <c r="AD123" i="127"/>
  <c r="R123" i="127"/>
  <c r="S123" i="127" s="1"/>
  <c r="T123" i="127" s="1"/>
  <c r="X123" i="127" s="1"/>
  <c r="Y123" i="127" s="1"/>
  <c r="AA123" i="127" s="1"/>
  <c r="AC123" i="127" s="1"/>
  <c r="AD820" i="127"/>
  <c r="R350" i="127"/>
  <c r="S350" i="127" s="1"/>
  <c r="T350" i="127" s="1"/>
  <c r="X350" i="127" s="1"/>
  <c r="Y350" i="127" s="1"/>
  <c r="AD350" i="127"/>
  <c r="V350" i="127"/>
  <c r="V594" i="127"/>
  <c r="R594" i="127"/>
  <c r="S594" i="127" s="1"/>
  <c r="T594" i="127" s="1"/>
  <c r="X594" i="127" s="1"/>
  <c r="Y594" i="127" s="1"/>
  <c r="AA594" i="127" s="1"/>
  <c r="AC594" i="127" s="1"/>
  <c r="R522" i="127"/>
  <c r="S522" i="127" s="1"/>
  <c r="T522" i="127" s="1"/>
  <c r="X522" i="127" s="1"/>
  <c r="Y522" i="127" s="1"/>
  <c r="AD522" i="127"/>
  <c r="V522" i="127"/>
  <c r="R696" i="127"/>
  <c r="S696" i="127" s="1"/>
  <c r="T696" i="127" s="1"/>
  <c r="X696" i="127" s="1"/>
  <c r="Y696" i="127" s="1"/>
  <c r="AD696" i="127"/>
  <c r="AD45" i="127"/>
  <c r="V45" i="127"/>
  <c r="V502" i="127"/>
  <c r="V576" i="127"/>
  <c r="R79" i="127"/>
  <c r="S79" i="127" s="1"/>
  <c r="T79" i="127" s="1"/>
  <c r="X79" i="127" s="1"/>
  <c r="Y79" i="127" s="1"/>
  <c r="V184" i="127"/>
  <c r="AD184" i="127"/>
  <c r="R184" i="127"/>
  <c r="S184" i="127" s="1"/>
  <c r="T184" i="127" s="1"/>
  <c r="X184" i="127" s="1"/>
  <c r="Y184" i="127" s="1"/>
  <c r="AA184" i="127" s="1"/>
  <c r="AC184" i="127" s="1"/>
  <c r="AD186" i="127"/>
  <c r="AD354" i="127"/>
  <c r="R275" i="127"/>
  <c r="S275" i="127" s="1"/>
  <c r="T275" i="127" s="1"/>
  <c r="X275" i="127" s="1"/>
  <c r="Y275" i="127" s="1"/>
  <c r="AA275" i="127" s="1"/>
  <c r="AC275" i="127" s="1"/>
  <c r="R554" i="127"/>
  <c r="S554" i="127" s="1"/>
  <c r="T554" i="127" s="1"/>
  <c r="X554" i="127" s="1"/>
  <c r="Y554" i="127" s="1"/>
  <c r="V550" i="127"/>
  <c r="AD773" i="127"/>
  <c r="AD194" i="127"/>
  <c r="AD231" i="127"/>
  <c r="AD275" i="127"/>
  <c r="AD557" i="127"/>
  <c r="V773" i="127"/>
  <c r="V776" i="127"/>
  <c r="X835" i="127"/>
  <c r="Y835" i="127" s="1"/>
  <c r="AA835" i="127" s="1"/>
  <c r="AC835" i="127" s="1"/>
  <c r="AD494" i="127"/>
  <c r="R47" i="127"/>
  <c r="S47" i="127" s="1"/>
  <c r="T47" i="127" s="1"/>
  <c r="X47" i="127" s="1"/>
  <c r="Y47" i="127" s="1"/>
  <c r="AD47" i="127"/>
  <c r="V47" i="127"/>
  <c r="R182" i="127"/>
  <c r="S182" i="127" s="1"/>
  <c r="T182" i="127" s="1"/>
  <c r="X182" i="127" s="1"/>
  <c r="Y182" i="127" s="1"/>
  <c r="AA182" i="127" s="1"/>
  <c r="AC182" i="127" s="1"/>
  <c r="AD182" i="127"/>
  <c r="V182" i="127"/>
  <c r="R478" i="127"/>
  <c r="S478" i="127" s="1"/>
  <c r="T478" i="127" s="1"/>
  <c r="X478" i="127" s="1"/>
  <c r="Y478" i="127" s="1"/>
  <c r="AA478" i="127" s="1"/>
  <c r="AC478" i="127" s="1"/>
  <c r="AD478" i="127"/>
  <c r="R175" i="127"/>
  <c r="S175" i="127" s="1"/>
  <c r="T175" i="127" s="1"/>
  <c r="X175" i="127" s="1"/>
  <c r="Y175" i="127" s="1"/>
  <c r="AA175" i="127" s="1"/>
  <c r="AC175" i="127" s="1"/>
  <c r="AD175" i="127"/>
  <c r="AD943" i="127"/>
  <c r="V943" i="127"/>
  <c r="R943" i="127"/>
  <c r="S943" i="127" s="1"/>
  <c r="T943" i="127" s="1"/>
  <c r="X943" i="127" s="1"/>
  <c r="Y943" i="127" s="1"/>
  <c r="AA943" i="127" s="1"/>
  <c r="AC943" i="127" s="1"/>
  <c r="AD150" i="127"/>
  <c r="R150" i="127"/>
  <c r="S150" i="127" s="1"/>
  <c r="T150" i="127" s="1"/>
  <c r="X150" i="127" s="1"/>
  <c r="Y150" i="127" s="1"/>
  <c r="AA150" i="127" s="1"/>
  <c r="AC150" i="127" s="1"/>
  <c r="V150" i="127"/>
  <c r="AD234" i="127"/>
  <c r="R234" i="127"/>
  <c r="S234" i="127" s="1"/>
  <c r="T234" i="127" s="1"/>
  <c r="X234" i="127" s="1"/>
  <c r="Y234" i="127" s="1"/>
  <c r="V222" i="127"/>
  <c r="AD222" i="127"/>
  <c r="V578" i="127"/>
  <c r="AD578" i="127"/>
  <c r="R578" i="127"/>
  <c r="S578" i="127" s="1"/>
  <c r="T578" i="127" s="1"/>
  <c r="X578" i="127" s="1"/>
  <c r="Y578" i="127" s="1"/>
  <c r="AA578" i="127" s="1"/>
  <c r="AC578" i="127" s="1"/>
  <c r="R717" i="127"/>
  <c r="S717" i="127" s="1"/>
  <c r="T717" i="127" s="1"/>
  <c r="X717" i="127" s="1"/>
  <c r="Y717" i="127" s="1"/>
  <c r="AD671" i="127"/>
  <c r="V671" i="127"/>
  <c r="T660" i="127"/>
  <c r="X660" i="127" s="1"/>
  <c r="Y660" i="127" s="1"/>
  <c r="AA660" i="127" s="1"/>
  <c r="AC660" i="127" s="1"/>
  <c r="V355" i="127"/>
  <c r="R355" i="127"/>
  <c r="S355" i="127" s="1"/>
  <c r="T355" i="127" s="1"/>
  <c r="X355" i="127" s="1"/>
  <c r="Y355" i="127" s="1"/>
  <c r="AA355" i="127" s="1"/>
  <c r="AC355" i="127" s="1"/>
  <c r="AD382" i="127"/>
  <c r="V382" i="127"/>
  <c r="V478" i="127"/>
  <c r="R861" i="127"/>
  <c r="S861" i="127" s="1"/>
  <c r="T861" i="127" s="1"/>
  <c r="X861" i="127" s="1"/>
  <c r="Y861" i="127" s="1"/>
  <c r="AA861" i="127" s="1"/>
  <c r="AC861" i="127" s="1"/>
  <c r="AD861" i="127"/>
  <c r="V861" i="127"/>
  <c r="AD375" i="127"/>
  <c r="R375" i="127"/>
  <c r="S375" i="127" s="1"/>
  <c r="T375" i="127" s="1"/>
  <c r="X375" i="127" s="1"/>
  <c r="Y375" i="127" s="1"/>
  <c r="AD402" i="127"/>
  <c r="R402" i="127"/>
  <c r="S402" i="127" s="1"/>
  <c r="T402" i="127" s="1"/>
  <c r="X402" i="127" s="1"/>
  <c r="Y402" i="127" s="1"/>
  <c r="AA402" i="127" s="1"/>
  <c r="AC402" i="127" s="1"/>
  <c r="V402" i="127"/>
  <c r="V858" i="127"/>
  <c r="AD858" i="127"/>
  <c r="R858" i="127"/>
  <c r="S858" i="127" s="1"/>
  <c r="T858" i="127" s="1"/>
  <c r="X858" i="127" s="1"/>
  <c r="Y858" i="127" s="1"/>
  <c r="V748" i="127"/>
  <c r="R748" i="127"/>
  <c r="S748" i="127" s="1"/>
  <c r="T748" i="127" s="1"/>
  <c r="X748" i="127" s="1"/>
  <c r="Y748" i="127" s="1"/>
  <c r="AA748" i="127" s="1"/>
  <c r="AC748" i="127" s="1"/>
  <c r="AD748" i="127"/>
  <c r="V63" i="127"/>
  <c r="AD63" i="127"/>
  <c r="R63" i="127"/>
  <c r="S63" i="127" s="1"/>
  <c r="T63" i="127" s="1"/>
  <c r="X63" i="127" s="1"/>
  <c r="Y63" i="127" s="1"/>
  <c r="AA63" i="127" s="1"/>
  <c r="AC63" i="127" s="1"/>
  <c r="V520" i="127"/>
  <c r="AD141" i="127"/>
  <c r="V141" i="127"/>
  <c r="R214" i="127"/>
  <c r="S214" i="127" s="1"/>
  <c r="T214" i="127" s="1"/>
  <c r="X214" i="127" s="1"/>
  <c r="Y214" i="127" s="1"/>
  <c r="AA214" i="127" s="1"/>
  <c r="AC214" i="127" s="1"/>
  <c r="R379" i="127"/>
  <c r="S379" i="127" s="1"/>
  <c r="T379" i="127" s="1"/>
  <c r="X379" i="127" s="1"/>
  <c r="Y379" i="127" s="1"/>
  <c r="AA379" i="127" s="1"/>
  <c r="AC379" i="127" s="1"/>
  <c r="V379" i="127"/>
  <c r="R716" i="127"/>
  <c r="S716" i="127" s="1"/>
  <c r="T716" i="127" s="1"/>
  <c r="X716" i="127" s="1"/>
  <c r="Y716" i="127" s="1"/>
  <c r="V716" i="127"/>
  <c r="AD716" i="127"/>
  <c r="V666" i="127"/>
  <c r="AD49" i="127"/>
  <c r="V49" i="127"/>
  <c r="R49" i="127"/>
  <c r="S49" i="127" s="1"/>
  <c r="T49" i="127" s="1"/>
  <c r="X49" i="127" s="1"/>
  <c r="Y49" i="127" s="1"/>
  <c r="AA49" i="127" s="1"/>
  <c r="AC49" i="127" s="1"/>
  <c r="AD188" i="127"/>
  <c r="R188" i="127"/>
  <c r="S188" i="127" s="1"/>
  <c r="T188" i="127" s="1"/>
  <c r="X188" i="127" s="1"/>
  <c r="Y188" i="127" s="1"/>
  <c r="AA188" i="127" s="1"/>
  <c r="AC188" i="127" s="1"/>
  <c r="R194" i="127"/>
  <c r="S194" i="127" s="1"/>
  <c r="T194" i="127" s="1"/>
  <c r="X194" i="127" s="1"/>
  <c r="Y194" i="127" s="1"/>
  <c r="Z194" i="127" s="1"/>
  <c r="AB194" i="127" s="1"/>
  <c r="R354" i="127"/>
  <c r="S354" i="127" s="1"/>
  <c r="T354" i="127" s="1"/>
  <c r="X354" i="127" s="1"/>
  <c r="Y354" i="127" s="1"/>
  <c r="AD529" i="127"/>
  <c r="R557" i="127"/>
  <c r="S557" i="127" s="1"/>
  <c r="T557" i="127" s="1"/>
  <c r="X557" i="127" s="1"/>
  <c r="Y557" i="127" s="1"/>
  <c r="R611" i="127"/>
  <c r="S611" i="127" s="1"/>
  <c r="T611" i="127" s="1"/>
  <c r="X611" i="127" s="1"/>
  <c r="Y611" i="127" s="1"/>
  <c r="AD761" i="127"/>
  <c r="X805" i="127"/>
  <c r="Y805" i="127" s="1"/>
  <c r="T776" i="127"/>
  <c r="X776" i="127" s="1"/>
  <c r="Y776" i="127" s="1"/>
  <c r="V938" i="127"/>
  <c r="AD242" i="127"/>
  <c r="R242" i="127"/>
  <c r="S242" i="127" s="1"/>
  <c r="T242" i="127" s="1"/>
  <c r="X242" i="127" s="1"/>
  <c r="Y242" i="127" s="1"/>
  <c r="AA242" i="127" s="1"/>
  <c r="AC242" i="127" s="1"/>
  <c r="R416" i="127"/>
  <c r="S416" i="127" s="1"/>
  <c r="T416" i="127" s="1"/>
  <c r="X416" i="127" s="1"/>
  <c r="Y416" i="127" s="1"/>
  <c r="AA416" i="127" s="1"/>
  <c r="AC416" i="127" s="1"/>
  <c r="AD416" i="127"/>
  <c r="V230" i="127"/>
  <c r="V851" i="127"/>
  <c r="AD336" i="127"/>
  <c r="R494" i="127"/>
  <c r="S494" i="127" s="1"/>
  <c r="T494" i="127" s="1"/>
  <c r="X494" i="127" s="1"/>
  <c r="Y494" i="127" s="1"/>
  <c r="AD718" i="127"/>
  <c r="R654" i="127"/>
  <c r="S654" i="127" s="1"/>
  <c r="T654" i="127" s="1"/>
  <c r="X654" i="127" s="1"/>
  <c r="Y654" i="127" s="1"/>
  <c r="AA654" i="127" s="1"/>
  <c r="AC654" i="127" s="1"/>
  <c r="V654" i="127"/>
  <c r="T625" i="127"/>
  <c r="X625" i="127" s="1"/>
  <c r="Y625" i="127" s="1"/>
  <c r="AA625" i="127" s="1"/>
  <c r="AC625" i="127" s="1"/>
  <c r="V625" i="127"/>
  <c r="AD618" i="127"/>
  <c r="V618" i="127"/>
  <c r="X177" i="127"/>
  <c r="Y177" i="127" s="1"/>
  <c r="AA177" i="127" s="1"/>
  <c r="AC177" i="127" s="1"/>
  <c r="T973" i="127"/>
  <c r="X973" i="127" s="1"/>
  <c r="Y973" i="127" s="1"/>
  <c r="V973" i="127"/>
  <c r="R745" i="127"/>
  <c r="S745" i="127" s="1"/>
  <c r="T745" i="127" s="1"/>
  <c r="X745" i="127" s="1"/>
  <c r="Y745" i="127" s="1"/>
  <c r="V745" i="127"/>
  <c r="V783" i="127"/>
  <c r="R783" i="127"/>
  <c r="S783" i="127" s="1"/>
  <c r="T783" i="127" s="1"/>
  <c r="X783" i="127" s="1"/>
  <c r="Y783" i="127" s="1"/>
  <c r="R66" i="127"/>
  <c r="S66" i="127" s="1"/>
  <c r="T66" i="127" s="1"/>
  <c r="X66" i="127" s="1"/>
  <c r="Y66" i="127" s="1"/>
  <c r="AD66" i="127"/>
  <c r="V66" i="127"/>
  <c r="V770" i="127"/>
  <c r="AD727" i="127"/>
  <c r="V727" i="127"/>
  <c r="V337" i="127"/>
  <c r="R337" i="127"/>
  <c r="S337" i="127" s="1"/>
  <c r="T337" i="127" s="1"/>
  <c r="X337" i="127" s="1"/>
  <c r="Y337" i="127" s="1"/>
  <c r="R29" i="127"/>
  <c r="S29" i="127" s="1"/>
  <c r="T29" i="127" s="1"/>
  <c r="AD29" i="127"/>
  <c r="V29" i="127"/>
  <c r="R864" i="127"/>
  <c r="S864" i="127" s="1"/>
  <c r="T864" i="127" s="1"/>
  <c r="X864" i="127" s="1"/>
  <c r="Y864" i="127" s="1"/>
  <c r="AA864" i="127" s="1"/>
  <c r="AC864" i="127" s="1"/>
  <c r="AD864" i="127"/>
  <c r="R410" i="127"/>
  <c r="S410" i="127" s="1"/>
  <c r="T410" i="127" s="1"/>
  <c r="X410" i="127" s="1"/>
  <c r="Y410" i="127" s="1"/>
  <c r="V410" i="127"/>
  <c r="AD410" i="127"/>
  <c r="AD129" i="127"/>
  <c r="V129" i="127"/>
  <c r="R742" i="127"/>
  <c r="S742" i="127" s="1"/>
  <c r="T742" i="127" s="1"/>
  <c r="X742" i="127" s="1"/>
  <c r="Y742" i="127" s="1"/>
  <c r="AA742" i="127" s="1"/>
  <c r="AC742" i="127" s="1"/>
  <c r="AD819" i="127"/>
  <c r="R819" i="127"/>
  <c r="S819" i="127" s="1"/>
  <c r="T819" i="127" s="1"/>
  <c r="X819" i="127" s="1"/>
  <c r="Y819" i="127" s="1"/>
  <c r="AA819" i="127" s="1"/>
  <c r="AC819" i="127" s="1"/>
  <c r="V819" i="127"/>
  <c r="V27" i="127"/>
  <c r="AD833" i="127"/>
  <c r="V833" i="127"/>
  <c r="T682" i="127"/>
  <c r="X682" i="127" s="1"/>
  <c r="Y682" i="127" s="1"/>
  <c r="AA682" i="127" s="1"/>
  <c r="AC682" i="127" s="1"/>
  <c r="V682" i="127"/>
  <c r="AD682" i="127"/>
  <c r="R193" i="127"/>
  <c r="S193" i="127" s="1"/>
  <c r="T193" i="127" s="1"/>
  <c r="X193" i="127" s="1"/>
  <c r="Y193" i="127" s="1"/>
  <c r="AD193" i="127"/>
  <c r="V193" i="127"/>
  <c r="R994" i="127"/>
  <c r="AD994" i="127"/>
  <c r="AD470" i="127"/>
  <c r="AD597" i="127"/>
  <c r="T989" i="127"/>
  <c r="X989" i="127" s="1"/>
  <c r="Y989" i="127" s="1"/>
  <c r="AA989" i="127" s="1"/>
  <c r="AC989" i="127" s="1"/>
  <c r="R470" i="127"/>
  <c r="S470" i="127" s="1"/>
  <c r="T470" i="127" s="1"/>
  <c r="X470" i="127" s="1"/>
  <c r="Y470" i="127" s="1"/>
  <c r="V377" i="127"/>
  <c r="AD377" i="127"/>
  <c r="V635" i="127"/>
  <c r="AD699" i="127"/>
  <c r="V699" i="127"/>
  <c r="AD343" i="127"/>
  <c r="V343" i="127"/>
  <c r="AD675" i="127"/>
  <c r="R675" i="127"/>
  <c r="S675" i="127" s="1"/>
  <c r="T675" i="127" s="1"/>
  <c r="X675" i="127" s="1"/>
  <c r="Y675" i="127" s="1"/>
  <c r="AA675" i="127" s="1"/>
  <c r="AC675" i="127" s="1"/>
  <c r="X153" i="127"/>
  <c r="Y153" i="127" s="1"/>
  <c r="Z153" i="127" s="1"/>
  <c r="AB153" i="127" s="1"/>
  <c r="R833" i="127"/>
  <c r="S833" i="127" s="1"/>
  <c r="T833" i="127" s="1"/>
  <c r="X833" i="127" s="1"/>
  <c r="Y833" i="127" s="1"/>
  <c r="AA833" i="127" s="1"/>
  <c r="AC833" i="127" s="1"/>
  <c r="V989" i="127"/>
  <c r="AD85" i="127"/>
  <c r="V675" i="127"/>
  <c r="AD989" i="127"/>
  <c r="AD957" i="127"/>
  <c r="V957" i="127"/>
  <c r="R721" i="127"/>
  <c r="S721" i="127" s="1"/>
  <c r="T721" i="127" s="1"/>
  <c r="X721" i="127" s="1"/>
  <c r="Y721" i="127" s="1"/>
  <c r="AD721" i="127"/>
  <c r="AD284" i="127"/>
  <c r="T284" i="127"/>
  <c r="X284" i="127" s="1"/>
  <c r="Y284" i="127" s="1"/>
  <c r="AA284" i="127" s="1"/>
  <c r="AC284" i="127" s="1"/>
  <c r="V284" i="127"/>
  <c r="V59" i="127"/>
  <c r="R59" i="127"/>
  <c r="S59" i="127" s="1"/>
  <c r="T59" i="127" s="1"/>
  <c r="X59" i="127" s="1"/>
  <c r="Y59" i="127" s="1"/>
  <c r="V780" i="127"/>
  <c r="AD780" i="127"/>
  <c r="R780" i="127"/>
  <c r="S780" i="127" s="1"/>
  <c r="T780" i="127" s="1"/>
  <c r="X780" i="127" s="1"/>
  <c r="Y780" i="127" s="1"/>
  <c r="AA780" i="127" s="1"/>
  <c r="AC780" i="127" s="1"/>
  <c r="X778" i="127"/>
  <c r="Y778" i="127" s="1"/>
  <c r="AA778" i="127" s="1"/>
  <c r="AC778" i="127" s="1"/>
  <c r="X304" i="127"/>
  <c r="Y304" i="127" s="1"/>
  <c r="AA304" i="127" s="1"/>
  <c r="AC304" i="127" s="1"/>
  <c r="R85" i="127"/>
  <c r="S85" i="127" s="1"/>
  <c r="T85" i="127" s="1"/>
  <c r="X85" i="127" s="1"/>
  <c r="Y85" i="127" s="1"/>
  <c r="Z85" i="127" s="1"/>
  <c r="AB85" i="127" s="1"/>
  <c r="R343" i="127"/>
  <c r="S343" i="127" s="1"/>
  <c r="T343" i="127" s="1"/>
  <c r="X343" i="127" s="1"/>
  <c r="Y343" i="127" s="1"/>
  <c r="AA343" i="127" s="1"/>
  <c r="AC343" i="127" s="1"/>
  <c r="AD742" i="127"/>
  <c r="AD763" i="127"/>
  <c r="AD966" i="127"/>
  <c r="V966" i="127"/>
  <c r="V810" i="127"/>
  <c r="R810" i="127"/>
  <c r="S810" i="127" s="1"/>
  <c r="T810" i="127" s="1"/>
  <c r="X810" i="127" s="1"/>
  <c r="Y810" i="127" s="1"/>
  <c r="AD810" i="127"/>
  <c r="AD370" i="127"/>
  <c r="R370" i="127"/>
  <c r="S370" i="127" s="1"/>
  <c r="T370" i="127" s="1"/>
  <c r="X370" i="127" s="1"/>
  <c r="Y370" i="127" s="1"/>
  <c r="AA370" i="127" s="1"/>
  <c r="AC370" i="127" s="1"/>
  <c r="V535" i="127"/>
  <c r="R535" i="127"/>
  <c r="S535" i="127" s="1"/>
  <c r="T535" i="127" s="1"/>
  <c r="X535" i="127" s="1"/>
  <c r="Y535" i="127" s="1"/>
  <c r="Z535" i="127" s="1"/>
  <c r="AB535" i="127" s="1"/>
  <c r="X945" i="127"/>
  <c r="Y945" i="127" s="1"/>
  <c r="R978" i="127"/>
  <c r="S978" i="127" s="1"/>
  <c r="T978" i="127" s="1"/>
  <c r="X978" i="127" s="1"/>
  <c r="Y978" i="127" s="1"/>
  <c r="AA978" i="127" s="1"/>
  <c r="AC978" i="127" s="1"/>
  <c r="AD442" i="127"/>
  <c r="V442" i="127"/>
  <c r="V768" i="127"/>
  <c r="AD768" i="127"/>
  <c r="X987" i="127"/>
  <c r="Y987" i="127" s="1"/>
  <c r="R149" i="127"/>
  <c r="S149" i="127" s="1"/>
  <c r="T149" i="127" s="1"/>
  <c r="X149" i="127" s="1"/>
  <c r="Y149" i="127" s="1"/>
  <c r="AD149" i="127"/>
  <c r="AD695" i="127"/>
  <c r="V695" i="127"/>
  <c r="R695" i="127"/>
  <c r="S695" i="127" s="1"/>
  <c r="T695" i="127" s="1"/>
  <c r="X695" i="127" s="1"/>
  <c r="Y695" i="127" s="1"/>
  <c r="AA695" i="127" s="1"/>
  <c r="AC695" i="127" s="1"/>
  <c r="V842" i="127"/>
  <c r="R842" i="127"/>
  <c r="S842" i="127" s="1"/>
  <c r="T842" i="127" s="1"/>
  <c r="X842" i="127" s="1"/>
  <c r="Y842" i="127" s="1"/>
  <c r="V363" i="127"/>
  <c r="R363" i="127"/>
  <c r="S363" i="127" s="1"/>
  <c r="T363" i="127" s="1"/>
  <c r="X363" i="127" s="1"/>
  <c r="Y363" i="127" s="1"/>
  <c r="AA363" i="127" s="1"/>
  <c r="AC363" i="127" s="1"/>
  <c r="AD444" i="127"/>
  <c r="V444" i="127"/>
  <c r="V370" i="127"/>
  <c r="V924" i="127"/>
  <c r="R924" i="127"/>
  <c r="S924" i="127" s="1"/>
  <c r="T924" i="127" s="1"/>
  <c r="X924" i="127" s="1"/>
  <c r="Y924" i="127" s="1"/>
  <c r="Z924" i="127" s="1"/>
  <c r="AB924" i="127" s="1"/>
  <c r="R885" i="127"/>
  <c r="S885" i="127" s="1"/>
  <c r="T885" i="127" s="1"/>
  <c r="X885" i="127" s="1"/>
  <c r="Y885" i="127" s="1"/>
  <c r="AA885" i="127" s="1"/>
  <c r="AC885" i="127" s="1"/>
  <c r="AD885" i="127"/>
  <c r="X189" i="127"/>
  <c r="Y189" i="127" s="1"/>
  <c r="Z189" i="127" s="1"/>
  <c r="AB189" i="127" s="1"/>
  <c r="R40" i="127"/>
  <c r="S40" i="127" s="1"/>
  <c r="T40" i="127" s="1"/>
  <c r="X40" i="127" s="1"/>
  <c r="Y40" i="127" s="1"/>
  <c r="AD473" i="127"/>
  <c r="R473" i="127"/>
  <c r="S473" i="127" s="1"/>
  <c r="T473" i="127" s="1"/>
  <c r="X473" i="127" s="1"/>
  <c r="Y473" i="127" s="1"/>
  <c r="AA473" i="127" s="1"/>
  <c r="AC473" i="127" s="1"/>
  <c r="AD765" i="127"/>
  <c r="V765" i="127"/>
  <c r="AD749" i="127"/>
  <c r="V749" i="127"/>
  <c r="X752" i="127"/>
  <c r="Y752" i="127" s="1"/>
  <c r="AD978" i="127"/>
  <c r="R649" i="127"/>
  <c r="S649" i="127" s="1"/>
  <c r="T649" i="127" s="1"/>
  <c r="X649" i="127" s="1"/>
  <c r="Y649" i="127" s="1"/>
  <c r="AA649" i="127" s="1"/>
  <c r="AC649" i="127" s="1"/>
  <c r="X917" i="127"/>
  <c r="Y917" i="127" s="1"/>
  <c r="Z917" i="127" s="1"/>
  <c r="AB917" i="127" s="1"/>
  <c r="V149" i="127"/>
  <c r="X268" i="127"/>
  <c r="Y268" i="127" s="1"/>
  <c r="Z268" i="127" s="1"/>
  <c r="AB268" i="127" s="1"/>
  <c r="R198" i="127"/>
  <c r="S198" i="127" s="1"/>
  <c r="T198" i="127" s="1"/>
  <c r="X198" i="127" s="1"/>
  <c r="Y198" i="127" s="1"/>
  <c r="R454" i="127"/>
  <c r="S454" i="127" s="1"/>
  <c r="T454" i="127" s="1"/>
  <c r="X454" i="127" s="1"/>
  <c r="Y454" i="127" s="1"/>
  <c r="V454" i="127"/>
  <c r="X241" i="127"/>
  <c r="Y241" i="127" s="1"/>
  <c r="X604" i="127"/>
  <c r="Y604" i="127" s="1"/>
  <c r="X203" i="127"/>
  <c r="Y203" i="127" s="1"/>
  <c r="X525" i="127"/>
  <c r="Y525" i="127" s="1"/>
  <c r="X477" i="127"/>
  <c r="Y477" i="127" s="1"/>
  <c r="X46" i="127"/>
  <c r="Y46" i="127" s="1"/>
  <c r="AA46" i="127" s="1"/>
  <c r="AC46" i="127" s="1"/>
  <c r="X852" i="127"/>
  <c r="Y852" i="127" s="1"/>
  <c r="AA852" i="127" s="1"/>
  <c r="AC852" i="127" s="1"/>
  <c r="R484" i="127"/>
  <c r="S484" i="127" s="1"/>
  <c r="T484" i="127" s="1"/>
  <c r="X484" i="127" s="1"/>
  <c r="Y484" i="127" s="1"/>
  <c r="AD484" i="127"/>
  <c r="AD338" i="127"/>
  <c r="R338" i="127"/>
  <c r="S338" i="127" s="1"/>
  <c r="T338" i="127" s="1"/>
  <c r="X338" i="127" s="1"/>
  <c r="Y338" i="127" s="1"/>
  <c r="R523" i="127"/>
  <c r="S523" i="127" s="1"/>
  <c r="T523" i="127" s="1"/>
  <c r="X523" i="127" s="1"/>
  <c r="Y523" i="127" s="1"/>
  <c r="AA523" i="127" s="1"/>
  <c r="AC523" i="127" s="1"/>
  <c r="V523" i="127"/>
  <c r="R422" i="127"/>
  <c r="S422" i="127" s="1"/>
  <c r="T422" i="127" s="1"/>
  <c r="X422" i="127" s="1"/>
  <c r="Y422" i="127" s="1"/>
  <c r="AD422" i="127"/>
  <c r="R719" i="127"/>
  <c r="S719" i="127" s="1"/>
  <c r="T719" i="127" s="1"/>
  <c r="X719" i="127" s="1"/>
  <c r="Y719" i="127" s="1"/>
  <c r="V719" i="127"/>
  <c r="R621" i="127"/>
  <c r="S621" i="127" s="1"/>
  <c r="T621" i="127" s="1"/>
  <c r="X621" i="127" s="1"/>
  <c r="Y621" i="127" s="1"/>
  <c r="AD621" i="127"/>
  <c r="AD875" i="127"/>
  <c r="V875" i="127"/>
  <c r="AD991" i="127"/>
  <c r="V991" i="127"/>
  <c r="AD961" i="127"/>
  <c r="R961" i="127"/>
  <c r="S961" i="127" s="1"/>
  <c r="T961" i="127" s="1"/>
  <c r="X961" i="127" s="1"/>
  <c r="Y961" i="127" s="1"/>
  <c r="R909" i="127"/>
  <c r="S909" i="127" s="1"/>
  <c r="T909" i="127" s="1"/>
  <c r="X909" i="127" s="1"/>
  <c r="Y909" i="127" s="1"/>
  <c r="AA909" i="127" s="1"/>
  <c r="AC909" i="127" s="1"/>
  <c r="V909" i="127"/>
  <c r="AD52" i="127"/>
  <c r="R52" i="127"/>
  <c r="S52" i="127" s="1"/>
  <c r="T52" i="127" s="1"/>
  <c r="X52" i="127" s="1"/>
  <c r="Y52" i="127" s="1"/>
  <c r="R108" i="127"/>
  <c r="S108" i="127" s="1"/>
  <c r="T108" i="127" s="1"/>
  <c r="X108" i="127" s="1"/>
  <c r="Y108" i="127" s="1"/>
  <c r="Z108" i="127" s="1"/>
  <c r="AB108" i="127" s="1"/>
  <c r="X292" i="127"/>
  <c r="Y292" i="127" s="1"/>
  <c r="R409" i="127"/>
  <c r="S409" i="127" s="1"/>
  <c r="T409" i="127" s="1"/>
  <c r="X409" i="127" s="1"/>
  <c r="Y409" i="127" s="1"/>
  <c r="X367" i="127"/>
  <c r="Y367" i="127" s="1"/>
  <c r="AD409" i="127"/>
  <c r="R615" i="127"/>
  <c r="S615" i="127" s="1"/>
  <c r="T615" i="127" s="1"/>
  <c r="X615" i="127" s="1"/>
  <c r="Y615" i="127" s="1"/>
  <c r="AA615" i="127" s="1"/>
  <c r="AC615" i="127" s="1"/>
  <c r="X618" i="127"/>
  <c r="Y618" i="127" s="1"/>
  <c r="AA618" i="127" s="1"/>
  <c r="AC618" i="127" s="1"/>
  <c r="R334" i="127"/>
  <c r="S334" i="127" s="1"/>
  <c r="T334" i="127" s="1"/>
  <c r="X334" i="127" s="1"/>
  <c r="Y334" i="127" s="1"/>
  <c r="AD334" i="127"/>
  <c r="R475" i="127"/>
  <c r="S475" i="127" s="1"/>
  <c r="T475" i="127" s="1"/>
  <c r="X475" i="127" s="1"/>
  <c r="Y475" i="127" s="1"/>
  <c r="AD475" i="127"/>
  <c r="AD507" i="127"/>
  <c r="R507" i="127"/>
  <c r="S507" i="127" s="1"/>
  <c r="T507" i="127" s="1"/>
  <c r="X507" i="127" s="1"/>
  <c r="Y507" i="127" s="1"/>
  <c r="AD977" i="127"/>
  <c r="R977" i="127"/>
  <c r="S977" i="127" s="1"/>
  <c r="T977" i="127" s="1"/>
  <c r="X977" i="127" s="1"/>
  <c r="Y977" i="127" s="1"/>
  <c r="AA977" i="127" s="1"/>
  <c r="AC977" i="127" s="1"/>
  <c r="V919" i="127"/>
  <c r="R598" i="127"/>
  <c r="S598" i="127" s="1"/>
  <c r="T598" i="127" s="1"/>
  <c r="X598" i="127" s="1"/>
  <c r="Y598" i="127" s="1"/>
  <c r="AA598" i="127" s="1"/>
  <c r="AC598" i="127" s="1"/>
  <c r="X565" i="127"/>
  <c r="Y565" i="127" s="1"/>
  <c r="AA565" i="127" s="1"/>
  <c r="AC565" i="127" s="1"/>
  <c r="AD146" i="127"/>
  <c r="R146" i="127"/>
  <c r="S146" i="127" s="1"/>
  <c r="T146" i="127" s="1"/>
  <c r="X146" i="127" s="1"/>
  <c r="Y146" i="127" s="1"/>
  <c r="AA146" i="127" s="1"/>
  <c r="AC146" i="127" s="1"/>
  <c r="R703" i="127"/>
  <c r="S703" i="127" s="1"/>
  <c r="T703" i="127" s="1"/>
  <c r="X703" i="127" s="1"/>
  <c r="Y703" i="127" s="1"/>
  <c r="AA703" i="127" s="1"/>
  <c r="AC703" i="127" s="1"/>
  <c r="V703" i="127"/>
  <c r="AD703" i="127"/>
  <c r="AD521" i="127"/>
  <c r="R521" i="127"/>
  <c r="S521" i="127" s="1"/>
  <c r="T521" i="127" s="1"/>
  <c r="X521" i="127" s="1"/>
  <c r="Y521" i="127" s="1"/>
  <c r="V664" i="127"/>
  <c r="AD993" i="127"/>
  <c r="R993" i="127"/>
  <c r="S993" i="127" s="1"/>
  <c r="T993" i="127" s="1"/>
  <c r="X993" i="127" s="1"/>
  <c r="Y993" i="127" s="1"/>
  <c r="AA993" i="127" s="1"/>
  <c r="AC993" i="127" s="1"/>
  <c r="R868" i="127"/>
  <c r="S868" i="127" s="1"/>
  <c r="T868" i="127" s="1"/>
  <c r="X868" i="127" s="1"/>
  <c r="Y868" i="127" s="1"/>
  <c r="AD868" i="127"/>
  <c r="R376" i="127"/>
  <c r="S376" i="127" s="1"/>
  <c r="T376" i="127" s="1"/>
  <c r="X376" i="127" s="1"/>
  <c r="Y376" i="127" s="1"/>
  <c r="AA376" i="127" s="1"/>
  <c r="AC376" i="127" s="1"/>
  <c r="V376" i="127"/>
  <c r="AD376" i="127"/>
  <c r="V585" i="127"/>
  <c r="R585" i="127"/>
  <c r="S585" i="127" s="1"/>
  <c r="T585" i="127" s="1"/>
  <c r="X585" i="127" s="1"/>
  <c r="Y585" i="127" s="1"/>
  <c r="AD585" i="127"/>
  <c r="X602" i="127"/>
  <c r="Y602" i="127" s="1"/>
  <c r="AA602" i="127" s="1"/>
  <c r="AC602" i="127" s="1"/>
  <c r="V838" i="127"/>
  <c r="AD909" i="127"/>
  <c r="V52" i="127"/>
  <c r="R356" i="127"/>
  <c r="S356" i="127" s="1"/>
  <c r="T356" i="127" s="1"/>
  <c r="X356" i="127" s="1"/>
  <c r="Y356" i="127" s="1"/>
  <c r="AA356" i="127" s="1"/>
  <c r="AC356" i="127" s="1"/>
  <c r="AD356" i="127"/>
  <c r="R487" i="127"/>
  <c r="S487" i="127" s="1"/>
  <c r="T487" i="127" s="1"/>
  <c r="X487" i="127" s="1"/>
  <c r="Y487" i="127" s="1"/>
  <c r="AA487" i="127" s="1"/>
  <c r="AC487" i="127" s="1"/>
  <c r="AD487" i="127"/>
  <c r="AD731" i="127"/>
  <c r="R731" i="127"/>
  <c r="S731" i="127" s="1"/>
  <c r="T731" i="127" s="1"/>
  <c r="X731" i="127" s="1"/>
  <c r="Y731" i="127" s="1"/>
  <c r="AA731" i="127" s="1"/>
  <c r="AC731" i="127" s="1"/>
  <c r="V731" i="127"/>
  <c r="R761" i="127"/>
  <c r="S761" i="127" s="1"/>
  <c r="T761" i="127" s="1"/>
  <c r="X761" i="127" s="1"/>
  <c r="Y761" i="127" s="1"/>
  <c r="AA761" i="127" s="1"/>
  <c r="AC761" i="127" s="1"/>
  <c r="V475" i="127"/>
  <c r="V993" i="127"/>
  <c r="AD283" i="127"/>
  <c r="R283" i="127"/>
  <c r="S283" i="127" s="1"/>
  <c r="T283" i="127" s="1"/>
  <c r="X283" i="127" s="1"/>
  <c r="Y283" i="127" s="1"/>
  <c r="AA283" i="127" s="1"/>
  <c r="AC283" i="127" s="1"/>
  <c r="AD385" i="127"/>
  <c r="AD523" i="127"/>
  <c r="R991" i="127"/>
  <c r="S991" i="127" s="1"/>
  <c r="T991" i="127" s="1"/>
  <c r="X991" i="127" s="1"/>
  <c r="Y991" i="127" s="1"/>
  <c r="AA991" i="127" s="1"/>
  <c r="AC991" i="127" s="1"/>
  <c r="V953" i="127"/>
  <c r="R449" i="127"/>
  <c r="S449" i="127" s="1"/>
  <c r="T449" i="127" s="1"/>
  <c r="X449" i="127" s="1"/>
  <c r="Y449" i="127" s="1"/>
  <c r="AA449" i="127" s="1"/>
  <c r="AC449" i="127" s="1"/>
  <c r="AD449" i="127"/>
  <c r="AD497" i="127"/>
  <c r="V497" i="127"/>
  <c r="R249" i="127"/>
  <c r="S249" i="127" s="1"/>
  <c r="T249" i="127" s="1"/>
  <c r="X249" i="127" s="1"/>
  <c r="Y249" i="127" s="1"/>
  <c r="AA249" i="127" s="1"/>
  <c r="AC249" i="127" s="1"/>
  <c r="AD249" i="127"/>
  <c r="AD882" i="127"/>
  <c r="R882" i="127"/>
  <c r="S882" i="127" s="1"/>
  <c r="T882" i="127" s="1"/>
  <c r="X882" i="127" s="1"/>
  <c r="Y882" i="127" s="1"/>
  <c r="AA882" i="127" s="1"/>
  <c r="AC882" i="127" s="1"/>
  <c r="V403" i="127"/>
  <c r="AD403" i="127"/>
  <c r="R403" i="127"/>
  <c r="S403" i="127" s="1"/>
  <c r="T403" i="127" s="1"/>
  <c r="X403" i="127" s="1"/>
  <c r="Y403" i="127" s="1"/>
  <c r="V961" i="127"/>
  <c r="R385" i="127"/>
  <c r="S385" i="127" s="1"/>
  <c r="T385" i="127" s="1"/>
  <c r="X385" i="127" s="1"/>
  <c r="Y385" i="127" s="1"/>
  <c r="V422" i="127"/>
  <c r="X420" i="127"/>
  <c r="Y420" i="127" s="1"/>
  <c r="AA420" i="127" s="1"/>
  <c r="AC420" i="127" s="1"/>
  <c r="R875" i="127"/>
  <c r="S875" i="127" s="1"/>
  <c r="T875" i="127" s="1"/>
  <c r="X875" i="127" s="1"/>
  <c r="Y875" i="127" s="1"/>
  <c r="AA875" i="127" s="1"/>
  <c r="AC875" i="127" s="1"/>
  <c r="AD239" i="127"/>
  <c r="R239" i="127"/>
  <c r="S239" i="127" s="1"/>
  <c r="T239" i="127" s="1"/>
  <c r="X239" i="127" s="1"/>
  <c r="Y239" i="127" s="1"/>
  <c r="AA239" i="127" s="1"/>
  <c r="AC239" i="127" s="1"/>
  <c r="V239" i="127"/>
  <c r="R500" i="127"/>
  <c r="S500" i="127" s="1"/>
  <c r="T500" i="127" s="1"/>
  <c r="X500" i="127" s="1"/>
  <c r="Y500" i="127" s="1"/>
  <c r="AA500" i="127" s="1"/>
  <c r="AC500" i="127" s="1"/>
  <c r="V500" i="127"/>
  <c r="AD500" i="127"/>
  <c r="R879" i="127"/>
  <c r="S879" i="127" s="1"/>
  <c r="T879" i="127" s="1"/>
  <c r="X879" i="127" s="1"/>
  <c r="Y879" i="127" s="1"/>
  <c r="AD879" i="127"/>
  <c r="V879" i="127"/>
  <c r="R417" i="127"/>
  <c r="S417" i="127" s="1"/>
  <c r="T417" i="127" s="1"/>
  <c r="X417" i="127" s="1"/>
  <c r="Y417" i="127" s="1"/>
  <c r="AD417" i="127"/>
  <c r="X503" i="127"/>
  <c r="Y503" i="127" s="1"/>
  <c r="AA503" i="127" s="1"/>
  <c r="AC503" i="127" s="1"/>
  <c r="AD648" i="127"/>
  <c r="R953" i="127"/>
  <c r="S953" i="127" s="1"/>
  <c r="T953" i="127" s="1"/>
  <c r="X953" i="127" s="1"/>
  <c r="Y953" i="127" s="1"/>
  <c r="V106" i="127"/>
  <c r="AD106" i="127"/>
  <c r="AD631" i="127"/>
  <c r="R631" i="127"/>
  <c r="S631" i="127" s="1"/>
  <c r="T631" i="127" s="1"/>
  <c r="X631" i="127" s="1"/>
  <c r="Y631" i="127" s="1"/>
  <c r="AA631" i="127" s="1"/>
  <c r="AC631" i="127" s="1"/>
  <c r="R515" i="127"/>
  <c r="S515" i="127" s="1"/>
  <c r="T515" i="127" s="1"/>
  <c r="X515" i="127" s="1"/>
  <c r="Y515" i="127" s="1"/>
  <c r="V515" i="127"/>
  <c r="AD515" i="127"/>
  <c r="X406" i="127"/>
  <c r="Y406" i="127" s="1"/>
  <c r="AA406" i="127" s="1"/>
  <c r="AC406" i="127" s="1"/>
  <c r="X442" i="127"/>
  <c r="Y442" i="127" s="1"/>
  <c r="AA442" i="127" s="1"/>
  <c r="AC442" i="127" s="1"/>
  <c r="AD589" i="127"/>
  <c r="AD598" i="127"/>
  <c r="AD914" i="127"/>
  <c r="R183" i="127"/>
  <c r="S183" i="127" s="1"/>
  <c r="T183" i="127" s="1"/>
  <c r="X183" i="127" s="1"/>
  <c r="Y183" i="127" s="1"/>
  <c r="AD183" i="127"/>
  <c r="R458" i="127"/>
  <c r="S458" i="127" s="1"/>
  <c r="T458" i="127" s="1"/>
  <c r="X458" i="127" s="1"/>
  <c r="Y458" i="127" s="1"/>
  <c r="AA458" i="127" s="1"/>
  <c r="AC458" i="127" s="1"/>
  <c r="V458" i="127"/>
  <c r="AD458" i="127"/>
  <c r="R677" i="127"/>
  <c r="S677" i="127" s="1"/>
  <c r="T677" i="127" s="1"/>
  <c r="X677" i="127" s="1"/>
  <c r="Y677" i="127" s="1"/>
  <c r="AA677" i="127" s="1"/>
  <c r="AC677" i="127" s="1"/>
  <c r="AD677" i="127"/>
  <c r="R655" i="127"/>
  <c r="S655" i="127" s="1"/>
  <c r="T655" i="127" s="1"/>
  <c r="X655" i="127" s="1"/>
  <c r="Y655" i="127" s="1"/>
  <c r="AD655" i="127"/>
  <c r="V644" i="127"/>
  <c r="R644" i="127"/>
  <c r="S644" i="127" s="1"/>
  <c r="T644" i="127" s="1"/>
  <c r="X644" i="127" s="1"/>
  <c r="Y644" i="127" s="1"/>
  <c r="AA644" i="127" s="1"/>
  <c r="AC644" i="127" s="1"/>
  <c r="AD644" i="127"/>
  <c r="R645" i="127"/>
  <c r="S645" i="127" s="1"/>
  <c r="T645" i="127" s="1"/>
  <c r="X645" i="127" s="1"/>
  <c r="Y645" i="127" s="1"/>
  <c r="AA645" i="127" s="1"/>
  <c r="AC645" i="127" s="1"/>
  <c r="AD645" i="127"/>
  <c r="X517" i="127"/>
  <c r="Y517" i="127" s="1"/>
  <c r="V615" i="127"/>
  <c r="AD719" i="127"/>
  <c r="R648" i="127"/>
  <c r="S648" i="127" s="1"/>
  <c r="T648" i="127" s="1"/>
  <c r="X648" i="127" s="1"/>
  <c r="Y648" i="127" s="1"/>
  <c r="R151" i="127"/>
  <c r="S151" i="127" s="1"/>
  <c r="T151" i="127" s="1"/>
  <c r="X151" i="127" s="1"/>
  <c r="Y151" i="127" s="1"/>
  <c r="AA151" i="127" s="1"/>
  <c r="AC151" i="127" s="1"/>
  <c r="AD151" i="127"/>
  <c r="AD279" i="127"/>
  <c r="R279" i="127"/>
  <c r="S279" i="127" s="1"/>
  <c r="T279" i="127" s="1"/>
  <c r="X279" i="127" s="1"/>
  <c r="Y279" i="127" s="1"/>
  <c r="AD383" i="127"/>
  <c r="R383" i="127"/>
  <c r="S383" i="127" s="1"/>
  <c r="T383" i="127" s="1"/>
  <c r="X383" i="127" s="1"/>
  <c r="Y383" i="127" s="1"/>
  <c r="V779" i="127"/>
  <c r="R779" i="127"/>
  <c r="S779" i="127" s="1"/>
  <c r="T779" i="127" s="1"/>
  <c r="X779" i="127" s="1"/>
  <c r="Y779" i="127" s="1"/>
  <c r="AA779" i="127" s="1"/>
  <c r="AC779" i="127" s="1"/>
  <c r="AD514" i="127"/>
  <c r="R514" i="127"/>
  <c r="S514" i="127" s="1"/>
  <c r="T514" i="127" s="1"/>
  <c r="X514" i="127" s="1"/>
  <c r="Y514" i="127" s="1"/>
  <c r="AA514" i="127" s="1"/>
  <c r="AC514" i="127" s="1"/>
  <c r="R725" i="127"/>
  <c r="S725" i="127" s="1"/>
  <c r="T725" i="127" s="1"/>
  <c r="X725" i="127" s="1"/>
  <c r="Y725" i="127" s="1"/>
  <c r="AA725" i="127" s="1"/>
  <c r="AC725" i="127" s="1"/>
  <c r="V725" i="127"/>
  <c r="AD725" i="127"/>
  <c r="AD322" i="127"/>
  <c r="R322" i="127"/>
  <c r="S322" i="127" s="1"/>
  <c r="T322" i="127" s="1"/>
  <c r="X322" i="127" s="1"/>
  <c r="Y322" i="127" s="1"/>
  <c r="AD975" i="127"/>
  <c r="V975" i="127"/>
  <c r="V108" i="127"/>
  <c r="X311" i="127"/>
  <c r="Y311" i="127" s="1"/>
  <c r="AA311" i="127" s="1"/>
  <c r="AC311" i="127" s="1"/>
  <c r="R589" i="127"/>
  <c r="S589" i="127" s="1"/>
  <c r="T589" i="127" s="1"/>
  <c r="X589" i="127" s="1"/>
  <c r="Y589" i="127" s="1"/>
  <c r="R147" i="127"/>
  <c r="S147" i="127" s="1"/>
  <c r="T147" i="127" s="1"/>
  <c r="X147" i="127" s="1"/>
  <c r="Y147" i="127" s="1"/>
  <c r="R430" i="127"/>
  <c r="S430" i="127" s="1"/>
  <c r="T430" i="127" s="1"/>
  <c r="X430" i="127" s="1"/>
  <c r="Y430" i="127" s="1"/>
  <c r="AA430" i="127" s="1"/>
  <c r="AC430" i="127" s="1"/>
  <c r="AD430" i="127"/>
  <c r="R777" i="127"/>
  <c r="S777" i="127" s="1"/>
  <c r="T777" i="127" s="1"/>
  <c r="X777" i="127" s="1"/>
  <c r="Y777" i="127" s="1"/>
  <c r="AD777" i="127"/>
  <c r="AD902" i="127"/>
  <c r="V902" i="127"/>
  <c r="R925" i="127"/>
  <c r="S925" i="127" s="1"/>
  <c r="T925" i="127" s="1"/>
  <c r="X925" i="127" s="1"/>
  <c r="Y925" i="127" s="1"/>
  <c r="AD925" i="127"/>
  <c r="R516" i="127"/>
  <c r="S516" i="127" s="1"/>
  <c r="T516" i="127" s="1"/>
  <c r="X516" i="127" s="1"/>
  <c r="Y516" i="127" s="1"/>
  <c r="AD516" i="127"/>
  <c r="R919" i="127"/>
  <c r="S919" i="127" s="1"/>
  <c r="T919" i="127" s="1"/>
  <c r="X919" i="127" s="1"/>
  <c r="Y919" i="127" s="1"/>
  <c r="AD919" i="127"/>
  <c r="X497" i="127"/>
  <c r="Y497" i="127" s="1"/>
  <c r="AA497" i="127" s="1"/>
  <c r="AC497" i="127" s="1"/>
  <c r="T549" i="127"/>
  <c r="X549" i="127" s="1"/>
  <c r="Y549" i="127" s="1"/>
  <c r="AA549" i="127" s="1"/>
  <c r="AC549" i="127" s="1"/>
  <c r="AD811" i="127"/>
  <c r="V811" i="127"/>
  <c r="R918" i="127"/>
  <c r="S918" i="127" s="1"/>
  <c r="T918" i="127" s="1"/>
  <c r="X918" i="127" s="1"/>
  <c r="Y918" i="127" s="1"/>
  <c r="AD918" i="127"/>
  <c r="R845" i="127"/>
  <c r="S845" i="127" s="1"/>
  <c r="T845" i="127" s="1"/>
  <c r="X845" i="127" s="1"/>
  <c r="Y845" i="127" s="1"/>
  <c r="AD845" i="127"/>
  <c r="V771" i="127"/>
  <c r="AD767" i="127"/>
  <c r="R767" i="127"/>
  <c r="S767" i="127" s="1"/>
  <c r="T767" i="127" s="1"/>
  <c r="X767" i="127" s="1"/>
  <c r="Y767" i="127" s="1"/>
  <c r="V868" i="127"/>
  <c r="X876" i="127"/>
  <c r="Y876" i="127" s="1"/>
  <c r="AA876" i="127" s="1"/>
  <c r="AC876" i="127" s="1"/>
  <c r="R963" i="127"/>
  <c r="S963" i="127" s="1"/>
  <c r="T963" i="127" s="1"/>
  <c r="X963" i="127" s="1"/>
  <c r="Y963" i="127" s="1"/>
  <c r="R199" i="127"/>
  <c r="S199" i="127" s="1"/>
  <c r="T199" i="127" s="1"/>
  <c r="X199" i="127" s="1"/>
  <c r="Y199" i="127" s="1"/>
  <c r="AD199" i="127"/>
  <c r="AD339" i="127"/>
  <c r="R339" i="127"/>
  <c r="S339" i="127" s="1"/>
  <c r="T339" i="127" s="1"/>
  <c r="X339" i="127" s="1"/>
  <c r="Y339" i="127" s="1"/>
  <c r="R743" i="127"/>
  <c r="S743" i="127" s="1"/>
  <c r="T743" i="127" s="1"/>
  <c r="X743" i="127" s="1"/>
  <c r="Y743" i="127" s="1"/>
  <c r="AD743" i="127"/>
  <c r="V787" i="127"/>
  <c r="AD787" i="127"/>
  <c r="R647" i="127"/>
  <c r="S647" i="127" s="1"/>
  <c r="T647" i="127" s="1"/>
  <c r="X647" i="127" s="1"/>
  <c r="Y647" i="127" s="1"/>
  <c r="V647" i="127"/>
  <c r="AD647" i="127"/>
  <c r="AD561" i="127"/>
  <c r="R561" i="127"/>
  <c r="S561" i="127" s="1"/>
  <c r="T561" i="127" s="1"/>
  <c r="X561" i="127" s="1"/>
  <c r="Y561" i="127" s="1"/>
  <c r="AA561" i="127" s="1"/>
  <c r="AC561" i="127" s="1"/>
  <c r="R724" i="127"/>
  <c r="S724" i="127" s="1"/>
  <c r="T724" i="127" s="1"/>
  <c r="X724" i="127" s="1"/>
  <c r="Y724" i="127" s="1"/>
  <c r="AA724" i="127" s="1"/>
  <c r="AC724" i="127" s="1"/>
  <c r="AD724" i="127"/>
  <c r="AD501" i="127"/>
  <c r="R501" i="127"/>
  <c r="S501" i="127" s="1"/>
  <c r="T501" i="127" s="1"/>
  <c r="X501" i="127" s="1"/>
  <c r="Y501" i="127" s="1"/>
  <c r="V857" i="127"/>
  <c r="R857" i="127"/>
  <c r="S857" i="127" s="1"/>
  <c r="T857" i="127" s="1"/>
  <c r="X857" i="127" s="1"/>
  <c r="Y857" i="127" s="1"/>
  <c r="AA857" i="127" s="1"/>
  <c r="AC857" i="127" s="1"/>
  <c r="AD857" i="127"/>
  <c r="X127" i="127"/>
  <c r="Y127" i="127" s="1"/>
  <c r="AD549" i="127"/>
  <c r="X676" i="127"/>
  <c r="Y676" i="127" s="1"/>
  <c r="AD698" i="127"/>
  <c r="V818" i="127"/>
  <c r="R838" i="127"/>
  <c r="S838" i="127" s="1"/>
  <c r="T838" i="127" s="1"/>
  <c r="X838" i="127" s="1"/>
  <c r="Y838" i="127" s="1"/>
  <c r="AA838" i="127" s="1"/>
  <c r="AC838" i="127" s="1"/>
  <c r="AD963" i="127"/>
  <c r="AD340" i="127"/>
  <c r="R340" i="127"/>
  <c r="S340" i="127" s="1"/>
  <c r="T340" i="127" s="1"/>
  <c r="X340" i="127" s="1"/>
  <c r="Y340" i="127" s="1"/>
  <c r="V340" i="127"/>
  <c r="V199" i="127"/>
  <c r="AD643" i="127"/>
  <c r="R643" i="127"/>
  <c r="S643" i="127" s="1"/>
  <c r="T643" i="127" s="1"/>
  <c r="X643" i="127" s="1"/>
  <c r="Y643" i="127" s="1"/>
  <c r="R637" i="127"/>
  <c r="S637" i="127" s="1"/>
  <c r="T637" i="127" s="1"/>
  <c r="X637" i="127" s="1"/>
  <c r="Y637" i="127" s="1"/>
  <c r="AD637" i="127"/>
  <c r="AD530" i="127"/>
  <c r="V696" i="127"/>
  <c r="R698" i="127"/>
  <c r="S698" i="127" s="1"/>
  <c r="T698" i="127" s="1"/>
  <c r="X698" i="127" s="1"/>
  <c r="Y698" i="127" s="1"/>
  <c r="AA698" i="127" s="1"/>
  <c r="AC698" i="127" s="1"/>
  <c r="R914" i="127"/>
  <c r="S914" i="127" s="1"/>
  <c r="T914" i="127" s="1"/>
  <c r="X914" i="127" s="1"/>
  <c r="Y914" i="127" s="1"/>
  <c r="AA914" i="127" s="1"/>
  <c r="AC914" i="127" s="1"/>
  <c r="AD353" i="127"/>
  <c r="V353" i="127"/>
  <c r="R232" i="127"/>
  <c r="S232" i="127" s="1"/>
  <c r="T232" i="127" s="1"/>
  <c r="X232" i="127" s="1"/>
  <c r="Y232" i="127" s="1"/>
  <c r="AD232" i="127"/>
  <c r="R702" i="127"/>
  <c r="S702" i="127" s="1"/>
  <c r="T702" i="127" s="1"/>
  <c r="X702" i="127" s="1"/>
  <c r="Y702" i="127" s="1"/>
  <c r="R795" i="127"/>
  <c r="S795" i="127" s="1"/>
  <c r="T795" i="127" s="1"/>
  <c r="X795" i="127" s="1"/>
  <c r="Y795" i="127" s="1"/>
  <c r="AD795" i="127"/>
  <c r="AD608" i="127"/>
  <c r="R608" i="127"/>
  <c r="S608" i="127" s="1"/>
  <c r="T608" i="127" s="1"/>
  <c r="X608" i="127" s="1"/>
  <c r="Y608" i="127" s="1"/>
  <c r="V608" i="127"/>
  <c r="X48" i="127"/>
  <c r="Y48" i="127" s="1"/>
  <c r="X450" i="127"/>
  <c r="Y450" i="127" s="1"/>
  <c r="AA450" i="127" s="1"/>
  <c r="AC450" i="127" s="1"/>
  <c r="V549" i="127"/>
  <c r="T530" i="127"/>
  <c r="X530" i="127" s="1"/>
  <c r="Y530" i="127" s="1"/>
  <c r="R680" i="127"/>
  <c r="S680" i="127" s="1"/>
  <c r="T680" i="127" s="1"/>
  <c r="X680" i="127" s="1"/>
  <c r="Y680" i="127" s="1"/>
  <c r="AD680" i="127"/>
  <c r="V530" i="127"/>
  <c r="V680" i="127"/>
  <c r="AD799" i="127"/>
  <c r="R799" i="127"/>
  <c r="S799" i="127" s="1"/>
  <c r="T799" i="127" s="1"/>
  <c r="X799" i="127" s="1"/>
  <c r="Y799" i="127" s="1"/>
  <c r="AA799" i="127" s="1"/>
  <c r="AC799" i="127" s="1"/>
  <c r="X444" i="127"/>
  <c r="Y444" i="127" s="1"/>
  <c r="AA444" i="127" s="1"/>
  <c r="AC444" i="127" s="1"/>
  <c r="R476" i="127"/>
  <c r="S476" i="127" s="1"/>
  <c r="T476" i="127" s="1"/>
  <c r="X476" i="127" s="1"/>
  <c r="Y476" i="127" s="1"/>
  <c r="AD476" i="127"/>
  <c r="X86" i="127"/>
  <c r="Y86" i="127" s="1"/>
  <c r="AA86" i="127" s="1"/>
  <c r="AC86" i="127" s="1"/>
  <c r="R253" i="127"/>
  <c r="S253" i="127" s="1"/>
  <c r="T253" i="127" s="1"/>
  <c r="X253" i="127" s="1"/>
  <c r="Y253" i="127" s="1"/>
  <c r="AD253" i="127"/>
  <c r="R215" i="127"/>
  <c r="S215" i="127" s="1"/>
  <c r="T215" i="127" s="1"/>
  <c r="X215" i="127" s="1"/>
  <c r="Y215" i="127" s="1"/>
  <c r="AD215" i="127"/>
  <c r="AD144" i="127"/>
  <c r="R144" i="127"/>
  <c r="S144" i="127" s="1"/>
  <c r="T144" i="127" s="1"/>
  <c r="X144" i="127" s="1"/>
  <c r="Y144" i="127" s="1"/>
  <c r="AD226" i="127"/>
  <c r="R226" i="127"/>
  <c r="S226" i="127" s="1"/>
  <c r="T226" i="127" s="1"/>
  <c r="X226" i="127" s="1"/>
  <c r="Y226" i="127" s="1"/>
  <c r="AD274" i="127"/>
  <c r="R274" i="127"/>
  <c r="S274" i="127" s="1"/>
  <c r="T274" i="127" s="1"/>
  <c r="X274" i="127" s="1"/>
  <c r="Y274" i="127" s="1"/>
  <c r="V274" i="127"/>
  <c r="R348" i="127"/>
  <c r="S348" i="127" s="1"/>
  <c r="T348" i="127" s="1"/>
  <c r="X348" i="127" s="1"/>
  <c r="Y348" i="127" s="1"/>
  <c r="V348" i="127"/>
  <c r="AD348" i="127"/>
  <c r="R327" i="127"/>
  <c r="S327" i="127" s="1"/>
  <c r="T327" i="127" s="1"/>
  <c r="X327" i="127" s="1"/>
  <c r="Y327" i="127" s="1"/>
  <c r="AD327" i="127"/>
  <c r="AD462" i="127"/>
  <c r="R462" i="127"/>
  <c r="S462" i="127" s="1"/>
  <c r="T462" i="127" s="1"/>
  <c r="X462" i="127" s="1"/>
  <c r="Y462" i="127" s="1"/>
  <c r="AD552" i="127"/>
  <c r="R552" i="127"/>
  <c r="S552" i="127" s="1"/>
  <c r="T552" i="127" s="1"/>
  <c r="X552" i="127" s="1"/>
  <c r="Y552" i="127" s="1"/>
  <c r="R489" i="127"/>
  <c r="S489" i="127" s="1"/>
  <c r="T489" i="127" s="1"/>
  <c r="X489" i="127" s="1"/>
  <c r="Y489" i="127" s="1"/>
  <c r="AD489" i="127"/>
  <c r="AD568" i="127"/>
  <c r="R568" i="127"/>
  <c r="S568" i="127" s="1"/>
  <c r="T568" i="127" s="1"/>
  <c r="X568" i="127" s="1"/>
  <c r="Y568" i="127" s="1"/>
  <c r="R638" i="127"/>
  <c r="S638" i="127" s="1"/>
  <c r="T638" i="127" s="1"/>
  <c r="X638" i="127" s="1"/>
  <c r="Y638" i="127" s="1"/>
  <c r="AA638" i="127" s="1"/>
  <c r="AC638" i="127" s="1"/>
  <c r="AD638" i="127"/>
  <c r="R558" i="127"/>
  <c r="S558" i="127" s="1"/>
  <c r="T558" i="127" s="1"/>
  <c r="X558" i="127" s="1"/>
  <c r="Y558" i="127" s="1"/>
  <c r="AA558" i="127" s="1"/>
  <c r="AC558" i="127" s="1"/>
  <c r="AD558" i="127"/>
  <c r="R622" i="127"/>
  <c r="S622" i="127" s="1"/>
  <c r="T622" i="127" s="1"/>
  <c r="X622" i="127" s="1"/>
  <c r="Y622" i="127" s="1"/>
  <c r="AD622" i="127"/>
  <c r="AD650" i="127"/>
  <c r="R650" i="127"/>
  <c r="S650" i="127" s="1"/>
  <c r="T650" i="127" s="1"/>
  <c r="X650" i="127" s="1"/>
  <c r="Y650" i="127" s="1"/>
  <c r="AD665" i="127"/>
  <c r="R665" i="127"/>
  <c r="S665" i="127" s="1"/>
  <c r="T665" i="127" s="1"/>
  <c r="X665" i="127" s="1"/>
  <c r="Y665" i="127" s="1"/>
  <c r="V665" i="127"/>
  <c r="AD669" i="127"/>
  <c r="R669" i="127"/>
  <c r="S669" i="127" s="1"/>
  <c r="T669" i="127" s="1"/>
  <c r="X669" i="127" s="1"/>
  <c r="Y669" i="127" s="1"/>
  <c r="AD626" i="127"/>
  <c r="R626" i="127"/>
  <c r="S626" i="127" s="1"/>
  <c r="T626" i="127" s="1"/>
  <c r="X626" i="127" s="1"/>
  <c r="Y626" i="127" s="1"/>
  <c r="R693" i="127"/>
  <c r="S693" i="127" s="1"/>
  <c r="T693" i="127" s="1"/>
  <c r="X693" i="127" s="1"/>
  <c r="Y693" i="127" s="1"/>
  <c r="AD693" i="127"/>
  <c r="R900" i="127"/>
  <c r="S900" i="127" s="1"/>
  <c r="T900" i="127" s="1"/>
  <c r="X900" i="127" s="1"/>
  <c r="Y900" i="127" s="1"/>
  <c r="AD900" i="127"/>
  <c r="AD870" i="127"/>
  <c r="R870" i="127"/>
  <c r="S870" i="127" s="1"/>
  <c r="T870" i="127" s="1"/>
  <c r="X870" i="127" s="1"/>
  <c r="Y870" i="127" s="1"/>
  <c r="AD827" i="127"/>
  <c r="R827" i="127"/>
  <c r="S827" i="127" s="1"/>
  <c r="T827" i="127" s="1"/>
  <c r="X827" i="127" s="1"/>
  <c r="Y827" i="127" s="1"/>
  <c r="V827" i="127"/>
  <c r="AD916" i="127"/>
  <c r="R916" i="127"/>
  <c r="S916" i="127" s="1"/>
  <c r="T916" i="127" s="1"/>
  <c r="X916" i="127" s="1"/>
  <c r="Y916" i="127" s="1"/>
  <c r="V916" i="127"/>
  <c r="R707" i="127"/>
  <c r="S707" i="127" s="1"/>
  <c r="T707" i="127" s="1"/>
  <c r="X707" i="127" s="1"/>
  <c r="Y707" i="127" s="1"/>
  <c r="AD707" i="127"/>
  <c r="AD956" i="127"/>
  <c r="R956" i="127"/>
  <c r="S956" i="127" s="1"/>
  <c r="T956" i="127" s="1"/>
  <c r="X956" i="127" s="1"/>
  <c r="Y956" i="127" s="1"/>
  <c r="R28" i="127"/>
  <c r="S28" i="127" s="1"/>
  <c r="T28" i="127" s="1"/>
  <c r="X28" i="127" s="1"/>
  <c r="Y28" i="127" s="1"/>
  <c r="AD28" i="127"/>
  <c r="AD201" i="127"/>
  <c r="R201" i="127"/>
  <c r="S201" i="127" s="1"/>
  <c r="T201" i="127" s="1"/>
  <c r="X201" i="127" s="1"/>
  <c r="Y201" i="127" s="1"/>
  <c r="AA201" i="127" s="1"/>
  <c r="AC201" i="127" s="1"/>
  <c r="AD172" i="127"/>
  <c r="R172" i="127"/>
  <c r="S172" i="127" s="1"/>
  <c r="T172" i="127" s="1"/>
  <c r="X172" i="127" s="1"/>
  <c r="Y172" i="127" s="1"/>
  <c r="AA172" i="127" s="1"/>
  <c r="AC172" i="127" s="1"/>
  <c r="V215" i="127"/>
  <c r="R282" i="127"/>
  <c r="S282" i="127" s="1"/>
  <c r="T282" i="127" s="1"/>
  <c r="X282" i="127" s="1"/>
  <c r="Y282" i="127" s="1"/>
  <c r="AD282" i="127"/>
  <c r="R233" i="127"/>
  <c r="S233" i="127" s="1"/>
  <c r="T233" i="127" s="1"/>
  <c r="X233" i="127" s="1"/>
  <c r="Y233" i="127" s="1"/>
  <c r="AD233" i="127"/>
  <c r="AD323" i="127"/>
  <c r="R323" i="127"/>
  <c r="S323" i="127" s="1"/>
  <c r="T323" i="127" s="1"/>
  <c r="X323" i="127" s="1"/>
  <c r="Y323" i="127" s="1"/>
  <c r="V323" i="127"/>
  <c r="AD185" i="127"/>
  <c r="R185" i="127"/>
  <c r="S185" i="127" s="1"/>
  <c r="T185" i="127" s="1"/>
  <c r="X185" i="127" s="1"/>
  <c r="Y185" i="127" s="1"/>
  <c r="V327" i="127"/>
  <c r="AD413" i="127"/>
  <c r="R413" i="127"/>
  <c r="S413" i="127" s="1"/>
  <c r="T413" i="127" s="1"/>
  <c r="X413" i="127" s="1"/>
  <c r="Y413" i="127" s="1"/>
  <c r="R448" i="127"/>
  <c r="S448" i="127" s="1"/>
  <c r="T448" i="127" s="1"/>
  <c r="X448" i="127" s="1"/>
  <c r="Y448" i="127" s="1"/>
  <c r="AD448" i="127"/>
  <c r="AD465" i="127"/>
  <c r="R465" i="127"/>
  <c r="S465" i="127" s="1"/>
  <c r="T465" i="127" s="1"/>
  <c r="X465" i="127" s="1"/>
  <c r="Y465" i="127" s="1"/>
  <c r="Z808" i="127"/>
  <c r="AB808" i="127" s="1"/>
  <c r="AD972" i="127"/>
  <c r="R972" i="127"/>
  <c r="S972" i="127" s="1"/>
  <c r="T972" i="127" s="1"/>
  <c r="X972" i="127" s="1"/>
  <c r="Y972" i="127" s="1"/>
  <c r="AD992" i="127"/>
  <c r="V992" i="127"/>
  <c r="R992" i="127"/>
  <c r="S992" i="127" s="1"/>
  <c r="T992" i="127" s="1"/>
  <c r="X992" i="127" s="1"/>
  <c r="Y992" i="127" s="1"/>
  <c r="AD659" i="127"/>
  <c r="R659" i="127"/>
  <c r="S659" i="127" s="1"/>
  <c r="T659" i="127" s="1"/>
  <c r="X659" i="127" s="1"/>
  <c r="Y659" i="127" s="1"/>
  <c r="R873" i="127"/>
  <c r="S873" i="127" s="1"/>
  <c r="T873" i="127" s="1"/>
  <c r="X873" i="127" s="1"/>
  <c r="Y873" i="127" s="1"/>
  <c r="AD873" i="127"/>
  <c r="AD34" i="127"/>
  <c r="R34" i="127"/>
  <c r="S34" i="127" s="1"/>
  <c r="T34" i="127" s="1"/>
  <c r="X34" i="127" s="1"/>
  <c r="Y34" i="127" s="1"/>
  <c r="AA34" i="127" s="1"/>
  <c r="AC34" i="127" s="1"/>
  <c r="R110" i="127"/>
  <c r="S110" i="127" s="1"/>
  <c r="T110" i="127" s="1"/>
  <c r="X110" i="127" s="1"/>
  <c r="Y110" i="127" s="1"/>
  <c r="AD110" i="127"/>
  <c r="AD217" i="127"/>
  <c r="R217" i="127"/>
  <c r="S217" i="127" s="1"/>
  <c r="T217" i="127" s="1"/>
  <c r="X217" i="127" s="1"/>
  <c r="Y217" i="127" s="1"/>
  <c r="AA217" i="127" s="1"/>
  <c r="AC217" i="127" s="1"/>
  <c r="V217" i="127"/>
  <c r="X206" i="127"/>
  <c r="Y206" i="127" s="1"/>
  <c r="AA206" i="127" s="1"/>
  <c r="AC206" i="127" s="1"/>
  <c r="R87" i="127"/>
  <c r="S87" i="127" s="1"/>
  <c r="T87" i="127" s="1"/>
  <c r="X87" i="127" s="1"/>
  <c r="Y87" i="127" s="1"/>
  <c r="AD87" i="127"/>
  <c r="X208" i="127"/>
  <c r="Y208" i="127" s="1"/>
  <c r="AA208" i="127" s="1"/>
  <c r="AC208" i="127" s="1"/>
  <c r="AD314" i="127"/>
  <c r="R314" i="127"/>
  <c r="S314" i="127" s="1"/>
  <c r="T314" i="127" s="1"/>
  <c r="X314" i="127" s="1"/>
  <c r="Y314" i="127" s="1"/>
  <c r="AA314" i="127" s="1"/>
  <c r="AC314" i="127" s="1"/>
  <c r="R163" i="127"/>
  <c r="S163" i="127" s="1"/>
  <c r="T163" i="127" s="1"/>
  <c r="X163" i="127" s="1"/>
  <c r="Y163" i="127" s="1"/>
  <c r="AD163" i="127"/>
  <c r="V144" i="127"/>
  <c r="R255" i="127"/>
  <c r="S255" i="127" s="1"/>
  <c r="T255" i="127" s="1"/>
  <c r="X255" i="127" s="1"/>
  <c r="Y255" i="127" s="1"/>
  <c r="AA255" i="127" s="1"/>
  <c r="AC255" i="127" s="1"/>
  <c r="AD255" i="127"/>
  <c r="AD155" i="127"/>
  <c r="R155" i="127"/>
  <c r="S155" i="127" s="1"/>
  <c r="T155" i="127" s="1"/>
  <c r="X155" i="127" s="1"/>
  <c r="Y155" i="127" s="1"/>
  <c r="AD400" i="127"/>
  <c r="R400" i="127"/>
  <c r="S400" i="127" s="1"/>
  <c r="T400" i="127" s="1"/>
  <c r="X400" i="127" s="1"/>
  <c r="Y400" i="127" s="1"/>
  <c r="AD344" i="127"/>
  <c r="R344" i="127"/>
  <c r="S344" i="127" s="1"/>
  <c r="T344" i="127" s="1"/>
  <c r="X344" i="127" s="1"/>
  <c r="Y344" i="127" s="1"/>
  <c r="AA344" i="127" s="1"/>
  <c r="AC344" i="127" s="1"/>
  <c r="V413" i="127"/>
  <c r="AD345" i="127"/>
  <c r="R345" i="127"/>
  <c r="S345" i="127" s="1"/>
  <c r="T345" i="127" s="1"/>
  <c r="X345" i="127" s="1"/>
  <c r="Y345" i="127" s="1"/>
  <c r="AD443" i="127"/>
  <c r="R443" i="127"/>
  <c r="S443" i="127" s="1"/>
  <c r="T443" i="127" s="1"/>
  <c r="X443" i="127" s="1"/>
  <c r="Y443" i="127" s="1"/>
  <c r="V568" i="127"/>
  <c r="R574" i="127"/>
  <c r="S574" i="127" s="1"/>
  <c r="T574" i="127" s="1"/>
  <c r="X574" i="127" s="1"/>
  <c r="Y574" i="127" s="1"/>
  <c r="AA574" i="127" s="1"/>
  <c r="AC574" i="127" s="1"/>
  <c r="AD574" i="127"/>
  <c r="V650" i="127"/>
  <c r="AD722" i="127"/>
  <c r="R722" i="127"/>
  <c r="S722" i="127" s="1"/>
  <c r="T722" i="127" s="1"/>
  <c r="X722" i="127" s="1"/>
  <c r="Y722" i="127" s="1"/>
  <c r="R935" i="127"/>
  <c r="S935" i="127" s="1"/>
  <c r="T935" i="127" s="1"/>
  <c r="X935" i="127" s="1"/>
  <c r="Y935" i="127" s="1"/>
  <c r="AD935" i="127"/>
  <c r="R980" i="127"/>
  <c r="S980" i="127" s="1"/>
  <c r="T980" i="127" s="1"/>
  <c r="X980" i="127" s="1"/>
  <c r="Y980" i="127" s="1"/>
  <c r="AD980" i="127"/>
  <c r="AD43" i="127"/>
  <c r="R43" i="127"/>
  <c r="S43" i="127" s="1"/>
  <c r="T43" i="127" s="1"/>
  <c r="X43" i="127" s="1"/>
  <c r="Y43" i="127" s="1"/>
  <c r="V43" i="127"/>
  <c r="AD158" i="127"/>
  <c r="R158" i="127"/>
  <c r="S158" i="127" s="1"/>
  <c r="T158" i="127" s="1"/>
  <c r="X158" i="127" s="1"/>
  <c r="Y158" i="127" s="1"/>
  <c r="R179" i="127"/>
  <c r="S179" i="127" s="1"/>
  <c r="T179" i="127" s="1"/>
  <c r="X179" i="127" s="1"/>
  <c r="Y179" i="127" s="1"/>
  <c r="AD179" i="127"/>
  <c r="AD228" i="127"/>
  <c r="R228" i="127"/>
  <c r="S228" i="127" s="1"/>
  <c r="T228" i="127" s="1"/>
  <c r="X228" i="127" s="1"/>
  <c r="Y228" i="127" s="1"/>
  <c r="AD286" i="127"/>
  <c r="R286" i="127"/>
  <c r="S286" i="127" s="1"/>
  <c r="T286" i="127" s="1"/>
  <c r="X286" i="127" s="1"/>
  <c r="Y286" i="127" s="1"/>
  <c r="AA286" i="127" s="1"/>
  <c r="AC286" i="127" s="1"/>
  <c r="V286" i="127"/>
  <c r="R328" i="127"/>
  <c r="S328" i="127" s="1"/>
  <c r="T328" i="127" s="1"/>
  <c r="X328" i="127" s="1"/>
  <c r="Y328" i="127" s="1"/>
  <c r="AA328" i="127" s="1"/>
  <c r="AC328" i="127" s="1"/>
  <c r="V328" i="127"/>
  <c r="AD328" i="127"/>
  <c r="R319" i="127"/>
  <c r="S319" i="127" s="1"/>
  <c r="T319" i="127" s="1"/>
  <c r="X319" i="127" s="1"/>
  <c r="Y319" i="127" s="1"/>
  <c r="AD319" i="127"/>
  <c r="AD544" i="127"/>
  <c r="R544" i="127"/>
  <c r="S544" i="127" s="1"/>
  <c r="T544" i="127" s="1"/>
  <c r="X544" i="127" s="1"/>
  <c r="Y544" i="127" s="1"/>
  <c r="AD600" i="127"/>
  <c r="R600" i="127"/>
  <c r="S600" i="127" s="1"/>
  <c r="T600" i="127" s="1"/>
  <c r="X600" i="127" s="1"/>
  <c r="Y600" i="127" s="1"/>
  <c r="AD772" i="127"/>
  <c r="R772" i="127"/>
  <c r="S772" i="127" s="1"/>
  <c r="T772" i="127" s="1"/>
  <c r="X772" i="127" s="1"/>
  <c r="Y772" i="127" s="1"/>
  <c r="R846" i="127"/>
  <c r="S846" i="127" s="1"/>
  <c r="T846" i="127" s="1"/>
  <c r="X846" i="127" s="1"/>
  <c r="Y846" i="127" s="1"/>
  <c r="AA846" i="127" s="1"/>
  <c r="AC846" i="127" s="1"/>
  <c r="AD846" i="127"/>
  <c r="R951" i="127"/>
  <c r="S951" i="127" s="1"/>
  <c r="T951" i="127" s="1"/>
  <c r="X951" i="127" s="1"/>
  <c r="Y951" i="127" s="1"/>
  <c r="AD951" i="127"/>
  <c r="AD988" i="127"/>
  <c r="R988" i="127"/>
  <c r="S988" i="127" s="1"/>
  <c r="T988" i="127" s="1"/>
  <c r="X988" i="127" s="1"/>
  <c r="Y988" i="127" s="1"/>
  <c r="R830" i="127"/>
  <c r="S830" i="127" s="1"/>
  <c r="T830" i="127" s="1"/>
  <c r="X830" i="127" s="1"/>
  <c r="Y830" i="127" s="1"/>
  <c r="AD830" i="127"/>
  <c r="AD866" i="127"/>
  <c r="R866" i="127"/>
  <c r="S866" i="127" s="1"/>
  <c r="T866" i="127" s="1"/>
  <c r="X866" i="127" s="1"/>
  <c r="Y866" i="127" s="1"/>
  <c r="V76" i="127"/>
  <c r="R76" i="127"/>
  <c r="S76" i="127" s="1"/>
  <c r="T76" i="127" s="1"/>
  <c r="X76" i="127" s="1"/>
  <c r="Y76" i="127" s="1"/>
  <c r="AA76" i="127" s="1"/>
  <c r="AC76" i="127" s="1"/>
  <c r="AD76" i="127"/>
  <c r="AD114" i="127"/>
  <c r="R114" i="127"/>
  <c r="S114" i="127" s="1"/>
  <c r="T114" i="127" s="1"/>
  <c r="X114" i="127" s="1"/>
  <c r="Y114" i="127" s="1"/>
  <c r="R22" i="127"/>
  <c r="S22" i="127" s="1"/>
  <c r="T22" i="127" s="1"/>
  <c r="X22" i="127" s="1"/>
  <c r="Y22" i="127" s="1"/>
  <c r="AD22" i="127"/>
  <c r="AD115" i="127"/>
  <c r="R115" i="127"/>
  <c r="S115" i="127" s="1"/>
  <c r="T115" i="127" s="1"/>
  <c r="X115" i="127" s="1"/>
  <c r="Y115" i="127" s="1"/>
  <c r="R169" i="127"/>
  <c r="S169" i="127" s="1"/>
  <c r="T169" i="127" s="1"/>
  <c r="X169" i="127" s="1"/>
  <c r="Y169" i="127" s="1"/>
  <c r="AD169" i="127"/>
  <c r="AD167" i="127"/>
  <c r="R167" i="127"/>
  <c r="S167" i="127" s="1"/>
  <c r="T167" i="127" s="1"/>
  <c r="X167" i="127" s="1"/>
  <c r="Y167" i="127" s="1"/>
  <c r="AA167" i="127" s="1"/>
  <c r="AC167" i="127" s="1"/>
  <c r="R238" i="127"/>
  <c r="S238" i="127" s="1"/>
  <c r="T238" i="127" s="1"/>
  <c r="X238" i="127" s="1"/>
  <c r="Y238" i="127" s="1"/>
  <c r="AD238" i="127"/>
  <c r="V238" i="127"/>
  <c r="V344" i="127"/>
  <c r="AD453" i="127"/>
  <c r="R453" i="127"/>
  <c r="S453" i="127" s="1"/>
  <c r="T453" i="127" s="1"/>
  <c r="X453" i="127" s="1"/>
  <c r="Y453" i="127" s="1"/>
  <c r="R364" i="127"/>
  <c r="S364" i="127" s="1"/>
  <c r="T364" i="127" s="1"/>
  <c r="X364" i="127" s="1"/>
  <c r="Y364" i="127" s="1"/>
  <c r="AD364" i="127"/>
  <c r="V364" i="127"/>
  <c r="V345" i="127"/>
  <c r="R425" i="127"/>
  <c r="S425" i="127" s="1"/>
  <c r="T425" i="127" s="1"/>
  <c r="X425" i="127" s="1"/>
  <c r="Y425" i="127" s="1"/>
  <c r="AD425" i="127"/>
  <c r="R526" i="127"/>
  <c r="S526" i="127" s="1"/>
  <c r="T526" i="127" s="1"/>
  <c r="X526" i="127" s="1"/>
  <c r="Y526" i="127" s="1"/>
  <c r="AD526" i="127"/>
  <c r="V544" i="127"/>
  <c r="R528" i="127"/>
  <c r="S528" i="127" s="1"/>
  <c r="T528" i="127" s="1"/>
  <c r="X528" i="127" s="1"/>
  <c r="Y528" i="127" s="1"/>
  <c r="AD528" i="127"/>
  <c r="R572" i="127"/>
  <c r="S572" i="127" s="1"/>
  <c r="T572" i="127" s="1"/>
  <c r="X572" i="127" s="1"/>
  <c r="Y572" i="127" s="1"/>
  <c r="AA572" i="127" s="1"/>
  <c r="AC572" i="127" s="1"/>
  <c r="AD572" i="127"/>
  <c r="R630" i="127"/>
  <c r="S630" i="127" s="1"/>
  <c r="T630" i="127" s="1"/>
  <c r="X630" i="127" s="1"/>
  <c r="Y630" i="127" s="1"/>
  <c r="AD630" i="127"/>
  <c r="R556" i="127"/>
  <c r="S556" i="127" s="1"/>
  <c r="T556" i="127" s="1"/>
  <c r="X556" i="127" s="1"/>
  <c r="Y556" i="127" s="1"/>
  <c r="AA556" i="127" s="1"/>
  <c r="AC556" i="127" s="1"/>
  <c r="AD556" i="127"/>
  <c r="R730" i="127"/>
  <c r="S730" i="127" s="1"/>
  <c r="T730" i="127" s="1"/>
  <c r="X730" i="127" s="1"/>
  <c r="Y730" i="127" s="1"/>
  <c r="AD730" i="127"/>
  <c r="R709" i="127"/>
  <c r="S709" i="127" s="1"/>
  <c r="T709" i="127" s="1"/>
  <c r="X709" i="127" s="1"/>
  <c r="Y709" i="127" s="1"/>
  <c r="AD709" i="127"/>
  <c r="AD715" i="127"/>
  <c r="R715" i="127"/>
  <c r="S715" i="127" s="1"/>
  <c r="T715" i="127" s="1"/>
  <c r="X715" i="127" s="1"/>
  <c r="Y715" i="127" s="1"/>
  <c r="V711" i="127"/>
  <c r="AD711" i="127"/>
  <c r="R711" i="127"/>
  <c r="S711" i="127" s="1"/>
  <c r="T711" i="127" s="1"/>
  <c r="X711" i="127" s="1"/>
  <c r="Y711" i="127" s="1"/>
  <c r="AD759" i="127"/>
  <c r="R759" i="127"/>
  <c r="S759" i="127" s="1"/>
  <c r="T759" i="127" s="1"/>
  <c r="X759" i="127" s="1"/>
  <c r="Y759" i="127" s="1"/>
  <c r="AA759" i="127" s="1"/>
  <c r="AC759" i="127" s="1"/>
  <c r="V759" i="127"/>
  <c r="R967" i="127"/>
  <c r="S967" i="127" s="1"/>
  <c r="T967" i="127" s="1"/>
  <c r="X967" i="127" s="1"/>
  <c r="Y967" i="127" s="1"/>
  <c r="AD967" i="127"/>
  <c r="V900" i="127"/>
  <c r="AD890" i="127"/>
  <c r="R890" i="127"/>
  <c r="S890" i="127" s="1"/>
  <c r="T890" i="127" s="1"/>
  <c r="X890" i="127" s="1"/>
  <c r="Y890" i="127" s="1"/>
  <c r="R814" i="127"/>
  <c r="S814" i="127" s="1"/>
  <c r="T814" i="127" s="1"/>
  <c r="X814" i="127" s="1"/>
  <c r="Y814" i="127" s="1"/>
  <c r="AD814" i="127"/>
  <c r="R862" i="127"/>
  <c r="S862" i="127" s="1"/>
  <c r="T862" i="127" s="1"/>
  <c r="X862" i="127" s="1"/>
  <c r="Y862" i="127" s="1"/>
  <c r="AD862" i="127"/>
  <c r="V862" i="127"/>
  <c r="X841" i="127"/>
  <c r="Y841" i="127" s="1"/>
  <c r="AA841" i="127" s="1"/>
  <c r="AC841" i="127" s="1"/>
  <c r="AD152" i="127"/>
  <c r="R152" i="127"/>
  <c r="S152" i="127" s="1"/>
  <c r="T152" i="127" s="1"/>
  <c r="X152" i="127" s="1"/>
  <c r="Y152" i="127" s="1"/>
  <c r="V152" i="127"/>
  <c r="R262" i="127"/>
  <c r="S262" i="127" s="1"/>
  <c r="T262" i="127" s="1"/>
  <c r="X262" i="127" s="1"/>
  <c r="Y262" i="127" s="1"/>
  <c r="AD262" i="127"/>
  <c r="V262" i="127"/>
  <c r="R92" i="127"/>
  <c r="S92" i="127" s="1"/>
  <c r="T92" i="127" s="1"/>
  <c r="X92" i="127" s="1"/>
  <c r="Y92" i="127" s="1"/>
  <c r="AD92" i="127"/>
  <c r="V92" i="127"/>
  <c r="AD55" i="127"/>
  <c r="R55" i="127"/>
  <c r="S55" i="127" s="1"/>
  <c r="T55" i="127" s="1"/>
  <c r="X55" i="127" s="1"/>
  <c r="Y55" i="127" s="1"/>
  <c r="R38" i="127"/>
  <c r="S38" i="127" s="1"/>
  <c r="T38" i="127" s="1"/>
  <c r="X38" i="127" s="1"/>
  <c r="Y38" i="127" s="1"/>
  <c r="AD38" i="127"/>
  <c r="R21" i="127"/>
  <c r="S21" i="127" s="1"/>
  <c r="T21" i="127" s="1"/>
  <c r="X21" i="127" s="1"/>
  <c r="Y21" i="127" s="1"/>
  <c r="AA21" i="127" s="1"/>
  <c r="AC21" i="127" s="1"/>
  <c r="AD21" i="127"/>
  <c r="R140" i="127"/>
  <c r="S140" i="127" s="1"/>
  <c r="T140" i="127" s="1"/>
  <c r="X140" i="127" s="1"/>
  <c r="Y140" i="127" s="1"/>
  <c r="AD140" i="127"/>
  <c r="R54" i="127"/>
  <c r="S54" i="127" s="1"/>
  <c r="T54" i="127" s="1"/>
  <c r="X54" i="127" s="1"/>
  <c r="Y54" i="127" s="1"/>
  <c r="AD54" i="127"/>
  <c r="AD80" i="127"/>
  <c r="R80" i="127"/>
  <c r="S80" i="127" s="1"/>
  <c r="T80" i="127" s="1"/>
  <c r="X80" i="127" s="1"/>
  <c r="Y80" i="127" s="1"/>
  <c r="R213" i="127"/>
  <c r="S213" i="127" s="1"/>
  <c r="T213" i="127" s="1"/>
  <c r="X213" i="127" s="1"/>
  <c r="Y213" i="127" s="1"/>
  <c r="AA213" i="127" s="1"/>
  <c r="AC213" i="127" s="1"/>
  <c r="V213" i="127"/>
  <c r="AD213" i="127"/>
  <c r="R120" i="127"/>
  <c r="S120" i="127" s="1"/>
  <c r="T120" i="127" s="1"/>
  <c r="X120" i="127" s="1"/>
  <c r="Y120" i="127" s="1"/>
  <c r="AD120" i="127"/>
  <c r="R196" i="127"/>
  <c r="S196" i="127" s="1"/>
  <c r="T196" i="127" s="1"/>
  <c r="X196" i="127" s="1"/>
  <c r="Y196" i="127" s="1"/>
  <c r="AA196" i="127" s="1"/>
  <c r="AC196" i="127" s="1"/>
  <c r="AD196" i="127"/>
  <c r="R240" i="127"/>
  <c r="S240" i="127" s="1"/>
  <c r="T240" i="127" s="1"/>
  <c r="X240" i="127" s="1"/>
  <c r="Y240" i="127" s="1"/>
  <c r="AD240" i="127"/>
  <c r="X272" i="127"/>
  <c r="Y272" i="127" s="1"/>
  <c r="AA272" i="127" s="1"/>
  <c r="AC272" i="127" s="1"/>
  <c r="AD352" i="127"/>
  <c r="R352" i="127"/>
  <c r="S352" i="127" s="1"/>
  <c r="T352" i="127" s="1"/>
  <c r="X352" i="127" s="1"/>
  <c r="Y352" i="127" s="1"/>
  <c r="R329" i="127"/>
  <c r="S329" i="127" s="1"/>
  <c r="T329" i="127" s="1"/>
  <c r="X329" i="127" s="1"/>
  <c r="Y329" i="127" s="1"/>
  <c r="AD329" i="127"/>
  <c r="R436" i="127"/>
  <c r="S436" i="127" s="1"/>
  <c r="T436" i="127" s="1"/>
  <c r="X436" i="127" s="1"/>
  <c r="Y436" i="127" s="1"/>
  <c r="AD436" i="127"/>
  <c r="AD428" i="127"/>
  <c r="R428" i="127"/>
  <c r="S428" i="127" s="1"/>
  <c r="T428" i="127" s="1"/>
  <c r="X428" i="127" s="1"/>
  <c r="Y428" i="127" s="1"/>
  <c r="AA428" i="127" s="1"/>
  <c r="AC428" i="127" s="1"/>
  <c r="V600" i="127"/>
  <c r="AD595" i="127"/>
  <c r="R595" i="127"/>
  <c r="S595" i="127" s="1"/>
  <c r="T595" i="127" s="1"/>
  <c r="X595" i="127" s="1"/>
  <c r="Y595" i="127" s="1"/>
  <c r="R606" i="127"/>
  <c r="S606" i="127" s="1"/>
  <c r="T606" i="127" s="1"/>
  <c r="X606" i="127" s="1"/>
  <c r="Y606" i="127" s="1"/>
  <c r="AA606" i="127" s="1"/>
  <c r="AC606" i="127" s="1"/>
  <c r="AD606" i="127"/>
  <c r="AD656" i="127"/>
  <c r="R656" i="127"/>
  <c r="S656" i="127" s="1"/>
  <c r="T656" i="127" s="1"/>
  <c r="X656" i="127" s="1"/>
  <c r="Y656" i="127" s="1"/>
  <c r="R732" i="127"/>
  <c r="S732" i="127" s="1"/>
  <c r="T732" i="127" s="1"/>
  <c r="X732" i="127" s="1"/>
  <c r="Y732" i="127" s="1"/>
  <c r="AD732" i="127"/>
  <c r="AD668" i="127"/>
  <c r="R668" i="127"/>
  <c r="S668" i="127" s="1"/>
  <c r="T668" i="127" s="1"/>
  <c r="X668" i="127" s="1"/>
  <c r="Y668" i="127" s="1"/>
  <c r="V772" i="127"/>
  <c r="AD809" i="127"/>
  <c r="R809" i="127"/>
  <c r="S809" i="127" s="1"/>
  <c r="T809" i="127" s="1"/>
  <c r="X809" i="127" s="1"/>
  <c r="Y809" i="127" s="1"/>
  <c r="R983" i="127"/>
  <c r="S983" i="127" s="1"/>
  <c r="T983" i="127" s="1"/>
  <c r="X983" i="127" s="1"/>
  <c r="Y983" i="127" s="1"/>
  <c r="AD983" i="127"/>
  <c r="R871" i="127"/>
  <c r="S871" i="127" s="1"/>
  <c r="T871" i="127" s="1"/>
  <c r="X871" i="127" s="1"/>
  <c r="Y871" i="127" s="1"/>
  <c r="AD871" i="127"/>
  <c r="AD834" i="127"/>
  <c r="R834" i="127"/>
  <c r="S834" i="127" s="1"/>
  <c r="T834" i="127" s="1"/>
  <c r="X834" i="127" s="1"/>
  <c r="Y834" i="127" s="1"/>
  <c r="V944" i="127"/>
  <c r="AD944" i="127"/>
  <c r="R944" i="127"/>
  <c r="S944" i="127" s="1"/>
  <c r="T944" i="127" s="1"/>
  <c r="X944" i="127" s="1"/>
  <c r="Y944" i="127" s="1"/>
  <c r="AD136" i="127"/>
  <c r="R136" i="127"/>
  <c r="S136" i="127" s="1"/>
  <c r="T136" i="127" s="1"/>
  <c r="X136" i="127" s="1"/>
  <c r="Y136" i="127" s="1"/>
  <c r="AA136" i="127" s="1"/>
  <c r="AC136" i="127" s="1"/>
  <c r="V136" i="127"/>
  <c r="AD296" i="127"/>
  <c r="R296" i="127"/>
  <c r="S296" i="127" s="1"/>
  <c r="T296" i="127" s="1"/>
  <c r="X296" i="127" s="1"/>
  <c r="Y296" i="127" s="1"/>
  <c r="AA296" i="127" s="1"/>
  <c r="AC296" i="127" s="1"/>
  <c r="V296" i="127"/>
  <c r="AD412" i="127"/>
  <c r="R412" i="127"/>
  <c r="S412" i="127" s="1"/>
  <c r="T412" i="127" s="1"/>
  <c r="X412" i="127" s="1"/>
  <c r="Y412" i="127" s="1"/>
  <c r="R223" i="127"/>
  <c r="S223" i="127" s="1"/>
  <c r="T223" i="127" s="1"/>
  <c r="X223" i="127" s="1"/>
  <c r="Y223" i="127" s="1"/>
  <c r="AD223" i="127"/>
  <c r="R124" i="127"/>
  <c r="S124" i="127" s="1"/>
  <c r="T124" i="127" s="1"/>
  <c r="X124" i="127" s="1"/>
  <c r="Y124" i="127" s="1"/>
  <c r="AD124" i="127"/>
  <c r="AD303" i="127"/>
  <c r="V303" i="127"/>
  <c r="R303" i="127"/>
  <c r="S303" i="127" s="1"/>
  <c r="T303" i="127" s="1"/>
  <c r="X303" i="127" s="1"/>
  <c r="Y303" i="127" s="1"/>
  <c r="R160" i="127"/>
  <c r="S160" i="127" s="1"/>
  <c r="T160" i="127" s="1"/>
  <c r="X160" i="127" s="1"/>
  <c r="Y160" i="127" s="1"/>
  <c r="AD160" i="127"/>
  <c r="AD341" i="127"/>
  <c r="R341" i="127"/>
  <c r="S341" i="127" s="1"/>
  <c r="T341" i="127" s="1"/>
  <c r="X341" i="127" s="1"/>
  <c r="Y341" i="127" s="1"/>
  <c r="AA341" i="127" s="1"/>
  <c r="AC341" i="127" s="1"/>
  <c r="V341" i="127"/>
  <c r="R380" i="127"/>
  <c r="S380" i="127" s="1"/>
  <c r="T380" i="127" s="1"/>
  <c r="X380" i="127" s="1"/>
  <c r="Y380" i="127" s="1"/>
  <c r="AD380" i="127"/>
  <c r="R431" i="127"/>
  <c r="S431" i="127" s="1"/>
  <c r="T431" i="127" s="1"/>
  <c r="X431" i="127" s="1"/>
  <c r="Y431" i="127" s="1"/>
  <c r="AD431" i="127"/>
  <c r="R461" i="127"/>
  <c r="S461" i="127" s="1"/>
  <c r="T461" i="127" s="1"/>
  <c r="X461" i="127" s="1"/>
  <c r="Y461" i="127" s="1"/>
  <c r="AA461" i="127" s="1"/>
  <c r="AC461" i="127" s="1"/>
  <c r="AD461" i="127"/>
  <c r="R445" i="127"/>
  <c r="S445" i="127" s="1"/>
  <c r="T445" i="127" s="1"/>
  <c r="X445" i="127" s="1"/>
  <c r="Y445" i="127" s="1"/>
  <c r="AD445" i="127"/>
  <c r="V445" i="127"/>
  <c r="R620" i="127"/>
  <c r="S620" i="127" s="1"/>
  <c r="T620" i="127" s="1"/>
  <c r="X620" i="127" s="1"/>
  <c r="Y620" i="127" s="1"/>
  <c r="AD620" i="127"/>
  <c r="R667" i="127"/>
  <c r="S667" i="127" s="1"/>
  <c r="T667" i="127" s="1"/>
  <c r="X667" i="127" s="1"/>
  <c r="Y667" i="127" s="1"/>
  <c r="AA667" i="127" s="1"/>
  <c r="AC667" i="127" s="1"/>
  <c r="AD667" i="127"/>
  <c r="V552" i="127"/>
  <c r="AD681" i="127"/>
  <c r="R681" i="127"/>
  <c r="S681" i="127" s="1"/>
  <c r="T681" i="127" s="1"/>
  <c r="X681" i="127" s="1"/>
  <c r="Y681" i="127" s="1"/>
  <c r="V681" i="127"/>
  <c r="R736" i="127"/>
  <c r="S736" i="127" s="1"/>
  <c r="T736" i="127" s="1"/>
  <c r="X736" i="127" s="1"/>
  <c r="Y736" i="127" s="1"/>
  <c r="V736" i="127"/>
  <c r="AD736" i="127"/>
  <c r="R678" i="127"/>
  <c r="S678" i="127" s="1"/>
  <c r="T678" i="127" s="1"/>
  <c r="X678" i="127" s="1"/>
  <c r="Y678" i="127" s="1"/>
  <c r="AD678" i="127"/>
  <c r="R734" i="127"/>
  <c r="S734" i="127" s="1"/>
  <c r="T734" i="127" s="1"/>
  <c r="X734" i="127" s="1"/>
  <c r="Y734" i="127" s="1"/>
  <c r="AD734" i="127"/>
  <c r="AD769" i="127"/>
  <c r="R769" i="127"/>
  <c r="S769" i="127" s="1"/>
  <c r="T769" i="127" s="1"/>
  <c r="X769" i="127" s="1"/>
  <c r="Y769" i="127" s="1"/>
  <c r="AD839" i="127"/>
  <c r="R839" i="127"/>
  <c r="S839" i="127" s="1"/>
  <c r="T839" i="127" s="1"/>
  <c r="X839" i="127" s="1"/>
  <c r="Y839" i="127" s="1"/>
  <c r="AA839" i="127" s="1"/>
  <c r="AC839" i="127" s="1"/>
  <c r="AD906" i="127"/>
  <c r="R906" i="127"/>
  <c r="S906" i="127" s="1"/>
  <c r="T906" i="127" s="1"/>
  <c r="X906" i="127" s="1"/>
  <c r="Y906" i="127" s="1"/>
  <c r="R796" i="127"/>
  <c r="S796" i="127" s="1"/>
  <c r="T796" i="127" s="1"/>
  <c r="X796" i="127" s="1"/>
  <c r="Y796" i="127" s="1"/>
  <c r="AD796" i="127"/>
  <c r="X19" i="127"/>
  <c r="Y19" i="127" s="1"/>
  <c r="AA19" i="127" s="1"/>
  <c r="AC19" i="127" s="1"/>
  <c r="R33" i="127"/>
  <c r="S33" i="127" s="1"/>
  <c r="T33" i="127" s="1"/>
  <c r="X33" i="127" s="1"/>
  <c r="Y33" i="127" s="1"/>
  <c r="AD33" i="127"/>
  <c r="V223" i="127"/>
  <c r="R138" i="127"/>
  <c r="S138" i="127" s="1"/>
  <c r="T138" i="127" s="1"/>
  <c r="X138" i="127" s="1"/>
  <c r="Y138" i="127" s="1"/>
  <c r="AD138" i="127"/>
  <c r="R209" i="127"/>
  <c r="S209" i="127" s="1"/>
  <c r="T209" i="127" s="1"/>
  <c r="X209" i="127" s="1"/>
  <c r="Y209" i="127" s="1"/>
  <c r="AD209" i="127"/>
  <c r="V436" i="127"/>
  <c r="V428" i="127"/>
  <c r="R531" i="127"/>
  <c r="S531" i="127" s="1"/>
  <c r="T531" i="127" s="1"/>
  <c r="X531" i="127" s="1"/>
  <c r="Y531" i="127" s="1"/>
  <c r="AD531" i="127"/>
  <c r="AD481" i="127"/>
  <c r="R481" i="127"/>
  <c r="S481" i="127" s="1"/>
  <c r="T481" i="127" s="1"/>
  <c r="X481" i="127" s="1"/>
  <c r="Y481" i="127" s="1"/>
  <c r="AD579" i="127"/>
  <c r="R579" i="127"/>
  <c r="S579" i="127" s="1"/>
  <c r="T579" i="127" s="1"/>
  <c r="X579" i="127" s="1"/>
  <c r="Y579" i="127" s="1"/>
  <c r="V656" i="127"/>
  <c r="V659" i="127"/>
  <c r="X737" i="127"/>
  <c r="Y737" i="127" s="1"/>
  <c r="AA737" i="127" s="1"/>
  <c r="AC737" i="127" s="1"/>
  <c r="AD785" i="127"/>
  <c r="R785" i="127"/>
  <c r="S785" i="127" s="1"/>
  <c r="T785" i="127" s="1"/>
  <c r="X785" i="127" s="1"/>
  <c r="Y785" i="127" s="1"/>
  <c r="R762" i="127"/>
  <c r="S762" i="127" s="1"/>
  <c r="T762" i="127" s="1"/>
  <c r="X762" i="127" s="1"/>
  <c r="Y762" i="127" s="1"/>
  <c r="AA762" i="127" s="1"/>
  <c r="AC762" i="127" s="1"/>
  <c r="AD762" i="127"/>
  <c r="V762" i="127"/>
  <c r="R803" i="127"/>
  <c r="S803" i="127" s="1"/>
  <c r="T803" i="127" s="1"/>
  <c r="X803" i="127" s="1"/>
  <c r="Y803" i="127" s="1"/>
  <c r="AA803" i="127" s="1"/>
  <c r="AC803" i="127" s="1"/>
  <c r="AD803" i="127"/>
  <c r="V803" i="127"/>
  <c r="AD854" i="127"/>
  <c r="R854" i="127"/>
  <c r="S854" i="127" s="1"/>
  <c r="T854" i="127" s="1"/>
  <c r="X854" i="127" s="1"/>
  <c r="Y854" i="127" s="1"/>
  <c r="V873" i="127"/>
  <c r="V956" i="127"/>
  <c r="V796" i="127"/>
  <c r="R878" i="127"/>
  <c r="S878" i="127" s="1"/>
  <c r="T878" i="127" s="1"/>
  <c r="X878" i="127" s="1"/>
  <c r="Y878" i="127" s="1"/>
  <c r="AD878" i="127"/>
  <c r="R807" i="127"/>
  <c r="S807" i="127" s="1"/>
  <c r="T807" i="127" s="1"/>
  <c r="X807" i="127" s="1"/>
  <c r="Y807" i="127" s="1"/>
  <c r="AD807" i="127"/>
  <c r="AD754" i="127"/>
  <c r="R754" i="127"/>
  <c r="S754" i="127" s="1"/>
  <c r="T754" i="127" s="1"/>
  <c r="X754" i="127" s="1"/>
  <c r="Y754" i="127" s="1"/>
  <c r="AD18" i="127"/>
  <c r="R18" i="127"/>
  <c r="S18" i="127" s="1"/>
  <c r="T18" i="127" s="1"/>
  <c r="X18" i="127" s="1"/>
  <c r="Y18" i="127" s="1"/>
  <c r="R102" i="127"/>
  <c r="S102" i="127" s="1"/>
  <c r="T102" i="127" s="1"/>
  <c r="X102" i="127" s="1"/>
  <c r="Y102" i="127" s="1"/>
  <c r="AD102" i="127"/>
  <c r="AD96" i="127"/>
  <c r="R96" i="127"/>
  <c r="S96" i="127" s="1"/>
  <c r="T96" i="127" s="1"/>
  <c r="X96" i="127" s="1"/>
  <c r="Y96" i="127" s="1"/>
  <c r="AD91" i="127"/>
  <c r="R91" i="127"/>
  <c r="S91" i="127" s="1"/>
  <c r="T91" i="127" s="1"/>
  <c r="X91" i="127" s="1"/>
  <c r="Y91" i="127" s="1"/>
  <c r="V91" i="127"/>
  <c r="AD50" i="127"/>
  <c r="R50" i="127"/>
  <c r="S50" i="127" s="1"/>
  <c r="T50" i="127" s="1"/>
  <c r="X50" i="127" s="1"/>
  <c r="Y50" i="127" s="1"/>
  <c r="R100" i="127"/>
  <c r="S100" i="127" s="1"/>
  <c r="T100" i="127" s="1"/>
  <c r="X100" i="127" s="1"/>
  <c r="Y100" i="127" s="1"/>
  <c r="AD100" i="127"/>
  <c r="R192" i="127"/>
  <c r="S192" i="127" s="1"/>
  <c r="T192" i="127" s="1"/>
  <c r="X192" i="127" s="1"/>
  <c r="Y192" i="127" s="1"/>
  <c r="V192" i="127"/>
  <c r="AD192" i="127"/>
  <c r="AD216" i="127"/>
  <c r="R216" i="127"/>
  <c r="S216" i="127" s="1"/>
  <c r="T216" i="127" s="1"/>
  <c r="X216" i="127" s="1"/>
  <c r="Y216" i="127" s="1"/>
  <c r="V216" i="127"/>
  <c r="AD287" i="127"/>
  <c r="R287" i="127"/>
  <c r="S287" i="127" s="1"/>
  <c r="T287" i="127" s="1"/>
  <c r="X287" i="127" s="1"/>
  <c r="Y287" i="127" s="1"/>
  <c r="R180" i="127"/>
  <c r="S180" i="127" s="1"/>
  <c r="T180" i="127" s="1"/>
  <c r="X180" i="127" s="1"/>
  <c r="Y180" i="127" s="1"/>
  <c r="AA180" i="127" s="1"/>
  <c r="AC180" i="127" s="1"/>
  <c r="AD180" i="127"/>
  <c r="R245" i="127"/>
  <c r="S245" i="127" s="1"/>
  <c r="T245" i="127" s="1"/>
  <c r="X245" i="127" s="1"/>
  <c r="Y245" i="127" s="1"/>
  <c r="AD245" i="127"/>
  <c r="R333" i="127"/>
  <c r="S333" i="127" s="1"/>
  <c r="T333" i="127" s="1"/>
  <c r="X333" i="127" s="1"/>
  <c r="Y333" i="127" s="1"/>
  <c r="AD333" i="127"/>
  <c r="AD259" i="127"/>
  <c r="R259" i="127"/>
  <c r="S259" i="127" s="1"/>
  <c r="T259" i="127" s="1"/>
  <c r="X259" i="127" s="1"/>
  <c r="Y259" i="127" s="1"/>
  <c r="V259" i="127"/>
  <c r="R362" i="127"/>
  <c r="S362" i="127" s="1"/>
  <c r="T362" i="127" s="1"/>
  <c r="X362" i="127" s="1"/>
  <c r="Y362" i="127" s="1"/>
  <c r="AD362" i="127"/>
  <c r="V362" i="127"/>
  <c r="AD381" i="127"/>
  <c r="R381" i="127"/>
  <c r="S381" i="127" s="1"/>
  <c r="T381" i="127" s="1"/>
  <c r="X381" i="127" s="1"/>
  <c r="Y381" i="127" s="1"/>
  <c r="AD421" i="127"/>
  <c r="R421" i="127"/>
  <c r="S421" i="127" s="1"/>
  <c r="T421" i="127" s="1"/>
  <c r="X421" i="127" s="1"/>
  <c r="Y421" i="127" s="1"/>
  <c r="V431" i="127"/>
  <c r="AD584" i="127"/>
  <c r="R584" i="127"/>
  <c r="S584" i="127" s="1"/>
  <c r="T584" i="127" s="1"/>
  <c r="X584" i="127" s="1"/>
  <c r="Y584" i="127" s="1"/>
  <c r="AA584" i="127" s="1"/>
  <c r="AC584" i="127" s="1"/>
  <c r="AD662" i="127"/>
  <c r="R662" i="127"/>
  <c r="S662" i="127" s="1"/>
  <c r="T662" i="127" s="1"/>
  <c r="X662" i="127" s="1"/>
  <c r="Y662" i="127" s="1"/>
  <c r="R706" i="127"/>
  <c r="S706" i="127" s="1"/>
  <c r="T706" i="127" s="1"/>
  <c r="X706" i="127" s="1"/>
  <c r="Y706" i="127" s="1"/>
  <c r="AD706" i="127"/>
  <c r="AD739" i="127"/>
  <c r="R739" i="127"/>
  <c r="S739" i="127" s="1"/>
  <c r="T739" i="127" s="1"/>
  <c r="X739" i="127" s="1"/>
  <c r="Y739" i="127" s="1"/>
  <c r="AD788" i="127"/>
  <c r="R788" i="127"/>
  <c r="S788" i="127" s="1"/>
  <c r="T788" i="127" s="1"/>
  <c r="X788" i="127" s="1"/>
  <c r="Y788" i="127" s="1"/>
  <c r="AA788" i="127" s="1"/>
  <c r="AC788" i="127" s="1"/>
  <c r="AD886" i="127"/>
  <c r="R886" i="127"/>
  <c r="S886" i="127" s="1"/>
  <c r="T886" i="127" s="1"/>
  <c r="X886" i="127" s="1"/>
  <c r="Y886" i="127" s="1"/>
  <c r="X836" i="127"/>
  <c r="Y836" i="127" s="1"/>
  <c r="AA836" i="127" s="1"/>
  <c r="AC836" i="127" s="1"/>
  <c r="AD325" i="127"/>
  <c r="R325" i="127"/>
  <c r="S325" i="127" s="1"/>
  <c r="T325" i="127" s="1"/>
  <c r="X325" i="127" s="1"/>
  <c r="Y325" i="127" s="1"/>
  <c r="R23" i="127"/>
  <c r="S23" i="127" s="1"/>
  <c r="T23" i="127" s="1"/>
  <c r="X23" i="127" s="1"/>
  <c r="Y23" i="127" s="1"/>
  <c r="AD23" i="127"/>
  <c r="AD26" i="127"/>
  <c r="R26" i="127"/>
  <c r="S26" i="127" s="1"/>
  <c r="T26" i="127" s="1"/>
  <c r="X26" i="127" s="1"/>
  <c r="Y26" i="127" s="1"/>
  <c r="V102" i="127"/>
  <c r="R60" i="127"/>
  <c r="S60" i="127" s="1"/>
  <c r="T60" i="127" s="1"/>
  <c r="X60" i="127" s="1"/>
  <c r="Y60" i="127" s="1"/>
  <c r="AD60" i="127"/>
  <c r="V100" i="127"/>
  <c r="R113" i="127"/>
  <c r="S113" i="127" s="1"/>
  <c r="T113" i="127" s="1"/>
  <c r="X113" i="127" s="1"/>
  <c r="Y113" i="127" s="1"/>
  <c r="AD113" i="127"/>
  <c r="AD247" i="127"/>
  <c r="R247" i="127"/>
  <c r="S247" i="127" s="1"/>
  <c r="T247" i="127" s="1"/>
  <c r="X247" i="127" s="1"/>
  <c r="Y247" i="127" s="1"/>
  <c r="R178" i="127"/>
  <c r="S178" i="127" s="1"/>
  <c r="T178" i="127" s="1"/>
  <c r="X178" i="127" s="1"/>
  <c r="Y178" i="127" s="1"/>
  <c r="AD178" i="127"/>
  <c r="V245" i="127"/>
  <c r="AD315" i="127"/>
  <c r="R315" i="127"/>
  <c r="S315" i="127" s="1"/>
  <c r="T315" i="127" s="1"/>
  <c r="X315" i="127" s="1"/>
  <c r="Y315" i="127" s="1"/>
  <c r="R299" i="127"/>
  <c r="S299" i="127" s="1"/>
  <c r="T299" i="127" s="1"/>
  <c r="X299" i="127" s="1"/>
  <c r="Y299" i="127" s="1"/>
  <c r="AA299" i="127" s="1"/>
  <c r="AC299" i="127" s="1"/>
  <c r="AD299" i="127"/>
  <c r="V381" i="127"/>
  <c r="V386" i="127"/>
  <c r="AD386" i="127"/>
  <c r="R386" i="127"/>
  <c r="S386" i="127" s="1"/>
  <c r="T386" i="127" s="1"/>
  <c r="X386" i="127" s="1"/>
  <c r="Y386" i="127" s="1"/>
  <c r="V352" i="127"/>
  <c r="AD394" i="127"/>
  <c r="R394" i="127"/>
  <c r="S394" i="127" s="1"/>
  <c r="T394" i="127" s="1"/>
  <c r="X394" i="127" s="1"/>
  <c r="Y394" i="127" s="1"/>
  <c r="AA394" i="127" s="1"/>
  <c r="AC394" i="127" s="1"/>
  <c r="R459" i="127"/>
  <c r="S459" i="127" s="1"/>
  <c r="T459" i="127" s="1"/>
  <c r="X459" i="127" s="1"/>
  <c r="Y459" i="127" s="1"/>
  <c r="AD459" i="127"/>
  <c r="V459" i="127"/>
  <c r="AD485" i="127"/>
  <c r="R485" i="127"/>
  <c r="S485" i="127" s="1"/>
  <c r="T485" i="127" s="1"/>
  <c r="X485" i="127" s="1"/>
  <c r="Y485" i="127" s="1"/>
  <c r="V485" i="127"/>
  <c r="R490" i="127"/>
  <c r="S490" i="127" s="1"/>
  <c r="T490" i="127" s="1"/>
  <c r="X490" i="127" s="1"/>
  <c r="Y490" i="127" s="1"/>
  <c r="AD490" i="127"/>
  <c r="R559" i="127"/>
  <c r="S559" i="127" s="1"/>
  <c r="T559" i="127" s="1"/>
  <c r="X559" i="127" s="1"/>
  <c r="Y559" i="127" s="1"/>
  <c r="V559" i="127"/>
  <c r="AD559" i="127"/>
  <c r="R298" i="127"/>
  <c r="S298" i="127" s="1"/>
  <c r="T298" i="127" s="1"/>
  <c r="X298" i="127" s="1"/>
  <c r="Y298" i="127" s="1"/>
  <c r="AA298" i="127" s="1"/>
  <c r="AC298" i="127" s="1"/>
  <c r="AD298" i="127"/>
  <c r="R506" i="127"/>
  <c r="S506" i="127" s="1"/>
  <c r="T506" i="127" s="1"/>
  <c r="X506" i="127" s="1"/>
  <c r="Y506" i="127" s="1"/>
  <c r="AA506" i="127" s="1"/>
  <c r="AC506" i="127" s="1"/>
  <c r="V506" i="127"/>
  <c r="AD506" i="127"/>
  <c r="R527" i="127"/>
  <c r="S527" i="127" s="1"/>
  <c r="T527" i="127" s="1"/>
  <c r="X527" i="127" s="1"/>
  <c r="Y527" i="127" s="1"/>
  <c r="AD527" i="127"/>
  <c r="R685" i="127"/>
  <c r="S685" i="127" s="1"/>
  <c r="T685" i="127" s="1"/>
  <c r="X685" i="127" s="1"/>
  <c r="Y685" i="127" s="1"/>
  <c r="AD685" i="127"/>
  <c r="AD710" i="127"/>
  <c r="R710" i="127"/>
  <c r="S710" i="127" s="1"/>
  <c r="T710" i="127" s="1"/>
  <c r="X710" i="127" s="1"/>
  <c r="Y710" i="127" s="1"/>
  <c r="AD750" i="127"/>
  <c r="R750" i="127"/>
  <c r="S750" i="127" s="1"/>
  <c r="T750" i="127" s="1"/>
  <c r="X750" i="127" s="1"/>
  <c r="Y750" i="127" s="1"/>
  <c r="AD758" i="127"/>
  <c r="R758" i="127"/>
  <c r="S758" i="127" s="1"/>
  <c r="T758" i="127" s="1"/>
  <c r="X758" i="127" s="1"/>
  <c r="Y758" i="127" s="1"/>
  <c r="AD753" i="127"/>
  <c r="R753" i="127"/>
  <c r="S753" i="127" s="1"/>
  <c r="T753" i="127" s="1"/>
  <c r="X753" i="127" s="1"/>
  <c r="Y753" i="127" s="1"/>
  <c r="R661" i="127"/>
  <c r="S661" i="127" s="1"/>
  <c r="T661" i="127" s="1"/>
  <c r="X661" i="127" s="1"/>
  <c r="Y661" i="127" s="1"/>
  <c r="AD661" i="127"/>
  <c r="R800" i="127"/>
  <c r="S800" i="127" s="1"/>
  <c r="T800" i="127" s="1"/>
  <c r="X800" i="127" s="1"/>
  <c r="Y800" i="127" s="1"/>
  <c r="AD800" i="127"/>
  <c r="AD960" i="127"/>
  <c r="V960" i="127"/>
  <c r="R960" i="127"/>
  <c r="S960" i="127" s="1"/>
  <c r="T960" i="127" s="1"/>
  <c r="X960" i="127" s="1"/>
  <c r="Y960" i="127" s="1"/>
  <c r="R84" i="127"/>
  <c r="S84" i="127" s="1"/>
  <c r="T84" i="127" s="1"/>
  <c r="X84" i="127" s="1"/>
  <c r="Y84" i="127" s="1"/>
  <c r="AD84" i="127"/>
  <c r="AD71" i="127"/>
  <c r="R71" i="127"/>
  <c r="S71" i="127" s="1"/>
  <c r="T71" i="127" s="1"/>
  <c r="X71" i="127" s="1"/>
  <c r="Y71" i="127" s="1"/>
  <c r="AA71" i="127" s="1"/>
  <c r="AC71" i="127" s="1"/>
  <c r="V34" i="127"/>
  <c r="R37" i="127"/>
  <c r="S37" i="127" s="1"/>
  <c r="T37" i="127" s="1"/>
  <c r="X37" i="127" s="1"/>
  <c r="Y37" i="127" s="1"/>
  <c r="AD37" i="127"/>
  <c r="V131" i="127"/>
  <c r="R131" i="127"/>
  <c r="S131" i="127" s="1"/>
  <c r="T131" i="127" s="1"/>
  <c r="X131" i="127" s="1"/>
  <c r="Y131" i="127" s="1"/>
  <c r="AD131" i="127"/>
  <c r="R107" i="127"/>
  <c r="S107" i="127" s="1"/>
  <c r="T107" i="127" s="1"/>
  <c r="X107" i="127" s="1"/>
  <c r="Y107" i="127" s="1"/>
  <c r="AD107" i="127"/>
  <c r="V107" i="127"/>
  <c r="R161" i="127"/>
  <c r="S161" i="127" s="1"/>
  <c r="T161" i="127" s="1"/>
  <c r="X161" i="127" s="1"/>
  <c r="Y161" i="127" s="1"/>
  <c r="AD161" i="127"/>
  <c r="V50" i="127"/>
  <c r="R154" i="127"/>
  <c r="S154" i="127" s="1"/>
  <c r="T154" i="127" s="1"/>
  <c r="X154" i="127" s="1"/>
  <c r="Y154" i="127" s="1"/>
  <c r="AD154" i="127"/>
  <c r="AD433" i="127"/>
  <c r="R433" i="127"/>
  <c r="S433" i="127" s="1"/>
  <c r="T433" i="127" s="1"/>
  <c r="X433" i="127" s="1"/>
  <c r="Y433" i="127" s="1"/>
  <c r="R575" i="127"/>
  <c r="S575" i="127" s="1"/>
  <c r="T575" i="127" s="1"/>
  <c r="X575" i="127" s="1"/>
  <c r="Y575" i="127" s="1"/>
  <c r="V575" i="127"/>
  <c r="AD575" i="127"/>
  <c r="V527" i="127"/>
  <c r="AD580" i="127"/>
  <c r="R580" i="127"/>
  <c r="S580" i="127" s="1"/>
  <c r="T580" i="127" s="1"/>
  <c r="X580" i="127" s="1"/>
  <c r="Y580" i="127" s="1"/>
  <c r="R534" i="127"/>
  <c r="S534" i="127" s="1"/>
  <c r="T534" i="127" s="1"/>
  <c r="X534" i="127" s="1"/>
  <c r="Y534" i="127" s="1"/>
  <c r="AD534" i="127"/>
  <c r="R590" i="127"/>
  <c r="S590" i="127" s="1"/>
  <c r="T590" i="127" s="1"/>
  <c r="X590" i="127" s="1"/>
  <c r="Y590" i="127" s="1"/>
  <c r="AA590" i="127" s="1"/>
  <c r="AC590" i="127" s="1"/>
  <c r="AD590" i="127"/>
  <c r="V584" i="127"/>
  <c r="R774" i="127"/>
  <c r="S774" i="127" s="1"/>
  <c r="T774" i="127" s="1"/>
  <c r="X774" i="127" s="1"/>
  <c r="Y774" i="127" s="1"/>
  <c r="AA774" i="127" s="1"/>
  <c r="AC774" i="127" s="1"/>
  <c r="AD774" i="127"/>
  <c r="V788" i="127"/>
  <c r="AD804" i="127"/>
  <c r="R804" i="127"/>
  <c r="S804" i="127" s="1"/>
  <c r="T804" i="127" s="1"/>
  <c r="X804" i="127" s="1"/>
  <c r="Y804" i="127" s="1"/>
  <c r="AA804" i="127" s="1"/>
  <c r="AC804" i="127" s="1"/>
  <c r="AD766" i="127"/>
  <c r="R766" i="127"/>
  <c r="S766" i="127" s="1"/>
  <c r="T766" i="127" s="1"/>
  <c r="X766" i="127" s="1"/>
  <c r="Y766" i="127" s="1"/>
  <c r="X768" i="127"/>
  <c r="Y768" i="127" s="1"/>
  <c r="AA768" i="127" s="1"/>
  <c r="AC768" i="127" s="1"/>
  <c r="V972" i="127"/>
  <c r="R802" i="127"/>
  <c r="S802" i="127" s="1"/>
  <c r="T802" i="127" s="1"/>
  <c r="X802" i="127" s="1"/>
  <c r="Y802" i="127" s="1"/>
  <c r="AA802" i="127" s="1"/>
  <c r="AC802" i="127" s="1"/>
  <c r="AD802" i="127"/>
  <c r="X962" i="127"/>
  <c r="Y962" i="127" s="1"/>
  <c r="AA962" i="127" s="1"/>
  <c r="AC962" i="127" s="1"/>
  <c r="R930" i="127"/>
  <c r="S930" i="127" s="1"/>
  <c r="T930" i="127" s="1"/>
  <c r="X930" i="127" s="1"/>
  <c r="Y930" i="127" s="1"/>
  <c r="AA930" i="127" s="1"/>
  <c r="AC930" i="127" s="1"/>
  <c r="AD930" i="127"/>
  <c r="AD267" i="127"/>
  <c r="R267" i="127"/>
  <c r="S267" i="127" s="1"/>
  <c r="T267" i="127" s="1"/>
  <c r="X267" i="127" s="1"/>
  <c r="Y267" i="127" s="1"/>
  <c r="AA267" i="127" s="1"/>
  <c r="AC267" i="127" s="1"/>
  <c r="R426" i="127"/>
  <c r="S426" i="127" s="1"/>
  <c r="T426" i="127" s="1"/>
  <c r="X426" i="127" s="1"/>
  <c r="Y426" i="127" s="1"/>
  <c r="AD426" i="127"/>
  <c r="R70" i="127"/>
  <c r="S70" i="127" s="1"/>
  <c r="T70" i="127" s="1"/>
  <c r="X70" i="127" s="1"/>
  <c r="Y70" i="127" s="1"/>
  <c r="AD70" i="127"/>
  <c r="R126" i="127"/>
  <c r="S126" i="127" s="1"/>
  <c r="T126" i="127" s="1"/>
  <c r="X126" i="127" s="1"/>
  <c r="Y126" i="127" s="1"/>
  <c r="AD126" i="127"/>
  <c r="AD97" i="127"/>
  <c r="R97" i="127"/>
  <c r="S97" i="127" s="1"/>
  <c r="T97" i="127" s="1"/>
  <c r="X97" i="127" s="1"/>
  <c r="Y97" i="127" s="1"/>
  <c r="V271" i="127"/>
  <c r="AD271" i="127"/>
  <c r="R271" i="127"/>
  <c r="S271" i="127" s="1"/>
  <c r="T271" i="127" s="1"/>
  <c r="X271" i="127" s="1"/>
  <c r="Y271" i="127" s="1"/>
  <c r="AA271" i="127" s="1"/>
  <c r="AC271" i="127" s="1"/>
  <c r="V113" i="127"/>
  <c r="AD266" i="127"/>
  <c r="R266" i="127"/>
  <c r="S266" i="127" s="1"/>
  <c r="T266" i="127" s="1"/>
  <c r="X266" i="127" s="1"/>
  <c r="Y266" i="127" s="1"/>
  <c r="AA266" i="127" s="1"/>
  <c r="AC266" i="127" s="1"/>
  <c r="R250" i="127"/>
  <c r="S250" i="127" s="1"/>
  <c r="T250" i="127" s="1"/>
  <c r="X250" i="127" s="1"/>
  <c r="Y250" i="127" s="1"/>
  <c r="AD250" i="127"/>
  <c r="R195" i="127"/>
  <c r="S195" i="127" s="1"/>
  <c r="T195" i="127" s="1"/>
  <c r="X195" i="127" s="1"/>
  <c r="Y195" i="127" s="1"/>
  <c r="AD195" i="127"/>
  <c r="AD212" i="127"/>
  <c r="R212" i="127"/>
  <c r="S212" i="127" s="1"/>
  <c r="T212" i="127" s="1"/>
  <c r="X212" i="127" s="1"/>
  <c r="Y212" i="127" s="1"/>
  <c r="AA212" i="127" s="1"/>
  <c r="AC212" i="127" s="1"/>
  <c r="AD210" i="127"/>
  <c r="R210" i="127"/>
  <c r="S210" i="127" s="1"/>
  <c r="T210" i="127" s="1"/>
  <c r="X210" i="127" s="1"/>
  <c r="Y210" i="127" s="1"/>
  <c r="V210" i="127"/>
  <c r="R251" i="127"/>
  <c r="S251" i="127" s="1"/>
  <c r="T251" i="127" s="1"/>
  <c r="X251" i="127" s="1"/>
  <c r="Y251" i="127" s="1"/>
  <c r="AD251" i="127"/>
  <c r="AD396" i="127"/>
  <c r="R396" i="127"/>
  <c r="S396" i="127" s="1"/>
  <c r="T396" i="127" s="1"/>
  <c r="X396" i="127" s="1"/>
  <c r="Y396" i="127" s="1"/>
  <c r="AD159" i="127"/>
  <c r="R159" i="127"/>
  <c r="S159" i="127" s="1"/>
  <c r="T159" i="127" s="1"/>
  <c r="X159" i="127" s="1"/>
  <c r="Y159" i="127" s="1"/>
  <c r="AD294" i="127"/>
  <c r="R294" i="127"/>
  <c r="S294" i="127" s="1"/>
  <c r="T294" i="127" s="1"/>
  <c r="X294" i="127" s="1"/>
  <c r="Y294" i="127" s="1"/>
  <c r="AD307" i="127"/>
  <c r="R307" i="127"/>
  <c r="S307" i="127" s="1"/>
  <c r="T307" i="127" s="1"/>
  <c r="X307" i="127" s="1"/>
  <c r="Y307" i="127" s="1"/>
  <c r="R388" i="127"/>
  <c r="S388" i="127" s="1"/>
  <c r="T388" i="127" s="1"/>
  <c r="X388" i="127" s="1"/>
  <c r="Y388" i="127" s="1"/>
  <c r="AD388" i="127"/>
  <c r="R496" i="127"/>
  <c r="S496" i="127" s="1"/>
  <c r="T496" i="127" s="1"/>
  <c r="X496" i="127" s="1"/>
  <c r="Y496" i="127" s="1"/>
  <c r="AD496" i="127"/>
  <c r="R591" i="127"/>
  <c r="S591" i="127" s="1"/>
  <c r="T591" i="127" s="1"/>
  <c r="X591" i="127" s="1"/>
  <c r="Y591" i="127" s="1"/>
  <c r="V591" i="127"/>
  <c r="AD591" i="127"/>
  <c r="AD471" i="127"/>
  <c r="R471" i="127"/>
  <c r="S471" i="127" s="1"/>
  <c r="T471" i="127" s="1"/>
  <c r="X471" i="127" s="1"/>
  <c r="Y471" i="127" s="1"/>
  <c r="AA471" i="127" s="1"/>
  <c r="AC471" i="127" s="1"/>
  <c r="X524" i="127"/>
  <c r="Y524" i="127" s="1"/>
  <c r="AA524" i="127" s="1"/>
  <c r="AC524" i="127" s="1"/>
  <c r="R701" i="127"/>
  <c r="S701" i="127" s="1"/>
  <c r="T701" i="127" s="1"/>
  <c r="X701" i="127" s="1"/>
  <c r="Y701" i="127" s="1"/>
  <c r="AA701" i="127" s="1"/>
  <c r="AC701" i="127" s="1"/>
  <c r="AD701" i="127"/>
  <c r="R708" i="127"/>
  <c r="S708" i="127" s="1"/>
  <c r="T708" i="127" s="1"/>
  <c r="X708" i="127" s="1"/>
  <c r="Y708" i="127" s="1"/>
  <c r="AD708" i="127"/>
  <c r="R790" i="127"/>
  <c r="S790" i="127" s="1"/>
  <c r="T790" i="127" s="1"/>
  <c r="X790" i="127" s="1"/>
  <c r="Y790" i="127" s="1"/>
  <c r="AD790" i="127"/>
  <c r="R738" i="127"/>
  <c r="S738" i="127" s="1"/>
  <c r="T738" i="127" s="1"/>
  <c r="X738" i="127" s="1"/>
  <c r="Y738" i="127" s="1"/>
  <c r="AD738" i="127"/>
  <c r="R782" i="127"/>
  <c r="S782" i="127" s="1"/>
  <c r="T782" i="127" s="1"/>
  <c r="X782" i="127" s="1"/>
  <c r="Y782" i="127" s="1"/>
  <c r="AD782" i="127"/>
  <c r="R798" i="127"/>
  <c r="S798" i="127" s="1"/>
  <c r="T798" i="127" s="1"/>
  <c r="X798" i="127" s="1"/>
  <c r="Y798" i="127" s="1"/>
  <c r="AD798" i="127"/>
  <c r="V800" i="127"/>
  <c r="AD850" i="127"/>
  <c r="R850" i="127"/>
  <c r="S850" i="127" s="1"/>
  <c r="T850" i="127" s="1"/>
  <c r="X850" i="127" s="1"/>
  <c r="Y850" i="127" s="1"/>
  <c r="R894" i="127"/>
  <c r="S894" i="127" s="1"/>
  <c r="T894" i="127" s="1"/>
  <c r="X894" i="127" s="1"/>
  <c r="Y894" i="127" s="1"/>
  <c r="AD894" i="127"/>
  <c r="V894" i="127"/>
  <c r="AD931" i="127"/>
  <c r="R931" i="127"/>
  <c r="S931" i="127" s="1"/>
  <c r="T931" i="127" s="1"/>
  <c r="X931" i="127" s="1"/>
  <c r="Y931" i="127" s="1"/>
  <c r="X877" i="127"/>
  <c r="Y877" i="127" s="1"/>
  <c r="AA877" i="127" s="1"/>
  <c r="AC877" i="127" s="1"/>
  <c r="AD39" i="127"/>
  <c r="R39" i="127"/>
  <c r="S39" i="127" s="1"/>
  <c r="T39" i="127" s="1"/>
  <c r="X39" i="127" s="1"/>
  <c r="Y39" i="127" s="1"/>
  <c r="R51" i="127"/>
  <c r="S51" i="127" s="1"/>
  <c r="T51" i="127" s="1"/>
  <c r="X51" i="127" s="1"/>
  <c r="Y51" i="127" s="1"/>
  <c r="AD51" i="127"/>
  <c r="R103" i="127"/>
  <c r="S103" i="127" s="1"/>
  <c r="T103" i="127" s="1"/>
  <c r="X103" i="127" s="1"/>
  <c r="Y103" i="127" s="1"/>
  <c r="AA103" i="127" s="1"/>
  <c r="AC103" i="127" s="1"/>
  <c r="AD103" i="127"/>
  <c r="AD81" i="127"/>
  <c r="R81" i="127"/>
  <c r="S81" i="127" s="1"/>
  <c r="T81" i="127" s="1"/>
  <c r="X81" i="127" s="1"/>
  <c r="Y81" i="127" s="1"/>
  <c r="AA81" i="127" s="1"/>
  <c r="AC81" i="127" s="1"/>
  <c r="R309" i="127"/>
  <c r="S309" i="127" s="1"/>
  <c r="T309" i="127" s="1"/>
  <c r="X309" i="127" s="1"/>
  <c r="Y309" i="127" s="1"/>
  <c r="AD309" i="127"/>
  <c r="R391" i="127"/>
  <c r="S391" i="127" s="1"/>
  <c r="T391" i="127" s="1"/>
  <c r="X391" i="127" s="1"/>
  <c r="Y391" i="127" s="1"/>
  <c r="AD391" i="127"/>
  <c r="R225" i="127"/>
  <c r="S225" i="127" s="1"/>
  <c r="T225" i="127" s="1"/>
  <c r="X225" i="127" s="1"/>
  <c r="Y225" i="127" s="1"/>
  <c r="AD225" i="127"/>
  <c r="R539" i="127"/>
  <c r="S539" i="127" s="1"/>
  <c r="T539" i="127" s="1"/>
  <c r="X539" i="127" s="1"/>
  <c r="Y539" i="127" s="1"/>
  <c r="AA539" i="127" s="1"/>
  <c r="AC539" i="127" s="1"/>
  <c r="AD539" i="127"/>
  <c r="V490" i="127"/>
  <c r="R607" i="127"/>
  <c r="S607" i="127" s="1"/>
  <c r="T607" i="127" s="1"/>
  <c r="X607" i="127" s="1"/>
  <c r="Y607" i="127" s="1"/>
  <c r="V607" i="127"/>
  <c r="AD607" i="127"/>
  <c r="AD401" i="127"/>
  <c r="R401" i="127"/>
  <c r="S401" i="127" s="1"/>
  <c r="T401" i="127" s="1"/>
  <c r="X401" i="127" s="1"/>
  <c r="Y401" i="127" s="1"/>
  <c r="R536" i="127"/>
  <c r="S536" i="127" s="1"/>
  <c r="T536" i="127" s="1"/>
  <c r="X536" i="127" s="1"/>
  <c r="Y536" i="127" s="1"/>
  <c r="AD536" i="127"/>
  <c r="R474" i="127"/>
  <c r="S474" i="127" s="1"/>
  <c r="T474" i="127" s="1"/>
  <c r="X474" i="127" s="1"/>
  <c r="Y474" i="127" s="1"/>
  <c r="AA474" i="127" s="1"/>
  <c r="AC474" i="127" s="1"/>
  <c r="AD474" i="127"/>
  <c r="R547" i="127"/>
  <c r="S547" i="127" s="1"/>
  <c r="T547" i="127" s="1"/>
  <c r="X547" i="127" s="1"/>
  <c r="Y547" i="127" s="1"/>
  <c r="AD547" i="127"/>
  <c r="R541" i="127"/>
  <c r="S541" i="127" s="1"/>
  <c r="T541" i="127" s="1"/>
  <c r="X541" i="127" s="1"/>
  <c r="Y541" i="127" s="1"/>
  <c r="AD541" i="127"/>
  <c r="R612" i="127"/>
  <c r="S612" i="127" s="1"/>
  <c r="T612" i="127" s="1"/>
  <c r="X612" i="127" s="1"/>
  <c r="Y612" i="127" s="1"/>
  <c r="AD612" i="127"/>
  <c r="R653" i="127"/>
  <c r="S653" i="127" s="1"/>
  <c r="T653" i="127" s="1"/>
  <c r="X653" i="127" s="1"/>
  <c r="Y653" i="127" s="1"/>
  <c r="AD653" i="127"/>
  <c r="V653" i="127"/>
  <c r="AD687" i="127"/>
  <c r="R687" i="127"/>
  <c r="S687" i="127" s="1"/>
  <c r="T687" i="127" s="1"/>
  <c r="X687" i="127" s="1"/>
  <c r="Y687" i="127" s="1"/>
  <c r="AD723" i="127"/>
  <c r="R723" i="127"/>
  <c r="S723" i="127" s="1"/>
  <c r="T723" i="127" s="1"/>
  <c r="X723" i="127" s="1"/>
  <c r="Y723" i="127" s="1"/>
  <c r="AD684" i="127"/>
  <c r="R684" i="127"/>
  <c r="S684" i="127" s="1"/>
  <c r="T684" i="127" s="1"/>
  <c r="X684" i="127" s="1"/>
  <c r="Y684" i="127" s="1"/>
  <c r="R756" i="127"/>
  <c r="S756" i="127" s="1"/>
  <c r="T756" i="127" s="1"/>
  <c r="X756" i="127" s="1"/>
  <c r="Y756" i="127" s="1"/>
  <c r="AD756" i="127"/>
  <c r="R806" i="127"/>
  <c r="S806" i="127" s="1"/>
  <c r="T806" i="127" s="1"/>
  <c r="X806" i="127" s="1"/>
  <c r="Y806" i="127" s="1"/>
  <c r="AD806" i="127"/>
  <c r="AD775" i="127"/>
  <c r="R775" i="127"/>
  <c r="S775" i="127" s="1"/>
  <c r="T775" i="127" s="1"/>
  <c r="X775" i="127" s="1"/>
  <c r="Y775" i="127" s="1"/>
  <c r="AA775" i="127" s="1"/>
  <c r="AC775" i="127" s="1"/>
  <c r="V775" i="127"/>
  <c r="V807" i="127"/>
  <c r="AD817" i="127"/>
  <c r="R817" i="127"/>
  <c r="S817" i="127" s="1"/>
  <c r="T817" i="127" s="1"/>
  <c r="X817" i="127" s="1"/>
  <c r="Y817" i="127" s="1"/>
  <c r="V935" i="127"/>
  <c r="X902" i="127"/>
  <c r="Y902" i="127" s="1"/>
  <c r="AA902" i="127" s="1"/>
  <c r="AC902" i="127" s="1"/>
  <c r="AD932" i="127"/>
  <c r="R932" i="127"/>
  <c r="S932" i="127" s="1"/>
  <c r="T932" i="127" s="1"/>
  <c r="X932" i="127" s="1"/>
  <c r="Y932" i="127" s="1"/>
  <c r="AD191" i="127"/>
  <c r="R191" i="127"/>
  <c r="S191" i="127" s="1"/>
  <c r="T191" i="127" s="1"/>
  <c r="X191" i="127" s="1"/>
  <c r="Y191" i="127" s="1"/>
  <c r="R317" i="127"/>
  <c r="S317" i="127" s="1"/>
  <c r="T317" i="127" s="1"/>
  <c r="X317" i="127" s="1"/>
  <c r="Y317" i="127" s="1"/>
  <c r="AA317" i="127" s="1"/>
  <c r="AC317" i="127" s="1"/>
  <c r="AD317" i="127"/>
  <c r="R357" i="127"/>
  <c r="S357" i="127" s="1"/>
  <c r="T357" i="127" s="1"/>
  <c r="X357" i="127" s="1"/>
  <c r="Y357" i="127" s="1"/>
  <c r="AA357" i="127" s="1"/>
  <c r="AC357" i="127" s="1"/>
  <c r="AD357" i="127"/>
  <c r="R264" i="127"/>
  <c r="S264" i="127" s="1"/>
  <c r="T264" i="127" s="1"/>
  <c r="X264" i="127" s="1"/>
  <c r="Y264" i="127" s="1"/>
  <c r="AD264" i="127"/>
  <c r="AD293" i="127"/>
  <c r="R293" i="127"/>
  <c r="S293" i="127" s="1"/>
  <c r="T293" i="127" s="1"/>
  <c r="X293" i="127" s="1"/>
  <c r="Y293" i="127" s="1"/>
  <c r="AD397" i="127"/>
  <c r="R397" i="127"/>
  <c r="S397" i="127" s="1"/>
  <c r="T397" i="127" s="1"/>
  <c r="X397" i="127" s="1"/>
  <c r="Y397" i="127" s="1"/>
  <c r="V397" i="127"/>
  <c r="R542" i="127"/>
  <c r="S542" i="127" s="1"/>
  <c r="T542" i="127" s="1"/>
  <c r="X542" i="127" s="1"/>
  <c r="Y542" i="127" s="1"/>
  <c r="AA542" i="127" s="1"/>
  <c r="AC542" i="127" s="1"/>
  <c r="AD542" i="127"/>
  <c r="V623" i="127"/>
  <c r="R623" i="127"/>
  <c r="S623" i="127" s="1"/>
  <c r="T623" i="127" s="1"/>
  <c r="X623" i="127" s="1"/>
  <c r="Y623" i="127" s="1"/>
  <c r="AD623" i="127"/>
  <c r="AD564" i="127"/>
  <c r="R564" i="127"/>
  <c r="S564" i="127" s="1"/>
  <c r="T564" i="127" s="1"/>
  <c r="X564" i="127" s="1"/>
  <c r="Y564" i="127" s="1"/>
  <c r="AA564" i="127" s="1"/>
  <c r="AC564" i="127" s="1"/>
  <c r="R632" i="127"/>
  <c r="S632" i="127" s="1"/>
  <c r="T632" i="127" s="1"/>
  <c r="X632" i="127" s="1"/>
  <c r="Y632" i="127" s="1"/>
  <c r="AD632" i="127"/>
  <c r="AD616" i="127"/>
  <c r="R616" i="127"/>
  <c r="S616" i="127" s="1"/>
  <c r="T616" i="127" s="1"/>
  <c r="X616" i="127" s="1"/>
  <c r="Y616" i="127" s="1"/>
  <c r="AD596" i="127"/>
  <c r="R596" i="127"/>
  <c r="S596" i="127" s="1"/>
  <c r="T596" i="127" s="1"/>
  <c r="X596" i="127" s="1"/>
  <c r="Y596" i="127" s="1"/>
  <c r="R812" i="127"/>
  <c r="S812" i="127" s="1"/>
  <c r="T812" i="127" s="1"/>
  <c r="X812" i="127" s="1"/>
  <c r="Y812" i="127" s="1"/>
  <c r="AA812" i="127" s="1"/>
  <c r="AC812" i="127" s="1"/>
  <c r="V812" i="127"/>
  <c r="AD812" i="127"/>
  <c r="R720" i="127"/>
  <c r="S720" i="127" s="1"/>
  <c r="T720" i="127" s="1"/>
  <c r="X720" i="127" s="1"/>
  <c r="Y720" i="127" s="1"/>
  <c r="AD720" i="127"/>
  <c r="X727" i="127"/>
  <c r="Y727" i="127" s="1"/>
  <c r="AA727" i="127" s="1"/>
  <c r="AC727" i="127" s="1"/>
  <c r="AD823" i="127"/>
  <c r="R823" i="127"/>
  <c r="S823" i="127" s="1"/>
  <c r="T823" i="127" s="1"/>
  <c r="X823" i="127" s="1"/>
  <c r="Y823" i="127" s="1"/>
  <c r="V823" i="127"/>
  <c r="R926" i="127"/>
  <c r="S926" i="127" s="1"/>
  <c r="T926" i="127" s="1"/>
  <c r="X926" i="127" s="1"/>
  <c r="Y926" i="127" s="1"/>
  <c r="AD926" i="127"/>
  <c r="V906" i="127"/>
  <c r="AD940" i="127"/>
  <c r="R940" i="127"/>
  <c r="S940" i="127" s="1"/>
  <c r="T940" i="127" s="1"/>
  <c r="X940" i="127" s="1"/>
  <c r="Y940" i="127" s="1"/>
  <c r="R855" i="127"/>
  <c r="S855" i="127" s="1"/>
  <c r="T855" i="127" s="1"/>
  <c r="X855" i="127" s="1"/>
  <c r="Y855" i="127" s="1"/>
  <c r="AD855" i="127"/>
  <c r="AD903" i="127"/>
  <c r="V903" i="127"/>
  <c r="R903" i="127"/>
  <c r="S903" i="127" s="1"/>
  <c r="T903" i="127" s="1"/>
  <c r="X903" i="127" s="1"/>
  <c r="Y903" i="127" s="1"/>
  <c r="V976" i="127"/>
  <c r="AD976" i="127"/>
  <c r="R976" i="127"/>
  <c r="S976" i="127" s="1"/>
  <c r="T976" i="127" s="1"/>
  <c r="X976" i="127" s="1"/>
  <c r="Y976" i="127" s="1"/>
  <c r="R793" i="127"/>
  <c r="S793" i="127" s="1"/>
  <c r="T793" i="127" s="1"/>
  <c r="X793" i="127" s="1"/>
  <c r="Y793" i="127" s="1"/>
  <c r="AD793" i="127"/>
  <c r="V988" i="127"/>
  <c r="AD948" i="127"/>
  <c r="R948" i="127"/>
  <c r="S948" i="127" s="1"/>
  <c r="T948" i="127" s="1"/>
  <c r="X948" i="127" s="1"/>
  <c r="Y948" i="127" s="1"/>
  <c r="AA948" i="127" s="1"/>
  <c r="AC948" i="127" s="1"/>
  <c r="AD270" i="127"/>
  <c r="R270" i="127"/>
  <c r="S270" i="127" s="1"/>
  <c r="T270" i="127" s="1"/>
  <c r="X270" i="127" s="1"/>
  <c r="Y270" i="127" s="1"/>
  <c r="V270" i="127"/>
  <c r="AD44" i="127"/>
  <c r="R44" i="127"/>
  <c r="S44" i="127" s="1"/>
  <c r="T44" i="127" s="1"/>
  <c r="X44" i="127" s="1"/>
  <c r="Y44" i="127" s="1"/>
  <c r="V84" i="127"/>
  <c r="R135" i="127"/>
  <c r="S135" i="127" s="1"/>
  <c r="T135" i="127" s="1"/>
  <c r="X135" i="127" s="1"/>
  <c r="Y135" i="127" s="1"/>
  <c r="AA135" i="127" s="1"/>
  <c r="AC135" i="127" s="1"/>
  <c r="AD135" i="127"/>
  <c r="V191" i="127"/>
  <c r="AD335" i="127"/>
  <c r="R335" i="127"/>
  <c r="S335" i="127" s="1"/>
  <c r="T335" i="127" s="1"/>
  <c r="X335" i="127" s="1"/>
  <c r="Y335" i="127" s="1"/>
  <c r="V335" i="127"/>
  <c r="AD164" i="127"/>
  <c r="R164" i="127"/>
  <c r="S164" i="127" s="1"/>
  <c r="T164" i="127" s="1"/>
  <c r="X164" i="127" s="1"/>
  <c r="Y164" i="127" s="1"/>
  <c r="V81" i="127"/>
  <c r="R197" i="127"/>
  <c r="S197" i="127" s="1"/>
  <c r="T197" i="127" s="1"/>
  <c r="X197" i="127" s="1"/>
  <c r="Y197" i="127" s="1"/>
  <c r="AD197" i="127"/>
  <c r="R330" i="127"/>
  <c r="S330" i="127" s="1"/>
  <c r="T330" i="127" s="1"/>
  <c r="X330" i="127" s="1"/>
  <c r="Y330" i="127" s="1"/>
  <c r="AD330" i="127"/>
  <c r="AD351" i="127"/>
  <c r="R351" i="127"/>
  <c r="S351" i="127" s="1"/>
  <c r="T351" i="127" s="1"/>
  <c r="X351" i="127" s="1"/>
  <c r="Y351" i="127" s="1"/>
  <c r="AD243" i="127"/>
  <c r="R243" i="127"/>
  <c r="S243" i="127" s="1"/>
  <c r="T243" i="127" s="1"/>
  <c r="X243" i="127" s="1"/>
  <c r="Y243" i="127" s="1"/>
  <c r="V264" i="127"/>
  <c r="AD399" i="127"/>
  <c r="R399" i="127"/>
  <c r="S399" i="127" s="1"/>
  <c r="T399" i="127" s="1"/>
  <c r="X399" i="127" s="1"/>
  <c r="Y399" i="127" s="1"/>
  <c r="V399" i="127"/>
  <c r="R313" i="127"/>
  <c r="S313" i="127" s="1"/>
  <c r="T313" i="127" s="1"/>
  <c r="X313" i="127" s="1"/>
  <c r="Y313" i="127" s="1"/>
  <c r="AD313" i="127"/>
  <c r="R439" i="127"/>
  <c r="S439" i="127" s="1"/>
  <c r="T439" i="127" s="1"/>
  <c r="X439" i="127" s="1"/>
  <c r="Y439" i="127" s="1"/>
  <c r="AD439" i="127"/>
  <c r="R365" i="127"/>
  <c r="S365" i="127" s="1"/>
  <c r="T365" i="127" s="1"/>
  <c r="X365" i="127" s="1"/>
  <c r="Y365" i="127" s="1"/>
  <c r="AD365" i="127"/>
  <c r="V293" i="127"/>
  <c r="V448" i="127"/>
  <c r="V267" i="127"/>
  <c r="V476" i="127"/>
  <c r="R505" i="127"/>
  <c r="S505" i="127" s="1"/>
  <c r="T505" i="127" s="1"/>
  <c r="X505" i="127" s="1"/>
  <c r="Y505" i="127" s="1"/>
  <c r="AA505" i="127" s="1"/>
  <c r="AC505" i="127" s="1"/>
  <c r="AD505" i="127"/>
  <c r="V639" i="127"/>
  <c r="R639" i="127"/>
  <c r="S639" i="127" s="1"/>
  <c r="T639" i="127" s="1"/>
  <c r="X639" i="127" s="1"/>
  <c r="Y639" i="127" s="1"/>
  <c r="AA639" i="127" s="1"/>
  <c r="AC639" i="127" s="1"/>
  <c r="AD639" i="127"/>
  <c r="AD627" i="127"/>
  <c r="R627" i="127"/>
  <c r="S627" i="127" s="1"/>
  <c r="T627" i="127" s="1"/>
  <c r="X627" i="127" s="1"/>
  <c r="Y627" i="127" s="1"/>
  <c r="R714" i="127"/>
  <c r="S714" i="127" s="1"/>
  <c r="T714" i="127" s="1"/>
  <c r="X714" i="127" s="1"/>
  <c r="Y714" i="127" s="1"/>
  <c r="AD714" i="127"/>
  <c r="V707" i="127"/>
  <c r="AD728" i="127"/>
  <c r="R728" i="127"/>
  <c r="S728" i="127" s="1"/>
  <c r="T728" i="127" s="1"/>
  <c r="X728" i="127" s="1"/>
  <c r="Y728" i="127" s="1"/>
  <c r="AD726" i="127"/>
  <c r="R726" i="127"/>
  <c r="S726" i="127" s="1"/>
  <c r="T726" i="127" s="1"/>
  <c r="X726" i="127" s="1"/>
  <c r="Y726" i="127" s="1"/>
  <c r="AA726" i="127" s="1"/>
  <c r="AC726" i="127" s="1"/>
  <c r="V754" i="127"/>
  <c r="V951" i="127"/>
  <c r="AD893" i="127"/>
  <c r="R893" i="127"/>
  <c r="S893" i="127" s="1"/>
  <c r="T893" i="127" s="1"/>
  <c r="X893" i="127" s="1"/>
  <c r="Y893" i="127" s="1"/>
  <c r="R964" i="127"/>
  <c r="S964" i="127" s="1"/>
  <c r="T964" i="127" s="1"/>
  <c r="X964" i="127" s="1"/>
  <c r="Y964" i="127" s="1"/>
  <c r="AA964" i="127" s="1"/>
  <c r="AC964" i="127" s="1"/>
  <c r="AD964" i="127"/>
  <c r="V980" i="127"/>
  <c r="AM1018" i="130" l="1"/>
  <c r="AQ1018" i="130"/>
  <c r="AO1018" i="130"/>
  <c r="AN1024" i="130"/>
  <c r="AP1024" i="130"/>
  <c r="AM1024" i="130"/>
  <c r="AQ1024" i="130"/>
  <c r="AO1024" i="130"/>
  <c r="Z258" i="127"/>
  <c r="AB258" i="127" s="1"/>
  <c r="Z321" i="127"/>
  <c r="AB321" i="127" s="1"/>
  <c r="Z141" i="127"/>
  <c r="AB141" i="127" s="1"/>
  <c r="AA899" i="127"/>
  <c r="AC899" i="127" s="1"/>
  <c r="AA408" i="127"/>
  <c r="AC408" i="127" s="1"/>
  <c r="AA924" i="127"/>
  <c r="AC924" i="127" s="1"/>
  <c r="Z174" i="127"/>
  <c r="AB174" i="127" s="1"/>
  <c r="Z20" i="127"/>
  <c r="AB20" i="127" s="1"/>
  <c r="AA359" i="127"/>
  <c r="AC359" i="127" s="1"/>
  <c r="Z789" i="127"/>
  <c r="AB789" i="127" s="1"/>
  <c r="Z986" i="127"/>
  <c r="AB986" i="127" s="1"/>
  <c r="Z1016" i="130"/>
  <c r="AA1016" i="130"/>
  <c r="AB1016" i="130" s="1"/>
  <c r="AC1016" i="130" s="1"/>
  <c r="AE1016" i="130" s="1"/>
  <c r="AG1016" i="130" s="1"/>
  <c r="Z377" i="127"/>
  <c r="AB377" i="127" s="1"/>
  <c r="Z150" i="127"/>
  <c r="AB150" i="127" s="1"/>
  <c r="AA504" i="127"/>
  <c r="AC504" i="127" s="1"/>
  <c r="Z504" i="127"/>
  <c r="AB504" i="127" s="1"/>
  <c r="Z654" i="127"/>
  <c r="AB654" i="127" s="1"/>
  <c r="Z230" i="127"/>
  <c r="AB230" i="127" s="1"/>
  <c r="Z499" i="127"/>
  <c r="AB499" i="127" s="1"/>
  <c r="Z25" i="127"/>
  <c r="AB25" i="127" s="1"/>
  <c r="AA389" i="127"/>
  <c r="AC389" i="127" s="1"/>
  <c r="Z821" i="127"/>
  <c r="AB821" i="127" s="1"/>
  <c r="Z128" i="127"/>
  <c r="AB128" i="127" s="1"/>
  <c r="Z778" i="127"/>
  <c r="AB778" i="127" s="1"/>
  <c r="Z49" i="127"/>
  <c r="AB49" i="127" s="1"/>
  <c r="Z284" i="127"/>
  <c r="AB284" i="127" s="1"/>
  <c r="Z982" i="127"/>
  <c r="AB982" i="127" s="1"/>
  <c r="Z427" i="127"/>
  <c r="AB427" i="127" s="1"/>
  <c r="Z416" i="127"/>
  <c r="AB416" i="127" s="1"/>
  <c r="Z368" i="127"/>
  <c r="AB368" i="127" s="1"/>
  <c r="Z540" i="127"/>
  <c r="AB540" i="127" s="1"/>
  <c r="AA874" i="127"/>
  <c r="AC874" i="127" s="1"/>
  <c r="Z537" i="127"/>
  <c r="AB537" i="127" s="1"/>
  <c r="Z300" i="127"/>
  <c r="AB300" i="127" s="1"/>
  <c r="Z497" i="127"/>
  <c r="AB497" i="127" s="1"/>
  <c r="AA109" i="127"/>
  <c r="AC109" i="127" s="1"/>
  <c r="Z109" i="127"/>
  <c r="AB109" i="127" s="1"/>
  <c r="Z188" i="127"/>
  <c r="AB188" i="127" s="1"/>
  <c r="Z533" i="127"/>
  <c r="AB533" i="127" s="1"/>
  <c r="AA398" i="127"/>
  <c r="AC398" i="127" s="1"/>
  <c r="Z818" i="127"/>
  <c r="AB818" i="127" s="1"/>
  <c r="Z872" i="127"/>
  <c r="AB872" i="127" s="1"/>
  <c r="Z633" i="127"/>
  <c r="AB633" i="127" s="1"/>
  <c r="AA532" i="127"/>
  <c r="AC532" i="127" s="1"/>
  <c r="Z966" i="127"/>
  <c r="AB966" i="127" s="1"/>
  <c r="Z121" i="127"/>
  <c r="AB121" i="127" s="1"/>
  <c r="Z563" i="127"/>
  <c r="AB563" i="127" s="1"/>
  <c r="Z130" i="127"/>
  <c r="AB130" i="127" s="1"/>
  <c r="Z277" i="127"/>
  <c r="AB277" i="127" s="1"/>
  <c r="Z915" i="127"/>
  <c r="AB915" i="127" s="1"/>
  <c r="Z310" i="127"/>
  <c r="AB310" i="127" s="1"/>
  <c r="AA75" i="127"/>
  <c r="AC75" i="127" s="1"/>
  <c r="Z889" i="127"/>
  <c r="AB889" i="127" s="1"/>
  <c r="Z794" i="127"/>
  <c r="AB794" i="127" s="1"/>
  <c r="Z826" i="127"/>
  <c r="AB826" i="127" s="1"/>
  <c r="Z797" i="127"/>
  <c r="AB797" i="127" s="1"/>
  <c r="Z848" i="127"/>
  <c r="AB848" i="127" s="1"/>
  <c r="Z440" i="127"/>
  <c r="AB440" i="127" s="1"/>
  <c r="Z371" i="127"/>
  <c r="AB371" i="127" s="1"/>
  <c r="Z139" i="127"/>
  <c r="AB139" i="127" s="1"/>
  <c r="AA139" i="127"/>
  <c r="AC139" i="127" s="1"/>
  <c r="AA929" i="127"/>
  <c r="AC929" i="127" s="1"/>
  <c r="Z929" i="127"/>
  <c r="AB929" i="127" s="1"/>
  <c r="AA947" i="127"/>
  <c r="AC947" i="127" s="1"/>
  <c r="Z947" i="127"/>
  <c r="AB947" i="127" s="1"/>
  <c r="Z649" i="127"/>
  <c r="AB649" i="127" s="1"/>
  <c r="Z642" i="127"/>
  <c r="AB642" i="127" s="1"/>
  <c r="Z851" i="127"/>
  <c r="AB851" i="127" s="1"/>
  <c r="Z749" i="127"/>
  <c r="AB749" i="127" s="1"/>
  <c r="Z455" i="127"/>
  <c r="AB455" i="127" s="1"/>
  <c r="Z61" i="127"/>
  <c r="AB61" i="127" s="1"/>
  <c r="Z168" i="127"/>
  <c r="AB168" i="127" s="1"/>
  <c r="Z112" i="127"/>
  <c r="AB112" i="127" s="1"/>
  <c r="Z811" i="127"/>
  <c r="AB811" i="127" s="1"/>
  <c r="Z378" i="127"/>
  <c r="AB378" i="127" s="1"/>
  <c r="Z452" i="127"/>
  <c r="AB452" i="127" s="1"/>
  <c r="Z248" i="127"/>
  <c r="AB248" i="127" s="1"/>
  <c r="AA189" i="127"/>
  <c r="AC189" i="127" s="1"/>
  <c r="Z908" i="127"/>
  <c r="AB908" i="127" s="1"/>
  <c r="Z278" i="127"/>
  <c r="AB278" i="127" s="1"/>
  <c r="Z957" i="127"/>
  <c r="AB957" i="127" s="1"/>
  <c r="Z503" i="127"/>
  <c r="AB503" i="127" s="1"/>
  <c r="Z346" i="127"/>
  <c r="AB346" i="127" s="1"/>
  <c r="Z943" i="127"/>
  <c r="AB943" i="127" s="1"/>
  <c r="Z567" i="127"/>
  <c r="AB567" i="127" s="1"/>
  <c r="Z780" i="127"/>
  <c r="AB780" i="127" s="1"/>
  <c r="Z78" i="127"/>
  <c r="AB78" i="127" s="1"/>
  <c r="Z88" i="127"/>
  <c r="AB88" i="127" s="1"/>
  <c r="Z182" i="127"/>
  <c r="AB182" i="127" s="1"/>
  <c r="X30" i="127"/>
  <c r="Y30" i="127" s="1"/>
  <c r="AA30" i="127" s="1"/>
  <c r="AC30" i="127" s="1"/>
  <c r="Z888" i="127"/>
  <c r="AB888" i="127" s="1"/>
  <c r="Z285" i="127"/>
  <c r="AB285" i="127" s="1"/>
  <c r="Z45" i="127"/>
  <c r="AB45" i="127" s="1"/>
  <c r="AA538" i="127"/>
  <c r="AC538" i="127" s="1"/>
  <c r="Z106" i="127"/>
  <c r="AB106" i="127" s="1"/>
  <c r="Z244" i="127"/>
  <c r="AB244" i="127" s="1"/>
  <c r="Z904" i="127"/>
  <c r="AB904" i="127" s="1"/>
  <c r="Z704" i="127"/>
  <c r="AB704" i="127" s="1"/>
  <c r="Z236" i="127"/>
  <c r="AB236" i="127" s="1"/>
  <c r="Z406" i="127"/>
  <c r="AB406" i="127" s="1"/>
  <c r="Z748" i="127"/>
  <c r="AB748" i="127" s="1"/>
  <c r="AA896" i="127"/>
  <c r="AC896" i="127" s="1"/>
  <c r="Z896" i="127"/>
  <c r="AB896" i="127" s="1"/>
  <c r="AA582" i="127"/>
  <c r="AC582" i="127" s="1"/>
  <c r="Z582" i="127"/>
  <c r="AB582" i="127" s="1"/>
  <c r="AA308" i="127"/>
  <c r="AC308" i="127" s="1"/>
  <c r="Z308" i="127"/>
  <c r="AB308" i="127" s="1"/>
  <c r="Z553" i="127"/>
  <c r="AB553" i="127" s="1"/>
  <c r="AA553" i="127"/>
  <c r="AC553" i="127" s="1"/>
  <c r="Z257" i="127"/>
  <c r="AB257" i="127" s="1"/>
  <c r="AA257" i="127"/>
  <c r="AC257" i="127" s="1"/>
  <c r="AA464" i="127"/>
  <c r="AC464" i="127" s="1"/>
  <c r="Z562" i="127"/>
  <c r="AB562" i="127" s="1"/>
  <c r="Z290" i="127"/>
  <c r="AB290" i="127" s="1"/>
  <c r="AA297" i="127"/>
  <c r="AC297" i="127" s="1"/>
  <c r="Z430" i="127"/>
  <c r="AB430" i="127" s="1"/>
  <c r="Z488" i="127"/>
  <c r="AB488" i="127" s="1"/>
  <c r="Z181" i="127"/>
  <c r="AB181" i="127" s="1"/>
  <c r="AA153" i="127"/>
  <c r="AC153" i="127" s="1"/>
  <c r="Z601" i="127"/>
  <c r="AB601" i="127" s="1"/>
  <c r="Z170" i="127"/>
  <c r="AB170" i="127" s="1"/>
  <c r="Z949" i="127"/>
  <c r="AB949" i="127" s="1"/>
  <c r="Z324" i="127"/>
  <c r="AB324" i="127" s="1"/>
  <c r="Z480" i="127"/>
  <c r="AB480" i="127" s="1"/>
  <c r="Z825" i="127"/>
  <c r="AB825" i="127" s="1"/>
  <c r="Z281" i="127"/>
  <c r="AB281" i="127" s="1"/>
  <c r="Z214" i="127"/>
  <c r="AB214" i="127" s="1"/>
  <c r="AA492" i="127"/>
  <c r="AC492" i="127" s="1"/>
  <c r="Z975" i="127"/>
  <c r="AB975" i="127" s="1"/>
  <c r="Z545" i="127"/>
  <c r="AB545" i="127" s="1"/>
  <c r="Z446" i="127"/>
  <c r="AB446" i="127" s="1"/>
  <c r="Z705" i="127"/>
  <c r="AB705" i="127" s="1"/>
  <c r="Z549" i="127"/>
  <c r="AB549" i="127" s="1"/>
  <c r="Z699" i="127"/>
  <c r="AB699" i="127" s="1"/>
  <c r="Z343" i="127"/>
  <c r="AB343" i="127" s="1"/>
  <c r="Z456" i="127"/>
  <c r="AB456" i="127" s="1"/>
  <c r="Z634" i="127"/>
  <c r="AB634" i="127" s="1"/>
  <c r="Z451" i="127"/>
  <c r="AB451" i="127" s="1"/>
  <c r="Z829" i="127"/>
  <c r="AB829" i="127" s="1"/>
  <c r="Z577" i="127"/>
  <c r="AB577" i="127" s="1"/>
  <c r="AA781" i="127"/>
  <c r="AC781" i="127" s="1"/>
  <c r="Z914" i="127"/>
  <c r="AB914" i="127" s="1"/>
  <c r="Z869" i="127"/>
  <c r="AB869" i="127" s="1"/>
  <c r="Z938" i="127"/>
  <c r="AB938" i="127" s="1"/>
  <c r="AA222" i="127"/>
  <c r="AC222" i="127" s="1"/>
  <c r="Z420" i="127"/>
  <c r="AB420" i="127" s="1"/>
  <c r="Z332" i="127"/>
  <c r="AB332" i="127" s="1"/>
  <c r="Z320" i="127"/>
  <c r="AB320" i="127" s="1"/>
  <c r="Z384" i="127"/>
  <c r="AB384" i="127" s="1"/>
  <c r="Z280" i="127"/>
  <c r="AB280" i="127" s="1"/>
  <c r="Z952" i="127"/>
  <c r="AB952" i="127" s="1"/>
  <c r="AA880" i="127"/>
  <c r="AC880" i="127" s="1"/>
  <c r="AA853" i="127"/>
  <c r="AC853" i="127" s="1"/>
  <c r="Z853" i="127"/>
  <c r="AB853" i="127" s="1"/>
  <c r="AA349" i="127"/>
  <c r="AC349" i="127" s="1"/>
  <c r="Z349" i="127"/>
  <c r="AB349" i="127" s="1"/>
  <c r="AA256" i="127"/>
  <c r="AC256" i="127" s="1"/>
  <c r="Z256" i="127"/>
  <c r="AB256" i="127" s="1"/>
  <c r="AA907" i="127"/>
  <c r="AC907" i="127" s="1"/>
  <c r="Z907" i="127"/>
  <c r="AB907" i="127" s="1"/>
  <c r="AA587" i="127"/>
  <c r="AC587" i="127" s="1"/>
  <c r="Z587" i="127"/>
  <c r="AB587" i="127" s="1"/>
  <c r="AA652" i="127"/>
  <c r="AC652" i="127" s="1"/>
  <c r="Z652" i="127"/>
  <c r="AB652" i="127" s="1"/>
  <c r="AA979" i="127"/>
  <c r="AC979" i="127" s="1"/>
  <c r="Z979" i="127"/>
  <c r="AB979" i="127" s="1"/>
  <c r="AA928" i="127"/>
  <c r="AC928" i="127" s="1"/>
  <c r="Z928" i="127"/>
  <c r="AB928" i="127" s="1"/>
  <c r="AA970" i="127"/>
  <c r="AC970" i="127" s="1"/>
  <c r="Z970" i="127"/>
  <c r="AB970" i="127" s="1"/>
  <c r="AA786" i="127"/>
  <c r="AC786" i="127" s="1"/>
  <c r="Z786" i="127"/>
  <c r="AB786" i="127" s="1"/>
  <c r="AA922" i="127"/>
  <c r="AC922" i="127" s="1"/>
  <c r="Z922" i="127"/>
  <c r="AB922" i="127" s="1"/>
  <c r="Z360" i="127"/>
  <c r="AB360" i="127" s="1"/>
  <c r="AA360" i="127"/>
  <c r="AC360" i="127" s="1"/>
  <c r="AA254" i="127"/>
  <c r="AC254" i="127" s="1"/>
  <c r="Z254" i="127"/>
  <c r="AB254" i="127" s="1"/>
  <c r="AA407" i="127"/>
  <c r="AC407" i="127" s="1"/>
  <c r="Z407" i="127"/>
  <c r="AB407" i="127" s="1"/>
  <c r="AA418" i="127"/>
  <c r="AC418" i="127" s="1"/>
  <c r="Z418" i="127"/>
  <c r="AB418" i="127" s="1"/>
  <c r="AA763" i="127"/>
  <c r="AC763" i="127" s="1"/>
  <c r="Z763" i="127"/>
  <c r="AB763" i="127" s="1"/>
  <c r="AA312" i="127"/>
  <c r="AC312" i="127" s="1"/>
  <c r="Z312" i="127"/>
  <c r="AB312" i="127" s="1"/>
  <c r="Z119" i="127"/>
  <c r="AB119" i="127" s="1"/>
  <c r="AA119" i="127"/>
  <c r="AC119" i="127" s="1"/>
  <c r="AA954" i="127"/>
  <c r="AC954" i="127" s="1"/>
  <c r="Z954" i="127"/>
  <c r="AB954" i="127" s="1"/>
  <c r="AA40" i="127"/>
  <c r="AC40" i="127" s="1"/>
  <c r="Z40" i="127"/>
  <c r="AB40" i="127" s="1"/>
  <c r="Z765" i="127"/>
  <c r="AB765" i="127" s="1"/>
  <c r="Z137" i="127"/>
  <c r="AB137" i="127" s="1"/>
  <c r="Z581" i="127"/>
  <c r="AB581" i="127" s="1"/>
  <c r="Z712" i="127"/>
  <c r="AB712" i="127" s="1"/>
  <c r="Z613" i="127"/>
  <c r="AB613" i="127" s="1"/>
  <c r="Z760" i="127"/>
  <c r="AB760" i="127" s="1"/>
  <c r="Z697" i="127"/>
  <c r="AB697" i="127" s="1"/>
  <c r="Z374" i="127"/>
  <c r="AB374" i="127" s="1"/>
  <c r="Z837" i="127"/>
  <c r="AB837" i="127" s="1"/>
  <c r="Z617" i="127"/>
  <c r="AB617" i="127" s="1"/>
  <c r="Z741" i="127"/>
  <c r="AB741" i="127" s="1"/>
  <c r="X29" i="127"/>
  <c r="Y29" i="127" s="1"/>
  <c r="AA29" i="127" s="1"/>
  <c r="AC29" i="127" s="1"/>
  <c r="Z768" i="127"/>
  <c r="AB768" i="127" s="1"/>
  <c r="Z764" i="127"/>
  <c r="AB764" i="127" s="1"/>
  <c r="Z261" i="127"/>
  <c r="AB261" i="127" s="1"/>
  <c r="Z479" i="127"/>
  <c r="AB479" i="127" s="1"/>
  <c r="Z424" i="127"/>
  <c r="AB424" i="127" s="1"/>
  <c r="Z614" i="127"/>
  <c r="AB614" i="127" s="1"/>
  <c r="Z725" i="127"/>
  <c r="AB725" i="127" s="1"/>
  <c r="AA985" i="127"/>
  <c r="AC985" i="127" s="1"/>
  <c r="Z813" i="127"/>
  <c r="AB813" i="127" s="1"/>
  <c r="Z473" i="127"/>
  <c r="AB473" i="127" s="1"/>
  <c r="Z342" i="127"/>
  <c r="AB342" i="127" s="1"/>
  <c r="Z129" i="127"/>
  <c r="AB129" i="127" s="1"/>
  <c r="AA235" i="127"/>
  <c r="AC235" i="127" s="1"/>
  <c r="Z801" i="127"/>
  <c r="AB801" i="127" s="1"/>
  <c r="Z260" i="127"/>
  <c r="AB260" i="127" s="1"/>
  <c r="Z910" i="127"/>
  <c r="AB910" i="127" s="1"/>
  <c r="Z444" i="127"/>
  <c r="AB444" i="127" s="1"/>
  <c r="Z432" i="127"/>
  <c r="AB432" i="127" s="1"/>
  <c r="Z498" i="127"/>
  <c r="AB498" i="127" s="1"/>
  <c r="Z27" i="127"/>
  <c r="AB27" i="127" s="1"/>
  <c r="AA535" i="127"/>
  <c r="AC535" i="127" s="1"/>
  <c r="Z936" i="127"/>
  <c r="AB936" i="127" s="1"/>
  <c r="Z265" i="127"/>
  <c r="AB265" i="127" s="1"/>
  <c r="AA941" i="127"/>
  <c r="AC941" i="127" s="1"/>
  <c r="Z867" i="127"/>
  <c r="AB867" i="127" s="1"/>
  <c r="Z353" i="127"/>
  <c r="AB353" i="127" s="1"/>
  <c r="Z991" i="127"/>
  <c r="AB991" i="127" s="1"/>
  <c r="Z207" i="127"/>
  <c r="AB207" i="127" s="1"/>
  <c r="Z747" i="127"/>
  <c r="AB747" i="127" s="1"/>
  <c r="Z771" i="127"/>
  <c r="AB771" i="127" s="1"/>
  <c r="Z173" i="127"/>
  <c r="AB173" i="127" s="1"/>
  <c r="Z864" i="127"/>
  <c r="AB864" i="127" s="1"/>
  <c r="Z73" i="127"/>
  <c r="AB73" i="127" s="1"/>
  <c r="Z724" i="127"/>
  <c r="AB724" i="127" s="1"/>
  <c r="Z442" i="127"/>
  <c r="AB442" i="127" s="1"/>
  <c r="Z370" i="127"/>
  <c r="AB370" i="127" s="1"/>
  <c r="Z184" i="127"/>
  <c r="AB184" i="127" s="1"/>
  <c r="Z990" i="127"/>
  <c r="AB990" i="127" s="1"/>
  <c r="Z729" i="127"/>
  <c r="AB729" i="127" s="1"/>
  <c r="Z510" i="127"/>
  <c r="AB510" i="127" s="1"/>
  <c r="Z819" i="127"/>
  <c r="AB819" i="127" s="1"/>
  <c r="AA204" i="127"/>
  <c r="AC204" i="127" s="1"/>
  <c r="AA917" i="127"/>
  <c r="AC917" i="127" s="1"/>
  <c r="AA892" i="127"/>
  <c r="AC892" i="127" s="1"/>
  <c r="Z892" i="127"/>
  <c r="AB892" i="127" s="1"/>
  <c r="AA815" i="127"/>
  <c r="AC815" i="127" s="1"/>
  <c r="Z815" i="127"/>
  <c r="AB815" i="127" s="1"/>
  <c r="AA670" i="127"/>
  <c r="AC670" i="127" s="1"/>
  <c r="Z670" i="127"/>
  <c r="AB670" i="127" s="1"/>
  <c r="AA933" i="127"/>
  <c r="AC933" i="127" s="1"/>
  <c r="Z933" i="127"/>
  <c r="AB933" i="127" s="1"/>
  <c r="AA511" i="127"/>
  <c r="AC511" i="127" s="1"/>
  <c r="Z511" i="127"/>
  <c r="AB511" i="127" s="1"/>
  <c r="AA863" i="127"/>
  <c r="AC863" i="127" s="1"/>
  <c r="Z863" i="127"/>
  <c r="AB863" i="127" s="1"/>
  <c r="AA550" i="127"/>
  <c r="AC550" i="127" s="1"/>
  <c r="Z550" i="127"/>
  <c r="AB550" i="127" s="1"/>
  <c r="AA981" i="127"/>
  <c r="AC981" i="127" s="1"/>
  <c r="Z981" i="127"/>
  <c r="AB981" i="127" s="1"/>
  <c r="AA673" i="127"/>
  <c r="AC673" i="127" s="1"/>
  <c r="Z673" i="127"/>
  <c r="AB673" i="127" s="1"/>
  <c r="AA390" i="127"/>
  <c r="AC390" i="127" s="1"/>
  <c r="Z390" i="127"/>
  <c r="AB390" i="127" s="1"/>
  <c r="AA939" i="127"/>
  <c r="AC939" i="127" s="1"/>
  <c r="Z939" i="127"/>
  <c r="AB939" i="127" s="1"/>
  <c r="Z934" i="127"/>
  <c r="AB934" i="127" s="1"/>
  <c r="AA934" i="127"/>
  <c r="AC934" i="127" s="1"/>
  <c r="AA358" i="127"/>
  <c r="AC358" i="127" s="1"/>
  <c r="Z358" i="127"/>
  <c r="AB358" i="127" s="1"/>
  <c r="AA89" i="127"/>
  <c r="AC89" i="127" s="1"/>
  <c r="Z89" i="127"/>
  <c r="AB89" i="127" s="1"/>
  <c r="AA316" i="127"/>
  <c r="AC316" i="127" s="1"/>
  <c r="Z316" i="127"/>
  <c r="AB316" i="127" s="1"/>
  <c r="AA90" i="127"/>
  <c r="AC90" i="127" s="1"/>
  <c r="Z90" i="127"/>
  <c r="AB90" i="127" s="1"/>
  <c r="AA528" i="127"/>
  <c r="AC528" i="127" s="1"/>
  <c r="Z528" i="127"/>
  <c r="AB528" i="127" s="1"/>
  <c r="Z231" i="127"/>
  <c r="AB231" i="127" s="1"/>
  <c r="AA231" i="127"/>
  <c r="AC231" i="127" s="1"/>
  <c r="Z603" i="127"/>
  <c r="AB603" i="127" s="1"/>
  <c r="AA603" i="127"/>
  <c r="AC603" i="127" s="1"/>
  <c r="AA41" i="127"/>
  <c r="AC41" i="127" s="1"/>
  <c r="Z41" i="127"/>
  <c r="AB41" i="127" s="1"/>
  <c r="AA62" i="127"/>
  <c r="AC62" i="127" s="1"/>
  <c r="Z62" i="127"/>
  <c r="AB62" i="127" s="1"/>
  <c r="AA921" i="127"/>
  <c r="AC921" i="127" s="1"/>
  <c r="Z921" i="127"/>
  <c r="AB921" i="127" s="1"/>
  <c r="Z42" i="127"/>
  <c r="AB42" i="127" s="1"/>
  <c r="AA42" i="127"/>
  <c r="AC42" i="127" s="1"/>
  <c r="AA651" i="127"/>
  <c r="AC651" i="127" s="1"/>
  <c r="Z651" i="127"/>
  <c r="AB651" i="127" s="1"/>
  <c r="AA599" i="127"/>
  <c r="AC599" i="127" s="1"/>
  <c r="Z599" i="127"/>
  <c r="AB599" i="127" s="1"/>
  <c r="AA193" i="127"/>
  <c r="AC193" i="127" s="1"/>
  <c r="Z193" i="127"/>
  <c r="AB193" i="127" s="1"/>
  <c r="AA302" i="127"/>
  <c r="AC302" i="127" s="1"/>
  <c r="Z302" i="127"/>
  <c r="AB302" i="127" s="1"/>
  <c r="AA509" i="127"/>
  <c r="AC509" i="127" s="1"/>
  <c r="Z509" i="127"/>
  <c r="AB509" i="127" s="1"/>
  <c r="AA828" i="127"/>
  <c r="AC828" i="127" s="1"/>
  <c r="Z828" i="127"/>
  <c r="AB828" i="127" s="1"/>
  <c r="AA974" i="127"/>
  <c r="AC974" i="127" s="1"/>
  <c r="Z974" i="127"/>
  <c r="AB974" i="127" s="1"/>
  <c r="Z913" i="127"/>
  <c r="AB913" i="127" s="1"/>
  <c r="AA913" i="127"/>
  <c r="AC913" i="127" s="1"/>
  <c r="AA690" i="127"/>
  <c r="AC690" i="127" s="1"/>
  <c r="Z690" i="127"/>
  <c r="AB690" i="127" s="1"/>
  <c r="Z856" i="127"/>
  <c r="AB856" i="127" s="1"/>
  <c r="AA856" i="127"/>
  <c r="AC856" i="127" s="1"/>
  <c r="AA522" i="127"/>
  <c r="AC522" i="127" s="1"/>
  <c r="Z522" i="127"/>
  <c r="AB522" i="127" s="1"/>
  <c r="AA920" i="127"/>
  <c r="AC920" i="127" s="1"/>
  <c r="Z920" i="127"/>
  <c r="AB920" i="127" s="1"/>
  <c r="AA721" i="127"/>
  <c r="AC721" i="127" s="1"/>
  <c r="Z721" i="127"/>
  <c r="AB721" i="127" s="1"/>
  <c r="AA901" i="127"/>
  <c r="AC901" i="127" s="1"/>
  <c r="Z901" i="127"/>
  <c r="AB901" i="127" s="1"/>
  <c r="AA593" i="127"/>
  <c r="AC593" i="127" s="1"/>
  <c r="Z593" i="127"/>
  <c r="AB593" i="127" s="1"/>
  <c r="Z32" i="127"/>
  <c r="AB32" i="127" s="1"/>
  <c r="Z419" i="127"/>
  <c r="AB419" i="127" s="1"/>
  <c r="Z640" i="127"/>
  <c r="AB640" i="127" s="1"/>
  <c r="Z143" i="127"/>
  <c r="AB143" i="127" s="1"/>
  <c r="AA268" i="127"/>
  <c r="AC268" i="127" s="1"/>
  <c r="Z569" i="127"/>
  <c r="AB569" i="127" s="1"/>
  <c r="Z67" i="127"/>
  <c r="AB67" i="127" s="1"/>
  <c r="AA108" i="127"/>
  <c r="AC108" i="127" s="1"/>
  <c r="AA641" i="127"/>
  <c r="AC641" i="127" s="1"/>
  <c r="Z369" i="127"/>
  <c r="AB369" i="127" s="1"/>
  <c r="Z289" i="127"/>
  <c r="AB289" i="127" s="1"/>
  <c r="Z583" i="127"/>
  <c r="AB583" i="127" s="1"/>
  <c r="Z905" i="127"/>
  <c r="AB905" i="127" s="1"/>
  <c r="Z518" i="127"/>
  <c r="AB518" i="127" s="1"/>
  <c r="Z387" i="127"/>
  <c r="AB387" i="127" s="1"/>
  <c r="Z382" i="127"/>
  <c r="AB382" i="127" s="1"/>
  <c r="Z134" i="127"/>
  <c r="AB134" i="127" s="1"/>
  <c r="Z94" i="127"/>
  <c r="AB94" i="127" s="1"/>
  <c r="Z615" i="127"/>
  <c r="AB615" i="127" s="1"/>
  <c r="Z145" i="127"/>
  <c r="AB145" i="127" s="1"/>
  <c r="Z438" i="127"/>
  <c r="AB438" i="127" s="1"/>
  <c r="Z355" i="127"/>
  <c r="AB355" i="127" s="1"/>
  <c r="Z674" i="127"/>
  <c r="AB674" i="127" s="1"/>
  <c r="Z263" i="127"/>
  <c r="AB263" i="127" s="1"/>
  <c r="Z133" i="127"/>
  <c r="AB133" i="127" s="1"/>
  <c r="Z570" i="127"/>
  <c r="AB570" i="127" s="1"/>
  <c r="Z77" i="127"/>
  <c r="AB77" i="127" s="1"/>
  <c r="Z502" i="127"/>
  <c r="AB502" i="127" s="1"/>
  <c r="Z441" i="127"/>
  <c r="AB441" i="127" s="1"/>
  <c r="Z847" i="127"/>
  <c r="AB847" i="127" s="1"/>
  <c r="Z742" i="127"/>
  <c r="AB742" i="127" s="1"/>
  <c r="Z686" i="127"/>
  <c r="AB686" i="127" s="1"/>
  <c r="AA573" i="127"/>
  <c r="AC573" i="127" s="1"/>
  <c r="Z405" i="127"/>
  <c r="AB405" i="127" s="1"/>
  <c r="Z692" i="127"/>
  <c r="AB692" i="127" s="1"/>
  <c r="Z331" i="127"/>
  <c r="AB331" i="127" s="1"/>
  <c r="Z927" i="127"/>
  <c r="AB927" i="127" s="1"/>
  <c r="Z679" i="127"/>
  <c r="AB679" i="127" s="1"/>
  <c r="Z942" i="127"/>
  <c r="AB942" i="127" s="1"/>
  <c r="AA609" i="127"/>
  <c r="AC609" i="127" s="1"/>
  <c r="Z822" i="127"/>
  <c r="AB822" i="127" s="1"/>
  <c r="Z865" i="127"/>
  <c r="AB865" i="127" s="1"/>
  <c r="AA849" i="127"/>
  <c r="AC849" i="127" s="1"/>
  <c r="Z435" i="127"/>
  <c r="AB435" i="127" s="1"/>
  <c r="Z683" i="127"/>
  <c r="AB683" i="127" s="1"/>
  <c r="Z605" i="127"/>
  <c r="AB605" i="127" s="1"/>
  <c r="Z166" i="127"/>
  <c r="AB166" i="127" s="1"/>
  <c r="AA689" i="127"/>
  <c r="AC689" i="127" s="1"/>
  <c r="Z824" i="127"/>
  <c r="AB824" i="127" s="1"/>
  <c r="AA85" i="127"/>
  <c r="AC85" i="127" s="1"/>
  <c r="AA744" i="127"/>
  <c r="AC744" i="127" s="1"/>
  <c r="Z361" i="127"/>
  <c r="AB361" i="127" s="1"/>
  <c r="Z688" i="127"/>
  <c r="AB688" i="127" s="1"/>
  <c r="Z835" i="127"/>
  <c r="AB835" i="127" s="1"/>
  <c r="Z618" i="127"/>
  <c r="AB618" i="127" s="1"/>
  <c r="Z69" i="127"/>
  <c r="AB69" i="127" s="1"/>
  <c r="Z373" i="127"/>
  <c r="AB373" i="127" s="1"/>
  <c r="Z779" i="127"/>
  <c r="AB779" i="127" s="1"/>
  <c r="Z571" i="127"/>
  <c r="AB571" i="127" s="1"/>
  <c r="Z519" i="127"/>
  <c r="AB519" i="127" s="1"/>
  <c r="Z142" i="127"/>
  <c r="AB142" i="127" s="1"/>
  <c r="Z68" i="127"/>
  <c r="AB68" i="127" s="1"/>
  <c r="Z311" i="127"/>
  <c r="AB311" i="127" s="1"/>
  <c r="Z610" i="127"/>
  <c r="AB610" i="127" s="1"/>
  <c r="Z698" i="127"/>
  <c r="AB698" i="127" s="1"/>
  <c r="Z65" i="127"/>
  <c r="AB65" i="127" s="1"/>
  <c r="Z304" i="127"/>
  <c r="AB304" i="127" s="1"/>
  <c r="Z64" i="127"/>
  <c r="AB64" i="127" s="1"/>
  <c r="Z660" i="127"/>
  <c r="AB660" i="127" s="1"/>
  <c r="Z657" i="127"/>
  <c r="AB657" i="127" s="1"/>
  <c r="Z246" i="127"/>
  <c r="AB246" i="127" s="1"/>
  <c r="Z363" i="127"/>
  <c r="AB363" i="127" s="1"/>
  <c r="Z740" i="127"/>
  <c r="AB740" i="127" s="1"/>
  <c r="Z694" i="127"/>
  <c r="AB694" i="127" s="1"/>
  <c r="AA157" i="127"/>
  <c r="AC157" i="127" s="1"/>
  <c r="Z576" i="127"/>
  <c r="AB576" i="127" s="1"/>
  <c r="Z372" i="127"/>
  <c r="AB372" i="127" s="1"/>
  <c r="Z671" i="127"/>
  <c r="AB671" i="127" s="1"/>
  <c r="Z852" i="127"/>
  <c r="AB852" i="127" s="1"/>
  <c r="AA881" i="127"/>
  <c r="AC881" i="127" s="1"/>
  <c r="Z467" i="127"/>
  <c r="AB467" i="127" s="1"/>
  <c r="Z63" i="127"/>
  <c r="AB63" i="127" s="1"/>
  <c r="Z36" i="127"/>
  <c r="AB36" i="127" s="1"/>
  <c r="Z99" i="127"/>
  <c r="AB99" i="127" s="1"/>
  <c r="Z909" i="127"/>
  <c r="AB909" i="127" s="1"/>
  <c r="Z434" i="127"/>
  <c r="AB434" i="127" s="1"/>
  <c r="Z449" i="127"/>
  <c r="AB449" i="127" s="1"/>
  <c r="Z695" i="127"/>
  <c r="AB695" i="127" s="1"/>
  <c r="Z787" i="127"/>
  <c r="AB787" i="127" s="1"/>
  <c r="AA194" i="127"/>
  <c r="AC194" i="127" s="1"/>
  <c r="Z677" i="127"/>
  <c r="AB677" i="127" s="1"/>
  <c r="Z82" i="127"/>
  <c r="AB82" i="127" s="1"/>
  <c r="Z508" i="127"/>
  <c r="AB508" i="127" s="1"/>
  <c r="Z148" i="127"/>
  <c r="AB148" i="127" s="1"/>
  <c r="AA716" i="127"/>
  <c r="AC716" i="127" s="1"/>
  <c r="Z716" i="127"/>
  <c r="AB716" i="127" s="1"/>
  <c r="AA198" i="127"/>
  <c r="AC198" i="127" s="1"/>
  <c r="Z198" i="127"/>
  <c r="AB198" i="127" s="1"/>
  <c r="AA745" i="127"/>
  <c r="AC745" i="127" s="1"/>
  <c r="Z745" i="127"/>
  <c r="AB745" i="127" s="1"/>
  <c r="AA59" i="127"/>
  <c r="AC59" i="127" s="1"/>
  <c r="Z59" i="127"/>
  <c r="AB59" i="127" s="1"/>
  <c r="AA47" i="127"/>
  <c r="AC47" i="127" s="1"/>
  <c r="Z47" i="127"/>
  <c r="AB47" i="127" s="1"/>
  <c r="AA743" i="127"/>
  <c r="AC743" i="127" s="1"/>
  <c r="Z743" i="127"/>
  <c r="AB743" i="127" s="1"/>
  <c r="AA149" i="127"/>
  <c r="AC149" i="127" s="1"/>
  <c r="Z149" i="127"/>
  <c r="AB149" i="127" s="1"/>
  <c r="AA423" i="127"/>
  <c r="AC423" i="127" s="1"/>
  <c r="Z423" i="127"/>
  <c r="AB423" i="127" s="1"/>
  <c r="AA608" i="127"/>
  <c r="AC608" i="127" s="1"/>
  <c r="Z608" i="127"/>
  <c r="AB608" i="127" s="1"/>
  <c r="AA984" i="127"/>
  <c r="AC984" i="127" s="1"/>
  <c r="Z984" i="127"/>
  <c r="AB984" i="127" s="1"/>
  <c r="AA757" i="127"/>
  <c r="AC757" i="127" s="1"/>
  <c r="Z757" i="127"/>
  <c r="AB757" i="127" s="1"/>
  <c r="Z776" i="127"/>
  <c r="AB776" i="127" s="1"/>
  <c r="AA776" i="127"/>
  <c r="AC776" i="127" s="1"/>
  <c r="AA805" i="127"/>
  <c r="AC805" i="127" s="1"/>
  <c r="Z805" i="127"/>
  <c r="AB805" i="127" s="1"/>
  <c r="AA696" i="127"/>
  <c r="AC696" i="127" s="1"/>
  <c r="Z696" i="127"/>
  <c r="AB696" i="127" s="1"/>
  <c r="Z682" i="127"/>
  <c r="AB682" i="127" s="1"/>
  <c r="AA680" i="127"/>
  <c r="AC680" i="127" s="1"/>
  <c r="Z680" i="127"/>
  <c r="AB680" i="127" s="1"/>
  <c r="AA810" i="127"/>
  <c r="AC810" i="127" s="1"/>
  <c r="Z810" i="127"/>
  <c r="AB810" i="127" s="1"/>
  <c r="AA646" i="127"/>
  <c r="AC646" i="127" s="1"/>
  <c r="Z646" i="127"/>
  <c r="AB646" i="127" s="1"/>
  <c r="AA784" i="127"/>
  <c r="AC784" i="127" s="1"/>
  <c r="Z784" i="127"/>
  <c r="AB784" i="127" s="1"/>
  <c r="Z291" i="127"/>
  <c r="AB291" i="127" s="1"/>
  <c r="AA291" i="127"/>
  <c r="AC291" i="127" s="1"/>
  <c r="AA318" i="127"/>
  <c r="AC318" i="127" s="1"/>
  <c r="Z318" i="127"/>
  <c r="AB318" i="127" s="1"/>
  <c r="AA410" i="127"/>
  <c r="AC410" i="127" s="1"/>
  <c r="Z410" i="127"/>
  <c r="AB410" i="127" s="1"/>
  <c r="AA611" i="127"/>
  <c r="AC611" i="127" s="1"/>
  <c r="Z611" i="127"/>
  <c r="AB611" i="127" s="1"/>
  <c r="AA719" i="127"/>
  <c r="AC719" i="127" s="1"/>
  <c r="Z719" i="127"/>
  <c r="AB719" i="127" s="1"/>
  <c r="AA557" i="127"/>
  <c r="AC557" i="127" s="1"/>
  <c r="Z557" i="127"/>
  <c r="AB557" i="127" s="1"/>
  <c r="AA417" i="127"/>
  <c r="AC417" i="127" s="1"/>
  <c r="Z417" i="127"/>
  <c r="AB417" i="127" s="1"/>
  <c r="Z470" i="127"/>
  <c r="AB470" i="127" s="1"/>
  <c r="AA470" i="127"/>
  <c r="AC470" i="127" s="1"/>
  <c r="AA392" i="127"/>
  <c r="AC392" i="127" s="1"/>
  <c r="Z392" i="127"/>
  <c r="AB392" i="127" s="1"/>
  <c r="AA624" i="127"/>
  <c r="AC624" i="127" s="1"/>
  <c r="Z624" i="127"/>
  <c r="AB624" i="127" s="1"/>
  <c r="Z833" i="127"/>
  <c r="AB833" i="127" s="1"/>
  <c r="AA530" i="127"/>
  <c r="AC530" i="127" s="1"/>
  <c r="Z530" i="127"/>
  <c r="AB530" i="127" s="1"/>
  <c r="AA507" i="127"/>
  <c r="AC507" i="127" s="1"/>
  <c r="Z507" i="127"/>
  <c r="AB507" i="127" s="1"/>
  <c r="AA752" i="127"/>
  <c r="AC752" i="127" s="1"/>
  <c r="Z752" i="127"/>
  <c r="AB752" i="127" s="1"/>
  <c r="AA937" i="127"/>
  <c r="AC937" i="127" s="1"/>
  <c r="Z937" i="127"/>
  <c r="AB937" i="127" s="1"/>
  <c r="AA463" i="127"/>
  <c r="AC463" i="127" s="1"/>
  <c r="Z463" i="127"/>
  <c r="AB463" i="127" s="1"/>
  <c r="AA672" i="127"/>
  <c r="AC672" i="127" s="1"/>
  <c r="Z672" i="127"/>
  <c r="AB672" i="127" s="1"/>
  <c r="AA127" i="127"/>
  <c r="AC127" i="127" s="1"/>
  <c r="Z127" i="127"/>
  <c r="AB127" i="127" s="1"/>
  <c r="AA840" i="127"/>
  <c r="AC840" i="127" s="1"/>
  <c r="Z840" i="127"/>
  <c r="AB840" i="127" s="1"/>
  <c r="AA74" i="127"/>
  <c r="AC74" i="127" s="1"/>
  <c r="Z74" i="127"/>
  <c r="AB74" i="127" s="1"/>
  <c r="Z58" i="127"/>
  <c r="AB58" i="127" s="1"/>
  <c r="AA58" i="127"/>
  <c r="AC58" i="127" s="1"/>
  <c r="AA375" i="127"/>
  <c r="AC375" i="127" s="1"/>
  <c r="Z375" i="127"/>
  <c r="AB375" i="127" s="1"/>
  <c r="AA116" i="127"/>
  <c r="AC116" i="127" s="1"/>
  <c r="Z116" i="127"/>
  <c r="AB116" i="127" s="1"/>
  <c r="AA118" i="127"/>
  <c r="AC118" i="127" s="1"/>
  <c r="Z118" i="127"/>
  <c r="AB118" i="127" s="1"/>
  <c r="AA868" i="127"/>
  <c r="AC868" i="127" s="1"/>
  <c r="Z868" i="127"/>
  <c r="AB868" i="127" s="1"/>
  <c r="AA338" i="127"/>
  <c r="AC338" i="127" s="1"/>
  <c r="Z338" i="127"/>
  <c r="AB338" i="127" s="1"/>
  <c r="AA663" i="127"/>
  <c r="AC663" i="127" s="1"/>
  <c r="Z663" i="127"/>
  <c r="AB663" i="127" s="1"/>
  <c r="AA160" i="127"/>
  <c r="AC160" i="127" s="1"/>
  <c r="Z160" i="127"/>
  <c r="AB160" i="127" s="1"/>
  <c r="Z594" i="127"/>
  <c r="AB594" i="127" s="1"/>
  <c r="Z190" i="127"/>
  <c r="AB190" i="127" s="1"/>
  <c r="AA35" i="127"/>
  <c r="AC35" i="127" s="1"/>
  <c r="Z35" i="127"/>
  <c r="AB35" i="127" s="1"/>
  <c r="AA746" i="127"/>
  <c r="AC746" i="127" s="1"/>
  <c r="Z746" i="127"/>
  <c r="AB746" i="127" s="1"/>
  <c r="AA454" i="127"/>
  <c r="AC454" i="127" s="1"/>
  <c r="Z454" i="127"/>
  <c r="AB454" i="127" s="1"/>
  <c r="Z755" i="127"/>
  <c r="AB755" i="127" s="1"/>
  <c r="AA755" i="127"/>
  <c r="AC755" i="127" s="1"/>
  <c r="AA945" i="127"/>
  <c r="AC945" i="127" s="1"/>
  <c r="Z945" i="127"/>
  <c r="AB945" i="127" s="1"/>
  <c r="AA57" i="127"/>
  <c r="AC57" i="127" s="1"/>
  <c r="Z57" i="127"/>
  <c r="AB57" i="127" s="1"/>
  <c r="AA831" i="127"/>
  <c r="AC831" i="127" s="1"/>
  <c r="Z831" i="127"/>
  <c r="AB831" i="127" s="1"/>
  <c r="AA176" i="127"/>
  <c r="AC176" i="127" s="1"/>
  <c r="Z176" i="127"/>
  <c r="AB176" i="127" s="1"/>
  <c r="Z700" i="127"/>
  <c r="AB700" i="127" s="1"/>
  <c r="Z415" i="127"/>
  <c r="AB415" i="127" s="1"/>
  <c r="AA897" i="127"/>
  <c r="AC897" i="127" s="1"/>
  <c r="Z897" i="127"/>
  <c r="AB897" i="127" s="1"/>
  <c r="AA469" i="127"/>
  <c r="AC469" i="127" s="1"/>
  <c r="Z469" i="127"/>
  <c r="AB469" i="127" s="1"/>
  <c r="AA958" i="127"/>
  <c r="AC958" i="127" s="1"/>
  <c r="Z958" i="127"/>
  <c r="AB958" i="127" s="1"/>
  <c r="AA554" i="127"/>
  <c r="AC554" i="127" s="1"/>
  <c r="Z554" i="127"/>
  <c r="AB554" i="127" s="1"/>
  <c r="AA199" i="127"/>
  <c r="AC199" i="127" s="1"/>
  <c r="Z199" i="127"/>
  <c r="AB199" i="127" s="1"/>
  <c r="AA842" i="127"/>
  <c r="AC842" i="127" s="1"/>
  <c r="Z842" i="127"/>
  <c r="AB842" i="127" s="1"/>
  <c r="Z83" i="127"/>
  <c r="AB83" i="127" s="1"/>
  <c r="AA783" i="127"/>
  <c r="AC783" i="127" s="1"/>
  <c r="Z783" i="127"/>
  <c r="AB783" i="127" s="1"/>
  <c r="AA968" i="127"/>
  <c r="AC968" i="127" s="1"/>
  <c r="Z968" i="127"/>
  <c r="AB968" i="127" s="1"/>
  <c r="AA845" i="127"/>
  <c r="AC845" i="127" s="1"/>
  <c r="Z845" i="127"/>
  <c r="AB845" i="127" s="1"/>
  <c r="Z79" i="127"/>
  <c r="AB79" i="127" s="1"/>
  <c r="AA79" i="127"/>
  <c r="AC79" i="127" s="1"/>
  <c r="Z395" i="127"/>
  <c r="AB395" i="127" s="1"/>
  <c r="AA395" i="127"/>
  <c r="AC395" i="127" s="1"/>
  <c r="AA548" i="127"/>
  <c r="AC548" i="127" s="1"/>
  <c r="Z885" i="127"/>
  <c r="AB885" i="127" s="1"/>
  <c r="Z175" i="127"/>
  <c r="AB175" i="127" s="1"/>
  <c r="AA477" i="127"/>
  <c r="AC477" i="127" s="1"/>
  <c r="Z477" i="127"/>
  <c r="AB477" i="127" s="1"/>
  <c r="AA628" i="127"/>
  <c r="AC628" i="127" s="1"/>
  <c r="Z628" i="127"/>
  <c r="AB628" i="127" s="1"/>
  <c r="AA483" i="127"/>
  <c r="AC483" i="127" s="1"/>
  <c r="Z483" i="127"/>
  <c r="AB483" i="127" s="1"/>
  <c r="AA306" i="127"/>
  <c r="AC306" i="127" s="1"/>
  <c r="Z306" i="127"/>
  <c r="AB306" i="127" s="1"/>
  <c r="AA111" i="127"/>
  <c r="AC111" i="127" s="1"/>
  <c r="Z111" i="127"/>
  <c r="AB111" i="127" s="1"/>
  <c r="AA104" i="127"/>
  <c r="AC104" i="127" s="1"/>
  <c r="Z104" i="127"/>
  <c r="AB104" i="127" s="1"/>
  <c r="Z66" i="127"/>
  <c r="AB66" i="127" s="1"/>
  <c r="AA66" i="127"/>
  <c r="AC66" i="127" s="1"/>
  <c r="AA969" i="127"/>
  <c r="AC969" i="127" s="1"/>
  <c r="Z969" i="127"/>
  <c r="AB969" i="127" s="1"/>
  <c r="AA963" i="127"/>
  <c r="AC963" i="127" s="1"/>
  <c r="Z963" i="127"/>
  <c r="AB963" i="127" s="1"/>
  <c r="Z367" i="127"/>
  <c r="AB367" i="127" s="1"/>
  <c r="AA367" i="127"/>
  <c r="AC367" i="127" s="1"/>
  <c r="AA973" i="127"/>
  <c r="AC973" i="127" s="1"/>
  <c r="Z973" i="127"/>
  <c r="AB973" i="127" s="1"/>
  <c r="Z409" i="127"/>
  <c r="AB409" i="127" s="1"/>
  <c r="AA409" i="127"/>
  <c r="AC409" i="127" s="1"/>
  <c r="AA292" i="127"/>
  <c r="AC292" i="127" s="1"/>
  <c r="Z292" i="127"/>
  <c r="AB292" i="127" s="1"/>
  <c r="AA887" i="127"/>
  <c r="AC887" i="127" s="1"/>
  <c r="Z887" i="127"/>
  <c r="AB887" i="127" s="1"/>
  <c r="AA965" i="127"/>
  <c r="AC965" i="127" s="1"/>
  <c r="Z965" i="127"/>
  <c r="AB965" i="127" s="1"/>
  <c r="Z857" i="127"/>
  <c r="AB857" i="127" s="1"/>
  <c r="Z520" i="127"/>
  <c r="AB520" i="127" s="1"/>
  <c r="AA816" i="127"/>
  <c r="AC816" i="127" s="1"/>
  <c r="Z816" i="127"/>
  <c r="AB816" i="127" s="1"/>
  <c r="AA566" i="127"/>
  <c r="AC566" i="127" s="1"/>
  <c r="Z566" i="127"/>
  <c r="AB566" i="127" s="1"/>
  <c r="AA252" i="127"/>
  <c r="AC252" i="127" s="1"/>
  <c r="Z252" i="127"/>
  <c r="AB252" i="127" s="1"/>
  <c r="AA95" i="127"/>
  <c r="AC95" i="127" s="1"/>
  <c r="Z95" i="127"/>
  <c r="AB95" i="127" s="1"/>
  <c r="AA429" i="127"/>
  <c r="AC429" i="127" s="1"/>
  <c r="Z429" i="127"/>
  <c r="AB429" i="127" s="1"/>
  <c r="Z891" i="127"/>
  <c r="AB891" i="127" s="1"/>
  <c r="AA486" i="127"/>
  <c r="AC486" i="127" s="1"/>
  <c r="Z486" i="127"/>
  <c r="AB486" i="127" s="1"/>
  <c r="AA186" i="127"/>
  <c r="AC186" i="127" s="1"/>
  <c r="Z186" i="127"/>
  <c r="AB186" i="127" s="1"/>
  <c r="AA884" i="127"/>
  <c r="AC884" i="127" s="1"/>
  <c r="Z884" i="127"/>
  <c r="AB884" i="127" s="1"/>
  <c r="Z551" i="127"/>
  <c r="AB551" i="127" s="1"/>
  <c r="Z402" i="127"/>
  <c r="AB402" i="127" s="1"/>
  <c r="Z275" i="127"/>
  <c r="AB275" i="127" s="1"/>
  <c r="Z177" i="127"/>
  <c r="AB177" i="127" s="1"/>
  <c r="AA676" i="127"/>
  <c r="AC676" i="127" s="1"/>
  <c r="Z676" i="127"/>
  <c r="AB676" i="127" s="1"/>
  <c r="AA713" i="127"/>
  <c r="AC713" i="127" s="1"/>
  <c r="Z713" i="127"/>
  <c r="AB713" i="127" s="1"/>
  <c r="AA629" i="127"/>
  <c r="AC629" i="127" s="1"/>
  <c r="Z629" i="127"/>
  <c r="AB629" i="127" s="1"/>
  <c r="AA691" i="127"/>
  <c r="AC691" i="127" s="1"/>
  <c r="Z691" i="127"/>
  <c r="AB691" i="127" s="1"/>
  <c r="AA354" i="127"/>
  <c r="AC354" i="127" s="1"/>
  <c r="Z354" i="127"/>
  <c r="AB354" i="127" s="1"/>
  <c r="AA350" i="127"/>
  <c r="AC350" i="127" s="1"/>
  <c r="Z350" i="127"/>
  <c r="AB350" i="127" s="1"/>
  <c r="AA301" i="127"/>
  <c r="AC301" i="127" s="1"/>
  <c r="Z301" i="127"/>
  <c r="AB301" i="127" s="1"/>
  <c r="Z858" i="127"/>
  <c r="AB858" i="127" s="1"/>
  <c r="AA858" i="127"/>
  <c r="AC858" i="127" s="1"/>
  <c r="Z759" i="127"/>
  <c r="AB759" i="127" s="1"/>
  <c r="AA751" i="127"/>
  <c r="AC751" i="127" s="1"/>
  <c r="Z751" i="127"/>
  <c r="AB751" i="127" s="1"/>
  <c r="AA491" i="127"/>
  <c r="AC491" i="127" s="1"/>
  <c r="Z491" i="127"/>
  <c r="AB491" i="127" s="1"/>
  <c r="Z379" i="127"/>
  <c r="AB379" i="127" s="1"/>
  <c r="AA494" i="127"/>
  <c r="AC494" i="127" s="1"/>
  <c r="Z494" i="127"/>
  <c r="AB494" i="127" s="1"/>
  <c r="AA269" i="127"/>
  <c r="AC269" i="127" s="1"/>
  <c r="Z269" i="127"/>
  <c r="AB269" i="127" s="1"/>
  <c r="Z636" i="127"/>
  <c r="AB636" i="127" s="1"/>
  <c r="Z156" i="127"/>
  <c r="AB156" i="127" s="1"/>
  <c r="AA48" i="127"/>
  <c r="AC48" i="127" s="1"/>
  <c r="Z48" i="127"/>
  <c r="AB48" i="127" s="1"/>
  <c r="AA203" i="127"/>
  <c r="AC203" i="127" s="1"/>
  <c r="Z203" i="127"/>
  <c r="AB203" i="127" s="1"/>
  <c r="AA604" i="127"/>
  <c r="AC604" i="127" s="1"/>
  <c r="Z604" i="127"/>
  <c r="AB604" i="127" s="1"/>
  <c r="Z820" i="127"/>
  <c r="AB820" i="127" s="1"/>
  <c r="AA125" i="127"/>
  <c r="AC125" i="127" s="1"/>
  <c r="Z125" i="127"/>
  <c r="AB125" i="127" s="1"/>
  <c r="AA733" i="127"/>
  <c r="AC733" i="127" s="1"/>
  <c r="Z733" i="127"/>
  <c r="AB733" i="127" s="1"/>
  <c r="AA24" i="127"/>
  <c r="AC24" i="127" s="1"/>
  <c r="Z24" i="127"/>
  <c r="AB24" i="127" s="1"/>
  <c r="AA795" i="127"/>
  <c r="AC795" i="127" s="1"/>
  <c r="Z795" i="127"/>
  <c r="AB795" i="127" s="1"/>
  <c r="AA482" i="127"/>
  <c r="AC482" i="127" s="1"/>
  <c r="Z482" i="127"/>
  <c r="AB482" i="127" s="1"/>
  <c r="AA38" i="127"/>
  <c r="AC38" i="127" s="1"/>
  <c r="Z38" i="127"/>
  <c r="AB38" i="127" s="1"/>
  <c r="AA792" i="127"/>
  <c r="AC792" i="127" s="1"/>
  <c r="Z792" i="127"/>
  <c r="AB792" i="127" s="1"/>
  <c r="AA234" i="127"/>
  <c r="AC234" i="127" s="1"/>
  <c r="Z234" i="127"/>
  <c r="AB234" i="127" s="1"/>
  <c r="AA529" i="127"/>
  <c r="AC529" i="127" s="1"/>
  <c r="Z529" i="127"/>
  <c r="AB529" i="127" s="1"/>
  <c r="AA411" i="127"/>
  <c r="AC411" i="127" s="1"/>
  <c r="Z411" i="127"/>
  <c r="AB411" i="127" s="1"/>
  <c r="AA950" i="127"/>
  <c r="AC950" i="127" s="1"/>
  <c r="Z950" i="127"/>
  <c r="AB950" i="127" s="1"/>
  <c r="AA517" i="127"/>
  <c r="AC517" i="127" s="1"/>
  <c r="Z517" i="127"/>
  <c r="AB517" i="127" s="1"/>
  <c r="Z543" i="127"/>
  <c r="AB543" i="127" s="1"/>
  <c r="Z602" i="127"/>
  <c r="AB602" i="127" s="1"/>
  <c r="AA288" i="127"/>
  <c r="AC288" i="127" s="1"/>
  <c r="Z288" i="127"/>
  <c r="AB288" i="127" s="1"/>
  <c r="AA339" i="127"/>
  <c r="AC339" i="127" s="1"/>
  <c r="Z339" i="127"/>
  <c r="AB339" i="127" s="1"/>
  <c r="AA241" i="127"/>
  <c r="AC241" i="127" s="1"/>
  <c r="Z241" i="127"/>
  <c r="AB241" i="127" s="1"/>
  <c r="Z717" i="127"/>
  <c r="AB717" i="127" s="1"/>
  <c r="AA717" i="127"/>
  <c r="AC717" i="127" s="1"/>
  <c r="Z123" i="127"/>
  <c r="AB123" i="127" s="1"/>
  <c r="Z658" i="127"/>
  <c r="AB658" i="127" s="1"/>
  <c r="Z923" i="127"/>
  <c r="AB923" i="127" s="1"/>
  <c r="Z959" i="127"/>
  <c r="AB959" i="127" s="1"/>
  <c r="Z366" i="127"/>
  <c r="AB366" i="127" s="1"/>
  <c r="Z93" i="127"/>
  <c r="AB93" i="127" s="1"/>
  <c r="Z211" i="127"/>
  <c r="AB211" i="127" s="1"/>
  <c r="Z450" i="127"/>
  <c r="AB450" i="127" s="1"/>
  <c r="Z578" i="127"/>
  <c r="AB578" i="127" s="1"/>
  <c r="Z635" i="127"/>
  <c r="AB635" i="127" s="1"/>
  <c r="Z86" i="127"/>
  <c r="AB86" i="127" s="1"/>
  <c r="Z414" i="127"/>
  <c r="AB414" i="127" s="1"/>
  <c r="Z165" i="127"/>
  <c r="AB165" i="127" s="1"/>
  <c r="Z229" i="127"/>
  <c r="AB229" i="127" s="1"/>
  <c r="Z72" i="127"/>
  <c r="AB72" i="127" s="1"/>
  <c r="Z664" i="127"/>
  <c r="AB664" i="127" s="1"/>
  <c r="Z187" i="127"/>
  <c r="AB187" i="127" s="1"/>
  <c r="Z592" i="127"/>
  <c r="AB592" i="127" s="1"/>
  <c r="Z512" i="127"/>
  <c r="AB512" i="127" s="1"/>
  <c r="Z46" i="127"/>
  <c r="AB46" i="127" s="1"/>
  <c r="Z561" i="127"/>
  <c r="AB561" i="127" s="1"/>
  <c r="Z989" i="127"/>
  <c r="AB989" i="127" s="1"/>
  <c r="Z221" i="127"/>
  <c r="AB221" i="127" s="1"/>
  <c r="Z393" i="127"/>
  <c r="AB393" i="127" s="1"/>
  <c r="AA220" i="127"/>
  <c r="AC220" i="127" s="1"/>
  <c r="Z220" i="127"/>
  <c r="AB220" i="127" s="1"/>
  <c r="Z588" i="127"/>
  <c r="AB588" i="127" s="1"/>
  <c r="Z132" i="127"/>
  <c r="AB132" i="127" s="1"/>
  <c r="Z876" i="127"/>
  <c r="AB876" i="127" s="1"/>
  <c r="Z625" i="127"/>
  <c r="AB625" i="127" s="1"/>
  <c r="AA468" i="127"/>
  <c r="AC468" i="127" s="1"/>
  <c r="Z468" i="127"/>
  <c r="AB468" i="127" s="1"/>
  <c r="Z472" i="127"/>
  <c r="AB472" i="127" s="1"/>
  <c r="Z773" i="127"/>
  <c r="AB773" i="127" s="1"/>
  <c r="Z883" i="127"/>
  <c r="AB883" i="127" s="1"/>
  <c r="Z546" i="127"/>
  <c r="AB546" i="127" s="1"/>
  <c r="Z205" i="127"/>
  <c r="AB205" i="127" s="1"/>
  <c r="Z208" i="127"/>
  <c r="AB208" i="127" s="1"/>
  <c r="AA525" i="127"/>
  <c r="AC525" i="127" s="1"/>
  <c r="Z525" i="127"/>
  <c r="AB525" i="127" s="1"/>
  <c r="AA987" i="127"/>
  <c r="AC987" i="127" s="1"/>
  <c r="Z987" i="127"/>
  <c r="AB987" i="127" s="1"/>
  <c r="AA650" i="127"/>
  <c r="AC650" i="127" s="1"/>
  <c r="Z650" i="127"/>
  <c r="AB650" i="127" s="1"/>
  <c r="AA147" i="127"/>
  <c r="AC147" i="127" s="1"/>
  <c r="Z147" i="127"/>
  <c r="AB147" i="127" s="1"/>
  <c r="AA335" i="127"/>
  <c r="AC335" i="127" s="1"/>
  <c r="Z335" i="127"/>
  <c r="AB335" i="127" s="1"/>
  <c r="AA140" i="127"/>
  <c r="AC140" i="127" s="1"/>
  <c r="Z140" i="127"/>
  <c r="AB140" i="127" s="1"/>
  <c r="AA443" i="127"/>
  <c r="AC443" i="127" s="1"/>
  <c r="Z443" i="127"/>
  <c r="AB443" i="127" s="1"/>
  <c r="AA918" i="127"/>
  <c r="AC918" i="127" s="1"/>
  <c r="Z918" i="127"/>
  <c r="AB918" i="127" s="1"/>
  <c r="AA516" i="127"/>
  <c r="AC516" i="127" s="1"/>
  <c r="Z516" i="127"/>
  <c r="AB516" i="127" s="1"/>
  <c r="AA403" i="127"/>
  <c r="AC403" i="127" s="1"/>
  <c r="Z403" i="127"/>
  <c r="AB403" i="127" s="1"/>
  <c r="AA422" i="127"/>
  <c r="AC422" i="127" s="1"/>
  <c r="Z422" i="127"/>
  <c r="AB422" i="127" s="1"/>
  <c r="AA521" i="127"/>
  <c r="AC521" i="127" s="1"/>
  <c r="Z521" i="127"/>
  <c r="AB521" i="127" s="1"/>
  <c r="AA60" i="127"/>
  <c r="AC60" i="127" s="1"/>
  <c r="Z60" i="127"/>
  <c r="AB60" i="127" s="1"/>
  <c r="AA807" i="127"/>
  <c r="AC807" i="127" s="1"/>
  <c r="Z807" i="127"/>
  <c r="AB807" i="127" s="1"/>
  <c r="AA953" i="127"/>
  <c r="AC953" i="127" s="1"/>
  <c r="Z953" i="127"/>
  <c r="AB953" i="127" s="1"/>
  <c r="AA866" i="127"/>
  <c r="AC866" i="127" s="1"/>
  <c r="Z866" i="127"/>
  <c r="AB866" i="127" s="1"/>
  <c r="AA340" i="127"/>
  <c r="AC340" i="127" s="1"/>
  <c r="Z340" i="127"/>
  <c r="AB340" i="127" s="1"/>
  <c r="AA961" i="127"/>
  <c r="AC961" i="127" s="1"/>
  <c r="Z961" i="127"/>
  <c r="AB961" i="127" s="1"/>
  <c r="AA589" i="127"/>
  <c r="AC589" i="127" s="1"/>
  <c r="Z589" i="127"/>
  <c r="AB589" i="127" s="1"/>
  <c r="AA637" i="127"/>
  <c r="AC637" i="127" s="1"/>
  <c r="Z637" i="127"/>
  <c r="AB637" i="127" s="1"/>
  <c r="AA585" i="127"/>
  <c r="AC585" i="127" s="1"/>
  <c r="Z585" i="127"/>
  <c r="AB585" i="127" s="1"/>
  <c r="AA50" i="127"/>
  <c r="AC50" i="127" s="1"/>
  <c r="Z50" i="127"/>
  <c r="AB50" i="127" s="1"/>
  <c r="AA322" i="127"/>
  <c r="AC322" i="127" s="1"/>
  <c r="Z322" i="127"/>
  <c r="AB322" i="127" s="1"/>
  <c r="AA325" i="127"/>
  <c r="AC325" i="127" s="1"/>
  <c r="Z325" i="127"/>
  <c r="AB325" i="127" s="1"/>
  <c r="AA702" i="127"/>
  <c r="AC702" i="127" s="1"/>
  <c r="Z702" i="127"/>
  <c r="AB702" i="127" s="1"/>
  <c r="AA919" i="127"/>
  <c r="AC919" i="127" s="1"/>
  <c r="Z919" i="127"/>
  <c r="AB919" i="127" s="1"/>
  <c r="AA232" i="127"/>
  <c r="AC232" i="127" s="1"/>
  <c r="Z232" i="127"/>
  <c r="AB232" i="127" s="1"/>
  <c r="AA767" i="127"/>
  <c r="AC767" i="127" s="1"/>
  <c r="Z767" i="127"/>
  <c r="AB767" i="127" s="1"/>
  <c r="AA777" i="127"/>
  <c r="AC777" i="127" s="1"/>
  <c r="Z777" i="127"/>
  <c r="AB777" i="127" s="1"/>
  <c r="AA515" i="127"/>
  <c r="AC515" i="127" s="1"/>
  <c r="Z515" i="127"/>
  <c r="AB515" i="127" s="1"/>
  <c r="Z183" i="127"/>
  <c r="AB183" i="127" s="1"/>
  <c r="AA183" i="127"/>
  <c r="AC183" i="127" s="1"/>
  <c r="AA621" i="127"/>
  <c r="AC621" i="127" s="1"/>
  <c r="Z621" i="127"/>
  <c r="AB621" i="127" s="1"/>
  <c r="AA307" i="127"/>
  <c r="AC307" i="127" s="1"/>
  <c r="Z307" i="127"/>
  <c r="AB307" i="127" s="1"/>
  <c r="AA385" i="127"/>
  <c r="AC385" i="127" s="1"/>
  <c r="Z385" i="127"/>
  <c r="AB385" i="127" s="1"/>
  <c r="AA52" i="127"/>
  <c r="AC52" i="127" s="1"/>
  <c r="Z52" i="127"/>
  <c r="AB52" i="127" s="1"/>
  <c r="AA925" i="127"/>
  <c r="AC925" i="127" s="1"/>
  <c r="Z925" i="127"/>
  <c r="AB925" i="127" s="1"/>
  <c r="Z727" i="127"/>
  <c r="AB727" i="127" s="1"/>
  <c r="Z644" i="127"/>
  <c r="AB644" i="127" s="1"/>
  <c r="Z838" i="127"/>
  <c r="AB838" i="127" s="1"/>
  <c r="AA643" i="127"/>
  <c r="AC643" i="127" s="1"/>
  <c r="Z643" i="127"/>
  <c r="AB643" i="127" s="1"/>
  <c r="AA655" i="127"/>
  <c r="AC655" i="127" s="1"/>
  <c r="Z655" i="127"/>
  <c r="AB655" i="127" s="1"/>
  <c r="Z151" i="127"/>
  <c r="AB151" i="127" s="1"/>
  <c r="AA460" i="127"/>
  <c r="AC460" i="127" s="1"/>
  <c r="Z460" i="127"/>
  <c r="AB460" i="127" s="1"/>
  <c r="Z487" i="127"/>
  <c r="AB487" i="127" s="1"/>
  <c r="Z638" i="127"/>
  <c r="AB638" i="127" s="1"/>
  <c r="Z631" i="127"/>
  <c r="AB631" i="127" s="1"/>
  <c r="Z200" i="127"/>
  <c r="AB200" i="127" s="1"/>
  <c r="AA912" i="127"/>
  <c r="AC912" i="127" s="1"/>
  <c r="AA337" i="127"/>
  <c r="AC337" i="127" s="1"/>
  <c r="Z337" i="127"/>
  <c r="AB337" i="127" s="1"/>
  <c r="AA879" i="127"/>
  <c r="AC879" i="127" s="1"/>
  <c r="Z879" i="127"/>
  <c r="AB879" i="127" s="1"/>
  <c r="Z666" i="127"/>
  <c r="AB666" i="127" s="1"/>
  <c r="AA666" i="127"/>
  <c r="AC666" i="127" s="1"/>
  <c r="AA475" i="127"/>
  <c r="AC475" i="127" s="1"/>
  <c r="Z475" i="127"/>
  <c r="AB475" i="127" s="1"/>
  <c r="Z458" i="127"/>
  <c r="AB458" i="127" s="1"/>
  <c r="Z791" i="127"/>
  <c r="AB791" i="127" s="1"/>
  <c r="Z598" i="127"/>
  <c r="AB598" i="127" s="1"/>
  <c r="Z844" i="127"/>
  <c r="AB844" i="127" s="1"/>
  <c r="Z326" i="127"/>
  <c r="AB326" i="127" s="1"/>
  <c r="Z305" i="127"/>
  <c r="AB305" i="127" s="1"/>
  <c r="Z394" i="127"/>
  <c r="AB394" i="127" s="1"/>
  <c r="Z471" i="127"/>
  <c r="AB471" i="127" s="1"/>
  <c r="AA101" i="127"/>
  <c r="AC101" i="127" s="1"/>
  <c r="Z101" i="127"/>
  <c r="AB101" i="127" s="1"/>
  <c r="Z447" i="127"/>
  <c r="AB447" i="127" s="1"/>
  <c r="AA276" i="127"/>
  <c r="AC276" i="127" s="1"/>
  <c r="Z276" i="127"/>
  <c r="AB276" i="127" s="1"/>
  <c r="AA484" i="127"/>
  <c r="AC484" i="127" s="1"/>
  <c r="Z484" i="127"/>
  <c r="AB484" i="127" s="1"/>
  <c r="Z31" i="127"/>
  <c r="AB31" i="127" s="1"/>
  <c r="Z675" i="127"/>
  <c r="AB675" i="127" s="1"/>
  <c r="AA383" i="127"/>
  <c r="AC383" i="127" s="1"/>
  <c r="Z383" i="127"/>
  <c r="AB383" i="127" s="1"/>
  <c r="AA334" i="127"/>
  <c r="AC334" i="127" s="1"/>
  <c r="Z334" i="127"/>
  <c r="AB334" i="127" s="1"/>
  <c r="AA501" i="127"/>
  <c r="AC501" i="127" s="1"/>
  <c r="Z501" i="127"/>
  <c r="AB501" i="127" s="1"/>
  <c r="Z404" i="127"/>
  <c r="AB404" i="127" s="1"/>
  <c r="Z206" i="127"/>
  <c r="AB206" i="127" s="1"/>
  <c r="AA279" i="127"/>
  <c r="AC279" i="127" s="1"/>
  <c r="Z279" i="127"/>
  <c r="AB279" i="127" s="1"/>
  <c r="Z703" i="127"/>
  <c r="AB703" i="127" s="1"/>
  <c r="Z555" i="127"/>
  <c r="AB555" i="127" s="1"/>
  <c r="Z524" i="127"/>
  <c r="AB524" i="127" s="1"/>
  <c r="Z180" i="127"/>
  <c r="AB180" i="127" s="1"/>
  <c r="Z493" i="127"/>
  <c r="AB493" i="127" s="1"/>
  <c r="Z466" i="127"/>
  <c r="AB466" i="127" s="1"/>
  <c r="Z911" i="127"/>
  <c r="AB911" i="127" s="1"/>
  <c r="AA955" i="127"/>
  <c r="AC955" i="127" s="1"/>
  <c r="Z955" i="127"/>
  <c r="AB955" i="127" s="1"/>
  <c r="Z514" i="127"/>
  <c r="AB514" i="127" s="1"/>
  <c r="Z597" i="127"/>
  <c r="AB597" i="127" s="1"/>
  <c r="Z224" i="127"/>
  <c r="AB224" i="127" s="1"/>
  <c r="Z98" i="127"/>
  <c r="AB98" i="127" s="1"/>
  <c r="AA218" i="127"/>
  <c r="AC218" i="127" s="1"/>
  <c r="Z218" i="127"/>
  <c r="AB218" i="127" s="1"/>
  <c r="Z162" i="127"/>
  <c r="AB162" i="127" s="1"/>
  <c r="AA117" i="127"/>
  <c r="AC117" i="127" s="1"/>
  <c r="Z117" i="127"/>
  <c r="AB117" i="127" s="1"/>
  <c r="AA202" i="127"/>
  <c r="AC202" i="127" s="1"/>
  <c r="Z202" i="127"/>
  <c r="AB202" i="127" s="1"/>
  <c r="AA437" i="127"/>
  <c r="AC437" i="127" s="1"/>
  <c r="Z437" i="127"/>
  <c r="AB437" i="127" s="1"/>
  <c r="AA171" i="127"/>
  <c r="AC171" i="127" s="1"/>
  <c r="Z171" i="127"/>
  <c r="AB171" i="127" s="1"/>
  <c r="Z799" i="127"/>
  <c r="AB799" i="127" s="1"/>
  <c r="Z860" i="127"/>
  <c r="AB860" i="127" s="1"/>
  <c r="Z619" i="127"/>
  <c r="AB619" i="127" s="1"/>
  <c r="Z513" i="127"/>
  <c r="AB513" i="127" s="1"/>
  <c r="AA971" i="127"/>
  <c r="AC971" i="127" s="1"/>
  <c r="Z971" i="127"/>
  <c r="AB971" i="127" s="1"/>
  <c r="Z500" i="127"/>
  <c r="AB500" i="127" s="1"/>
  <c r="Z495" i="127"/>
  <c r="AB495" i="127" s="1"/>
  <c r="Z105" i="127"/>
  <c r="AB105" i="127" s="1"/>
  <c r="AA647" i="127"/>
  <c r="AC647" i="127" s="1"/>
  <c r="Z647" i="127"/>
  <c r="AB647" i="127" s="1"/>
  <c r="Z249" i="127"/>
  <c r="AB249" i="127" s="1"/>
  <c r="Z336" i="127"/>
  <c r="AB336" i="127" s="1"/>
  <c r="Z898" i="127"/>
  <c r="AB898" i="127" s="1"/>
  <c r="AA895" i="127"/>
  <c r="AC895" i="127" s="1"/>
  <c r="Z895" i="127"/>
  <c r="AB895" i="127" s="1"/>
  <c r="Z565" i="127"/>
  <c r="AB565" i="127" s="1"/>
  <c r="AA459" i="127"/>
  <c r="AC459" i="127" s="1"/>
  <c r="Z459" i="127"/>
  <c r="AB459" i="127" s="1"/>
  <c r="AA365" i="127"/>
  <c r="AC365" i="127" s="1"/>
  <c r="Z365" i="127"/>
  <c r="AB365" i="127" s="1"/>
  <c r="AA800" i="127"/>
  <c r="AC800" i="127" s="1"/>
  <c r="Z800" i="127"/>
  <c r="AB800" i="127" s="1"/>
  <c r="AA739" i="127"/>
  <c r="AC739" i="127" s="1"/>
  <c r="Z739" i="127"/>
  <c r="AB739" i="127" s="1"/>
  <c r="AA734" i="127"/>
  <c r="AC734" i="127" s="1"/>
  <c r="Z734" i="127"/>
  <c r="AB734" i="127" s="1"/>
  <c r="AA830" i="127"/>
  <c r="AC830" i="127" s="1"/>
  <c r="Z830" i="127"/>
  <c r="AB830" i="127" s="1"/>
  <c r="AA935" i="127"/>
  <c r="AC935" i="127" s="1"/>
  <c r="Z935" i="127"/>
  <c r="AB935" i="127" s="1"/>
  <c r="AA251" i="127"/>
  <c r="AC251" i="127" s="1"/>
  <c r="Z251" i="127"/>
  <c r="AB251" i="127" s="1"/>
  <c r="AA685" i="127"/>
  <c r="AC685" i="127" s="1"/>
  <c r="Z685" i="127"/>
  <c r="AB685" i="127" s="1"/>
  <c r="AA362" i="127"/>
  <c r="AC362" i="127" s="1"/>
  <c r="Z362" i="127"/>
  <c r="AB362" i="127" s="1"/>
  <c r="AA216" i="127"/>
  <c r="AC216" i="127" s="1"/>
  <c r="Z216" i="127"/>
  <c r="AB216" i="127" s="1"/>
  <c r="AA709" i="127"/>
  <c r="AC709" i="127" s="1"/>
  <c r="Z709" i="127"/>
  <c r="AB709" i="127" s="1"/>
  <c r="AA319" i="127"/>
  <c r="AC319" i="127" s="1"/>
  <c r="Z319" i="127"/>
  <c r="AB319" i="127" s="1"/>
  <c r="AA228" i="127"/>
  <c r="AC228" i="127" s="1"/>
  <c r="Z228" i="127"/>
  <c r="AB228" i="127" s="1"/>
  <c r="AA110" i="127"/>
  <c r="AC110" i="127" s="1"/>
  <c r="Z110" i="127"/>
  <c r="AB110" i="127" s="1"/>
  <c r="AA665" i="127"/>
  <c r="AC665" i="127" s="1"/>
  <c r="Z665" i="127"/>
  <c r="AB665" i="127" s="1"/>
  <c r="AA327" i="127"/>
  <c r="AC327" i="127" s="1"/>
  <c r="Z327" i="127"/>
  <c r="AB327" i="127" s="1"/>
  <c r="AA850" i="127"/>
  <c r="AC850" i="127" s="1"/>
  <c r="Z850" i="127"/>
  <c r="AB850" i="127" s="1"/>
  <c r="AA453" i="127"/>
  <c r="AC453" i="127" s="1"/>
  <c r="Z453" i="127"/>
  <c r="AB453" i="127" s="1"/>
  <c r="AA330" i="127"/>
  <c r="AC330" i="127" s="1"/>
  <c r="Z330" i="127"/>
  <c r="AB330" i="127" s="1"/>
  <c r="AA720" i="127"/>
  <c r="AC720" i="127" s="1"/>
  <c r="Z720" i="127"/>
  <c r="AB720" i="127" s="1"/>
  <c r="AA612" i="127"/>
  <c r="AC612" i="127" s="1"/>
  <c r="Z612" i="127"/>
  <c r="AB612" i="127" s="1"/>
  <c r="AA225" i="127"/>
  <c r="AC225" i="127" s="1"/>
  <c r="Z225" i="127"/>
  <c r="AB225" i="127" s="1"/>
  <c r="AA790" i="127"/>
  <c r="AC790" i="127" s="1"/>
  <c r="Z790" i="127"/>
  <c r="AB790" i="127" s="1"/>
  <c r="AA433" i="127"/>
  <c r="AC433" i="127" s="1"/>
  <c r="Z433" i="127"/>
  <c r="AB433" i="127" s="1"/>
  <c r="AA161" i="127"/>
  <c r="AC161" i="127" s="1"/>
  <c r="Z161" i="127"/>
  <c r="AB161" i="127" s="1"/>
  <c r="AA678" i="127"/>
  <c r="AC678" i="127" s="1"/>
  <c r="Z678" i="127"/>
  <c r="AB678" i="127" s="1"/>
  <c r="Z380" i="127"/>
  <c r="AB380" i="127" s="1"/>
  <c r="AA380" i="127"/>
  <c r="AC380" i="127" s="1"/>
  <c r="AA809" i="127"/>
  <c r="AC809" i="127" s="1"/>
  <c r="Z809" i="127"/>
  <c r="AB809" i="127" s="1"/>
  <c r="AA656" i="127"/>
  <c r="AC656" i="127" s="1"/>
  <c r="Z656" i="127"/>
  <c r="AB656" i="127" s="1"/>
  <c r="AA120" i="127"/>
  <c r="AC120" i="127" s="1"/>
  <c r="Z120" i="127"/>
  <c r="AB120" i="127" s="1"/>
  <c r="AA152" i="127"/>
  <c r="AC152" i="127" s="1"/>
  <c r="Z152" i="127"/>
  <c r="AB152" i="127" s="1"/>
  <c r="AA568" i="127"/>
  <c r="AC568" i="127" s="1"/>
  <c r="Z568" i="127"/>
  <c r="AB568" i="127" s="1"/>
  <c r="AA855" i="127"/>
  <c r="AC855" i="127" s="1"/>
  <c r="Z855" i="127"/>
  <c r="AB855" i="127" s="1"/>
  <c r="AA632" i="127"/>
  <c r="AC632" i="127" s="1"/>
  <c r="Z632" i="127"/>
  <c r="AB632" i="127" s="1"/>
  <c r="AA70" i="127"/>
  <c r="AC70" i="127" s="1"/>
  <c r="Z70" i="127"/>
  <c r="AB70" i="127" s="1"/>
  <c r="AA661" i="127"/>
  <c r="AC661" i="127" s="1"/>
  <c r="Z661" i="127"/>
  <c r="AB661" i="127" s="1"/>
  <c r="AA259" i="127"/>
  <c r="AC259" i="127" s="1"/>
  <c r="Z259" i="127"/>
  <c r="AB259" i="127" s="1"/>
  <c r="AA730" i="127"/>
  <c r="AC730" i="127" s="1"/>
  <c r="Z730" i="127"/>
  <c r="AB730" i="127" s="1"/>
  <c r="AA163" i="127"/>
  <c r="AC163" i="127" s="1"/>
  <c r="Z163" i="127"/>
  <c r="AB163" i="127" s="1"/>
  <c r="AA756" i="127"/>
  <c r="AC756" i="127" s="1"/>
  <c r="Z756" i="127"/>
  <c r="AB756" i="127" s="1"/>
  <c r="AA708" i="127"/>
  <c r="AC708" i="127" s="1"/>
  <c r="Z708" i="127"/>
  <c r="AB708" i="127" s="1"/>
  <c r="AA84" i="127"/>
  <c r="AC84" i="127" s="1"/>
  <c r="Z84" i="127"/>
  <c r="AB84" i="127" s="1"/>
  <c r="AA559" i="127"/>
  <c r="AC559" i="127" s="1"/>
  <c r="Z559" i="127"/>
  <c r="AB559" i="127" s="1"/>
  <c r="AA785" i="127"/>
  <c r="AC785" i="127" s="1"/>
  <c r="Z785" i="127"/>
  <c r="AB785" i="127" s="1"/>
  <c r="AA481" i="127"/>
  <c r="AC481" i="127" s="1"/>
  <c r="Z481" i="127"/>
  <c r="AB481" i="127" s="1"/>
  <c r="AA906" i="127"/>
  <c r="AC906" i="127" s="1"/>
  <c r="Z906" i="127"/>
  <c r="AB906" i="127" s="1"/>
  <c r="AA223" i="127"/>
  <c r="AC223" i="127" s="1"/>
  <c r="Z223" i="127"/>
  <c r="AB223" i="127" s="1"/>
  <c r="AA352" i="127"/>
  <c r="AC352" i="127" s="1"/>
  <c r="Z352" i="127"/>
  <c r="AB352" i="127" s="1"/>
  <c r="AA980" i="127"/>
  <c r="AC980" i="127" s="1"/>
  <c r="Z980" i="127"/>
  <c r="AB980" i="127" s="1"/>
  <c r="AA465" i="127"/>
  <c r="AC465" i="127" s="1"/>
  <c r="Z465" i="127"/>
  <c r="AB465" i="127" s="1"/>
  <c r="AA313" i="127"/>
  <c r="AC313" i="127" s="1"/>
  <c r="Z313" i="127"/>
  <c r="AB313" i="127" s="1"/>
  <c r="AA684" i="127"/>
  <c r="AC684" i="127" s="1"/>
  <c r="Z684" i="127"/>
  <c r="AB684" i="127" s="1"/>
  <c r="AA294" i="127"/>
  <c r="AC294" i="127" s="1"/>
  <c r="Z294" i="127"/>
  <c r="AB294" i="127" s="1"/>
  <c r="AA878" i="127"/>
  <c r="AC878" i="127" s="1"/>
  <c r="Z878" i="127"/>
  <c r="AB878" i="127" s="1"/>
  <c r="AA900" i="127"/>
  <c r="AC900" i="127" s="1"/>
  <c r="Z900" i="127"/>
  <c r="AB900" i="127" s="1"/>
  <c r="AA489" i="127"/>
  <c r="AC489" i="127" s="1"/>
  <c r="Z489" i="127"/>
  <c r="AB489" i="127" s="1"/>
  <c r="AA348" i="127"/>
  <c r="AC348" i="127" s="1"/>
  <c r="Z348" i="127"/>
  <c r="AB348" i="127" s="1"/>
  <c r="AA44" i="127"/>
  <c r="AC44" i="127" s="1"/>
  <c r="Z44" i="127"/>
  <c r="AB44" i="127" s="1"/>
  <c r="AA426" i="127"/>
  <c r="AC426" i="127" s="1"/>
  <c r="Z426" i="127"/>
  <c r="AB426" i="127" s="1"/>
  <c r="AA107" i="127"/>
  <c r="AC107" i="127" s="1"/>
  <c r="Z107" i="127"/>
  <c r="AB107" i="127" s="1"/>
  <c r="AA490" i="127"/>
  <c r="AC490" i="127" s="1"/>
  <c r="Z490" i="127"/>
  <c r="AB490" i="127" s="1"/>
  <c r="AA706" i="127"/>
  <c r="AC706" i="127" s="1"/>
  <c r="Z706" i="127"/>
  <c r="AB706" i="127" s="1"/>
  <c r="AA192" i="127"/>
  <c r="AC192" i="127" s="1"/>
  <c r="Z192" i="127"/>
  <c r="AB192" i="127" s="1"/>
  <c r="AA209" i="127"/>
  <c r="AC209" i="127" s="1"/>
  <c r="Z209" i="127"/>
  <c r="AB209" i="127" s="1"/>
  <c r="AA412" i="127"/>
  <c r="AC412" i="127" s="1"/>
  <c r="Z412" i="127"/>
  <c r="AB412" i="127" s="1"/>
  <c r="AA873" i="127"/>
  <c r="AC873" i="127" s="1"/>
  <c r="Z873" i="127"/>
  <c r="AB873" i="127" s="1"/>
  <c r="AA233" i="127"/>
  <c r="AC233" i="127" s="1"/>
  <c r="Z233" i="127"/>
  <c r="AB233" i="127" s="1"/>
  <c r="AA552" i="127"/>
  <c r="AC552" i="127" s="1"/>
  <c r="Z552" i="127"/>
  <c r="AB552" i="127" s="1"/>
  <c r="AA399" i="127"/>
  <c r="AC399" i="127" s="1"/>
  <c r="Z399" i="127"/>
  <c r="AB399" i="127" s="1"/>
  <c r="AA197" i="127"/>
  <c r="AC197" i="127" s="1"/>
  <c r="Z197" i="127"/>
  <c r="AB197" i="127" s="1"/>
  <c r="AA397" i="127"/>
  <c r="AC397" i="127" s="1"/>
  <c r="Z397" i="127"/>
  <c r="AB397" i="127" s="1"/>
  <c r="AA547" i="127"/>
  <c r="AC547" i="127" s="1"/>
  <c r="Z547" i="127"/>
  <c r="AB547" i="127" s="1"/>
  <c r="AA931" i="127"/>
  <c r="AC931" i="127" s="1"/>
  <c r="Z931" i="127"/>
  <c r="AB931" i="127" s="1"/>
  <c r="AA580" i="127"/>
  <c r="AC580" i="127" s="1"/>
  <c r="Z580" i="127"/>
  <c r="AB580" i="127" s="1"/>
  <c r="AA758" i="127"/>
  <c r="AC758" i="127" s="1"/>
  <c r="Z758" i="127"/>
  <c r="AB758" i="127" s="1"/>
  <c r="AA178" i="127"/>
  <c r="AC178" i="127" s="1"/>
  <c r="Z178" i="127"/>
  <c r="AB178" i="127" s="1"/>
  <c r="AA333" i="127"/>
  <c r="AC333" i="127" s="1"/>
  <c r="Z333" i="127"/>
  <c r="AB333" i="127" s="1"/>
  <c r="AA18" i="127"/>
  <c r="AC18" i="127" s="1"/>
  <c r="Z18" i="127"/>
  <c r="AB18" i="127" s="1"/>
  <c r="AA736" i="127"/>
  <c r="AC736" i="127" s="1"/>
  <c r="Z736" i="127"/>
  <c r="AB736" i="127" s="1"/>
  <c r="AA622" i="127"/>
  <c r="AC622" i="127" s="1"/>
  <c r="Z622" i="127"/>
  <c r="AB622" i="127" s="1"/>
  <c r="AA274" i="127"/>
  <c r="AC274" i="127" s="1"/>
  <c r="Z274" i="127"/>
  <c r="AB274" i="127" s="1"/>
  <c r="AA26" i="127"/>
  <c r="AC26" i="127" s="1"/>
  <c r="Z26" i="127"/>
  <c r="AB26" i="127" s="1"/>
  <c r="AA100" i="127"/>
  <c r="AC100" i="127" s="1"/>
  <c r="Z100" i="127"/>
  <c r="AB100" i="127" s="1"/>
  <c r="AA55" i="127"/>
  <c r="AC55" i="127" s="1"/>
  <c r="Z55" i="127"/>
  <c r="AB55" i="127" s="1"/>
  <c r="AA600" i="127"/>
  <c r="AC600" i="127" s="1"/>
  <c r="Z600" i="127"/>
  <c r="AB600" i="127" s="1"/>
  <c r="AA158" i="127"/>
  <c r="AC158" i="127" s="1"/>
  <c r="Z158" i="127"/>
  <c r="AB158" i="127" s="1"/>
  <c r="AA972" i="127"/>
  <c r="AC972" i="127" s="1"/>
  <c r="Z972" i="127"/>
  <c r="AB972" i="127" s="1"/>
  <c r="AA28" i="127"/>
  <c r="AC28" i="127" s="1"/>
  <c r="Z28" i="127"/>
  <c r="AB28" i="127" s="1"/>
  <c r="AA462" i="127"/>
  <c r="AC462" i="127" s="1"/>
  <c r="Z462" i="127"/>
  <c r="AB462" i="127" s="1"/>
  <c r="AA262" i="127"/>
  <c r="AC262" i="127" s="1"/>
  <c r="Z262" i="127"/>
  <c r="AB262" i="127" s="1"/>
  <c r="AA164" i="127"/>
  <c r="AC164" i="127" s="1"/>
  <c r="Z164" i="127"/>
  <c r="AB164" i="127" s="1"/>
  <c r="AA817" i="127"/>
  <c r="AC817" i="127" s="1"/>
  <c r="Z817" i="127"/>
  <c r="AB817" i="127" s="1"/>
  <c r="AA798" i="127"/>
  <c r="AC798" i="127" s="1"/>
  <c r="Z798" i="127"/>
  <c r="AB798" i="127" s="1"/>
  <c r="AA591" i="127"/>
  <c r="AC591" i="127" s="1"/>
  <c r="Z591" i="127"/>
  <c r="AB591" i="127" s="1"/>
  <c r="AA131" i="127"/>
  <c r="AC131" i="127" s="1"/>
  <c r="Z131" i="127"/>
  <c r="AB131" i="127" s="1"/>
  <c r="AA527" i="127"/>
  <c r="AC527" i="127" s="1"/>
  <c r="Z527" i="127"/>
  <c r="AB527" i="127" s="1"/>
  <c r="AA662" i="127"/>
  <c r="AC662" i="127" s="1"/>
  <c r="Z662" i="127"/>
  <c r="AB662" i="127" s="1"/>
  <c r="AA445" i="127"/>
  <c r="AC445" i="127" s="1"/>
  <c r="Z445" i="127"/>
  <c r="AB445" i="127" s="1"/>
  <c r="AA668" i="127"/>
  <c r="AC668" i="127" s="1"/>
  <c r="Z668" i="127"/>
  <c r="AB668" i="127" s="1"/>
  <c r="AA240" i="127"/>
  <c r="AC240" i="127" s="1"/>
  <c r="Z240" i="127"/>
  <c r="AB240" i="127" s="1"/>
  <c r="AA862" i="127"/>
  <c r="AC862" i="127" s="1"/>
  <c r="Z862" i="127"/>
  <c r="AB862" i="127" s="1"/>
  <c r="AA711" i="127"/>
  <c r="AC711" i="127" s="1"/>
  <c r="Z711" i="127"/>
  <c r="AB711" i="127" s="1"/>
  <c r="AA630" i="127"/>
  <c r="AC630" i="127" s="1"/>
  <c r="Z630" i="127"/>
  <c r="AB630" i="127" s="1"/>
  <c r="AA87" i="127"/>
  <c r="AC87" i="127" s="1"/>
  <c r="Z87" i="127"/>
  <c r="AB87" i="127" s="1"/>
  <c r="AA693" i="127"/>
  <c r="AC693" i="127" s="1"/>
  <c r="Z693" i="127"/>
  <c r="AB693" i="127" s="1"/>
  <c r="AA293" i="127"/>
  <c r="AC293" i="127" s="1"/>
  <c r="Z293" i="127"/>
  <c r="AB293" i="127" s="1"/>
  <c r="AA687" i="127"/>
  <c r="AC687" i="127" s="1"/>
  <c r="Z687" i="127"/>
  <c r="AB687" i="127" s="1"/>
  <c r="AA391" i="127"/>
  <c r="AC391" i="127" s="1"/>
  <c r="Z391" i="127"/>
  <c r="AB391" i="127" s="1"/>
  <c r="AA386" i="127"/>
  <c r="AC386" i="127" s="1"/>
  <c r="Z386" i="127"/>
  <c r="AB386" i="127" s="1"/>
  <c r="AA886" i="127"/>
  <c r="AC886" i="127" s="1"/>
  <c r="Z886" i="127"/>
  <c r="AB886" i="127" s="1"/>
  <c r="AA834" i="127"/>
  <c r="AC834" i="127" s="1"/>
  <c r="Z834" i="127"/>
  <c r="AB834" i="127" s="1"/>
  <c r="AA448" i="127"/>
  <c r="AC448" i="127" s="1"/>
  <c r="Z448" i="127"/>
  <c r="AB448" i="127" s="1"/>
  <c r="AA956" i="127"/>
  <c r="AC956" i="127" s="1"/>
  <c r="Z956" i="127"/>
  <c r="AB956" i="127" s="1"/>
  <c r="AA243" i="127"/>
  <c r="AC243" i="127" s="1"/>
  <c r="Z243" i="127"/>
  <c r="AB243" i="127" s="1"/>
  <c r="AA976" i="127"/>
  <c r="AC976" i="127" s="1"/>
  <c r="Z976" i="127"/>
  <c r="AB976" i="127" s="1"/>
  <c r="AA396" i="127"/>
  <c r="AC396" i="127" s="1"/>
  <c r="Z396" i="127"/>
  <c r="AB396" i="127" s="1"/>
  <c r="AA23" i="127"/>
  <c r="AC23" i="127" s="1"/>
  <c r="Z23" i="127"/>
  <c r="AB23" i="127" s="1"/>
  <c r="AA754" i="127"/>
  <c r="AC754" i="127" s="1"/>
  <c r="Z754" i="127"/>
  <c r="AB754" i="127" s="1"/>
  <c r="AA138" i="127"/>
  <c r="AC138" i="127" s="1"/>
  <c r="Z138" i="127"/>
  <c r="AB138" i="127" s="1"/>
  <c r="AA595" i="127"/>
  <c r="AC595" i="127" s="1"/>
  <c r="Z595" i="127"/>
  <c r="AB595" i="127" s="1"/>
  <c r="AA814" i="127"/>
  <c r="AC814" i="127" s="1"/>
  <c r="Z814" i="127"/>
  <c r="AB814" i="127" s="1"/>
  <c r="AA22" i="127"/>
  <c r="AC22" i="127" s="1"/>
  <c r="Z22" i="127"/>
  <c r="AB22" i="127" s="1"/>
  <c r="AA772" i="127"/>
  <c r="AC772" i="127" s="1"/>
  <c r="Z772" i="127"/>
  <c r="AB772" i="127" s="1"/>
  <c r="AA544" i="127"/>
  <c r="AC544" i="127" s="1"/>
  <c r="Z544" i="127"/>
  <c r="AB544" i="127" s="1"/>
  <c r="AA413" i="127"/>
  <c r="AC413" i="127" s="1"/>
  <c r="Z413" i="127"/>
  <c r="AB413" i="127" s="1"/>
  <c r="AA626" i="127"/>
  <c r="AC626" i="127" s="1"/>
  <c r="Z626" i="127"/>
  <c r="AB626" i="127" s="1"/>
  <c r="AA329" i="127"/>
  <c r="AC329" i="127" s="1"/>
  <c r="Z329" i="127"/>
  <c r="AB329" i="127" s="1"/>
  <c r="AA496" i="127"/>
  <c r="AC496" i="127" s="1"/>
  <c r="Z496" i="127"/>
  <c r="AB496" i="127" s="1"/>
  <c r="AA250" i="127"/>
  <c r="AC250" i="127" s="1"/>
  <c r="Z250" i="127"/>
  <c r="AB250" i="127" s="1"/>
  <c r="AA37" i="127"/>
  <c r="AC37" i="127" s="1"/>
  <c r="Z37" i="127"/>
  <c r="AB37" i="127" s="1"/>
  <c r="AA113" i="127"/>
  <c r="AC113" i="127" s="1"/>
  <c r="Z113" i="127"/>
  <c r="AB113" i="127" s="1"/>
  <c r="AA732" i="127"/>
  <c r="AC732" i="127" s="1"/>
  <c r="Z732" i="127"/>
  <c r="AB732" i="127" s="1"/>
  <c r="AA436" i="127"/>
  <c r="AC436" i="127" s="1"/>
  <c r="Z436" i="127"/>
  <c r="AB436" i="127" s="1"/>
  <c r="AA54" i="127"/>
  <c r="AC54" i="127" s="1"/>
  <c r="Z54" i="127"/>
  <c r="AB54" i="127" s="1"/>
  <c r="AA92" i="127"/>
  <c r="AC92" i="127" s="1"/>
  <c r="Z92" i="127"/>
  <c r="AB92" i="127" s="1"/>
  <c r="AA715" i="127"/>
  <c r="AC715" i="127" s="1"/>
  <c r="Z715" i="127"/>
  <c r="AB715" i="127" s="1"/>
  <c r="AA155" i="127"/>
  <c r="AC155" i="127" s="1"/>
  <c r="Z155" i="127"/>
  <c r="AB155" i="127" s="1"/>
  <c r="AA144" i="127"/>
  <c r="AC144" i="127" s="1"/>
  <c r="Z144" i="127"/>
  <c r="AB144" i="127" s="1"/>
  <c r="AA39" i="127"/>
  <c r="AC39" i="127" s="1"/>
  <c r="Z39" i="127"/>
  <c r="AB39" i="127" s="1"/>
  <c r="AA309" i="127"/>
  <c r="AC309" i="127" s="1"/>
  <c r="Z309" i="127"/>
  <c r="AB309" i="127" s="1"/>
  <c r="AA782" i="127"/>
  <c r="AC782" i="127" s="1"/>
  <c r="Z782" i="127"/>
  <c r="AB782" i="127" s="1"/>
  <c r="AA381" i="127"/>
  <c r="AC381" i="127" s="1"/>
  <c r="Z381" i="127"/>
  <c r="AB381" i="127" s="1"/>
  <c r="AA91" i="127"/>
  <c r="AC91" i="127" s="1"/>
  <c r="Z91" i="127"/>
  <c r="AB91" i="127" s="1"/>
  <c r="AA579" i="127"/>
  <c r="AC579" i="127" s="1"/>
  <c r="Z579" i="127"/>
  <c r="AB579" i="127" s="1"/>
  <c r="AA303" i="127"/>
  <c r="AC303" i="127" s="1"/>
  <c r="Z303" i="127"/>
  <c r="AB303" i="127" s="1"/>
  <c r="AA871" i="127"/>
  <c r="AC871" i="127" s="1"/>
  <c r="Z871" i="127"/>
  <c r="AB871" i="127" s="1"/>
  <c r="AA476" i="127"/>
  <c r="AC476" i="127" s="1"/>
  <c r="Z476" i="127"/>
  <c r="AB476" i="127" s="1"/>
  <c r="AA932" i="127"/>
  <c r="AC932" i="127" s="1"/>
  <c r="Z932" i="127"/>
  <c r="AB932" i="127" s="1"/>
  <c r="AA710" i="127"/>
  <c r="AC710" i="127" s="1"/>
  <c r="Z710" i="127"/>
  <c r="AB710" i="127" s="1"/>
  <c r="AA287" i="127"/>
  <c r="AC287" i="127" s="1"/>
  <c r="Z287" i="127"/>
  <c r="AB287" i="127" s="1"/>
  <c r="AA431" i="127"/>
  <c r="AC431" i="127" s="1"/>
  <c r="Z431" i="127"/>
  <c r="AB431" i="127" s="1"/>
  <c r="AA890" i="127"/>
  <c r="AC890" i="127" s="1"/>
  <c r="Z890" i="127"/>
  <c r="AB890" i="127" s="1"/>
  <c r="AA364" i="127"/>
  <c r="AC364" i="127" s="1"/>
  <c r="Z364" i="127"/>
  <c r="AB364" i="127" s="1"/>
  <c r="AA345" i="127"/>
  <c r="AC345" i="127" s="1"/>
  <c r="Z345" i="127"/>
  <c r="AB345" i="127" s="1"/>
  <c r="AA827" i="127"/>
  <c r="AC827" i="127" s="1"/>
  <c r="Z827" i="127"/>
  <c r="AB827" i="127" s="1"/>
  <c r="AA728" i="127"/>
  <c r="AC728" i="127" s="1"/>
  <c r="Z728" i="127"/>
  <c r="AB728" i="127" s="1"/>
  <c r="AA903" i="127"/>
  <c r="AC903" i="127" s="1"/>
  <c r="Z903" i="127"/>
  <c r="AB903" i="127" s="1"/>
  <c r="AA823" i="127"/>
  <c r="AC823" i="127" s="1"/>
  <c r="Z823" i="127"/>
  <c r="AB823" i="127" s="1"/>
  <c r="AA653" i="127"/>
  <c r="AC653" i="127" s="1"/>
  <c r="Z653" i="127"/>
  <c r="AB653" i="127" s="1"/>
  <c r="AA738" i="127"/>
  <c r="AC738" i="127" s="1"/>
  <c r="Z738" i="127"/>
  <c r="AB738" i="127" s="1"/>
  <c r="Z122" i="127"/>
  <c r="AB122" i="127" s="1"/>
  <c r="AA967" i="127"/>
  <c r="AC967" i="127" s="1"/>
  <c r="Z967" i="127"/>
  <c r="AB967" i="127" s="1"/>
  <c r="AA238" i="127"/>
  <c r="AC238" i="127" s="1"/>
  <c r="Z238" i="127"/>
  <c r="AB238" i="127" s="1"/>
  <c r="AA115" i="127"/>
  <c r="AC115" i="127" s="1"/>
  <c r="Z115" i="127"/>
  <c r="AB115" i="127" s="1"/>
  <c r="AA988" i="127"/>
  <c r="AC988" i="127" s="1"/>
  <c r="Z988" i="127"/>
  <c r="AB988" i="127" s="1"/>
  <c r="AA179" i="127"/>
  <c r="AC179" i="127" s="1"/>
  <c r="Z179" i="127"/>
  <c r="AB179" i="127" s="1"/>
  <c r="Z639" i="127"/>
  <c r="AB639" i="127" s="1"/>
  <c r="Z930" i="127"/>
  <c r="AB930" i="127" s="1"/>
  <c r="Z298" i="127"/>
  <c r="AB298" i="127" s="1"/>
  <c r="Z775" i="127"/>
  <c r="AB775" i="127" s="1"/>
  <c r="Z761" i="127"/>
  <c r="AB761" i="127" s="1"/>
  <c r="Z273" i="127"/>
  <c r="AB273" i="127" s="1"/>
  <c r="Z832" i="127"/>
  <c r="AB832" i="127" s="1"/>
  <c r="Z296" i="127"/>
  <c r="AB296" i="127" s="1"/>
  <c r="Z136" i="127"/>
  <c r="AB136" i="127" s="1"/>
  <c r="Z839" i="127"/>
  <c r="AB839" i="127" s="1"/>
  <c r="Z34" i="127"/>
  <c r="AB34" i="127" s="1"/>
  <c r="Z81" i="127"/>
  <c r="AB81" i="127" s="1"/>
  <c r="Z948" i="127"/>
  <c r="AB948" i="127" s="1"/>
  <c r="Z286" i="127"/>
  <c r="AB286" i="127" s="1"/>
  <c r="AA893" i="127"/>
  <c r="AC893" i="127" s="1"/>
  <c r="Z893" i="127"/>
  <c r="AB893" i="127" s="1"/>
  <c r="AA575" i="127"/>
  <c r="AC575" i="127" s="1"/>
  <c r="Z575" i="127"/>
  <c r="AB575" i="127" s="1"/>
  <c r="AA806" i="127"/>
  <c r="AC806" i="127" s="1"/>
  <c r="Z806" i="127"/>
  <c r="AB806" i="127" s="1"/>
  <c r="AA648" i="127"/>
  <c r="AC648" i="127" s="1"/>
  <c r="Z648" i="127"/>
  <c r="AB648" i="127" s="1"/>
  <c r="Z774" i="127"/>
  <c r="AB774" i="127" s="1"/>
  <c r="Z283" i="127"/>
  <c r="AB283" i="127" s="1"/>
  <c r="Z667" i="127"/>
  <c r="AB667" i="127" s="1"/>
  <c r="Z19" i="127"/>
  <c r="AB19" i="127" s="1"/>
  <c r="Z237" i="127"/>
  <c r="AB237" i="127" s="1"/>
  <c r="Z586" i="127"/>
  <c r="AB586" i="127" s="1"/>
  <c r="Z314" i="127"/>
  <c r="AB314" i="127" s="1"/>
  <c r="Z804" i="127"/>
  <c r="AB804" i="127" s="1"/>
  <c r="Z506" i="127"/>
  <c r="AB506" i="127" s="1"/>
  <c r="Z201" i="127"/>
  <c r="AB201" i="127" s="1"/>
  <c r="Z196" i="127"/>
  <c r="AB196" i="127" s="1"/>
  <c r="Z993" i="127"/>
  <c r="AB993" i="127" s="1"/>
  <c r="AA714" i="127"/>
  <c r="AC714" i="127" s="1"/>
  <c r="Z714" i="127"/>
  <c r="AB714" i="127" s="1"/>
  <c r="AA616" i="127"/>
  <c r="AC616" i="127" s="1"/>
  <c r="Z616" i="127"/>
  <c r="AB616" i="127" s="1"/>
  <c r="AA536" i="127"/>
  <c r="AC536" i="127" s="1"/>
  <c r="Z536" i="127"/>
  <c r="AB536" i="127" s="1"/>
  <c r="AA159" i="127"/>
  <c r="AC159" i="127" s="1"/>
  <c r="Z159" i="127"/>
  <c r="AB159" i="127" s="1"/>
  <c r="AA195" i="127"/>
  <c r="AC195" i="127" s="1"/>
  <c r="Z195" i="127"/>
  <c r="AB195" i="127" s="1"/>
  <c r="AA534" i="127"/>
  <c r="AC534" i="127" s="1"/>
  <c r="Z534" i="127"/>
  <c r="AB534" i="127" s="1"/>
  <c r="AA753" i="127"/>
  <c r="AC753" i="127" s="1"/>
  <c r="Z753" i="127"/>
  <c r="AB753" i="127" s="1"/>
  <c r="Z882" i="127"/>
  <c r="AB882" i="127" s="1"/>
  <c r="Z267" i="127"/>
  <c r="AB267" i="127" s="1"/>
  <c r="AA992" i="127"/>
  <c r="AC992" i="127" s="1"/>
  <c r="Z992" i="127"/>
  <c r="AB992" i="127" s="1"/>
  <c r="AA707" i="127"/>
  <c r="AC707" i="127" s="1"/>
  <c r="Z707" i="127"/>
  <c r="AB707" i="127" s="1"/>
  <c r="Z731" i="127"/>
  <c r="AB731" i="127" s="1"/>
  <c r="Z328" i="127"/>
  <c r="AB328" i="127" s="1"/>
  <c r="AA226" i="127"/>
  <c r="AC226" i="127" s="1"/>
  <c r="Z226" i="127"/>
  <c r="AB226" i="127" s="1"/>
  <c r="Z701" i="127"/>
  <c r="AB701" i="127" s="1"/>
  <c r="Z542" i="127"/>
  <c r="AB542" i="127" s="1"/>
  <c r="Z505" i="127"/>
  <c r="AB505" i="127" s="1"/>
  <c r="Z357" i="127"/>
  <c r="AB357" i="127" s="1"/>
  <c r="AA191" i="127"/>
  <c r="AC191" i="127" s="1"/>
  <c r="Z191" i="127"/>
  <c r="AB191" i="127" s="1"/>
  <c r="AA154" i="127"/>
  <c r="AC154" i="127" s="1"/>
  <c r="Z154" i="127"/>
  <c r="AB154" i="127" s="1"/>
  <c r="AA421" i="127"/>
  <c r="AC421" i="127" s="1"/>
  <c r="Z421" i="127"/>
  <c r="AB421" i="127" s="1"/>
  <c r="AA96" i="127"/>
  <c r="AC96" i="127" s="1"/>
  <c r="Z96" i="127"/>
  <c r="AB96" i="127" s="1"/>
  <c r="AA854" i="127"/>
  <c r="AC854" i="127" s="1"/>
  <c r="Z854" i="127"/>
  <c r="AB854" i="127" s="1"/>
  <c r="AA951" i="127"/>
  <c r="AC951" i="127" s="1"/>
  <c r="Z951" i="127"/>
  <c r="AB951" i="127" s="1"/>
  <c r="Z606" i="127"/>
  <c r="AB606" i="127" s="1"/>
  <c r="Z172" i="127"/>
  <c r="AB172" i="127" s="1"/>
  <c r="AA282" i="127"/>
  <c r="AC282" i="127" s="1"/>
  <c r="Z282" i="127"/>
  <c r="AB282" i="127" s="1"/>
  <c r="Z76" i="127"/>
  <c r="AB76" i="127" s="1"/>
  <c r="Z977" i="127"/>
  <c r="AB977" i="127" s="1"/>
  <c r="AA596" i="127"/>
  <c r="AC596" i="127" s="1"/>
  <c r="Z596" i="127"/>
  <c r="AB596" i="127" s="1"/>
  <c r="Z812" i="127"/>
  <c r="AB812" i="127" s="1"/>
  <c r="Z461" i="127"/>
  <c r="AB461" i="127" s="1"/>
  <c r="Z978" i="127"/>
  <c r="AB978" i="127" s="1"/>
  <c r="Z53" i="127"/>
  <c r="AB53" i="127" s="1"/>
  <c r="Z376" i="127"/>
  <c r="AB376" i="127" s="1"/>
  <c r="Z21" i="127"/>
  <c r="AB21" i="127" s="1"/>
  <c r="Z242" i="127"/>
  <c r="AB242" i="127" s="1"/>
  <c r="Z428" i="127"/>
  <c r="AB428" i="127" s="1"/>
  <c r="Z770" i="127"/>
  <c r="AB770" i="127" s="1"/>
  <c r="Z217" i="127"/>
  <c r="AB217" i="127" s="1"/>
  <c r="AA623" i="127"/>
  <c r="AC623" i="127" s="1"/>
  <c r="Z623" i="127"/>
  <c r="AB623" i="127" s="1"/>
  <c r="AA264" i="127"/>
  <c r="AC264" i="127" s="1"/>
  <c r="Z264" i="127"/>
  <c r="AB264" i="127" s="1"/>
  <c r="AA401" i="127"/>
  <c r="AC401" i="127" s="1"/>
  <c r="Z401" i="127"/>
  <c r="AB401" i="127" s="1"/>
  <c r="AA960" i="127"/>
  <c r="AC960" i="127" s="1"/>
  <c r="Z960" i="127"/>
  <c r="AB960" i="127" s="1"/>
  <c r="AA247" i="127"/>
  <c r="AC247" i="127" s="1"/>
  <c r="Z247" i="127"/>
  <c r="AB247" i="127" s="1"/>
  <c r="Z531" i="127"/>
  <c r="AB531" i="127" s="1"/>
  <c r="AA531" i="127"/>
  <c r="AC531" i="127" s="1"/>
  <c r="AA33" i="127"/>
  <c r="AC33" i="127" s="1"/>
  <c r="Z33" i="127"/>
  <c r="AB33" i="127" s="1"/>
  <c r="AA620" i="127"/>
  <c r="AC620" i="127" s="1"/>
  <c r="Z620" i="127"/>
  <c r="AB620" i="127" s="1"/>
  <c r="AA983" i="127"/>
  <c r="AC983" i="127" s="1"/>
  <c r="Z983" i="127"/>
  <c r="AB983" i="127" s="1"/>
  <c r="AA870" i="127"/>
  <c r="AC870" i="127" s="1"/>
  <c r="Z870" i="127"/>
  <c r="AB870" i="127" s="1"/>
  <c r="Z523" i="127"/>
  <c r="AB523" i="127" s="1"/>
  <c r="Z964" i="127"/>
  <c r="AB964" i="127" s="1"/>
  <c r="AA940" i="127"/>
  <c r="AC940" i="127" s="1"/>
  <c r="Z940" i="127"/>
  <c r="AB940" i="127" s="1"/>
  <c r="AA97" i="127"/>
  <c r="AC97" i="127" s="1"/>
  <c r="Z97" i="127"/>
  <c r="AB97" i="127" s="1"/>
  <c r="Z836" i="127"/>
  <c r="AB836" i="127" s="1"/>
  <c r="Z239" i="127"/>
  <c r="AB239" i="127" s="1"/>
  <c r="AA114" i="127"/>
  <c r="AC114" i="127" s="1"/>
  <c r="Z114" i="127"/>
  <c r="AB114" i="127" s="1"/>
  <c r="AA722" i="127"/>
  <c r="AC722" i="127" s="1"/>
  <c r="Z722" i="127"/>
  <c r="AB722" i="127" s="1"/>
  <c r="AA347" i="127"/>
  <c r="AC347" i="127" s="1"/>
  <c r="Z347" i="127"/>
  <c r="AB347" i="127" s="1"/>
  <c r="AA185" i="127"/>
  <c r="AC185" i="127" s="1"/>
  <c r="Z185" i="127"/>
  <c r="AB185" i="127" s="1"/>
  <c r="Z645" i="127"/>
  <c r="AB645" i="127" s="1"/>
  <c r="AA607" i="127"/>
  <c r="AC607" i="127" s="1"/>
  <c r="Z607" i="127"/>
  <c r="AB607" i="127" s="1"/>
  <c r="Z213" i="127"/>
  <c r="AB213" i="127" s="1"/>
  <c r="Z946" i="127"/>
  <c r="AB946" i="127" s="1"/>
  <c r="Z146" i="127"/>
  <c r="AB146" i="127" s="1"/>
  <c r="Z556" i="127"/>
  <c r="AB556" i="127" s="1"/>
  <c r="AA669" i="127"/>
  <c r="AC669" i="127" s="1"/>
  <c r="Z669" i="127"/>
  <c r="AB669" i="127" s="1"/>
  <c r="Z859" i="127"/>
  <c r="AB859" i="127" s="1"/>
  <c r="AA627" i="127"/>
  <c r="AC627" i="127" s="1"/>
  <c r="Z627" i="127"/>
  <c r="AB627" i="127" s="1"/>
  <c r="AA439" i="127"/>
  <c r="AC439" i="127" s="1"/>
  <c r="Z439" i="127"/>
  <c r="AB439" i="127" s="1"/>
  <c r="AA270" i="127"/>
  <c r="AC270" i="127" s="1"/>
  <c r="Z270" i="127"/>
  <c r="AB270" i="127" s="1"/>
  <c r="AA723" i="127"/>
  <c r="AC723" i="127" s="1"/>
  <c r="Z723" i="127"/>
  <c r="AB723" i="127" s="1"/>
  <c r="AA541" i="127"/>
  <c r="AC541" i="127" s="1"/>
  <c r="Z541" i="127"/>
  <c r="AB541" i="127" s="1"/>
  <c r="AA51" i="127"/>
  <c r="AC51" i="127" s="1"/>
  <c r="Z51" i="127"/>
  <c r="AB51" i="127" s="1"/>
  <c r="AA894" i="127"/>
  <c r="AC894" i="127" s="1"/>
  <c r="Z894" i="127"/>
  <c r="AB894" i="127" s="1"/>
  <c r="Z560" i="127"/>
  <c r="AB560" i="127" s="1"/>
  <c r="AA388" i="127"/>
  <c r="AC388" i="127" s="1"/>
  <c r="Z388" i="127"/>
  <c r="AB388" i="127" s="1"/>
  <c r="AA245" i="127"/>
  <c r="AC245" i="127" s="1"/>
  <c r="Z245" i="127"/>
  <c r="AB245" i="127" s="1"/>
  <c r="AA769" i="127"/>
  <c r="AC769" i="127" s="1"/>
  <c r="Z769" i="127"/>
  <c r="AB769" i="127" s="1"/>
  <c r="AA526" i="127"/>
  <c r="AC526" i="127" s="1"/>
  <c r="Z526" i="127"/>
  <c r="AB526" i="127" s="1"/>
  <c r="AA169" i="127"/>
  <c r="AC169" i="127" s="1"/>
  <c r="Z169" i="127"/>
  <c r="AB169" i="127" s="1"/>
  <c r="AA659" i="127"/>
  <c r="AC659" i="127" s="1"/>
  <c r="Z659" i="127"/>
  <c r="AB659" i="127" s="1"/>
  <c r="AA323" i="127"/>
  <c r="AC323" i="127" s="1"/>
  <c r="Z323" i="127"/>
  <c r="AB323" i="127" s="1"/>
  <c r="AA215" i="127"/>
  <c r="AC215" i="127" s="1"/>
  <c r="Z215" i="127"/>
  <c r="AB215" i="127" s="1"/>
  <c r="AA351" i="127"/>
  <c r="AC351" i="127" s="1"/>
  <c r="Z351" i="127"/>
  <c r="AB351" i="127" s="1"/>
  <c r="AA793" i="127"/>
  <c r="AC793" i="127" s="1"/>
  <c r="Z793" i="127"/>
  <c r="AB793" i="127" s="1"/>
  <c r="Z877" i="127"/>
  <c r="AB877" i="127" s="1"/>
  <c r="Z539" i="127"/>
  <c r="AB539" i="127" s="1"/>
  <c r="AA102" i="127"/>
  <c r="AC102" i="127" s="1"/>
  <c r="Z102" i="127"/>
  <c r="AB102" i="127" s="1"/>
  <c r="AA796" i="127"/>
  <c r="AC796" i="127" s="1"/>
  <c r="Z796" i="127"/>
  <c r="AB796" i="127" s="1"/>
  <c r="AA944" i="127"/>
  <c r="AC944" i="127" s="1"/>
  <c r="Z944" i="127"/>
  <c r="AB944" i="127" s="1"/>
  <c r="Z272" i="127"/>
  <c r="AB272" i="127" s="1"/>
  <c r="AA843" i="127"/>
  <c r="AC843" i="127" s="1"/>
  <c r="Z843" i="127"/>
  <c r="AB843" i="127" s="1"/>
  <c r="Z295" i="127"/>
  <c r="AB295" i="127" s="1"/>
  <c r="Z735" i="127"/>
  <c r="AB735" i="127" s="1"/>
  <c r="AA124" i="127"/>
  <c r="AC124" i="127" s="1"/>
  <c r="Z124" i="127"/>
  <c r="AB124" i="127" s="1"/>
  <c r="Z103" i="127"/>
  <c r="AB103" i="127" s="1"/>
  <c r="Z266" i="127"/>
  <c r="AB266" i="127" s="1"/>
  <c r="Z344" i="127"/>
  <c r="AB344" i="127" s="1"/>
  <c r="Z737" i="127"/>
  <c r="AB737" i="127" s="1"/>
  <c r="Z846" i="127"/>
  <c r="AB846" i="127" s="1"/>
  <c r="Z558" i="127"/>
  <c r="AB558" i="127" s="1"/>
  <c r="Z227" i="127"/>
  <c r="AB227" i="127" s="1"/>
  <c r="Z584" i="127"/>
  <c r="AB584" i="127" s="1"/>
  <c r="AA485" i="127"/>
  <c r="AC485" i="127" s="1"/>
  <c r="Z485" i="127"/>
  <c r="AB485" i="127" s="1"/>
  <c r="AA43" i="127"/>
  <c r="AC43" i="127" s="1"/>
  <c r="Z43" i="127"/>
  <c r="AB43" i="127" s="1"/>
  <c r="Z802" i="127"/>
  <c r="AB802" i="127" s="1"/>
  <c r="AA126" i="127"/>
  <c r="AC126" i="127" s="1"/>
  <c r="Z126" i="127"/>
  <c r="AB126" i="127" s="1"/>
  <c r="AA766" i="127"/>
  <c r="AC766" i="127" s="1"/>
  <c r="Z766" i="127"/>
  <c r="AB766" i="127" s="1"/>
  <c r="Z299" i="127"/>
  <c r="AB299" i="127" s="1"/>
  <c r="AA750" i="127"/>
  <c r="AC750" i="127" s="1"/>
  <c r="Z750" i="127"/>
  <c r="AB750" i="127" s="1"/>
  <c r="Z219" i="127"/>
  <c r="AB219" i="127" s="1"/>
  <c r="Z875" i="127"/>
  <c r="AB875" i="127" s="1"/>
  <c r="AA681" i="127"/>
  <c r="AC681" i="127" s="1"/>
  <c r="Z681" i="127"/>
  <c r="AB681" i="127" s="1"/>
  <c r="Z572" i="127"/>
  <c r="AB572" i="127" s="1"/>
  <c r="AA80" i="127"/>
  <c r="AC80" i="127" s="1"/>
  <c r="Z80" i="127"/>
  <c r="AB80" i="127" s="1"/>
  <c r="AA400" i="127"/>
  <c r="AC400" i="127" s="1"/>
  <c r="Z400" i="127"/>
  <c r="AB400" i="127" s="1"/>
  <c r="Z167" i="127"/>
  <c r="AB167" i="127" s="1"/>
  <c r="Z457" i="127"/>
  <c r="AB457" i="127" s="1"/>
  <c r="Z356" i="127"/>
  <c r="AB356" i="127" s="1"/>
  <c r="AA916" i="127"/>
  <c r="AC916" i="127" s="1"/>
  <c r="Z916" i="127"/>
  <c r="AB916" i="127" s="1"/>
  <c r="AA253" i="127"/>
  <c r="AC253" i="127" s="1"/>
  <c r="Z253" i="127"/>
  <c r="AB253" i="127" s="1"/>
  <c r="Z341" i="127"/>
  <c r="AB341" i="127" s="1"/>
  <c r="Z590" i="127"/>
  <c r="AB590" i="127" s="1"/>
  <c r="Z474" i="127"/>
  <c r="AB474" i="127" s="1"/>
  <c r="Z71" i="127"/>
  <c r="AB71" i="127" s="1"/>
  <c r="Z564" i="127"/>
  <c r="AB564" i="127" s="1"/>
  <c r="AA926" i="127"/>
  <c r="AC926" i="127" s="1"/>
  <c r="Z926" i="127"/>
  <c r="AB926" i="127" s="1"/>
  <c r="AA210" i="127"/>
  <c r="AC210" i="127" s="1"/>
  <c r="Z210" i="127"/>
  <c r="AB210" i="127" s="1"/>
  <c r="AA315" i="127"/>
  <c r="AC315" i="127" s="1"/>
  <c r="Z315" i="127"/>
  <c r="AB315" i="127" s="1"/>
  <c r="Z962" i="127"/>
  <c r="AB962" i="127" s="1"/>
  <c r="AA425" i="127"/>
  <c r="AC425" i="127" s="1"/>
  <c r="Z425" i="127"/>
  <c r="AB425" i="127" s="1"/>
  <c r="Z317" i="127"/>
  <c r="AB317" i="127" s="1"/>
  <c r="Z803" i="127"/>
  <c r="AB803" i="127" s="1"/>
  <c r="Z255" i="127"/>
  <c r="AB255" i="127" s="1"/>
  <c r="Z478" i="127"/>
  <c r="AB478" i="127" s="1"/>
  <c r="Z135" i="127"/>
  <c r="AB135" i="127" s="1"/>
  <c r="Z902" i="127"/>
  <c r="AB902" i="127" s="1"/>
  <c r="Z788" i="127"/>
  <c r="AB788" i="127" s="1"/>
  <c r="Z762" i="127"/>
  <c r="AB762" i="127" s="1"/>
  <c r="Z718" i="127"/>
  <c r="AB718" i="127" s="1"/>
  <c r="Z726" i="127"/>
  <c r="AB726" i="127" s="1"/>
  <c r="Z212" i="127"/>
  <c r="AB212" i="127" s="1"/>
  <c r="Z56" i="127"/>
  <c r="AB56" i="127" s="1"/>
  <c r="Z574" i="127"/>
  <c r="AB574" i="127" s="1"/>
  <c r="Z861" i="127"/>
  <c r="AB861" i="127" s="1"/>
  <c r="Z841" i="127"/>
  <c r="AB841" i="127" s="1"/>
  <c r="Z271" i="127"/>
  <c r="AB271" i="127" s="1"/>
  <c r="B249" i="120"/>
  <c r="B248" i="120"/>
  <c r="B247" i="120"/>
  <c r="F245" i="120"/>
  <c r="G61" i="152" l="1"/>
  <c r="I61" i="152" s="1"/>
  <c r="J61" i="152" s="1"/>
  <c r="I54" i="152"/>
  <c r="J54" i="152" s="1"/>
  <c r="G61" i="149"/>
  <c r="I61" i="149" s="1"/>
  <c r="J61" i="149" s="1"/>
  <c r="I54" i="149"/>
  <c r="J54" i="149" s="1"/>
  <c r="AR1024" i="130"/>
  <c r="AR1018" i="130"/>
  <c r="G48" i="2"/>
  <c r="G55" i="2"/>
  <c r="AD1016" i="130"/>
  <c r="AF1016" i="130" s="1"/>
  <c r="AI1016" i="130"/>
  <c r="AJ1016" i="130"/>
  <c r="Z30" i="127"/>
  <c r="AB30" i="127" s="1"/>
  <c r="Z29" i="127"/>
  <c r="AB29" i="127" s="1"/>
  <c r="M54" i="152" l="1"/>
  <c r="K54" i="152"/>
  <c r="N63" i="152"/>
  <c r="O63" i="152" s="1"/>
  <c r="J36" i="152"/>
  <c r="K36" i="152" s="1"/>
  <c r="M61" i="152"/>
  <c r="K61" i="152"/>
  <c r="M54" i="149"/>
  <c r="N63" i="149"/>
  <c r="O63" i="149" s="1"/>
  <c r="M61" i="149"/>
  <c r="M44" i="2"/>
  <c r="B38" i="5" l="1"/>
  <c r="B39" i="5"/>
  <c r="B40" i="5"/>
  <c r="B41" i="5"/>
  <c r="B297" i="120"/>
  <c r="B296" i="120"/>
  <c r="B295" i="120"/>
  <c r="F293" i="120"/>
  <c r="A36" i="4" l="1"/>
  <c r="B36" i="4"/>
  <c r="C36" i="4"/>
  <c r="A37" i="4"/>
  <c r="B37" i="4"/>
  <c r="C37" i="4"/>
  <c r="A38" i="4"/>
  <c r="B38" i="4"/>
  <c r="C38" i="4"/>
  <c r="A39" i="4"/>
  <c r="B39" i="4"/>
  <c r="C39" i="4"/>
  <c r="A40" i="4"/>
  <c r="B40" i="4"/>
  <c r="C40" i="4"/>
  <c r="B284" i="120" l="1"/>
  <c r="B283" i="120"/>
  <c r="F281" i="120"/>
  <c r="G39" i="149" l="1"/>
  <c r="I39" i="149" s="1"/>
  <c r="J39" i="149" s="1"/>
  <c r="J36" i="149" s="1"/>
  <c r="G32" i="2"/>
  <c r="B203" i="120"/>
  <c r="B202" i="120"/>
  <c r="B201" i="120"/>
  <c r="F199" i="120"/>
  <c r="B148" i="120"/>
  <c r="B147" i="120"/>
  <c r="B137" i="120"/>
  <c r="B136" i="120"/>
  <c r="B135" i="120"/>
  <c r="F133" i="120"/>
  <c r="B278" i="120"/>
  <c r="B277" i="120"/>
  <c r="F275" i="120"/>
  <c r="L9" i="129" l="1"/>
  <c r="M9" i="129" s="1"/>
  <c r="E112" i="129"/>
  <c r="A7" i="129"/>
  <c r="A6" i="129"/>
  <c r="A4" i="129"/>
  <c r="L10" i="129" l="1"/>
  <c r="R12" i="1"/>
  <c r="R11" i="1"/>
  <c r="R10" i="1"/>
  <c r="R9" i="1"/>
  <c r="R8" i="1"/>
  <c r="R7" i="1"/>
  <c r="N14" i="1"/>
  <c r="N13" i="1"/>
  <c r="N12" i="1"/>
  <c r="N11" i="1"/>
  <c r="N10" i="1"/>
  <c r="N9" i="1"/>
  <c r="N8" i="1"/>
  <c r="N7" i="1"/>
  <c r="M10" i="129" l="1"/>
  <c r="G42" i="93" l="1"/>
  <c r="F42" i="93"/>
  <c r="E42" i="93"/>
  <c r="G27" i="93"/>
  <c r="F27" i="93"/>
  <c r="E27" i="93"/>
  <c r="I12" i="9" l="1"/>
  <c r="I13" i="9"/>
  <c r="I14" i="9"/>
  <c r="I15" i="9"/>
  <c r="I16" i="9"/>
  <c r="I17" i="9"/>
  <c r="I18" i="9"/>
  <c r="I19" i="9"/>
  <c r="I11" i="9"/>
  <c r="B25" i="1" l="1"/>
  <c r="B24" i="1"/>
  <c r="B23" i="1"/>
  <c r="B22" i="1"/>
  <c r="A354" i="154" l="1"/>
  <c r="A343" i="154"/>
  <c r="A332" i="154"/>
  <c r="C84" i="153"/>
  <c r="C112" i="153"/>
  <c r="C95" i="153"/>
  <c r="E85" i="152"/>
  <c r="D107" i="152"/>
  <c r="D96" i="152"/>
  <c r="A354" i="151"/>
  <c r="A343" i="151"/>
  <c r="A332" i="151"/>
  <c r="C84" i="150"/>
  <c r="E85" i="149"/>
  <c r="C112" i="150"/>
  <c r="D107" i="149"/>
  <c r="C95" i="150"/>
  <c r="D96" i="149"/>
  <c r="A1" i="143"/>
  <c r="A1" i="144"/>
  <c r="A61" i="144"/>
  <c r="A39" i="144"/>
  <c r="A50" i="144"/>
  <c r="A61" i="143"/>
  <c r="A50" i="143"/>
  <c r="A39" i="143"/>
  <c r="A90" i="126"/>
  <c r="A68" i="126"/>
  <c r="A79" i="126"/>
  <c r="C112" i="5"/>
  <c r="A1089" i="130"/>
  <c r="C101" i="4"/>
  <c r="A348" i="120"/>
  <c r="A133" i="136"/>
  <c r="A82" i="140"/>
  <c r="A75" i="139"/>
  <c r="B102" i="141"/>
  <c r="E135" i="129"/>
  <c r="A70" i="142"/>
  <c r="A77" i="93"/>
  <c r="D113" i="2"/>
  <c r="A103" i="5"/>
  <c r="A92" i="4"/>
  <c r="A104" i="2"/>
  <c r="A126" i="129"/>
  <c r="A1" i="142"/>
  <c r="B1" i="141"/>
  <c r="A1" i="140"/>
  <c r="A1" i="139"/>
  <c r="A48" i="142"/>
  <c r="A59" i="142"/>
  <c r="B91" i="141"/>
  <c r="B80" i="141"/>
  <c r="A71" i="140"/>
  <c r="A60" i="140"/>
  <c r="A64" i="139"/>
  <c r="A53" i="139"/>
  <c r="A1" i="137"/>
  <c r="A2" i="138"/>
  <c r="A1036" i="138"/>
  <c r="A1025" i="138"/>
  <c r="A57" i="137"/>
  <c r="A46" i="137"/>
  <c r="A109" i="4"/>
  <c r="A115" i="129"/>
  <c r="A1" i="135"/>
  <c r="A1" i="133"/>
  <c r="A92" i="5"/>
  <c r="A93" i="2"/>
  <c r="A1" i="136"/>
  <c r="A66" i="93"/>
  <c r="A57" i="133"/>
  <c r="E124" i="129"/>
  <c r="C101" i="5"/>
  <c r="A122" i="136"/>
  <c r="A53" i="135"/>
  <c r="A337" i="120"/>
  <c r="D102" i="2"/>
  <c r="A1078" i="130"/>
  <c r="A1036" i="127"/>
  <c r="C118" i="4"/>
  <c r="A46" i="133"/>
  <c r="A111" i="136"/>
  <c r="A42" i="135"/>
  <c r="A2" i="130"/>
  <c r="A1" i="132"/>
  <c r="A58" i="132"/>
  <c r="E113" i="129"/>
  <c r="A1067" i="130"/>
  <c r="A1" i="129"/>
  <c r="A104" i="129"/>
  <c r="C24" i="93" l="1"/>
  <c r="E32" i="93" l="1"/>
  <c r="F32" i="93"/>
  <c r="G32" i="93"/>
  <c r="E33" i="93"/>
  <c r="F33" i="93"/>
  <c r="G33" i="93"/>
  <c r="E34" i="93"/>
  <c r="F34" i="93"/>
  <c r="G34" i="93"/>
  <c r="E35" i="93"/>
  <c r="F35" i="93"/>
  <c r="G35" i="93"/>
  <c r="F31" i="93"/>
  <c r="G31" i="93"/>
  <c r="E31" i="93"/>
  <c r="C39" i="93"/>
  <c r="C36" i="93" s="1"/>
  <c r="C42" i="93" s="1"/>
  <c r="I42" i="93" s="1"/>
  <c r="A54" i="93"/>
  <c r="C21" i="93"/>
  <c r="C27" i="93" s="1"/>
  <c r="I27" i="93" s="1"/>
  <c r="E17" i="93"/>
  <c r="F17" i="93"/>
  <c r="G17" i="93"/>
  <c r="E18" i="93"/>
  <c r="F18" i="93"/>
  <c r="G18" i="93"/>
  <c r="E19" i="93"/>
  <c r="F19" i="93"/>
  <c r="G19" i="93"/>
  <c r="E20" i="93"/>
  <c r="F20" i="93"/>
  <c r="G20" i="93"/>
  <c r="F16" i="93"/>
  <c r="G16" i="93"/>
  <c r="E16" i="93"/>
  <c r="I33" i="93" l="1"/>
  <c r="I18" i="93"/>
  <c r="I34" i="93"/>
  <c r="I20" i="93"/>
  <c r="I19" i="93"/>
  <c r="I35" i="93"/>
  <c r="I16" i="93"/>
  <c r="I17" i="93"/>
  <c r="I32" i="93"/>
  <c r="I31" i="93"/>
  <c r="B15" i="1"/>
  <c r="B16" i="1"/>
  <c r="B14" i="5"/>
  <c r="B60" i="5"/>
  <c r="A61" i="5"/>
  <c r="A60" i="5"/>
  <c r="B31" i="5"/>
  <c r="A31" i="5"/>
  <c r="B11" i="5"/>
  <c r="A11" i="5"/>
  <c r="B59" i="4"/>
  <c r="B58" i="4"/>
  <c r="A59" i="4"/>
  <c r="A58" i="4"/>
  <c r="B29" i="4"/>
  <c r="A29" i="4"/>
  <c r="B9" i="4"/>
  <c r="A9" i="4"/>
  <c r="B309" i="120"/>
  <c r="B308" i="120"/>
  <c r="B307" i="120"/>
  <c r="B303" i="120"/>
  <c r="B265" i="120"/>
  <c r="B259" i="120"/>
  <c r="B255" i="120"/>
  <c r="B254" i="120"/>
  <c r="B253" i="120"/>
  <c r="B83" i="120"/>
  <c r="B82" i="120"/>
  <c r="B81" i="120"/>
  <c r="F305" i="120"/>
  <c r="L6" i="140" l="1"/>
  <c r="L6" i="143"/>
  <c r="L6" i="144"/>
  <c r="H6" i="140"/>
  <c r="H6" i="143"/>
  <c r="H6" i="144"/>
  <c r="H20" i="140"/>
  <c r="H29" i="140"/>
  <c r="H32" i="140"/>
  <c r="H17" i="140"/>
  <c r="H24" i="140"/>
  <c r="H28" i="140"/>
  <c r="H33" i="140"/>
  <c r="H14" i="140"/>
  <c r="H11" i="140"/>
  <c r="H30" i="140"/>
  <c r="H16" i="140"/>
  <c r="H18" i="140"/>
  <c r="H12" i="140"/>
  <c r="H31" i="140"/>
  <c r="H25" i="140"/>
  <c r="H34" i="140"/>
  <c r="H13" i="140"/>
  <c r="H22" i="140"/>
  <c r="H27" i="140"/>
  <c r="G241" i="154" l="1"/>
  <c r="G235" i="154"/>
  <c r="G223" i="154"/>
  <c r="G229" i="154"/>
  <c r="G253" i="154"/>
  <c r="G247" i="154"/>
  <c r="G241" i="151"/>
  <c r="G235" i="151"/>
  <c r="G229" i="151"/>
  <c r="G223" i="151"/>
  <c r="H26" i="140"/>
  <c r="G253" i="151"/>
  <c r="G247" i="151"/>
  <c r="H21" i="140"/>
  <c r="H19" i="140"/>
  <c r="H23" i="140"/>
  <c r="H15" i="140"/>
  <c r="J11" i="144"/>
  <c r="H13" i="144"/>
  <c r="C11" i="144"/>
  <c r="J13" i="144"/>
  <c r="G229" i="120"/>
  <c r="C12" i="144"/>
  <c r="G235" i="120"/>
  <c r="J12" i="144"/>
  <c r="C13" i="144"/>
  <c r="H12" i="144"/>
  <c r="H11" i="144"/>
  <c r="C11" i="143"/>
  <c r="J12" i="143"/>
  <c r="C12" i="143"/>
  <c r="H12" i="143"/>
  <c r="J13" i="143"/>
  <c r="H13" i="143"/>
  <c r="G217" i="120"/>
  <c r="C13" i="143"/>
  <c r="J11" i="143"/>
  <c r="G223" i="120"/>
  <c r="H11" i="143"/>
  <c r="C24" i="140"/>
  <c r="J30" i="140"/>
  <c r="J14" i="140"/>
  <c r="J28" i="140"/>
  <c r="J12" i="140"/>
  <c r="J22" i="140"/>
  <c r="J16" i="140"/>
  <c r="C13" i="140"/>
  <c r="J21" i="140"/>
  <c r="C30" i="140"/>
  <c r="J34" i="140"/>
  <c r="J23" i="140"/>
  <c r="C32" i="140"/>
  <c r="J25" i="140"/>
  <c r="C11" i="140"/>
  <c r="J13" i="140"/>
  <c r="C14" i="140"/>
  <c r="C12" i="140"/>
  <c r="J29" i="140"/>
  <c r="C16" i="140"/>
  <c r="C26" i="140"/>
  <c r="J11" i="140"/>
  <c r="C33" i="140"/>
  <c r="C25" i="140"/>
  <c r="C22" i="140"/>
  <c r="J20" i="140"/>
  <c r="C29" i="140"/>
  <c r="C19" i="140"/>
  <c r="C18" i="140"/>
  <c r="J27" i="140"/>
  <c r="J32" i="140"/>
  <c r="C34" i="140"/>
  <c r="K34" i="140" s="1"/>
  <c r="C27" i="140"/>
  <c r="C15" i="140"/>
  <c r="C20" i="140"/>
  <c r="J15" i="140"/>
  <c r="C31" i="140"/>
  <c r="J17" i="140"/>
  <c r="J31" i="140"/>
  <c r="J33" i="140"/>
  <c r="J26" i="140"/>
  <c r="C21" i="140"/>
  <c r="C17" i="140"/>
  <c r="J18" i="140"/>
  <c r="C23" i="140"/>
  <c r="J24" i="140"/>
  <c r="C28" i="140"/>
  <c r="J19" i="140"/>
  <c r="G241" i="120"/>
  <c r="G247" i="120"/>
  <c r="K24" i="140" l="1"/>
  <c r="K19" i="140"/>
  <c r="K11" i="144"/>
  <c r="L11" i="144" s="1"/>
  <c r="K17" i="140"/>
  <c r="K23" i="140"/>
  <c r="K25" i="140"/>
  <c r="K32" i="140"/>
  <c r="K29" i="140"/>
  <c r="L11" i="140" s="1"/>
  <c r="K14" i="140"/>
  <c r="K22" i="140"/>
  <c r="K27" i="140"/>
  <c r="K11" i="140"/>
  <c r="K13" i="144"/>
  <c r="K16" i="140"/>
  <c r="K11" i="143"/>
  <c r="L11" i="143" s="1"/>
  <c r="K20" i="140"/>
  <c r="K13" i="140"/>
  <c r="K15" i="140"/>
  <c r="K18" i="140"/>
  <c r="K21" i="140"/>
  <c r="K30" i="140"/>
  <c r="K26" i="140"/>
  <c r="K33" i="140"/>
  <c r="K31" i="140"/>
  <c r="K12" i="140"/>
  <c r="K28" i="140"/>
  <c r="K12" i="143"/>
  <c r="K12" i="144"/>
  <c r="K13" i="143"/>
  <c r="M14" i="140" l="1"/>
  <c r="M20" i="140"/>
  <c r="M21" i="140"/>
  <c r="M18" i="140"/>
  <c r="M15" i="140"/>
  <c r="M16" i="140"/>
  <c r="M13" i="140"/>
  <c r="M24" i="140"/>
  <c r="M29" i="140"/>
  <c r="M19" i="140"/>
  <c r="M11" i="140"/>
  <c r="M34" i="140"/>
  <c r="M27" i="140"/>
  <c r="M22" i="140"/>
  <c r="M32" i="140"/>
  <c r="M17" i="140"/>
  <c r="M31" i="140"/>
  <c r="M33" i="140"/>
  <c r="M26" i="140"/>
  <c r="M30" i="140"/>
  <c r="M23" i="140"/>
  <c r="M25" i="140"/>
  <c r="M28" i="140"/>
  <c r="M12" i="140"/>
  <c r="F263" i="120" l="1"/>
  <c r="F257" i="120"/>
  <c r="F251" i="120"/>
  <c r="F79" i="120"/>
  <c r="K12" i="126"/>
  <c r="K10" i="126"/>
  <c r="G14" i="149" l="1"/>
  <c r="I14" i="149" s="1"/>
  <c r="J14" i="149" s="1"/>
  <c r="G14" i="2"/>
  <c r="K9" i="126"/>
  <c r="G12" i="149" l="1"/>
  <c r="I12" i="149" s="1"/>
  <c r="J12" i="149" s="1"/>
  <c r="J9" i="149" s="1"/>
  <c r="G12" i="152"/>
  <c r="I12" i="152" s="1"/>
  <c r="J12" i="152" s="1"/>
  <c r="G12" i="2"/>
  <c r="A1024" i="127"/>
  <c r="A8" i="127"/>
  <c r="A7" i="127"/>
  <c r="A5" i="127"/>
  <c r="E1012" i="127"/>
  <c r="E1011" i="127"/>
  <c r="E1010" i="127"/>
  <c r="E1009" i="127"/>
  <c r="E1008" i="127"/>
  <c r="E1007" i="127"/>
  <c r="E1006" i="127"/>
  <c r="E1005" i="127"/>
  <c r="K994" i="127" s="1"/>
  <c r="M17" i="127"/>
  <c r="H17" i="127"/>
  <c r="K12" i="152" l="1"/>
  <c r="M12" i="152" s="1"/>
  <c r="J9" i="152"/>
  <c r="K9" i="152" s="1"/>
  <c r="P994" i="127"/>
  <c r="U994" i="127"/>
  <c r="S994" i="127"/>
  <c r="T994" i="127" s="1"/>
  <c r="N994" i="127"/>
  <c r="V994" i="127"/>
  <c r="M995" i="127"/>
  <c r="X994" i="127" l="1"/>
  <c r="Y994" i="127" s="1"/>
  <c r="AA994" i="127" s="1"/>
  <c r="AC994" i="127" s="1"/>
  <c r="Z994" i="127" l="1"/>
  <c r="AB994" i="127" s="1"/>
  <c r="A325" i="120" l="1"/>
  <c r="A6" i="120"/>
  <c r="A4" i="120"/>
  <c r="A7" i="120"/>
  <c r="A43" i="9"/>
  <c r="A7" i="9"/>
  <c r="A6" i="9"/>
  <c r="A4" i="9"/>
  <c r="A7" i="126"/>
  <c r="A6" i="126"/>
  <c r="A4" i="126"/>
  <c r="A7" i="93"/>
  <c r="A6" i="93"/>
  <c r="A4" i="93"/>
  <c r="C89" i="4"/>
  <c r="A7" i="4"/>
  <c r="A6" i="4"/>
  <c r="A4" i="4"/>
  <c r="J4" i="5"/>
  <c r="I4" i="5"/>
  <c r="C89" i="5"/>
  <c r="H4" i="5"/>
  <c r="G4" i="5"/>
  <c r="A6" i="5"/>
  <c r="A4" i="5"/>
  <c r="F4" i="5"/>
  <c r="E4" i="5"/>
  <c r="A7" i="5"/>
  <c r="J4" i="2"/>
  <c r="H4" i="2"/>
  <c r="F4" i="2"/>
  <c r="K4" i="2"/>
  <c r="E90" i="2" l="1"/>
  <c r="A6" i="2"/>
  <c r="A4" i="2"/>
  <c r="A7" i="2" l="1"/>
  <c r="I4" i="2"/>
  <c r="G4" i="2"/>
  <c r="B14" i="1"/>
  <c r="A124" i="153" l="1"/>
  <c r="A84" i="153"/>
  <c r="A123" i="153"/>
  <c r="A83" i="153"/>
  <c r="A101" i="153"/>
  <c r="A100" i="153"/>
  <c r="A113" i="152"/>
  <c r="A85" i="152"/>
  <c r="A112" i="152"/>
  <c r="A84" i="152"/>
  <c r="A95" i="152"/>
  <c r="A96" i="152"/>
  <c r="A124" i="150"/>
  <c r="A84" i="150"/>
  <c r="A95" i="149"/>
  <c r="A123" i="150"/>
  <c r="A83" i="150"/>
  <c r="A113" i="149"/>
  <c r="A85" i="149"/>
  <c r="A112" i="149"/>
  <c r="A84" i="149"/>
  <c r="A101" i="150"/>
  <c r="A100" i="150"/>
  <c r="A96" i="149"/>
  <c r="A129" i="4"/>
  <c r="A117" i="5"/>
  <c r="A106" i="4"/>
  <c r="A118" i="2"/>
  <c r="A140" i="129"/>
  <c r="A101" i="2"/>
  <c r="A123" i="129"/>
  <c r="A100" i="5"/>
  <c r="A112" i="129"/>
  <c r="A89" i="5"/>
  <c r="A89" i="4"/>
  <c r="A90" i="2"/>
  <c r="G7" i="1" l="1"/>
  <c r="A130" i="4" l="1"/>
  <c r="A118" i="5"/>
  <c r="A101" i="5"/>
  <c r="A141" i="129"/>
  <c r="A119" i="2"/>
  <c r="A102" i="2"/>
  <c r="A107" i="4"/>
  <c r="A124" i="129"/>
  <c r="J6" i="5"/>
  <c r="K6" i="2"/>
  <c r="H77" i="2" s="1"/>
  <c r="I77" i="2" s="1"/>
  <c r="H32" i="2" l="1"/>
  <c r="H14" i="2"/>
  <c r="H42" i="2"/>
  <c r="H45" i="2"/>
  <c r="H55" i="2"/>
  <c r="I55" i="2" s="1"/>
  <c r="H52" i="2"/>
  <c r="I52" i="2" s="1"/>
  <c r="H51" i="2"/>
  <c r="I51" i="2" s="1"/>
  <c r="H44" i="2"/>
  <c r="H48" i="2"/>
  <c r="H54" i="2"/>
  <c r="I54" i="2" s="1"/>
  <c r="H47" i="2"/>
  <c r="H41" i="2"/>
  <c r="H13" i="2"/>
  <c r="G6" i="2"/>
  <c r="F6" i="5"/>
  <c r="H67" i="2" l="1"/>
  <c r="I67" i="2" s="1"/>
  <c r="J67" i="2" s="1"/>
  <c r="H62" i="2"/>
  <c r="I62" i="2" s="1"/>
  <c r="J62" i="2" s="1"/>
  <c r="H61" i="2"/>
  <c r="I61" i="2" s="1"/>
  <c r="J61" i="2" s="1"/>
  <c r="H69" i="2"/>
  <c r="H78" i="2"/>
  <c r="H35" i="2"/>
  <c r="H75" i="2"/>
  <c r="I35" i="2"/>
  <c r="J35" i="2" s="1"/>
  <c r="I37" i="5" s="1"/>
  <c r="I13" i="2"/>
  <c r="J13" i="2" s="1"/>
  <c r="I15" i="5" s="1"/>
  <c r="I41" i="2"/>
  <c r="J41" i="2" s="1"/>
  <c r="I43" i="5" s="1"/>
  <c r="I47" i="2"/>
  <c r="J47" i="2" s="1"/>
  <c r="I49" i="5" s="1"/>
  <c r="J54" i="2"/>
  <c r="I56" i="5" s="1"/>
  <c r="I48" i="2"/>
  <c r="J48" i="2" s="1"/>
  <c r="I50" i="5" s="1"/>
  <c r="G50" i="5" s="1"/>
  <c r="I44" i="2"/>
  <c r="J44" i="2" s="1"/>
  <c r="I46" i="5" s="1"/>
  <c r="J51" i="2"/>
  <c r="I53" i="5" s="1"/>
  <c r="J52" i="2"/>
  <c r="I54" i="5" s="1"/>
  <c r="J55" i="2"/>
  <c r="I57" i="5" s="1"/>
  <c r="I45" i="2"/>
  <c r="J45" i="2" s="1"/>
  <c r="I47" i="5" s="1"/>
  <c r="I42" i="2"/>
  <c r="J42" i="2" s="1"/>
  <c r="I44" i="5" s="1"/>
  <c r="I14" i="2"/>
  <c r="J14" i="2" s="1"/>
  <c r="I16" i="5" s="1"/>
  <c r="C16" i="5" s="1"/>
  <c r="I32" i="2"/>
  <c r="J32" i="2" s="1"/>
  <c r="I34" i="5" s="1"/>
  <c r="H16" i="2"/>
  <c r="H15" i="2"/>
  <c r="J20" i="149"/>
  <c r="H39" i="2"/>
  <c r="H37" i="2"/>
  <c r="H56" i="2"/>
  <c r="I56" i="2" s="1"/>
  <c r="H49" i="2"/>
  <c r="H18" i="2"/>
  <c r="H19" i="2"/>
  <c r="H17" i="2"/>
  <c r="H34" i="2"/>
  <c r="H33" i="2"/>
  <c r="H31" i="2"/>
  <c r="H30" i="2"/>
  <c r="I30" i="2" s="1"/>
  <c r="J30" i="2" s="1"/>
  <c r="I32" i="5" s="1"/>
  <c r="H46" i="2"/>
  <c r="H11" i="2"/>
  <c r="H10" i="2"/>
  <c r="I10" i="2" s="1"/>
  <c r="J10" i="2" s="1"/>
  <c r="I12" i="5" s="1"/>
  <c r="H53" i="2"/>
  <c r="I53" i="2" s="1"/>
  <c r="H43" i="2"/>
  <c r="H50" i="2"/>
  <c r="H64" i="2"/>
  <c r="I64" i="2" s="1"/>
  <c r="J64" i="2" s="1"/>
  <c r="H63" i="2"/>
  <c r="I63" i="2" s="1"/>
  <c r="J63" i="2" s="1"/>
  <c r="H66" i="2"/>
  <c r="I66" i="2" s="1"/>
  <c r="J66" i="2" s="1"/>
  <c r="H60" i="2"/>
  <c r="I60" i="2" s="1"/>
  <c r="J60" i="2" s="1"/>
  <c r="I62" i="5" s="1"/>
  <c r="H65" i="2"/>
  <c r="I65" i="2" s="1"/>
  <c r="J65" i="2" s="1"/>
  <c r="H40" i="2"/>
  <c r="H38" i="2"/>
  <c r="H36" i="2"/>
  <c r="H25" i="2"/>
  <c r="H22" i="2"/>
  <c r="I22" i="2" s="1"/>
  <c r="J22" i="2" s="1"/>
  <c r="H27" i="2"/>
  <c r="H23" i="2"/>
  <c r="H26" i="2"/>
  <c r="H24" i="2"/>
  <c r="H12" i="2"/>
  <c r="I75" i="2" l="1"/>
  <c r="J75" i="2" s="1"/>
  <c r="I71" i="5" s="1"/>
  <c r="G71" i="5" s="1"/>
  <c r="I78" i="2"/>
  <c r="J78" i="2" s="1"/>
  <c r="I74" i="5" s="1"/>
  <c r="G74" i="5" s="1"/>
  <c r="I69" i="2"/>
  <c r="J69" i="2" s="1"/>
  <c r="I68" i="5" s="1"/>
  <c r="G68" i="5" s="1"/>
  <c r="C73" i="5"/>
  <c r="E73" i="5"/>
  <c r="C74" i="5"/>
  <c r="E74" i="5"/>
  <c r="E68" i="5"/>
  <c r="C65" i="5"/>
  <c r="E65" i="5"/>
  <c r="C68" i="5"/>
  <c r="E66" i="5"/>
  <c r="C66" i="5"/>
  <c r="E71" i="5"/>
  <c r="C71" i="5"/>
  <c r="E46" i="5"/>
  <c r="G46" i="5"/>
  <c r="C57" i="5"/>
  <c r="E57" i="5"/>
  <c r="G57" i="5"/>
  <c r="G44" i="5"/>
  <c r="C44" i="5"/>
  <c r="E44" i="5"/>
  <c r="C47" i="5"/>
  <c r="E47" i="5"/>
  <c r="G47" i="5"/>
  <c r="E54" i="5"/>
  <c r="C54" i="5"/>
  <c r="G54" i="5"/>
  <c r="E53" i="5"/>
  <c r="G53" i="5"/>
  <c r="C53" i="5"/>
  <c r="G56" i="5"/>
  <c r="E56" i="5"/>
  <c r="C56" i="5"/>
  <c r="E49" i="5"/>
  <c r="G49" i="5"/>
  <c r="C49" i="5"/>
  <c r="E43" i="5"/>
  <c r="C43" i="5"/>
  <c r="G43" i="5"/>
  <c r="E15" i="5"/>
  <c r="C15" i="5"/>
  <c r="G15" i="5"/>
  <c r="G34" i="5"/>
  <c r="E34" i="5"/>
  <c r="C34" i="5"/>
  <c r="C37" i="5"/>
  <c r="G37" i="5"/>
  <c r="E37" i="5"/>
  <c r="I34" i="2"/>
  <c r="J34" i="2" s="1"/>
  <c r="I36" i="5" s="1"/>
  <c r="C46" i="5"/>
  <c r="I33" i="2"/>
  <c r="J33" i="2" s="1"/>
  <c r="I35" i="5" s="1"/>
  <c r="I66" i="5"/>
  <c r="G66" i="5" s="1"/>
  <c r="C50" i="5"/>
  <c r="I64" i="5"/>
  <c r="I50" i="2"/>
  <c r="J50" i="2" s="1"/>
  <c r="I52" i="5" s="1"/>
  <c r="I65" i="5"/>
  <c r="G65" i="5" s="1"/>
  <c r="I49" i="2"/>
  <c r="J49" i="2" s="1"/>
  <c r="I51" i="5" s="1"/>
  <c r="G51" i="5" s="1"/>
  <c r="I24" i="2"/>
  <c r="J24" i="2" s="1"/>
  <c r="I26" i="5" s="1"/>
  <c r="I37" i="2"/>
  <c r="J37" i="2" s="1"/>
  <c r="I39" i="5" s="1"/>
  <c r="I23" i="2"/>
  <c r="J23" i="2" s="1"/>
  <c r="I25" i="5" s="1"/>
  <c r="I26" i="2"/>
  <c r="J26" i="2" s="1"/>
  <c r="I28" i="5" s="1"/>
  <c r="I39" i="2"/>
  <c r="J39" i="2" s="1"/>
  <c r="I41" i="5" s="1"/>
  <c r="I11" i="2"/>
  <c r="J11" i="2" s="1"/>
  <c r="I13" i="5" s="1"/>
  <c r="G16" i="5"/>
  <c r="I16" i="2"/>
  <c r="J16" i="2" s="1"/>
  <c r="I18" i="5" s="1"/>
  <c r="E16" i="5"/>
  <c r="I18" i="2"/>
  <c r="J18" i="2" s="1"/>
  <c r="I20" i="5" s="1"/>
  <c r="I46" i="2"/>
  <c r="J46" i="2" s="1"/>
  <c r="I48" i="5" s="1"/>
  <c r="E50" i="5"/>
  <c r="I12" i="2"/>
  <c r="J12" i="2" s="1"/>
  <c r="I14" i="5" s="1"/>
  <c r="I43" i="2"/>
  <c r="J43" i="2" s="1"/>
  <c r="I45" i="5" s="1"/>
  <c r="J53" i="2"/>
  <c r="I55" i="5" s="1"/>
  <c r="I19" i="2"/>
  <c r="J19" i="2" s="1"/>
  <c r="I21" i="5" s="1"/>
  <c r="E21" i="5" s="1"/>
  <c r="J56" i="2"/>
  <c r="I58" i="5" s="1"/>
  <c r="I27" i="2"/>
  <c r="J27" i="2" s="1"/>
  <c r="I29" i="5" s="1"/>
  <c r="I15" i="2"/>
  <c r="J15" i="2" s="1"/>
  <c r="I17" i="5" s="1"/>
  <c r="I25" i="2"/>
  <c r="J25" i="2" s="1"/>
  <c r="I27" i="5" s="1"/>
  <c r="I17" i="2"/>
  <c r="J17" i="2" s="1"/>
  <c r="I19" i="5" s="1"/>
  <c r="I36" i="2"/>
  <c r="J36" i="2" s="1"/>
  <c r="I38" i="5" s="1"/>
  <c r="I38" i="2"/>
  <c r="J38" i="2" s="1"/>
  <c r="I40" i="5" s="1"/>
  <c r="I31" i="2"/>
  <c r="J31" i="2" s="1"/>
  <c r="I33" i="5" s="1"/>
  <c r="I40" i="2"/>
  <c r="J40" i="2" s="1"/>
  <c r="J77" i="2"/>
  <c r="I73" i="5" s="1"/>
  <c r="G73" i="5" s="1"/>
  <c r="G12" i="5"/>
  <c r="E12" i="5"/>
  <c r="E32" i="5"/>
  <c r="G32" i="5"/>
  <c r="M54" i="2"/>
  <c r="M55" i="2"/>
  <c r="M48" i="2"/>
  <c r="G62" i="5"/>
  <c r="C62" i="5"/>
  <c r="E62" i="5"/>
  <c r="C64" i="5"/>
  <c r="E64" i="5"/>
  <c r="C63" i="5"/>
  <c r="E63" i="5"/>
  <c r="C32" i="5"/>
  <c r="C12" i="5"/>
  <c r="I24" i="5"/>
  <c r="C19" i="9"/>
  <c r="C18" i="9"/>
  <c r="C17" i="9"/>
  <c r="C16" i="9"/>
  <c r="C15" i="9"/>
  <c r="C14" i="9"/>
  <c r="C13" i="9"/>
  <c r="C12" i="9"/>
  <c r="I42" i="5" l="1"/>
  <c r="M43" i="2"/>
  <c r="M47" i="2" s="1"/>
  <c r="J28" i="152"/>
  <c r="I63" i="5"/>
  <c r="G63" i="5" s="1"/>
  <c r="G64" i="5"/>
  <c r="C29" i="5"/>
  <c r="E29" i="5"/>
  <c r="G29" i="5"/>
  <c r="G25" i="5"/>
  <c r="E25" i="5"/>
  <c r="C25" i="5"/>
  <c r="C58" i="5"/>
  <c r="E58" i="5"/>
  <c r="G58" i="5"/>
  <c r="E39" i="5"/>
  <c r="G39" i="5"/>
  <c r="C39" i="5"/>
  <c r="E26" i="5"/>
  <c r="C26" i="5"/>
  <c r="G26" i="5"/>
  <c r="C33" i="5"/>
  <c r="E33" i="5"/>
  <c r="G33" i="5"/>
  <c r="E41" i="5"/>
  <c r="C41" i="5"/>
  <c r="G41" i="5"/>
  <c r="C28" i="5"/>
  <c r="E28" i="5"/>
  <c r="G28" i="5"/>
  <c r="G55" i="5"/>
  <c r="E55" i="5"/>
  <c r="C55" i="5"/>
  <c r="G52" i="5"/>
  <c r="C52" i="5"/>
  <c r="E52" i="5"/>
  <c r="E40" i="5"/>
  <c r="G40" i="5"/>
  <c r="C40" i="5"/>
  <c r="G20" i="5"/>
  <c r="E20" i="5"/>
  <c r="C20" i="5"/>
  <c r="E38" i="5"/>
  <c r="C38" i="5"/>
  <c r="G38" i="5"/>
  <c r="G36" i="5"/>
  <c r="C36" i="5"/>
  <c r="E36" i="5"/>
  <c r="C45" i="5"/>
  <c r="G45" i="5"/>
  <c r="E45" i="5"/>
  <c r="G14" i="5"/>
  <c r="E14" i="5"/>
  <c r="C14" i="5"/>
  <c r="E42" i="5"/>
  <c r="G42" i="5"/>
  <c r="C42" i="5"/>
  <c r="G48" i="5"/>
  <c r="C48" i="5"/>
  <c r="E48" i="5"/>
  <c r="E35" i="5"/>
  <c r="G35" i="5"/>
  <c r="C35" i="5"/>
  <c r="C19" i="5"/>
  <c r="E19" i="5"/>
  <c r="G19" i="5"/>
  <c r="C18" i="5"/>
  <c r="G18" i="5"/>
  <c r="E18" i="5"/>
  <c r="E27" i="5"/>
  <c r="C27" i="5"/>
  <c r="G27" i="5"/>
  <c r="G17" i="5"/>
  <c r="E17" i="5"/>
  <c r="C17" i="5"/>
  <c r="G13" i="5"/>
  <c r="E13" i="5"/>
  <c r="C13" i="5"/>
  <c r="E51" i="5"/>
  <c r="C21" i="5"/>
  <c r="C51" i="5"/>
  <c r="G21" i="5"/>
  <c r="J28" i="149"/>
  <c r="M53" i="2"/>
  <c r="M56" i="2"/>
  <c r="J29" i="2"/>
  <c r="M49" i="2"/>
  <c r="G24" i="5"/>
  <c r="E24" i="5"/>
  <c r="C24" i="5"/>
  <c r="I23" i="5"/>
  <c r="M45" i="2" l="1"/>
  <c r="C23" i="5"/>
  <c r="E23" i="5"/>
  <c r="F23" i="5" s="1"/>
  <c r="G23" i="5"/>
  <c r="H23" i="5" s="1"/>
  <c r="D23" i="5"/>
  <c r="J58" i="2"/>
  <c r="L23" i="5" l="1"/>
  <c r="I11" i="5"/>
  <c r="A13" i="9"/>
  <c r="A14" i="9"/>
  <c r="A15" i="9"/>
  <c r="A16" i="9"/>
  <c r="A17" i="9"/>
  <c r="A18" i="9"/>
  <c r="A19" i="9"/>
  <c r="A12" i="9"/>
  <c r="G16" i="9"/>
  <c r="G17" i="9"/>
  <c r="G18" i="9"/>
  <c r="G19" i="9"/>
  <c r="G13" i="9"/>
  <c r="G14" i="9"/>
  <c r="G15" i="9"/>
  <c r="G12" i="9"/>
  <c r="J11" i="9"/>
  <c r="L11" i="9" s="1"/>
  <c r="G11" i="9"/>
  <c r="M11" i="9" l="1"/>
  <c r="N11" i="9" s="1"/>
  <c r="I17" i="138" s="1"/>
  <c r="J12" i="9"/>
  <c r="G17" i="1"/>
  <c r="G16" i="1"/>
  <c r="G15" i="1"/>
  <c r="G14" i="1"/>
  <c r="G13" i="1"/>
  <c r="G12" i="1"/>
  <c r="G11" i="1"/>
  <c r="G10" i="1"/>
  <c r="A113" i="129" s="1"/>
  <c r="G9" i="1"/>
  <c r="G8" i="1"/>
  <c r="N1009" i="138" l="1"/>
  <c r="N1008" i="138"/>
  <c r="N1007" i="138"/>
  <c r="N1005" i="138"/>
  <c r="O17" i="138"/>
  <c r="N1011" i="138"/>
  <c r="N1006" i="138"/>
  <c r="N1010" i="138"/>
  <c r="J17" i="138"/>
  <c r="N1004" i="138"/>
  <c r="A2" i="127"/>
  <c r="A1" i="93"/>
  <c r="A1" i="2"/>
  <c r="A1" i="9"/>
  <c r="A1" i="126"/>
  <c r="A81" i="4"/>
  <c r="A1" i="4"/>
  <c r="A81" i="5"/>
  <c r="A1" i="120"/>
  <c r="A1" i="5"/>
  <c r="A82" i="2"/>
  <c r="A90" i="5"/>
  <c r="A91" i="2"/>
  <c r="A90" i="4"/>
  <c r="J13" i="9"/>
  <c r="L13" i="9" s="1"/>
  <c r="M13" i="9" s="1"/>
  <c r="N13" i="9" s="1"/>
  <c r="L12" i="9"/>
  <c r="M12" i="9" s="1"/>
  <c r="N12" i="9" s="1"/>
  <c r="K17" i="138" l="1"/>
  <c r="Q17" i="138"/>
  <c r="N1010" i="127"/>
  <c r="N1007" i="127"/>
  <c r="O17" i="127"/>
  <c r="N1006" i="127"/>
  <c r="N1009" i="127"/>
  <c r="N1005" i="127"/>
  <c r="J17" i="127"/>
  <c r="N1008" i="127"/>
  <c r="N1004" i="127"/>
  <c r="N1011" i="127"/>
  <c r="A1025" i="127"/>
  <c r="A55" i="93"/>
  <c r="J14" i="9"/>
  <c r="L14" i="9" s="1"/>
  <c r="M14" i="9" s="1"/>
  <c r="N14" i="9" s="1"/>
  <c r="C90" i="5"/>
  <c r="A326" i="120"/>
  <c r="E91" i="2"/>
  <c r="A44" i="9"/>
  <c r="C90" i="4"/>
  <c r="I60" i="5"/>
  <c r="I31" i="5"/>
  <c r="I76" i="5" l="1"/>
  <c r="X1004" i="138"/>
  <c r="S1011" i="138"/>
  <c r="X1003" i="138"/>
  <c r="S1009" i="138"/>
  <c r="S1004" i="138"/>
  <c r="Q1011" i="138"/>
  <c r="R1003" i="138"/>
  <c r="Y1003" i="138"/>
  <c r="W1003" i="138"/>
  <c r="S1003" i="138"/>
  <c r="S1005" i="138"/>
  <c r="R1005" i="138"/>
  <c r="Q1005" i="138"/>
  <c r="Y1004" i="138"/>
  <c r="W1004" i="138"/>
  <c r="T1004" i="138"/>
  <c r="T1010" i="138"/>
  <c r="R1004" i="138"/>
  <c r="T1005" i="138"/>
  <c r="S1010" i="138"/>
  <c r="Q1004" i="138"/>
  <c r="R1010" i="138"/>
  <c r="Q1010" i="138"/>
  <c r="T1003" i="138"/>
  <c r="T1011" i="138"/>
  <c r="R1011" i="138"/>
  <c r="Q1003" i="138"/>
  <c r="T1009" i="138"/>
  <c r="R1009" i="138"/>
  <c r="Q1009" i="138"/>
  <c r="AC17" i="138"/>
  <c r="AC995" i="138" s="1"/>
  <c r="R17" i="138"/>
  <c r="S17" i="138" s="1"/>
  <c r="T17" i="138" s="1"/>
  <c r="N17" i="138"/>
  <c r="V17" i="138"/>
  <c r="P17" i="138"/>
  <c r="U17" i="138"/>
  <c r="U995" i="138" s="1"/>
  <c r="K17" i="127"/>
  <c r="Q17" i="127"/>
  <c r="G60" i="5"/>
  <c r="C11" i="5"/>
  <c r="J15" i="9"/>
  <c r="L15" i="9" s="1"/>
  <c r="M15" i="9" s="1"/>
  <c r="N15" i="9" s="1"/>
  <c r="J74" i="5" l="1"/>
  <c r="J73" i="5"/>
  <c r="J37" i="5"/>
  <c r="J66" i="5"/>
  <c r="J71" i="5"/>
  <c r="J68" i="5"/>
  <c r="J65" i="5"/>
  <c r="J18" i="5"/>
  <c r="J17" i="5"/>
  <c r="J20" i="5"/>
  <c r="J19" i="5"/>
  <c r="J21" i="5"/>
  <c r="J33" i="5"/>
  <c r="J35" i="5"/>
  <c r="J34" i="5"/>
  <c r="J36" i="5"/>
  <c r="G11" i="5"/>
  <c r="E11" i="5"/>
  <c r="E60" i="5"/>
  <c r="F60" i="5" s="1"/>
  <c r="W17" i="138"/>
  <c r="T995" i="138"/>
  <c r="W1010" i="138"/>
  <c r="V1010" i="138"/>
  <c r="G31" i="5"/>
  <c r="H31" i="5" s="1"/>
  <c r="E31" i="5"/>
  <c r="F31" i="5" s="1"/>
  <c r="C60" i="5"/>
  <c r="D60" i="5" s="1"/>
  <c r="H60" i="5"/>
  <c r="AD17" i="127"/>
  <c r="AD995" i="127" s="1"/>
  <c r="S1011" i="127"/>
  <c r="Q1009" i="127"/>
  <c r="Q1003" i="127"/>
  <c r="Q1011" i="127"/>
  <c r="Y1004" i="127"/>
  <c r="S1003" i="127"/>
  <c r="Q1005" i="127"/>
  <c r="T1005" i="127"/>
  <c r="S1004" i="127"/>
  <c r="Q1010" i="127"/>
  <c r="R1010" i="127"/>
  <c r="R1003" i="127"/>
  <c r="Y1003" i="127"/>
  <c r="S1005" i="127"/>
  <c r="T1004" i="127"/>
  <c r="R1009" i="127"/>
  <c r="T1009" i="127"/>
  <c r="R1011" i="127"/>
  <c r="R1005" i="127"/>
  <c r="T1010" i="127"/>
  <c r="R1004" i="127"/>
  <c r="Z1004" i="127"/>
  <c r="X1004" i="127"/>
  <c r="Q1004" i="127"/>
  <c r="X1003" i="127"/>
  <c r="S1009" i="127"/>
  <c r="T1011" i="127"/>
  <c r="S1010" i="127"/>
  <c r="T1003" i="127"/>
  <c r="Z1003" i="127"/>
  <c r="R17" i="127"/>
  <c r="S17" i="127" s="1"/>
  <c r="P17" i="127"/>
  <c r="N17" i="127"/>
  <c r="U17" i="127"/>
  <c r="U995" i="127" s="1"/>
  <c r="J16" i="9"/>
  <c r="L16" i="9" s="1"/>
  <c r="M16" i="9" s="1"/>
  <c r="N16" i="9" s="1"/>
  <c r="C31" i="5"/>
  <c r="D31" i="5" s="1"/>
  <c r="G76" i="5" l="1"/>
  <c r="E76" i="5"/>
  <c r="C76" i="5"/>
  <c r="L60" i="5"/>
  <c r="L31" i="5"/>
  <c r="W995" i="138"/>
  <c r="X17" i="138"/>
  <c r="T17" i="127"/>
  <c r="V1010" i="127"/>
  <c r="X1010" i="127"/>
  <c r="H11" i="5"/>
  <c r="F11" i="5"/>
  <c r="D11" i="5"/>
  <c r="J17" i="9"/>
  <c r="L17" i="9" s="1"/>
  <c r="M17" i="9" s="1"/>
  <c r="N17" i="9" s="1"/>
  <c r="X995" i="138" l="1"/>
  <c r="Z17" i="138"/>
  <c r="Y17" i="138"/>
  <c r="T995" i="127"/>
  <c r="X17" i="127"/>
  <c r="J18" i="9"/>
  <c r="L18" i="9" s="1"/>
  <c r="M18" i="9" s="1"/>
  <c r="N18" i="9" s="1"/>
  <c r="Y995" i="138" l="1"/>
  <c r="AA17" i="138"/>
  <c r="AA995" i="138" s="1"/>
  <c r="Z995" i="138"/>
  <c r="AB17" i="138"/>
  <c r="AB995" i="138" s="1"/>
  <c r="X995" i="127"/>
  <c r="Y17" i="127"/>
  <c r="J19" i="9"/>
  <c r="L19" i="9" s="1"/>
  <c r="M19" i="9" s="1"/>
  <c r="N19" i="9" s="1"/>
  <c r="Y995" i="127" l="1"/>
  <c r="AA17" i="127"/>
  <c r="Z17" i="127"/>
  <c r="Z995" i="127" l="1"/>
  <c r="AB17" i="127"/>
  <c r="AB995" i="127" s="1"/>
  <c r="AA995" i="127"/>
  <c r="AC17" i="127"/>
  <c r="AC995" i="127" s="1"/>
  <c r="J21" i="2" l="1"/>
  <c r="K28" i="152" s="1"/>
  <c r="J74" i="149" l="1"/>
  <c r="N12" i="133"/>
  <c r="O12" i="133" s="1"/>
  <c r="Q12" i="133" s="1"/>
  <c r="O11" i="133"/>
  <c r="Q11" i="133" s="1"/>
  <c r="R11" i="133" s="1"/>
  <c r="J7" i="149" l="1"/>
  <c r="I74" i="149"/>
  <c r="K12" i="149"/>
  <c r="M12" i="149" s="1"/>
  <c r="K14" i="149"/>
  <c r="K24" i="149"/>
  <c r="K47" i="149"/>
  <c r="K37" i="149"/>
  <c r="K22" i="149"/>
  <c r="K26" i="149"/>
  <c r="K51" i="149"/>
  <c r="K30" i="149"/>
  <c r="K39" i="149"/>
  <c r="K72" i="149"/>
  <c r="K45" i="149"/>
  <c r="K38" i="149"/>
  <c r="K16" i="149"/>
  <c r="K55" i="149"/>
  <c r="K15" i="149"/>
  <c r="K62" i="149"/>
  <c r="K53" i="149"/>
  <c r="K29" i="149"/>
  <c r="K67" i="149"/>
  <c r="K56" i="149"/>
  <c r="K68" i="149"/>
  <c r="K59" i="149"/>
  <c r="K44" i="149"/>
  <c r="K17" i="149"/>
  <c r="K70" i="149"/>
  <c r="K13" i="149"/>
  <c r="K23" i="149"/>
  <c r="K32" i="149"/>
  <c r="K69" i="149"/>
  <c r="K11" i="149"/>
  <c r="K50" i="149"/>
  <c r="K46" i="149"/>
  <c r="K66" i="149"/>
  <c r="K48" i="149"/>
  <c r="K10" i="149"/>
  <c r="K43" i="149"/>
  <c r="K49" i="149"/>
  <c r="K33" i="149"/>
  <c r="K18" i="149"/>
  <c r="K31" i="149"/>
  <c r="K34" i="149"/>
  <c r="K42" i="149"/>
  <c r="K41" i="149"/>
  <c r="K61" i="149"/>
  <c r="K25" i="149"/>
  <c r="K9" i="149"/>
  <c r="K58" i="149"/>
  <c r="K54" i="149"/>
  <c r="K57" i="149"/>
  <c r="K64" i="149"/>
  <c r="K52" i="149"/>
  <c r="K60" i="149"/>
  <c r="K21" i="149"/>
  <c r="K40" i="149"/>
  <c r="K36" i="149"/>
  <c r="K20" i="149"/>
  <c r="K28" i="149"/>
  <c r="S11" i="133"/>
  <c r="U11" i="133" s="1"/>
  <c r="AA11" i="133" s="1"/>
  <c r="N13" i="133"/>
  <c r="R12" i="133"/>
  <c r="S12" i="133" s="1"/>
  <c r="V11" i="133" l="1"/>
  <c r="Z11" i="133" s="1" a="1"/>
  <c r="Z11" i="133" s="1"/>
  <c r="AB11" i="133" s="1"/>
  <c r="N14" i="133"/>
  <c r="O13" i="133"/>
  <c r="Q13" i="133" s="1"/>
  <c r="U12" i="133"/>
  <c r="W11" i="133" l="1" a="1"/>
  <c r="W11" i="133" s="1"/>
  <c r="X11" i="133" s="1"/>
  <c r="R13" i="133"/>
  <c r="S13" i="133" s="1"/>
  <c r="N15" i="133"/>
  <c r="O14" i="133"/>
  <c r="Q14" i="133" s="1"/>
  <c r="R14" i="133" s="1"/>
  <c r="S14" i="133" s="1"/>
  <c r="AA12" i="133"/>
  <c r="V12" i="133"/>
  <c r="AD11" i="133"/>
  <c r="L11" i="133"/>
  <c r="AC11" i="133"/>
  <c r="Y11" i="133" l="1"/>
  <c r="U14" i="133"/>
  <c r="AA14" i="133" s="1"/>
  <c r="O15" i="133"/>
  <c r="Q15" i="133" s="1"/>
  <c r="R15" i="133" s="1"/>
  <c r="N16" i="133"/>
  <c r="U13" i="133"/>
  <c r="W12" i="133" a="1"/>
  <c r="W12" i="133" s="1"/>
  <c r="Z12" i="133" a="1"/>
  <c r="Z12" i="133" s="1"/>
  <c r="AB12" i="133" s="1"/>
  <c r="L12" i="133" s="1"/>
  <c r="AJ18" i="130" l="1"/>
  <c r="S15" i="133"/>
  <c r="U15" i="133" s="1"/>
  <c r="V14" i="133"/>
  <c r="W14" i="133" s="1" a="1"/>
  <c r="W14" i="133" s="1"/>
  <c r="AA13" i="133"/>
  <c r="V13" i="133"/>
  <c r="O16" i="133"/>
  <c r="Q16" i="133" s="1"/>
  <c r="R16" i="133" s="1"/>
  <c r="S16" i="133" s="1"/>
  <c r="N17" i="133"/>
  <c r="AD12" i="133"/>
  <c r="AC12" i="133"/>
  <c r="X12" i="133"/>
  <c r="Y12" i="133"/>
  <c r="Z14" i="133" a="1"/>
  <c r="Z14" i="133" s="1"/>
  <c r="AB14" i="133" s="1"/>
  <c r="L14" i="133" s="1"/>
  <c r="V15" i="133" l="1"/>
  <c r="W15" i="133" s="1" a="1"/>
  <c r="W15" i="133" s="1"/>
  <c r="AA15" i="133"/>
  <c r="U16" i="133"/>
  <c r="AA16" i="133" s="1"/>
  <c r="O17" i="133"/>
  <c r="Q17" i="133" s="1"/>
  <c r="R17" i="133" s="1"/>
  <c r="S17" i="133" s="1"/>
  <c r="N18" i="133"/>
  <c r="Z13" i="133" a="1"/>
  <c r="Z13" i="133" s="1"/>
  <c r="AB13" i="133" s="1"/>
  <c r="L13" i="133" s="1"/>
  <c r="W13" i="133" a="1"/>
  <c r="W13" i="133" s="1"/>
  <c r="AD14" i="133"/>
  <c r="AC14" i="133"/>
  <c r="Y14" i="133"/>
  <c r="X14" i="133"/>
  <c r="Z15" i="133" l="1" a="1"/>
  <c r="Z15" i="133" s="1"/>
  <c r="AB15" i="133" s="1"/>
  <c r="L15" i="133" s="1"/>
  <c r="V16" i="133"/>
  <c r="U17" i="133"/>
  <c r="AA17" i="133" s="1"/>
  <c r="Y13" i="133"/>
  <c r="X13" i="133"/>
  <c r="O18" i="133"/>
  <c r="Q18" i="133" s="1"/>
  <c r="R18" i="133" s="1"/>
  <c r="S18" i="133" s="1"/>
  <c r="N19" i="133"/>
  <c r="AD13" i="133"/>
  <c r="AC13" i="133"/>
  <c r="X15" i="133"/>
  <c r="Y15" i="133"/>
  <c r="W16" i="133" a="1"/>
  <c r="W16" i="133" s="1"/>
  <c r="Z16" i="133" a="1"/>
  <c r="Z16" i="133" s="1"/>
  <c r="AB16" i="133" s="1"/>
  <c r="L16" i="133" s="1"/>
  <c r="AD15" i="133" l="1"/>
  <c r="AC15" i="133"/>
  <c r="V17" i="133"/>
  <c r="W17" i="133" s="1" a="1"/>
  <c r="W17" i="133" s="1"/>
  <c r="U18" i="133"/>
  <c r="N20" i="133"/>
  <c r="O19" i="133"/>
  <c r="Q19" i="133" s="1"/>
  <c r="R19" i="133" s="1"/>
  <c r="Z17" i="133" a="1"/>
  <c r="Z17" i="133" s="1"/>
  <c r="AB17" i="133" s="1"/>
  <c r="L17" i="133" s="1"/>
  <c r="AD16" i="133"/>
  <c r="AC16" i="133"/>
  <c r="X16" i="133"/>
  <c r="Y16" i="133"/>
  <c r="S19" i="133" l="1"/>
  <c r="U19" i="133" s="1"/>
  <c r="AA18" i="133"/>
  <c r="V18" i="133"/>
  <c r="W18" i="133" s="1" a="1"/>
  <c r="W18" i="133" s="1"/>
  <c r="O20" i="133"/>
  <c r="Q20" i="133" s="1"/>
  <c r="N21" i="133"/>
  <c r="X17" i="133"/>
  <c r="Y17" i="133"/>
  <c r="AC17" i="133"/>
  <c r="AD17" i="133"/>
  <c r="AA19" i="133" l="1"/>
  <c r="V19" i="133"/>
  <c r="Z18" i="133" a="1"/>
  <c r="Z18" i="133" s="1"/>
  <c r="AB18" i="133" s="1"/>
  <c r="L18" i="133" s="1"/>
  <c r="N22" i="133"/>
  <c r="O21" i="133"/>
  <c r="Q21" i="133" s="1"/>
  <c r="R21" i="133" s="1"/>
  <c r="S21" i="133" s="1"/>
  <c r="R20" i="133"/>
  <c r="S20" i="133" s="1"/>
  <c r="Z19" i="133" a="1"/>
  <c r="Z19" i="133" s="1"/>
  <c r="AB19" i="133" s="1"/>
  <c r="L19" i="133" s="1"/>
  <c r="W19" i="133" a="1"/>
  <c r="W19" i="133" s="1"/>
  <c r="Y18" i="133"/>
  <c r="X18" i="133"/>
  <c r="AC18" i="133" l="1"/>
  <c r="AD18" i="133"/>
  <c r="U20" i="133"/>
  <c r="AA20" i="133" s="1"/>
  <c r="U21" i="133"/>
  <c r="O22" i="133"/>
  <c r="Q22" i="133" s="1"/>
  <c r="N23" i="133"/>
  <c r="Y19" i="133"/>
  <c r="X19" i="133"/>
  <c r="AC19" i="133"/>
  <c r="AD19" i="133"/>
  <c r="M72" i="129" l="1"/>
  <c r="V20" i="133"/>
  <c r="AA21" i="133"/>
  <c r="V21" i="133"/>
  <c r="N24" i="133"/>
  <c r="O23" i="133"/>
  <c r="Q23" i="133" s="1"/>
  <c r="R23" i="133" s="1"/>
  <c r="S23" i="133" s="1"/>
  <c r="R22" i="133"/>
  <c r="S22" i="133" s="1"/>
  <c r="Z20" i="133" a="1"/>
  <c r="Z20" i="133" s="1"/>
  <c r="AB20" i="133" s="1"/>
  <c r="L20" i="133" s="1"/>
  <c r="W20" i="133" a="1"/>
  <c r="W20" i="133" s="1"/>
  <c r="L72" i="129" l="1"/>
  <c r="L71" i="129"/>
  <c r="L70" i="129"/>
  <c r="M70" i="129"/>
  <c r="M71" i="129"/>
  <c r="Z21" i="133" a="1"/>
  <c r="Z21" i="133" s="1"/>
  <c r="AB21" i="133" s="1"/>
  <c r="W21" i="133" a="1"/>
  <c r="W21" i="133" s="1"/>
  <c r="U22" i="133"/>
  <c r="AA22" i="133" s="1"/>
  <c r="U23" i="133"/>
  <c r="AA23" i="133" s="1"/>
  <c r="Y20" i="133"/>
  <c r="X20" i="133"/>
  <c r="AC20" i="133"/>
  <c r="AD20" i="133"/>
  <c r="O24" i="133"/>
  <c r="Q24" i="133" s="1"/>
  <c r="R24" i="133" s="1"/>
  <c r="S24" i="133" s="1"/>
  <c r="N25" i="133"/>
  <c r="V22" i="133" l="1"/>
  <c r="V23" i="133"/>
  <c r="Z23" i="133" s="1" a="1"/>
  <c r="Z23" i="133" s="1"/>
  <c r="AB23" i="133" s="1"/>
  <c r="L23" i="133" s="1"/>
  <c r="W23" i="133" a="1"/>
  <c r="W23" i="133" s="1"/>
  <c r="Y23" i="133" s="1"/>
  <c r="X21" i="133"/>
  <c r="Y21" i="133"/>
  <c r="U24" i="133"/>
  <c r="AA24" i="133" s="1"/>
  <c r="AD21" i="133"/>
  <c r="AC21" i="133"/>
  <c r="L21" i="133"/>
  <c r="O25" i="133"/>
  <c r="Q25" i="133" s="1"/>
  <c r="R25" i="133" s="1"/>
  <c r="S25" i="133" s="1"/>
  <c r="N26" i="133"/>
  <c r="Z22" i="133" a="1"/>
  <c r="Z22" i="133" s="1"/>
  <c r="AB22" i="133" s="1"/>
  <c r="W22" i="133" a="1"/>
  <c r="W22" i="133" s="1"/>
  <c r="V24" i="133"/>
  <c r="Z24" i="133" s="1" a="1"/>
  <c r="Z24" i="133" s="1"/>
  <c r="AB24" i="133" s="1"/>
  <c r="W24" i="133" l="1" a="1"/>
  <c r="W24" i="133" s="1"/>
  <c r="Y24" i="133" s="1"/>
  <c r="AC23" i="133"/>
  <c r="AD23" i="133"/>
  <c r="X23" i="133"/>
  <c r="U25" i="133"/>
  <c r="AC22" i="133"/>
  <c r="L22" i="133"/>
  <c r="AD22" i="133"/>
  <c r="X22" i="133"/>
  <c r="Y22" i="133"/>
  <c r="N27" i="133"/>
  <c r="O26" i="133"/>
  <c r="Q26" i="133" s="1"/>
  <c r="R26" i="133" s="1"/>
  <c r="AD24" i="133"/>
  <c r="L24" i="133"/>
  <c r="AC24" i="133"/>
  <c r="S26" i="133" l="1"/>
  <c r="U26" i="133" s="1"/>
  <c r="X24" i="133"/>
  <c r="AA25" i="133"/>
  <c r="V25" i="133"/>
  <c r="O27" i="133"/>
  <c r="Q27" i="133" s="1"/>
  <c r="R27" i="133" s="1"/>
  <c r="N28" i="133"/>
  <c r="O28" i="133" s="1"/>
  <c r="Q28" i="133" s="1"/>
  <c r="R28" i="133" s="1"/>
  <c r="AA26" i="133" l="1"/>
  <c r="V26" i="133"/>
  <c r="W26" i="133" s="1" a="1"/>
  <c r="W26" i="133" s="1"/>
  <c r="X26" i="133" s="1"/>
  <c r="S28" i="133"/>
  <c r="U28" i="133" s="1"/>
  <c r="S27" i="133"/>
  <c r="U27" i="133" s="1"/>
  <c r="U1055" i="130"/>
  <c r="Z26" i="133" a="1"/>
  <c r="Z26" i="133" s="1"/>
  <c r="AB26" i="133" s="1"/>
  <c r="AC26" i="133" s="1"/>
  <c r="U1053" i="130"/>
  <c r="W25" i="133" a="1"/>
  <c r="W25" i="133" s="1"/>
  <c r="Z25" i="133" a="1"/>
  <c r="Z25" i="133" s="1"/>
  <c r="AB25" i="133" s="1"/>
  <c r="V1048" i="130"/>
  <c r="U1054" i="130"/>
  <c r="V1047" i="130"/>
  <c r="AA27" i="133" l="1"/>
  <c r="V27" i="133"/>
  <c r="AA28" i="133"/>
  <c r="V28" i="133"/>
  <c r="Y26" i="133"/>
  <c r="AD26" i="133"/>
  <c r="L26" i="133"/>
  <c r="S1047" i="130"/>
  <c r="S1048" i="130"/>
  <c r="U1048" i="130"/>
  <c r="V1054" i="130"/>
  <c r="T1054" i="130"/>
  <c r="V1053" i="130"/>
  <c r="U1049" i="130"/>
  <c r="U1047" i="130"/>
  <c r="S1053" i="130"/>
  <c r="T1047" i="130"/>
  <c r="S1054" i="130"/>
  <c r="AD25" i="133"/>
  <c r="AC25" i="133"/>
  <c r="L25" i="133"/>
  <c r="S1049" i="130"/>
  <c r="V1049" i="130"/>
  <c r="S1055" i="130"/>
  <c r="V1055" i="130"/>
  <c r="Y25" i="133"/>
  <c r="X25" i="133"/>
  <c r="AN1036" i="130" l="1"/>
  <c r="Z28" i="133" a="1"/>
  <c r="Z28" i="133" s="1"/>
  <c r="AB28" i="133" s="1"/>
  <c r="W28" i="133" a="1"/>
  <c r="W28" i="133" s="1"/>
  <c r="W27" i="133" a="1"/>
  <c r="W27" i="133" s="1"/>
  <c r="Z27" i="133" a="1"/>
  <c r="Z27" i="133" s="1"/>
  <c r="AB27" i="133" s="1"/>
  <c r="T1048" i="130"/>
  <c r="T1049" i="130"/>
  <c r="T1053" i="130"/>
  <c r="AM62" i="130" l="1"/>
  <c r="AQ62" i="130"/>
  <c r="AO62" i="130"/>
  <c r="AP1036" i="130"/>
  <c r="Y1018" i="130"/>
  <c r="AJ1018" i="130"/>
  <c r="AI1018" i="130"/>
  <c r="Y27" i="133"/>
  <c r="X27" i="133"/>
  <c r="Y28" i="133"/>
  <c r="X28" i="133"/>
  <c r="L27" i="133"/>
  <c r="AC27" i="133"/>
  <c r="AD27" i="133"/>
  <c r="AC28" i="133"/>
  <c r="AD28" i="133"/>
  <c r="L28" i="133"/>
  <c r="AR62" i="130" l="1"/>
  <c r="AD1018" i="130"/>
  <c r="AB1018" i="130"/>
  <c r="T1055" i="130"/>
  <c r="AM1037" i="130" l="1"/>
  <c r="AQ1037" i="130"/>
  <c r="AO1037" i="130"/>
  <c r="AM1038" i="130"/>
  <c r="AO1038" i="130"/>
  <c r="AQ1038" i="130"/>
  <c r="AC1018" i="130"/>
  <c r="AR1037" i="130" l="1"/>
  <c r="AR1038" i="130"/>
  <c r="AF1018" i="130"/>
  <c r="AG1018" i="130"/>
  <c r="AE1018" i="130"/>
  <c r="J32" i="5" l="1"/>
  <c r="J16" i="5"/>
  <c r="J15" i="5"/>
  <c r="J55" i="5"/>
  <c r="J12" i="5"/>
  <c r="J13" i="5"/>
  <c r="J40" i="5"/>
  <c r="J48" i="5"/>
  <c r="J27" i="5"/>
  <c r="J62" i="5"/>
  <c r="J38" i="5"/>
  <c r="G78" i="5"/>
  <c r="J31" i="5"/>
  <c r="J52" i="5"/>
  <c r="J51" i="5"/>
  <c r="J58" i="5"/>
  <c r="J42" i="5"/>
  <c r="J41" i="5"/>
  <c r="J53" i="5"/>
  <c r="J56" i="5"/>
  <c r="I7" i="5"/>
  <c r="J26" i="5"/>
  <c r="J28" i="5"/>
  <c r="J57" i="5"/>
  <c r="J50" i="5"/>
  <c r="J44" i="5"/>
  <c r="J63" i="5"/>
  <c r="J54" i="5"/>
  <c r="J29" i="5"/>
  <c r="J39" i="5"/>
  <c r="J23" i="5"/>
  <c r="J14" i="5"/>
  <c r="J43" i="5"/>
  <c r="J11" i="5"/>
  <c r="J45" i="5"/>
  <c r="E78" i="5"/>
  <c r="J24" i="5"/>
  <c r="J47" i="5"/>
  <c r="J64" i="5"/>
  <c r="J25" i="5"/>
  <c r="J60" i="5"/>
  <c r="J46" i="5"/>
  <c r="J49" i="5"/>
  <c r="C77" i="5"/>
  <c r="E77" i="5" s="1"/>
  <c r="I77" i="5"/>
  <c r="I78" i="5" s="1"/>
  <c r="C78" i="5"/>
  <c r="G77" i="5" l="1"/>
  <c r="C79" i="5"/>
  <c r="E79" i="5" s="1"/>
  <c r="I79" i="5"/>
  <c r="G79" i="5" l="1"/>
  <c r="J9" i="2"/>
  <c r="J80" i="2" l="1"/>
  <c r="K48" i="2" s="1"/>
  <c r="K9" i="2" l="1"/>
  <c r="K42" i="2"/>
  <c r="K72" i="2"/>
  <c r="K73" i="2"/>
  <c r="K36" i="2"/>
  <c r="J7" i="2"/>
  <c r="K66" i="2"/>
  <c r="K65" i="2"/>
  <c r="K64" i="2"/>
  <c r="K63" i="2"/>
  <c r="K61" i="2"/>
  <c r="K62" i="2"/>
  <c r="K67" i="2"/>
  <c r="K25" i="2"/>
  <c r="K54" i="2"/>
  <c r="K23" i="2"/>
  <c r="K24" i="2"/>
  <c r="K60" i="2"/>
  <c r="K13" i="2"/>
  <c r="I80" i="2"/>
  <c r="K44" i="2"/>
  <c r="K51" i="2"/>
  <c r="K50" i="2"/>
  <c r="K29" i="2"/>
  <c r="K47" i="2"/>
  <c r="K22" i="2"/>
  <c r="K10" i="2"/>
  <c r="K41" i="2"/>
  <c r="K52" i="2"/>
  <c r="K43" i="2"/>
  <c r="K11" i="2"/>
  <c r="K78" i="2"/>
  <c r="K12" i="2"/>
  <c r="M12" i="2" s="1"/>
  <c r="K45" i="2"/>
  <c r="K21" i="2"/>
  <c r="K69" i="2"/>
  <c r="K40" i="2"/>
  <c r="K35" i="2"/>
  <c r="K75" i="2"/>
  <c r="K77" i="2"/>
  <c r="K34" i="2"/>
  <c r="K33" i="2"/>
  <c r="K32" i="2"/>
  <c r="K31" i="2"/>
  <c r="K38" i="2"/>
  <c r="K19" i="2"/>
  <c r="K27" i="2"/>
  <c r="K18" i="2"/>
  <c r="K17" i="2"/>
  <c r="K39" i="2"/>
  <c r="K37" i="2"/>
  <c r="K55" i="2"/>
  <c r="K56" i="2"/>
  <c r="K49" i="2"/>
  <c r="K16" i="2"/>
  <c r="K15" i="2"/>
  <c r="K14" i="2"/>
  <c r="K53" i="2"/>
  <c r="K26" i="2"/>
  <c r="K46" i="2"/>
  <c r="K58" i="2"/>
  <c r="K30" i="2"/>
  <c r="K8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jacqueline.barboza</author>
  </authors>
  <commentList>
    <comment ref="B7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DO PROJETO</t>
        </r>
      </text>
    </comment>
    <comment ref="B8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DA RUA E BAIRRO</t>
        </r>
      </text>
    </comment>
    <comment ref="B14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5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SERVIÇOS</t>
        </r>
      </text>
    </comment>
    <comment ref="B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MATERIAIS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 Bald</author>
    <author>usuario</author>
    <author>User</author>
  </authors>
  <commentList>
    <comment ref="G1" authorId="0" shapeId="0" xr:uid="{00000000-0006-0000-0A00-000001000000}">
      <text>
        <r>
          <rPr>
            <b/>
            <i/>
            <sz val="9"/>
            <color indexed="10"/>
            <rFont val="Segoe UI"/>
            <family val="2"/>
          </rPr>
          <t>&gt; Para facilitar a visualização na tela, utilize a opção Agrupar/Desagrupar linhas ao lado (oculta e reexibe o cabeçalho).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K1" authorId="0" shapeId="0" xr:uid="{00000000-0006-0000-0A00-000002000000}">
      <text>
        <r>
          <rPr>
            <b/>
            <i/>
            <sz val="9"/>
            <color indexed="10"/>
            <rFont val="Segoe UI"/>
            <family val="2"/>
          </rPr>
          <t>&gt; Para diminuir/aumentar a quantidade de linhas, utilize a opção ocultar/reexibir linhas. NÃO utilize a opção excluir/inserir linhas. 
&gt; Preencher todas as células amarelas.
&gt; A tubulação das travessas deve ficar sempre na última linha (comprimento total).</t>
        </r>
      </text>
    </comment>
    <comment ref="Y1047" authorId="1" shapeId="0" xr:uid="{00000000-0006-0000-0A00-000004000000}">
      <text>
        <r>
          <rPr>
            <b/>
            <sz val="9"/>
            <color indexed="81"/>
            <rFont val="Segoe UI"/>
            <family val="2"/>
          </rPr>
          <t>BLINDADO LEVE</t>
        </r>
      </text>
    </comment>
    <comment ref="Z1047" authorId="1" shapeId="0" xr:uid="{00000000-0006-0000-0A00-000005000000}">
      <text>
        <r>
          <rPr>
            <b/>
            <sz val="9"/>
            <color indexed="81"/>
            <rFont val="Segoe UI"/>
            <family val="2"/>
          </rPr>
          <t>BLINDADO PESADO</t>
        </r>
      </text>
    </comment>
    <comment ref="AA1047" authorId="2" shapeId="0" xr:uid="{91365C8E-CF05-46C6-86FB-908EDA8002B0}">
      <text>
        <r>
          <rPr>
            <b/>
            <sz val="9"/>
            <color indexed="81"/>
            <rFont val="Segoe UI"/>
            <family val="2"/>
          </rPr>
          <t>ESTACA PRANCHA, OU HAMBURGUÊS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Y1048" authorId="1" shapeId="0" xr:uid="{00000000-0006-0000-0A00-000006000000}">
      <text>
        <r>
          <rPr>
            <b/>
            <sz val="9"/>
            <color indexed="81"/>
            <rFont val="Segoe UI"/>
            <family val="2"/>
          </rPr>
          <t>BLINDADO LEVE</t>
        </r>
      </text>
    </comment>
    <comment ref="Z1048" authorId="1" shapeId="0" xr:uid="{00000000-0006-0000-0A00-000007000000}">
      <text>
        <r>
          <rPr>
            <b/>
            <sz val="9"/>
            <color indexed="81"/>
            <rFont val="Segoe UI"/>
            <family val="2"/>
          </rPr>
          <t>BLINADO PESADO</t>
        </r>
      </text>
    </comment>
    <comment ref="AA1048" authorId="1" shapeId="0" xr:uid="{00000000-0006-0000-0A00-000008000000}">
      <text>
        <r>
          <rPr>
            <b/>
            <sz val="9"/>
            <color indexed="81"/>
            <rFont val="Segoe UI"/>
            <family val="2"/>
          </rPr>
          <t>ESTACA PRANCHA, OU HAMBURGUÊS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 Bald</author>
    <author>usuario</author>
  </authors>
  <commentList>
    <comment ref="G1" authorId="0" shapeId="0" xr:uid="{385294E3-916E-4BD9-8F3F-F15D35A22E22}">
      <text>
        <r>
          <rPr>
            <b/>
            <i/>
            <sz val="9"/>
            <color indexed="10"/>
            <rFont val="Segoe UI"/>
            <family val="2"/>
          </rPr>
          <t>&gt; Para facilitar a visualização na tela, utilize a opção Agrupar/Desagrupar linhas ao lado (oculta e reexibe o cabeçalho).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D1" authorId="0" shapeId="0" xr:uid="{17B08500-A439-4503-87E7-C5D20AD3995C}">
      <text>
        <r>
          <rPr>
            <b/>
            <i/>
            <sz val="9"/>
            <color indexed="10"/>
            <rFont val="Segoe UI"/>
            <family val="2"/>
          </rPr>
          <t>&gt; Para diminuir/aumentar a quantidade de linhas, utilize a opção ocultar/reexibir linhas. NÃO utilize a opção excluir/inserir linhas. 
&gt; Preencher todas as células amarelas.
&gt; A tubulação das travessas deve ficar sempre na última linha (comprimento total).</t>
        </r>
      </text>
    </comment>
    <comment ref="W1003" authorId="1" shapeId="0" xr:uid="{92BC6DE5-5DA7-4657-8CA6-9F997D51FCC8}">
      <text>
        <r>
          <rPr>
            <b/>
            <sz val="9"/>
            <color indexed="81"/>
            <rFont val="Segoe UI"/>
            <family val="2"/>
          </rPr>
          <t>BLINDADO LEVE</t>
        </r>
      </text>
    </comment>
    <comment ref="X1003" authorId="1" shapeId="0" xr:uid="{E789D2A3-430C-4F3A-BE72-A124527F8067}">
      <text>
        <r>
          <rPr>
            <b/>
            <sz val="9"/>
            <color indexed="81"/>
            <rFont val="Segoe UI"/>
            <family val="2"/>
          </rPr>
          <t>BLINDADO PESADO</t>
        </r>
      </text>
    </comment>
    <comment ref="W1004" authorId="1" shapeId="0" xr:uid="{892BFA54-FFD0-48D7-9996-B478DC8F1D1F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  <comment ref="X1004" authorId="1" shapeId="0" xr:uid="{1A67C5AA-07F7-4053-8B5B-B44E86858245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  <comment ref="Y1004" authorId="1" shapeId="0" xr:uid="{2AEAB91C-FDCC-47A1-B432-0E608C92163F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 Bald</author>
    <author>usuario</author>
  </authors>
  <commentList>
    <comment ref="G1" authorId="0" shapeId="0" xr:uid="{00000000-0006-0000-0B00-000001000000}">
      <text>
        <r>
          <rPr>
            <b/>
            <i/>
            <sz val="9"/>
            <color indexed="10"/>
            <rFont val="Segoe UI"/>
            <family val="2"/>
          </rPr>
          <t>&gt; Para facilitar a visualização na tela, utilize a opção Agrupar/Desagrupar linhas ao lado (oculta e reexibe o cabeçalho).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E1" authorId="0" shapeId="0" xr:uid="{00000000-0006-0000-0B00-000002000000}">
      <text>
        <r>
          <rPr>
            <b/>
            <i/>
            <sz val="9"/>
            <color indexed="10"/>
            <rFont val="Segoe UI"/>
            <family val="2"/>
          </rPr>
          <t>&gt; Para diminuir/aumentar a quantidade de linhas, utilize a opção ocultar/reexibir linhas. NÃO utilize a opção excluir/inserir linhas. 
&gt; Preencher todas as células amarelas.
&gt; A tubulação das travessas deve ficar sempre na última linha (comprimento total).</t>
        </r>
      </text>
    </comment>
    <comment ref="W12" authorId="1" shapeId="0" xr:uid="{00000000-0006-0000-0B00-000003000000}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incluir espessura do pvto p/ verificar a adoção ou não de tubulação PEAD 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<sst xmlns="http://schemas.openxmlformats.org/spreadsheetml/2006/main" count="5814" uniqueCount="1299">
  <si>
    <t>MUNICÍPIO</t>
  </si>
  <si>
    <t>PREFEITO (A)</t>
  </si>
  <si>
    <t>GÊNERO</t>
  </si>
  <si>
    <t>BALNEÁRIO PIÇARRAS</t>
  </si>
  <si>
    <t>BOMBINHAS</t>
  </si>
  <si>
    <t>CAMBORIÚ</t>
  </si>
  <si>
    <t>ILHOTA</t>
  </si>
  <si>
    <t>ITAJAÍ</t>
  </si>
  <si>
    <t>ITAPEMA</t>
  </si>
  <si>
    <t>NAVEGANTES</t>
  </si>
  <si>
    <t>PENHA</t>
  </si>
  <si>
    <t>PORTO BELO</t>
  </si>
  <si>
    <t>PROJETO</t>
  </si>
  <si>
    <t>LOCALIZAÇÃO</t>
  </si>
  <si>
    <t>SINAPI</t>
  </si>
  <si>
    <t>SICRO</t>
  </si>
  <si>
    <t>RESPONSÁVEL TÉCNICO</t>
  </si>
  <si>
    <t>BDI MATERIAIS</t>
  </si>
  <si>
    <t>DATA PROJETO</t>
  </si>
  <si>
    <t>RESPONSÁVEIS TÉCNICOS</t>
  </si>
  <si>
    <t>DIOGO GRAF</t>
  </si>
  <si>
    <t>JACQUELINE SOARES BARBOZA</t>
  </si>
  <si>
    <t>RUBENS ADRIANO KINAIPP</t>
  </si>
  <si>
    <t>099.442-5</t>
  </si>
  <si>
    <t>092.018-3</t>
  </si>
  <si>
    <t>086.389-3</t>
  </si>
  <si>
    <t>PLANILHA "1"</t>
  </si>
  <si>
    <t>PLANILHA "2"</t>
  </si>
  <si>
    <t>QUALQUER MUDANÇA DEVERÁ, ANTERIORMENTE, SER DISCUTIDA!</t>
  </si>
  <si>
    <t>ANTES DE INICIAR A INSERÇÃO DOS DADOS DE ENTRADA LEIA COM ATENÇÃO AOS COMENTÁRIOS EXISTENTES!</t>
  </si>
  <si>
    <t>BOM TRABALHO E OBRIGADA!!!</t>
  </si>
  <si>
    <t>DADOS DE ENTRADA</t>
  </si>
  <si>
    <t>DEMAIS DADOS DE ENTRADA</t>
  </si>
  <si>
    <t>ESTADO DE SANTA CATARINA</t>
  </si>
  <si>
    <t>ITEM</t>
  </si>
  <si>
    <t>CÓDIGO</t>
  </si>
  <si>
    <t>QUANTIDADE</t>
  </si>
  <si>
    <t>%</t>
  </si>
  <si>
    <t>BDI=</t>
  </si>
  <si>
    <t>MATERIAL E MÃO-DE-OBRA</t>
  </si>
  <si>
    <t>MATERIAL</t>
  </si>
  <si>
    <t>ORÇAMENTO ESTIMATIVO</t>
  </si>
  <si>
    <t>AMFRI - ASSOCIAÇÃO DOS MUNICÍPIOS DA REGIÃO DA FOZ DO RIO ITAJAÍ</t>
  </si>
  <si>
    <t>CREA SC 050.968-0</t>
  </si>
  <si>
    <t>__________________________________________________</t>
  </si>
  <si>
    <t>TOTAL</t>
  </si>
  <si>
    <t>CÁLCULO</t>
  </si>
  <si>
    <t>MEMORIAL DE CÁLCULO</t>
  </si>
  <si>
    <t>CRONOGRAMA FÍSICO-FINANCEIRO</t>
  </si>
  <si>
    <t>1º MÊS</t>
  </si>
  <si>
    <t>R$</t>
  </si>
  <si>
    <t>2º MÊS</t>
  </si>
  <si>
    <t>3º MÊS</t>
  </si>
  <si>
    <t>PERÍODO (MÊS)</t>
  </si>
  <si>
    <t>TOTAL DO MÊS (R$)</t>
  </si>
  <si>
    <t>TOTAL ACUMULADO (R$)</t>
  </si>
  <si>
    <t>TOTAL DO MÊS (%)</t>
  </si>
  <si>
    <t>TOTAL ACUMULADO (%)</t>
  </si>
  <si>
    <t>Cálculo do BDI efetuado de acordo com o Acórdão 2622/2013 - TCU - Plenário.</t>
  </si>
  <si>
    <t>2 -  A fórmula abaixo foi utilizada para o cálculo do BDI das faixas establecidas no refertido Acórdão, devendo ser adotada como padrão. A utilização de outras fórmulas deverá ser justificada pelo Tomador.</t>
  </si>
  <si>
    <t>Status</t>
  </si>
  <si>
    <t>Limites estabelecidos no Acordão 2622/2013/TCU/Plenário</t>
  </si>
  <si>
    <t>Item</t>
  </si>
  <si>
    <t>Parcela do BDI</t>
  </si>
  <si>
    <t>3º Quartil</t>
  </si>
  <si>
    <t>Administração Central (AC)</t>
  </si>
  <si>
    <t>Seguro (S) e Garantia (G)</t>
  </si>
  <si>
    <t xml:space="preserve">Risco (R) </t>
  </si>
  <si>
    <t>Despesas Financeiras (DF)</t>
  </si>
  <si>
    <t>Lucro (L)</t>
  </si>
  <si>
    <t>Impostos (I)</t>
  </si>
  <si>
    <t>6.1</t>
  </si>
  <si>
    <t>PIS (usualmente 0,65%)</t>
  </si>
  <si>
    <t>6.2</t>
  </si>
  <si>
    <t>COFINS (usualmente 3%)</t>
  </si>
  <si>
    <t>6.3</t>
  </si>
  <si>
    <t>ISS (usualmente entre 2% e 5%)</t>
  </si>
  <si>
    <t>BDI</t>
  </si>
  <si>
    <t>CONSTRUÇÃO DE RODOVIAS E FERROVIAS</t>
  </si>
  <si>
    <t>FORNECIMENTO DE MATERIAIS E EQUIPAMENTOS</t>
  </si>
  <si>
    <t>Trecho</t>
  </si>
  <si>
    <t>Cotas (m)</t>
  </si>
  <si>
    <t>Declividade (m/m)</t>
  </si>
  <si>
    <t>C</t>
  </si>
  <si>
    <t>Q (m3/s)</t>
  </si>
  <si>
    <t>Diâmetro (m)</t>
  </si>
  <si>
    <t>Montante</t>
  </si>
  <si>
    <t>Jusante</t>
  </si>
  <si>
    <t>Acumulada</t>
  </si>
  <si>
    <t>Calculado</t>
  </si>
  <si>
    <t>Comercial</t>
  </si>
  <si>
    <r>
      <t xml:space="preserve">Tempo de recorrência ou retorno: </t>
    </r>
    <r>
      <rPr>
        <b/>
        <sz val="11"/>
        <rFont val="Calibri"/>
        <family val="2"/>
        <scheme val="minor"/>
      </rPr>
      <t>Tr = 5 anos</t>
    </r>
  </si>
  <si>
    <r>
      <t xml:space="preserve">Intensidade da chuva (mm/h): </t>
    </r>
    <r>
      <rPr>
        <b/>
        <sz val="11"/>
        <rFont val="Calibri"/>
        <family val="2"/>
        <scheme val="minor"/>
      </rPr>
      <t xml:space="preserve">i = </t>
    </r>
  </si>
  <si>
    <t>CUSTO TOTAL</t>
  </si>
  <si>
    <t>BDI MATERIAL E MÃO-DE-OBRA</t>
  </si>
  <si>
    <t>m2</t>
  </si>
  <si>
    <t>CUSTO UNITÁRIO</t>
  </si>
  <si>
    <t>TELEFONE</t>
  </si>
  <si>
    <t>PESQUISA DE MERCADO</t>
  </si>
  <si>
    <t>LUIZ ALVES</t>
  </si>
  <si>
    <t>Distância Trecho (m)</t>
  </si>
  <si>
    <t>Distância Contribuição (m)</t>
  </si>
  <si>
    <t>Área Contribuição (ha)</t>
  </si>
  <si>
    <t>SERVIÇOS INICIAIS</t>
  </si>
  <si>
    <t>SINALIZAÇÃO VIÁRIA</t>
  </si>
  <si>
    <t>(47) 3338 - 0333</t>
  </si>
  <si>
    <t>(47) 3346 - 5005</t>
  </si>
  <si>
    <t>(47) 3349 - 8558</t>
  </si>
  <si>
    <t>h</t>
  </si>
  <si>
    <t>PAVIMENTAÇÃO PISTA</t>
  </si>
  <si>
    <t>REFERENCIAIS DE PREÇO SEM DESONERAÇÃO</t>
  </si>
  <si>
    <t>1 -  A planilha abaixo apresenta o Cálculo do BDI sem desoneração sobre a folha de pagamento prevista na Lei nº 12.844/2013.</t>
  </si>
  <si>
    <t>ISS</t>
  </si>
  <si>
    <t>MUNICÍPIOS</t>
  </si>
  <si>
    <t>CONSTRUÇÃO DE EDIFÍCIOS</t>
  </si>
  <si>
    <t>BALNEÁRIO CAMBORIÚ</t>
  </si>
  <si>
    <t>3 -  Nas planilhas abaixo, para obter o valor dos Impostos (I) é necessário preencher os campos dos tributos PIS, COFINS e ISS.</t>
  </si>
  <si>
    <t>OS ENCARGOS SOCIAIS PARA MÃO-DE-OBRA HORISTA E MENSALISTA ATENDEM AO ESTABELECIDO NO SINAPI</t>
  </si>
  <si>
    <t>PREÇO UNITÁRIO</t>
  </si>
  <si>
    <t>PREÇO SERVIÇO</t>
  </si>
  <si>
    <t>TABELA REFERENCIAL DE CUSTO</t>
  </si>
  <si>
    <t>NOME ATENDENTE</t>
  </si>
  <si>
    <t>DESCRIÇÃO</t>
  </si>
  <si>
    <t>(47) 3346 - 5141</t>
  </si>
  <si>
    <t>(47) 3361 - 0193</t>
  </si>
  <si>
    <t>(47) 3348 - 2993</t>
  </si>
  <si>
    <t>E9687</t>
  </si>
  <si>
    <t>P9830</t>
  </si>
  <si>
    <t>COEFICIENTE</t>
  </si>
  <si>
    <t>COMPOSIÇÕES DE CUSTO UNITÁRIO</t>
  </si>
  <si>
    <t>FORNECEDOR</t>
  </si>
  <si>
    <t>CNPJ OU CPF</t>
  </si>
  <si>
    <t>NOME</t>
  </si>
  <si>
    <t>COTAÇÃO</t>
  </si>
  <si>
    <t>MEDIANA</t>
  </si>
  <si>
    <t>DATA COTAÇÃO</t>
  </si>
  <si>
    <t>FORMA DE PESQUISA</t>
  </si>
  <si>
    <t>F001</t>
  </si>
  <si>
    <t>F002</t>
  </si>
  <si>
    <t>F003</t>
  </si>
  <si>
    <t>F004</t>
  </si>
  <si>
    <t>F005</t>
  </si>
  <si>
    <t>F006</t>
  </si>
  <si>
    <t>F007</t>
  </si>
  <si>
    <t>F008</t>
  </si>
  <si>
    <t>F009</t>
  </si>
  <si>
    <t>F010</t>
  </si>
  <si>
    <t>A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</si>
  <si>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</si>
  <si>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</si>
  <si>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</si>
  <si>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</si>
  <si>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</si>
  <si>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</si>
  <si>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</si>
  <si>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</si>
  <si>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</si>
  <si>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</si>
  <si>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</si>
  <si>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</si>
  <si>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</si>
  <si>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</si>
  <si>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</si>
  <si>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</si>
  <si>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</si>
  <si>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</si>
  <si>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</si>
  <si>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</si>
  <si>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</si>
  <si>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</si>
  <si>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</si>
  <si>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</si>
  <si>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</si>
  <si>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</si>
  <si>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</si>
  <si>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Projeto</t>
  </si>
  <si>
    <t>[(D - E) + 
(F - G)] / 2</t>
  </si>
  <si>
    <t>Tabela 1</t>
  </si>
  <si>
    <t>C . L</t>
  </si>
  <si>
    <r>
      <t xml:space="preserve">π . (K </t>
    </r>
    <r>
      <rPr>
        <vertAlign val="superscript"/>
        <sz val="8"/>
        <color indexed="8"/>
        <rFont val="Calibri"/>
        <family val="2"/>
        <scheme val="minor"/>
      </rPr>
      <t xml:space="preserve">2 </t>
    </r>
    <r>
      <rPr>
        <sz val="8"/>
        <color indexed="8"/>
        <rFont val="Calibri"/>
        <family val="2"/>
        <scheme val="minor"/>
      </rPr>
      <t>/ 4) . M</t>
    </r>
  </si>
  <si>
    <t>C . K. L . O +
 (L - 1) . 0,2</t>
  </si>
  <si>
    <t>H + J + O</t>
  </si>
  <si>
    <t>K . L + 2 . R + 
(L - 1) . 0,2</t>
  </si>
  <si>
    <t>C . Q . S</t>
  </si>
  <si>
    <t xml:space="preserve">M . (π . K + 0,3) . 
larg </t>
  </si>
  <si>
    <t>Q - O - K</t>
  </si>
  <si>
    <t>T - N - P</t>
  </si>
  <si>
    <t>% . W</t>
  </si>
  <si>
    <t>N + P + X</t>
  </si>
  <si>
    <t>"DMT" . Y</t>
  </si>
  <si>
    <t>"DMT" . Z</t>
  </si>
  <si>
    <t>C . Q . 2</t>
  </si>
  <si>
    <t>esp. (m)</t>
  </si>
  <si>
    <t>larg. (m)</t>
  </si>
  <si>
    <t>DMT (km)</t>
  </si>
  <si>
    <r>
      <t xml:space="preserve">Prof. </t>
    </r>
    <r>
      <rPr>
        <b/>
        <sz val="8"/>
        <color indexed="8"/>
        <rFont val="Calibri"/>
        <family val="2"/>
      </rPr>
      <t>≥</t>
    </r>
  </si>
  <si>
    <t>TRECHO</t>
  </si>
  <si>
    <t>COTAS</t>
  </si>
  <si>
    <t>TUBULAÇÃO</t>
  </si>
  <si>
    <t>LASTRO BRITA</t>
  </si>
  <si>
    <t>VALA</t>
  </si>
  <si>
    <t>ESCAVAÇÃO</t>
  </si>
  <si>
    <t>REJUNTA-
MENTO</t>
  </si>
  <si>
    <t>REATERRO</t>
  </si>
  <si>
    <t>CARGA E DESCARGA</t>
  </si>
  <si>
    <t>TRANSPORTE</t>
  </si>
  <si>
    <t>ESCORA-
MENTO</t>
  </si>
  <si>
    <t>Recobri-
mento</t>
  </si>
  <si>
    <t>Total</t>
  </si>
  <si>
    <t>Material
de em-
préstimo</t>
  </si>
  <si>
    <t>Bota-fora</t>
  </si>
  <si>
    <t>Jazida</t>
  </si>
  <si>
    <t>Dispositivo</t>
  </si>
  <si>
    <t>Extensão</t>
  </si>
  <si>
    <t>Altura
média</t>
  </si>
  <si>
    <t>DN</t>
  </si>
  <si>
    <t>Espes. 
parede</t>
  </si>
  <si>
    <t>DE</t>
  </si>
  <si>
    <t>Filei-
ras</t>
  </si>
  <si>
    <t>Volume</t>
  </si>
  <si>
    <t>Espes-
sura</t>
  </si>
  <si>
    <t>Profun-
didade</t>
  </si>
  <si>
    <t>Sobre-
largura</t>
  </si>
  <si>
    <t>Largura</t>
  </si>
  <si>
    <t>Mecânica</t>
  </si>
  <si>
    <t>Manta
geotêxtil</t>
  </si>
  <si>
    <t>Material
escavado</t>
  </si>
  <si>
    <t>Emprést.</t>
  </si>
  <si>
    <t>Blindado</t>
  </si>
  <si>
    <t>(m)</t>
  </si>
  <si>
    <t>Topo</t>
  </si>
  <si>
    <t>Fundo</t>
  </si>
  <si>
    <t>(cm)</t>
  </si>
  <si>
    <t>(unid)</t>
  </si>
  <si>
    <t>(m3)</t>
  </si>
  <si>
    <t>(m2)</t>
  </si>
  <si>
    <t>(m3.km)</t>
  </si>
  <si>
    <t>TRAVESSAS</t>
  </si>
  <si>
    <t>TOTAIS</t>
  </si>
  <si>
    <t>1) Topo = superfície do terreno (atual)</t>
  </si>
  <si>
    <t>2) Fundo = geratriz inferior interna da tubulação</t>
  </si>
  <si>
    <t>3) Recobrimento = altura entre a geratriz superior externa da tubulação e a parte inferior da camada de suporte da pavimentação (sub-base ou base, a depender do projeto).</t>
  </si>
  <si>
    <t>DEFINIÇÕES DE PROJETO</t>
  </si>
  <si>
    <t>QUANTIDADES SEPARADAS POR CRITÉRIOS DE ORÇAMENTO</t>
  </si>
  <si>
    <t>TABELA 1 - PREMISSAS P/ LARG. VALA</t>
  </si>
  <si>
    <t>TUBOS</t>
  </si>
  <si>
    <t>ESCAVAÇÃO POR PROF. E LARGURA DE VALA (m3)</t>
  </si>
  <si>
    <t>ESCORAM. P/ PROF. E LARG. DE VALA (m2)</t>
  </si>
  <si>
    <t>Tubulação</t>
  </si>
  <si>
    <t>Profundidade da vala (m)</t>
  </si>
  <si>
    <t>Ext.</t>
  </si>
  <si>
    <t>Prof. / Larg.</t>
  </si>
  <si>
    <t xml:space="preserve">P &lt; 1,5 </t>
  </si>
  <si>
    <r>
      <t xml:space="preserve">1,5 </t>
    </r>
    <r>
      <rPr>
        <sz val="8"/>
        <color indexed="8"/>
        <rFont val="Calibri"/>
        <family val="2"/>
      </rPr>
      <t xml:space="preserve">≤P </t>
    </r>
    <r>
      <rPr>
        <sz val="8"/>
        <color indexed="8"/>
        <rFont val="Calibri"/>
        <family val="2"/>
        <scheme val="minor"/>
      </rPr>
      <t>&lt; 3</t>
    </r>
  </si>
  <si>
    <r>
      <t xml:space="preserve">3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4,5</t>
    </r>
  </si>
  <si>
    <r>
      <t xml:space="preserve"> P </t>
    </r>
    <r>
      <rPr>
        <sz val="8"/>
        <color indexed="8"/>
        <rFont val="Calibri"/>
        <family val="2"/>
      </rPr>
      <t xml:space="preserve">≥ </t>
    </r>
    <r>
      <rPr>
        <sz val="8"/>
        <color indexed="8"/>
        <rFont val="Calibri"/>
        <family val="2"/>
        <scheme val="minor"/>
      </rPr>
      <t>4,5</t>
    </r>
  </si>
  <si>
    <r>
      <t xml:space="preserve">1,5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3</t>
    </r>
  </si>
  <si>
    <r>
      <t xml:space="preserve"> P </t>
    </r>
    <r>
      <rPr>
        <sz val="8"/>
        <color indexed="8"/>
        <rFont val="Calibri"/>
        <family val="2"/>
      </rPr>
      <t xml:space="preserve">≥ </t>
    </r>
    <r>
      <rPr>
        <sz val="8"/>
        <color indexed="8"/>
        <rFont val="Calibri"/>
        <family val="2"/>
        <scheme val="minor"/>
      </rPr>
      <t xml:space="preserve">4,5 </t>
    </r>
  </si>
  <si>
    <t>Esp.*</t>
  </si>
  <si>
    <t>P &lt; 2</t>
  </si>
  <si>
    <t>2≤ P &lt;3</t>
  </si>
  <si>
    <t>3 ≤P &lt;4</t>
  </si>
  <si>
    <t>P  ≥  4</t>
  </si>
  <si>
    <t>L &lt;  0,8</t>
  </si>
  <si>
    <t>L &lt; 1,5</t>
  </si>
  <si>
    <t>Sobrelargura **</t>
  </si>
  <si>
    <r>
      <t>0,8</t>
    </r>
    <r>
      <rPr>
        <sz val="8"/>
        <color indexed="8"/>
        <rFont val="Calibri"/>
        <family val="2"/>
      </rPr>
      <t>≤</t>
    </r>
    <r>
      <rPr>
        <sz val="8"/>
        <color indexed="8"/>
        <rFont val="Calibri"/>
        <family val="2"/>
        <scheme val="minor"/>
      </rPr>
      <t>L&lt;1,5</t>
    </r>
  </si>
  <si>
    <r>
      <rPr>
        <sz val="8"/>
        <color indexed="8"/>
        <rFont val="Calibri"/>
        <family val="2"/>
      </rPr>
      <t>L ≥</t>
    </r>
    <r>
      <rPr>
        <sz val="8"/>
        <color indexed="8"/>
        <rFont val="Calibri"/>
        <family val="2"/>
        <scheme val="minor"/>
      </rPr>
      <t xml:space="preserve"> 1,5</t>
    </r>
  </si>
  <si>
    <t>REATERRO POR PROF. E LARGURA DE VALA (m3)</t>
  </si>
  <si>
    <t xml:space="preserve">LASTRO DE BRITA </t>
  </si>
  <si>
    <t>P/ LARG. VALA (m3)</t>
  </si>
  <si>
    <t xml:space="preserve">L &lt; 1,5 </t>
  </si>
  <si>
    <r>
      <rPr>
        <sz val="8"/>
        <color indexed="8"/>
        <rFont val="Calibri"/>
        <family val="2"/>
      </rPr>
      <t>L  ≥</t>
    </r>
    <r>
      <rPr>
        <sz val="8"/>
        <color indexed="8"/>
        <rFont val="Calibri"/>
        <family val="2"/>
        <scheme val="minor"/>
      </rPr>
      <t xml:space="preserve"> 1,5 </t>
    </r>
  </si>
  <si>
    <r>
      <t>0,8</t>
    </r>
    <r>
      <rPr>
        <sz val="8"/>
        <color indexed="8"/>
        <rFont val="Calibri"/>
        <family val="2"/>
      </rPr>
      <t xml:space="preserve">≤ </t>
    </r>
    <r>
      <rPr>
        <sz val="8"/>
        <color indexed="8"/>
        <rFont val="Calibri"/>
        <family val="2"/>
        <scheme val="minor"/>
      </rPr>
      <t>L &lt;1,5</t>
    </r>
  </si>
  <si>
    <t>* Espessura mínima da parede do tubo (ABNT NBR 8890/2008)</t>
  </si>
  <si>
    <t>** Medida  entre tubo e parede da vala ("área de serviço")</t>
  </si>
  <si>
    <t>PLANILHA DE CÁLCULO DE QUANTIDADES DA DRENAGEM PLUVIAL</t>
  </si>
  <si>
    <t>www.amfri.org.br         engenharia@amfri.org.br         amfri@amfri.org.br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</si>
  <si>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</si>
  <si>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COMP - AMFRI</t>
  </si>
  <si>
    <t>COT - AMFRI</t>
  </si>
  <si>
    <t>Telefone</t>
  </si>
  <si>
    <t>Internet</t>
  </si>
  <si>
    <t>Orçamento por fax</t>
  </si>
  <si>
    <t>Orçamento por e-mail</t>
  </si>
  <si>
    <t>Orçamento no local</t>
  </si>
  <si>
    <t>85.096.998/0001-22</t>
  </si>
  <si>
    <t>MASKI INDÚSTRIA E COMÉRCIO DE PRÉ-FABRICADOS</t>
  </si>
  <si>
    <t>Neila</t>
  </si>
  <si>
    <t>80.738.016/0001-35</t>
  </si>
  <si>
    <t>Renato</t>
  </si>
  <si>
    <t>21.878.147/0001-59</t>
  </si>
  <si>
    <t>BOM BLOCO ARTEFATOS DE CIMENTO</t>
  </si>
  <si>
    <t>(47) 3342 - 2068</t>
  </si>
  <si>
    <t>Paulo</t>
  </si>
  <si>
    <t>85.194.520/0001-35</t>
  </si>
  <si>
    <t>AGATON ARTEFATOS DE CIMENTO E PRESTADORA DE SERVIÇOS</t>
  </si>
  <si>
    <t>73.361.727/0001-78</t>
  </si>
  <si>
    <t>ARTEFATOS DE CIMENTO MIRO - WALMIR BEIRÃO BITENCOURT &amp; CIA LTDA - ME</t>
  </si>
  <si>
    <t>Agaton</t>
  </si>
  <si>
    <t>Vanessa</t>
  </si>
  <si>
    <t>ARTEFATOS DE CIMENTO RAIMONDI LTDA</t>
  </si>
  <si>
    <t>03.955.624/0001-50</t>
  </si>
  <si>
    <t>CC PEDRAS DECORATIVAS - ME</t>
  </si>
  <si>
    <t>Daiana</t>
  </si>
  <si>
    <t>SINAPI-I</t>
  </si>
  <si>
    <t>PROFISSÃO</t>
  </si>
  <si>
    <t>CARGO PÚBLICO</t>
  </si>
  <si>
    <t>10.690.991/0001-35</t>
  </si>
  <si>
    <t>GMR FÁBRICA E COMÉRCIO DE ARTEFATOS DE CIMENTO LTDA</t>
  </si>
  <si>
    <t>Rafael</t>
  </si>
  <si>
    <t>FONTE</t>
  </si>
  <si>
    <t>TOTAL:</t>
  </si>
  <si>
    <t>F011</t>
  </si>
  <si>
    <t>F012</t>
  </si>
  <si>
    <t>F013</t>
  </si>
  <si>
    <t>F014</t>
  </si>
  <si>
    <t>16.637.264/0001-90</t>
  </si>
  <si>
    <t>VIA D'ÁGUA COMÉRCIO DE PRODUTOS DE MEDIÇÃO HIDRAÚLICA E SANEAMENTO LTDA-ME</t>
  </si>
  <si>
    <t>(47) 3804 - 4480</t>
  </si>
  <si>
    <t>18.335.753/0001-13</t>
  </si>
  <si>
    <t>MMCITÉ 8 - INDÚSTRIA E COMÉRCIO DE MOBILIÁRIO URBANO LTDA</t>
  </si>
  <si>
    <t>(47) 3059 - 0771</t>
  </si>
  <si>
    <t>Thaís</t>
  </si>
  <si>
    <t>02.136.650/0001-94</t>
  </si>
  <si>
    <t>DECKER MATERIAIS PARA CONSTRUÇÃO</t>
  </si>
  <si>
    <t>Urbano</t>
  </si>
  <si>
    <t>07.512.524/0001-00</t>
  </si>
  <si>
    <t>DJONE MEURER - ME</t>
  </si>
  <si>
    <t>(47) 3377 - 1748</t>
  </si>
  <si>
    <t>Bruna</t>
  </si>
  <si>
    <t>TABELA TIPO DE OBRAS</t>
  </si>
  <si>
    <t>1º Quartil</t>
  </si>
  <si>
    <t>Médio</t>
  </si>
  <si>
    <t>4 - Conforme legislação tributária municipal, definir estimativa de percentual de base de cálculo para o ISS:</t>
  </si>
  <si>
    <t>13.851.664/0001-06</t>
  </si>
  <si>
    <t>MM SINALIZAÇÃO E CONSERVAÇÃO VIÁRIA EIRELI ‐ ME</t>
  </si>
  <si>
    <t>(41) 3679 - 6752</t>
  </si>
  <si>
    <t>04.962.325/0001-06</t>
  </si>
  <si>
    <t>DISTRINOX DISTRIBUIDORA DE ARTEFATOS AGRICOLAS E SEGURANCA LTDA</t>
  </si>
  <si>
    <t>(16) 3969 - 8080</t>
  </si>
  <si>
    <t>14.400.031/0001-44</t>
  </si>
  <si>
    <t>SINALTIKEN - COMÉRICO DE SINALIZAÇÃO</t>
  </si>
  <si>
    <t>(11) 2434 - 1507</t>
  </si>
  <si>
    <t>Guimarães</t>
  </si>
  <si>
    <t>F015</t>
  </si>
  <si>
    <t>F016</t>
  </si>
  <si>
    <t>F017</t>
  </si>
  <si>
    <t>PREFEITURA MUNICIPAL DE</t>
  </si>
  <si>
    <t>PROJETO:</t>
  </si>
  <si>
    <t>LOCALIZAÇÃO:</t>
  </si>
  <si>
    <t>CREA-SC</t>
  </si>
  <si>
    <t>CAU</t>
  </si>
  <si>
    <t>ENGENHEIRO CIVIL</t>
  </si>
  <si>
    <t>ENGENHEIRA CIVIL</t>
  </si>
  <si>
    <t>ARQUITETO E URBANISTA</t>
  </si>
  <si>
    <t>ARQUITETA E URBANISTA</t>
  </si>
  <si>
    <t>Colunas1</t>
  </si>
  <si>
    <t>Colunas2</t>
  </si>
  <si>
    <t>ENGENHEIRO AMBIENTAL</t>
  </si>
  <si>
    <t>CONSELHO</t>
  </si>
  <si>
    <t>REGISTRO</t>
  </si>
  <si>
    <t>UNIDADE</t>
  </si>
  <si>
    <t>F018</t>
  </si>
  <si>
    <t>F019</t>
  </si>
  <si>
    <t>13.331.104/0001-20</t>
  </si>
  <si>
    <t>12.338.447/0001-54</t>
  </si>
  <si>
    <t>72.332.794/0001-00</t>
  </si>
  <si>
    <t>MEGAÇO COMÉRCIO DE FERROS E METAIS LTDA - ME</t>
  </si>
  <si>
    <t>LM INOX</t>
  </si>
  <si>
    <t>DOMINIK METALCENTER</t>
  </si>
  <si>
    <t>(47) 3348 - 5565</t>
  </si>
  <si>
    <t>(48) 3025 - 4040</t>
  </si>
  <si>
    <t>(48) 3381 - 3300</t>
  </si>
  <si>
    <t>Lilian</t>
  </si>
  <si>
    <t>Emerson</t>
  </si>
  <si>
    <t>Largura (m)</t>
  </si>
  <si>
    <r>
      <t xml:space="preserve">Coef. De rugosidade do tubo: </t>
    </r>
    <r>
      <rPr>
        <b/>
        <sz val="11"/>
        <rFont val="Calibri"/>
        <family val="2"/>
        <scheme val="minor"/>
      </rPr>
      <t xml:space="preserve">n = </t>
    </r>
  </si>
  <si>
    <t xml:space="preserve"> (dispositivos)</t>
  </si>
  <si>
    <t>Número de fileiras</t>
  </si>
  <si>
    <t>CÁLCULO DE DRENAGEM PLUVIAL</t>
  </si>
  <si>
    <t>72.124.654/0001-38</t>
  </si>
  <si>
    <t>IRMÃOS SCHMIDT ARTEFATOS DE CIMENTO</t>
  </si>
  <si>
    <t>(47) 3363 - 7159</t>
  </si>
  <si>
    <t>Roselete</t>
  </si>
  <si>
    <t>(47) 9.9921 - 2129</t>
  </si>
  <si>
    <t>ÁREA EXTERNA DO TUBO (m2)</t>
  </si>
  <si>
    <t>ø</t>
  </si>
  <si>
    <t>DIÂMETRO FOLGA (m)</t>
  </si>
  <si>
    <t>FOLGA</t>
  </si>
  <si>
    <t>TIAGO MACIEL BALTT</t>
  </si>
  <si>
    <t>LIBARDONI LAURO CLAUDINO FRONZA</t>
  </si>
  <si>
    <t>% ACUMULADO</t>
  </si>
  <si>
    <t>CLASSIFICAÇÃO</t>
  </si>
  <si>
    <t>CURVA ABC</t>
  </si>
  <si>
    <t>CLASSE</t>
  </si>
  <si>
    <t>CORTE</t>
  </si>
  <si>
    <t>PROPORÇÃO DE ITENS</t>
  </si>
  <si>
    <t>PROPORÇÃO DE VALORES</t>
  </si>
  <si>
    <t>UNDXMÊS</t>
  </si>
  <si>
    <t>PISO TÁTIL DIRECIONAL/DE ALERTA EM "PAVER" 20 x 20 x 6 cm - FCK=35 MPa</t>
  </si>
  <si>
    <t>M2</t>
  </si>
  <si>
    <t>PISO TÁTIL DIRECIONAL/DE ALERTA EM LAJOTA DE CONCRETO 40 x 40 x 2,5 cm</t>
  </si>
  <si>
    <t>LADRILHO HIDRAULICO DE CONCRETO 40 x 40 x 2,5 cm</t>
  </si>
  <si>
    <t>UND</t>
  </si>
  <si>
    <t>BALIZADOR CILÍNDRICO DE ALTA PERFORMANCE</t>
  </si>
  <si>
    <t>KG</t>
  </si>
  <si>
    <t>M3</t>
  </si>
  <si>
    <t>CHP</t>
  </si>
  <si>
    <t>ADMINISTRAÇÃO LOCAL</t>
  </si>
  <si>
    <t>TUBO EM CONCRETO SIMPLES, CLASSE PS-2, MACHO/FÊMEA, DN 300 mm, PARA ÁGUAS PLUVIAIS (NBR 8890)</t>
  </si>
  <si>
    <t>MEIO-FIO INTERNO EM CONCRETO PRÉ-FABRICADO 10 x 30 x 80 cm - FCK=25 MPa</t>
  </si>
  <si>
    <t>30.769.507/0001-75</t>
  </si>
  <si>
    <t>27.562.903/0001-12</t>
  </si>
  <si>
    <t>AP EMPREITEIRA LTDA</t>
  </si>
  <si>
    <t>REPATEC SERVIÇOS ESPECIALIZADOS NA CONSTRUÇÃO</t>
  </si>
  <si>
    <t>(47) 9.9970 - 8739</t>
  </si>
  <si>
    <t>(47) 9.9695 - 8357</t>
  </si>
  <si>
    <t>Almir</t>
  </si>
  <si>
    <t>Mario</t>
  </si>
  <si>
    <t>CAMINHÃO CARROCERIA COM CAPACIDADE DE 5 T - 115 kW - OPERATIVA</t>
  </si>
  <si>
    <t>CAMINHÃO CARROCERIA COM CAPACIDADE DE 5 T - 115 kW - IMPRODUTIVA</t>
  </si>
  <si>
    <t>MONTADOR</t>
  </si>
  <si>
    <t>MÊS</t>
  </si>
  <si>
    <t>UN</t>
  </si>
  <si>
    <t>CASAN</t>
  </si>
  <si>
    <t>SINALIZAÇÃO HORIZONTAL</t>
  </si>
  <si>
    <t>SINALIZAÇÃO POR CONDUÇÃO ÓTICA</t>
  </si>
  <si>
    <t>CONCRETO FCK = 20MPA, TRAÇO 1:2,7:3 (EM MASSA SECA DE CIMENTO/ AREIA MÉDIA/ BRITA 1) - PREPARO MECÂNICO COM BETONEIRA 400 L</t>
  </si>
  <si>
    <t>LIXEIRA TIPO PAPELEIRA PLÁSTICA COM POSTE METÁLICO, CAPACIDADE 50 LITROS</t>
  </si>
  <si>
    <t>19.704.009/0001-01</t>
  </si>
  <si>
    <t>LOJA COND EQUIPAMENTOS PARA CONDOMÍNIOS LTDA</t>
  </si>
  <si>
    <t>79.695.086/0001-74</t>
  </si>
  <si>
    <t>FRONZA ARTEFATOS DE CIMENTO LTDA</t>
  </si>
  <si>
    <t>(47) 3525 - 1724</t>
  </si>
  <si>
    <t>Elton</t>
  </si>
  <si>
    <t>75.862.946/0001-66</t>
  </si>
  <si>
    <t>(47) 9.8838 - 0006</t>
  </si>
  <si>
    <t>Jader</t>
  </si>
  <si>
    <t>CONFORME CRONOGRAMA FÍSICO-FINANCEIRO</t>
  </si>
  <si>
    <t>J ALVES ARTEFATOS DE CIMENTO</t>
  </si>
  <si>
    <t>18.151.762/0001-54</t>
  </si>
  <si>
    <t>EVALI ARTEFATOS DE CIMENTO LTDA</t>
  </si>
  <si>
    <t>TUBO EM CONCRETO ARMADO, CLASSE PA-1, MACHO/FÊMEA, DN 300 mm, PARA ÁGUAS PLUVIAIS (NBR 8890)</t>
  </si>
  <si>
    <t>GALERIA PRÉ-FABRICADA 1,50 m x 1,00 m x 1,00 m - TB 45 - FORNECIMENTO E TRANSPORTE</t>
  </si>
  <si>
    <t>76.824.358/0001-09</t>
  </si>
  <si>
    <t>NOSTRADOMUS PRÉ-FABRICADOS EM CONCRETO LTDA</t>
  </si>
  <si>
    <t>(47) 3466 - 0022</t>
  </si>
  <si>
    <t>Jane</t>
  </si>
  <si>
    <t>GALERIA PRÉ-FABRICADA 3,00 m x 1,00 m x 1,00 m - TB 45 - FORNECIMENTO E TRANSPORTE</t>
  </si>
  <si>
    <t>28.781.079/0001-54</t>
  </si>
  <si>
    <t>IOT DO BRASIL COMÉRCIO E PRESTAÇÃO DE SERVIÇOS LTDA</t>
  </si>
  <si>
    <t>(54) 3219 - 1394</t>
  </si>
  <si>
    <t>L &lt; 2,0</t>
  </si>
  <si>
    <r>
      <rPr>
        <sz val="8"/>
        <color indexed="8"/>
        <rFont val="Calibri"/>
        <family val="2"/>
      </rPr>
      <t>L ≥</t>
    </r>
    <r>
      <rPr>
        <sz val="8"/>
        <color indexed="8"/>
        <rFont val="Calibri"/>
        <family val="2"/>
        <scheme val="minor"/>
      </rPr>
      <t xml:space="preserve"> 2,0</t>
    </r>
  </si>
  <si>
    <r>
      <t xml:space="preserve">1,5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2,5</t>
    </r>
  </si>
  <si>
    <r>
      <t xml:space="preserve">2,5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4,5</t>
    </r>
  </si>
  <si>
    <t>JOEL ORLANDO LUCINDA</t>
  </si>
  <si>
    <t>MES</t>
  </si>
  <si>
    <t>REFERÊNCIAS</t>
  </si>
  <si>
    <t>VIDALIMP</t>
  </si>
  <si>
    <t>(47) 3246 - 6795</t>
  </si>
  <si>
    <t>BANHEIRO QUÍMICO, COM UMA LIMPEZA SEMANAL</t>
  </si>
  <si>
    <t>EQUIPE TÉCNICA RESPONSÁVEL PELA EXECUÇÃO DA OBRA</t>
  </si>
  <si>
    <t>TÉCNICO EM SEGURANÇA DO TRABALHO COM ENCARGOS COMPLEMENTARES</t>
  </si>
  <si>
    <t>PIGMENTO EM PÓ PARA ARGAMASSAS, CIMENTOS E OUTROS</t>
  </si>
  <si>
    <t>77.044.618/0001-88</t>
  </si>
  <si>
    <t>BALAROTI MATERIAIS DE CONSTRUÇÃO</t>
  </si>
  <si>
    <t>(47) 3047 - 9010</t>
  </si>
  <si>
    <t>75.400.218/0016-19</t>
  </si>
  <si>
    <t>CASOL MATERIAIS DE CONSTRUÇÃO</t>
  </si>
  <si>
    <t>(47) 4001 - 1515</t>
  </si>
  <si>
    <t>Gutierre</t>
  </si>
  <si>
    <t>TON</t>
  </si>
  <si>
    <t>82.381.815/0001-22</t>
  </si>
  <si>
    <t>CBB INDÚSTRIA E COMÉRCIO DE ASFALTOS E ENGENHARIA LTDA</t>
  </si>
  <si>
    <t>(41) 3091 - 2219</t>
  </si>
  <si>
    <t>02.351.006/0001-39</t>
  </si>
  <si>
    <t>GRECA DISTRIBUIDORA DE ASFALTOS LTDA</t>
  </si>
  <si>
    <t>(41) 2106 - 8600</t>
  </si>
  <si>
    <t>EQUIPE DE TOPOGRAFIA, INCLUSO TRANSPORTE E EQUIPAMENTOS</t>
  </si>
  <si>
    <t>E9553</t>
  </si>
  <si>
    <t>TOPOGRAFO COM ENCARGOS COMPLEMENTARES</t>
  </si>
  <si>
    <t>AUXILIAR DE TOPÓGRAFO COM ENCARGOS COMPLEMENTARES</t>
  </si>
  <si>
    <t>MOBILIZAÇÃO E DESMOBILIZAÇÃO</t>
  </si>
  <si>
    <t>E9665</t>
  </si>
  <si>
    <t>1 und</t>
  </si>
  <si>
    <t>GALERIA PRÉ-FABRICADA 2,00 m x 1,00 m x 1,00 m - TB 45 - FORNECIMENTO E TRANSPORTE</t>
  </si>
  <si>
    <t>CONTROLE TECNOLÓGICO</t>
  </si>
  <si>
    <t>ENSAIO DE DETERMINAÇÃO DA RESISTÊNCIA À COMPRESSÃO DO CONCRETO</t>
  </si>
  <si>
    <t>09.415.971/0001-77</t>
  </si>
  <si>
    <t>TESTECON ENGENHARIA</t>
  </si>
  <si>
    <t>(47) 3327 - 3491</t>
  </si>
  <si>
    <t>André</t>
  </si>
  <si>
    <t>83.102.327/0001-00</t>
  </si>
  <si>
    <t>PREFEITURA MUNICIPAL DE PENHA - PROCESSO LICITATÓRIO nº 062/2021 - PMP</t>
  </si>
  <si>
    <t>(47) 3345 - 0200</t>
  </si>
  <si>
    <t>84.307.974/0001-02</t>
  </si>
  <si>
    <t>UNIVALI - FUNDAÇÃO UNIVERSIDADE DO VALE DO ITAJAí</t>
  </si>
  <si>
    <t>Eduardo</t>
  </si>
  <si>
    <t>33.471.031/0002-60</t>
  </si>
  <si>
    <t>DJK ARTEFATOS DE CIMENTOS</t>
  </si>
  <si>
    <t>PARAFUSO DE INOX COM BUCHA - 6.3 X 50 MM</t>
  </si>
  <si>
    <t>16.891.049/0001-11</t>
  </si>
  <si>
    <t>8.8 PARAFUSOS E TINTAS</t>
  </si>
  <si>
    <t>Jonathan</t>
  </si>
  <si>
    <t>83.109.504/0006-86</t>
  </si>
  <si>
    <t>COREMMA LTDA</t>
  </si>
  <si>
    <t>Paulo Henrique</t>
  </si>
  <si>
    <t>07.087.898/0001-26</t>
  </si>
  <si>
    <t>FERRARI ROLAMENTOS E SOLUÇÕES INDUSTRIAIS</t>
  </si>
  <si>
    <t>Rosely</t>
  </si>
  <si>
    <t>83.094.862./0001-58</t>
  </si>
  <si>
    <t>CASA DOS PARAFUSOS</t>
  </si>
  <si>
    <t>22.679.901/0001-94</t>
  </si>
  <si>
    <t>CCRM ARTEFATOS DE CONCRETO</t>
  </si>
  <si>
    <t>Deivid</t>
  </si>
  <si>
    <t>85.160.661/0001-37</t>
  </si>
  <si>
    <t>SOUZA &amp; PAPALEO</t>
  </si>
  <si>
    <t>Whatsapp</t>
  </si>
  <si>
    <t>(47) 9.9247 - 4518</t>
  </si>
  <si>
    <t>(47) 3346 - 6174</t>
  </si>
  <si>
    <t>(47) 3248 - 9888</t>
  </si>
  <si>
    <t>(47) 3046 - 4999</t>
  </si>
  <si>
    <t>(47) 3067 - 1155</t>
  </si>
  <si>
    <t>(47) 9.9954 - 7605</t>
  </si>
  <si>
    <t>(48) 9.9632 - 3100</t>
  </si>
  <si>
    <t>47.928.568/0001-30</t>
  </si>
  <si>
    <t>LITORAL USINA DE RECICLAGEM LTDA</t>
  </si>
  <si>
    <t>(47) 9.9770 - 1802</t>
  </si>
  <si>
    <t>Gabriela</t>
  </si>
  <si>
    <t>24.964.127/0001-99</t>
  </si>
  <si>
    <t>PAPA ENTULHO ADAMI LTDA</t>
  </si>
  <si>
    <t>(47) 9.9215 - 8001</t>
  </si>
  <si>
    <t>Talita</t>
  </si>
  <si>
    <t xml:space="preserve">DETERMINAÇÃO DO TEOR DE BETUME E ANÁLISE GRANULOMÉTRICA DO CONCRETO ASFÁLTICO </t>
  </si>
  <si>
    <t>SA CONCRETOS</t>
  </si>
  <si>
    <t>30.749.843/0001-56</t>
  </si>
  <si>
    <t>Nilberto</t>
  </si>
  <si>
    <t>SAPATA EM CONCRETO PARA FIXAÇÃO DE SUPORTE DA SINALIZAÇÃO VERTICAL, FCK = 20MPA, TRAÇO 1:2,7:3 (EM MASSA SECA DE CIMENTO/ AREIA MÉDIA/ BRITA 1) - PREPARO MECÂNICO COM BETONEIRA 400 L</t>
  </si>
  <si>
    <t>ESCAVAÇÃO MANUAL DE VALA PARA SAPATA</t>
  </si>
  <si>
    <t>LASTRO COM MATERIAL GRANULAR, ESPESSURA DE *10 CM*</t>
  </si>
  <si>
    <t>PISO TÁTIL DIRECIONAL/DE ALERTA EM LAJOTA DE CONCRETO 25 x 25 x 2,5 cm</t>
  </si>
  <si>
    <t>WRS ACESSIBILIDADE</t>
  </si>
  <si>
    <t>Natália</t>
  </si>
  <si>
    <t>09.350.434/0001-96</t>
  </si>
  <si>
    <t>Nataly</t>
  </si>
  <si>
    <t>44.520.562/0001-31</t>
  </si>
  <si>
    <t>Marcos</t>
  </si>
  <si>
    <t>12.975.313/0001-44</t>
  </si>
  <si>
    <t xml:space="preserve">WATPLAST INDUSTRIA E COMERCIO LTDA - WAT ACESSIBILIDADE </t>
  </si>
  <si>
    <t>24.407.120/0001-76</t>
  </si>
  <si>
    <t>ECO EARTH - AMBIENTAL LTDA - ME</t>
  </si>
  <si>
    <t>Leandro</t>
  </si>
  <si>
    <t>Dyana</t>
  </si>
  <si>
    <t>CÁLCULO DE DRENAGEM</t>
  </si>
  <si>
    <t>L terreno</t>
  </si>
  <si>
    <t>∆h</t>
  </si>
  <si>
    <t>ti - tempo inicial (min)</t>
  </si>
  <si>
    <t>tp- tempo de percurso (min)</t>
  </si>
  <si>
    <t>tc- tempo de concentração (min)</t>
  </si>
  <si>
    <t xml:space="preserve">Intensidade da chuva (mm/h): i </t>
  </si>
  <si>
    <t>Dimensionamento - Seção trinangular (m)</t>
  </si>
  <si>
    <t>z</t>
  </si>
  <si>
    <t>z1</t>
  </si>
  <si>
    <t>A (m²)</t>
  </si>
  <si>
    <t>P (m)</t>
  </si>
  <si>
    <t>R (m)</t>
  </si>
  <si>
    <t>AxR^2/3</t>
  </si>
  <si>
    <t>Ver.</t>
  </si>
  <si>
    <t>yo</t>
  </si>
  <si>
    <t>área molhada</t>
  </si>
  <si>
    <t>Velocidade</t>
  </si>
  <si>
    <t>Calc.</t>
  </si>
  <si>
    <t>Adotado</t>
  </si>
  <si>
    <t>(m/s)</t>
  </si>
  <si>
    <t>Opp+8m</t>
  </si>
  <si>
    <t>5</t>
  </si>
  <si>
    <t>11+4,4m</t>
  </si>
  <si>
    <t>8</t>
  </si>
  <si>
    <t>6+10m</t>
  </si>
  <si>
    <t>T4</t>
  </si>
  <si>
    <t>T5</t>
  </si>
  <si>
    <r>
      <t xml:space="preserve">Tempo de recorrência ou retorno: </t>
    </r>
    <r>
      <rPr>
        <b/>
        <sz val="11"/>
        <rFont val="Calibri"/>
        <family val="2"/>
        <scheme val="minor"/>
      </rPr>
      <t>Tr = 10 anos</t>
    </r>
  </si>
  <si>
    <r>
      <t xml:space="preserve">Coef. Rug. Strikler: </t>
    </r>
    <r>
      <rPr>
        <b/>
        <sz val="11"/>
        <rFont val="Calibri"/>
        <family val="2"/>
        <scheme val="minor"/>
      </rPr>
      <t>k = 80</t>
    </r>
  </si>
  <si>
    <t>PARA A EQUAÇÃO IDF FOI UTILIZADO OS DADOS DA ESTAÇÃO PLUVIOMÉTRICA 7 ITAJAÍ</t>
  </si>
  <si>
    <t>K= 919,56</t>
  </si>
  <si>
    <t>m = 0,177</t>
  </si>
  <si>
    <t>b = 8,92</t>
  </si>
  <si>
    <t>n = 0,699</t>
  </si>
  <si>
    <t>Dimensionamento - Seção trapezoidal (m)</t>
  </si>
  <si>
    <t>b</t>
  </si>
  <si>
    <t>BACIAS</t>
  </si>
  <si>
    <t>11+2,7m</t>
  </si>
  <si>
    <t>T3</t>
  </si>
  <si>
    <t>15+16m</t>
  </si>
  <si>
    <t>12+11,35m</t>
  </si>
  <si>
    <t>T6</t>
  </si>
  <si>
    <t>18</t>
  </si>
  <si>
    <t>T7</t>
  </si>
  <si>
    <r>
      <t>Coef. Rug. Strikler:</t>
    </r>
    <r>
      <rPr>
        <b/>
        <sz val="11"/>
        <rFont val="Calibri"/>
        <family val="2"/>
        <scheme val="minor"/>
      </rPr>
      <t xml:space="preserve"> k = 80</t>
    </r>
  </si>
  <si>
    <t>LARGURA</t>
  </si>
  <si>
    <t>ENVELOPAMENTO (m)</t>
  </si>
  <si>
    <t>ALTURA</t>
  </si>
  <si>
    <t>CONSULTORIA-DNIT</t>
  </si>
  <si>
    <t>(47) 3318 - 0461</t>
  </si>
  <si>
    <t>(47) 9.9909 - 2941</t>
  </si>
  <si>
    <t>(11) 4033 - 7978</t>
  </si>
  <si>
    <t>(11) 9.4720 - 5606</t>
  </si>
  <si>
    <t>(47) 3338 - 0360</t>
  </si>
  <si>
    <t>SINALIZAÇÃO DE OBRA</t>
  </si>
  <si>
    <t>Q plena (m3/s)</t>
  </si>
  <si>
    <t>Q/Qp     adm</t>
  </si>
  <si>
    <t>y/D adot. Adm</t>
  </si>
  <si>
    <t>Verificaçãoy/D adot. Adm</t>
  </si>
  <si>
    <t>y                   m</t>
  </si>
  <si>
    <t>V/Vp      adm</t>
  </si>
  <si>
    <t>Vp            m/s</t>
  </si>
  <si>
    <t>V               m/s</t>
  </si>
  <si>
    <t>VerificaçãoVmín</t>
  </si>
  <si>
    <t>Verificação   Vmáx</t>
  </si>
  <si>
    <t>Estação pluviométrica:</t>
  </si>
  <si>
    <t>K =</t>
  </si>
  <si>
    <t>m =</t>
  </si>
  <si>
    <t>b =</t>
  </si>
  <si>
    <t>n =</t>
  </si>
  <si>
    <t>y/d</t>
  </si>
  <si>
    <t>R/d</t>
  </si>
  <si>
    <t>A/d²</t>
  </si>
  <si>
    <t>V/Vp</t>
  </si>
  <si>
    <t>Q/Qp</t>
  </si>
  <si>
    <t>CÁLCULO DE SARJETA TRIANGULAR</t>
  </si>
  <si>
    <t>Estacas</t>
  </si>
  <si>
    <t>PLANILHA DE CÁLCULO DE VOLUME DE TERRAPLENAGEM</t>
  </si>
  <si>
    <t>ESTACA</t>
  </si>
  <si>
    <t>ÁREA DE CORTE</t>
  </si>
  <si>
    <t>ÁREA DE ATERRO</t>
  </si>
  <si>
    <t>DISTÂNCIA</t>
  </si>
  <si>
    <t>VOLUME DE CORTE</t>
  </si>
  <si>
    <t>VOLUME DE ATERRO</t>
  </si>
  <si>
    <t>VOLUME ACUMULADO DE CORTE</t>
  </si>
  <si>
    <t>VOLUME ACUMULADO DE ATERRO</t>
  </si>
  <si>
    <t>VOLUME LÍQUIDO</t>
  </si>
  <si>
    <t>(m²)</t>
  </si>
  <si>
    <t>(m³)</t>
  </si>
  <si>
    <t>____________________________________________</t>
  </si>
  <si>
    <t>RESPONSÁVEL TÉCNICO 1</t>
  </si>
  <si>
    <t>RESPONSÁVEL TÉCNICO 2</t>
  </si>
  <si>
    <t>___________________________________</t>
  </si>
  <si>
    <t>E9093</t>
  </si>
  <si>
    <t>92.664.028/0001-41</t>
  </si>
  <si>
    <t>FERRAMENTAS GERAIS COMÉRCIO E IMPORTAÇÃO FERRAMENTAS E MAQUINAS LTDA</t>
  </si>
  <si>
    <t>07.797.567/0001-80</t>
  </si>
  <si>
    <t>LOJA DAS ABRAÇADEIRAS</t>
  </si>
  <si>
    <t>29.302.348/0001-15</t>
  </si>
  <si>
    <t>LOJA DO MECÂNICO</t>
  </si>
  <si>
    <t>FITA DE AÇO LISA 19MM</t>
  </si>
  <si>
    <t>FERNANDA BASTOS ALVES</t>
  </si>
  <si>
    <t>163.653-1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</si>
  <si>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</si>
  <si>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</si>
  <si>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</si>
  <si>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ADMINISTRAÇÃO LOCAL - TC 036.076/2011-2</t>
  </si>
  <si>
    <t>CALÇADAS BRASIL CONCRETO ESTAMPADO</t>
  </si>
  <si>
    <t>29.735.926/0001-07</t>
  </si>
  <si>
    <t>(47) 9.9859 - 8456</t>
  </si>
  <si>
    <t>Marcos Fabio</t>
  </si>
  <si>
    <t>JULIANA PAVAN VON BORSTEL</t>
  </si>
  <si>
    <t>CARLOS ALEXANDRE DE SOUZA RIBEIRO</t>
  </si>
  <si>
    <t>JOEL JOSÉ SOARES</t>
  </si>
  <si>
    <t>BERTOLINO BACHMANN</t>
  </si>
  <si>
    <t>ALEXANDRE DA SILVA</t>
  </si>
  <si>
    <t>LEONEL ARCANGELO PAVAN</t>
  </si>
  <si>
    <t>ROBISON JOSÉ COELHO</t>
  </si>
  <si>
    <t>LUIZ AMÉRICO PEREIRA</t>
  </si>
  <si>
    <t>15.050.621/0001-57</t>
  </si>
  <si>
    <t>(21) 4107 - 0750</t>
  </si>
  <si>
    <t>(11) 3508 - 9979</t>
  </si>
  <si>
    <r>
      <t xml:space="preserve">Coef. De rugosidade do tubo PEAD: </t>
    </r>
    <r>
      <rPr>
        <b/>
        <sz val="11"/>
        <rFont val="Calibri"/>
        <family val="2"/>
        <scheme val="minor"/>
      </rPr>
      <t xml:space="preserve">n = </t>
    </r>
  </si>
  <si>
    <t>DI</t>
  </si>
  <si>
    <t>(RAD)</t>
  </si>
  <si>
    <t>(°)</t>
  </si>
  <si>
    <t>Área molhada   A (m²)</t>
  </si>
  <si>
    <t>Perímetro molhado   P (m)</t>
  </si>
  <si>
    <t>Raio hidráulico   Rh (m)</t>
  </si>
  <si>
    <t>Q máx (m3/s)</t>
  </si>
  <si>
    <t>Ângulo Ɵ</t>
  </si>
  <si>
    <t>NOTA: VELOCIDADES ADMISSIVEIS PARA GALERIAS FECHADAS (PCRJ RIOAGUAS): V MAX = 5,0 m/s  e V MIN = 0,8 m/s.</t>
  </si>
  <si>
    <t xml:space="preserve">(m) </t>
  </si>
  <si>
    <t>Aterro PEAD (mínimo 0,50m)</t>
  </si>
  <si>
    <t>Esp. Pavimento</t>
  </si>
  <si>
    <t>TABELA 1</t>
  </si>
  <si>
    <t>ENVELOPAMENTO</t>
  </si>
  <si>
    <t>AD</t>
  </si>
  <si>
    <t>AE</t>
  </si>
  <si>
    <t>1) Topo = greide natural ou de corte e/ou de regularização, a depender do projeto</t>
  </si>
  <si>
    <t>c) Medida  entre tubo e parede da vala ("área de serviço")</t>
  </si>
  <si>
    <r>
      <t>Entre</t>
    </r>
    <r>
      <rPr>
        <vertAlign val="superscript"/>
        <sz val="8"/>
        <color rgb="FF000000"/>
        <rFont val="Calibri"/>
        <family val="2"/>
        <scheme val="minor"/>
      </rPr>
      <t>b</t>
    </r>
  </si>
  <si>
    <r>
      <t>Sobrelargura</t>
    </r>
    <r>
      <rPr>
        <vertAlign val="superscript"/>
        <sz val="8"/>
        <color rgb="FF000000"/>
        <rFont val="Calibri"/>
        <family val="2"/>
        <scheme val="minor"/>
      </rPr>
      <t>c</t>
    </r>
  </si>
  <si>
    <t>Entre tubos</t>
  </si>
  <si>
    <t>AF</t>
  </si>
  <si>
    <t>Material escavado</t>
  </si>
  <si>
    <t>AG</t>
  </si>
  <si>
    <t>"DMT" . AD</t>
  </si>
  <si>
    <t>Sub-base</t>
  </si>
  <si>
    <t>Base</t>
  </si>
  <si>
    <t>AH</t>
  </si>
  <si>
    <t>AI</t>
  </si>
  <si>
    <t>Sobre envelop.</t>
  </si>
  <si>
    <t>3) Recobrimento = altura entre a geratriz superior externa da tubulação e a parte inferior da camada de suporte da pavimentação (sub-base ou base, a depender do projeto)</t>
  </si>
  <si>
    <t>4) Descontar os volumes totais nas camadas do pavimento, respectivamente, na aba MEMORIAL</t>
  </si>
  <si>
    <r>
      <t>PAVIMENTO</t>
    </r>
    <r>
      <rPr>
        <vertAlign val="superscript"/>
        <sz val="8"/>
        <color rgb="FF000000"/>
        <rFont val="Calibri"/>
        <family val="2"/>
        <scheme val="minor"/>
      </rPr>
      <t>4</t>
    </r>
  </si>
  <si>
    <t>e) fórmula = DE + 0,10</t>
  </si>
  <si>
    <t>TUBO EM CONCRETO ARMADO, CLASSE PA-2, MACHO/FÊMEA, DN 400 mm, PARA ÁGUAS PLUVIAIS (NBR 8890)</t>
  </si>
  <si>
    <t>MACHADO PRÉ-MOLDADOS LTDA</t>
  </si>
  <si>
    <t>17.350.787/0001-14</t>
  </si>
  <si>
    <t>24.879.794/0001-73</t>
  </si>
  <si>
    <t>TENDAS ITAJAÍ LTDA</t>
  </si>
  <si>
    <t>08.158.865/0001-92</t>
  </si>
  <si>
    <t>MULTIBAN LOCAÇÕES DE EQUIPAMENTOS</t>
  </si>
  <si>
    <t>DER/PR</t>
  </si>
  <si>
    <t>ANP</t>
  </si>
  <si>
    <t>VELOCIDADES MÉDIAS DE TRANSPORTE POR TIPO E CONDIÇÃO DA VIA</t>
  </si>
  <si>
    <t>TIPO DE PAVIMENTO</t>
  </si>
  <si>
    <t>VELOCIDADE (km/h)</t>
  </si>
  <si>
    <t>PAVIMENTADO</t>
  </si>
  <si>
    <t>REVESTIMENTO PRIMÁRIO</t>
  </si>
  <si>
    <t>TERRENO NATURAL</t>
  </si>
  <si>
    <t>COMPOSIÇÃO DE CUSTO UNITÁRIO DE MOBILIZAÇÃO E DESMOBILIZAÇÃO</t>
  </si>
  <si>
    <t>DM (km)</t>
  </si>
  <si>
    <t>FATOR DE UTILIZAÇÃO</t>
  </si>
  <si>
    <t>V (km/h)</t>
  </si>
  <si>
    <t>CMob</t>
  </si>
  <si>
    <t>EQUIPAMENTO TRANSPORTADOR</t>
  </si>
  <si>
    <t>FU</t>
  </si>
  <si>
    <t>E9667</t>
  </si>
  <si>
    <t>Caminhão basculante com capacidade de 14 m³ - 210 Kw</t>
  </si>
  <si>
    <t>E9545</t>
  </si>
  <si>
    <t>Vibroacabadora de asfalto sobre esteiras - 97 kW</t>
  </si>
  <si>
    <t>E9018</t>
  </si>
  <si>
    <t>E9526</t>
  </si>
  <si>
    <t>Retroescavadeira de pneus - capacidade da caçamba da pá-carregadeira de 0,76 m³ e da retroescavadeira de 0,29 m³ - 58 kW</t>
  </si>
  <si>
    <t>E9515</t>
  </si>
  <si>
    <t>Escavadeira hidráulica sobre esteiras com caçamba com capacidade de 1,56 m³ - 118 kW</t>
  </si>
  <si>
    <t>E9666</t>
  </si>
  <si>
    <t>E9524</t>
  </si>
  <si>
    <t>Motoniveladora - 93 kW</t>
  </si>
  <si>
    <t>E9762</t>
  </si>
  <si>
    <t>Rolo compactador de pneus autopropelido de 27 t - 85 kW</t>
  </si>
  <si>
    <t>E9530</t>
  </si>
  <si>
    <t>Rolo compactador liso vibratório autopropelido por pneus de 11 t - 97 kW</t>
  </si>
  <si>
    <t>Caminhão carroceria com capacidade de 5 t - 120 kW</t>
  </si>
  <si>
    <t>E9685</t>
  </si>
  <si>
    <t>Rolo compactador pé de carneiro vibratório autopropelido por pneus de 11,6 t - 82 kW</t>
  </si>
  <si>
    <t>E9571</t>
  </si>
  <si>
    <t>Caminhão tanque com capacidade de 10.000 l - 188 kW</t>
  </si>
  <si>
    <t>Cavalo mecânico com dolly intermediário e semirreboque de 4 eixos com capacidade de 53 t - 323 kW</t>
  </si>
  <si>
    <t>Cavalo mecânico com semirreboque com capacidade de 20 t - 276 kW</t>
  </si>
  <si>
    <t>Cavalo mecânico com semirreboque com capacidade de 32 t - 302 kW</t>
  </si>
  <si>
    <t>OBS:</t>
  </si>
  <si>
    <t>1- A planilha apresenta o cálculo do Custo de Mobilização e Desmobilização conforme Manual de Custos de Infraestrutura de Transportes, Volume 09 - Mobilização e Desmobilização do Departamento Nacional de Infraestrutura de Transportes (DNIT).</t>
  </si>
  <si>
    <t>2- A fórmula acima foi utilizada para o cálculo do Custo de Mobilização e Desmobilização conforme Manual de Custos de Infraestrutura de Transportes - Anexo 02/2023, devendo ser adotada como padrão. A utilização de outras fórmulas deverá ser justificada pelo Tomador.</t>
  </si>
  <si>
    <t>3- Onde:</t>
  </si>
  <si>
    <t>CMob=custo de mobilização, em reais;</t>
  </si>
  <si>
    <t>DM=distância de mobilização, em quilômetros. Como origem o centro da capital estadual mais próxima e como destino o local do canteiro de obra, sendo a distância mínima de 50 km;</t>
  </si>
  <si>
    <t>DM (km)=</t>
  </si>
  <si>
    <t>K=fator relacionado à necessidade de retorno do equipamento transportador a sua origem. Será igual a 1 quando o equipamento não retornar e 2 quando o equipamento retornar ao local de origem;</t>
  </si>
  <si>
    <t>FU=fator de utilização do equipamento transportador, conforme Manual de Custos de Infraestrutura de Transportes - Anexo 03/2023;</t>
  </si>
  <si>
    <t>V=velocidade média de transporte, em quilômetros por hora. Variável conforme tabela de referência, no manual supracitado, em função do tipo de pavimento;</t>
  </si>
  <si>
    <t>CHP=custo horário produtivo do equipamento transportador, em reais por hora.</t>
  </si>
  <si>
    <t>4- Para o custo total de Mobilização e Desmobilização o somatório dos custos de mobilização de cada equipamento é multiplicado por 2.</t>
  </si>
  <si>
    <t>5- Os custos relacionados à mobilização e desmobilização de equipamentos são impactados pela aplicação da taxa de Benefícios de Despesas Indiretas (BDI).</t>
  </si>
  <si>
    <t>TRIBUTOS DE AQUISIÇÃO</t>
  </si>
  <si>
    <t>ICMS=</t>
  </si>
  <si>
    <t>PIS=</t>
  </si>
  <si>
    <t>COFINS=</t>
  </si>
  <si>
    <t>ANÁLISE DE PREÇO - CIMENTO ASFÁLTICO DE PETRÓLEO CAP 50-70</t>
  </si>
  <si>
    <t>ORIGEM</t>
  </si>
  <si>
    <t>PREÇO DO INSUMO NA ANP [R$/TON]</t>
  </si>
  <si>
    <t>PREÇO DO INSUMO COM TRIBUTOS DE AQUISIÇÃO (ICMS E PIS-COFINS) E BDI DIFERENCIADO [R$/TON]</t>
  </si>
  <si>
    <t>AQUISIÇÃO</t>
  </si>
  <si>
    <r>
      <t>DISTÂNCIA DA ORIGEM ATÉ AQUISIÇÃO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[KM]</t>
    </r>
  </si>
  <si>
    <t>VALOR DA PARCELA DE REAJUSTAMENTO A SER CALCULADA=R</t>
  </si>
  <si>
    <t>CUSTO DO TRANSPORTE PELO MÉTODO DNIT, COM ICMS, ATUALIZAÇÃO MONETÁRIA POR ÍNDICE E BDI DIFERENCIADO [R$/TON]</t>
  </si>
  <si>
    <r>
      <t>CUSTO DOS PEDÁGIOS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COM ICMS E BDI DIFERENCIADO [R$/TON]</t>
    </r>
  </si>
  <si>
    <t>TOTAL BINÔMIO COM BDI DIFERENCIADO [R$/TON]</t>
  </si>
  <si>
    <r>
      <t>PREÇO DE REFERÊNCIA ADOTADO [R$/TON]</t>
    </r>
    <r>
      <rPr>
        <b/>
        <vertAlign val="superscript"/>
        <sz val="11"/>
        <color theme="1"/>
        <rFont val="Calibri"/>
        <family val="2"/>
        <scheme val="minor"/>
      </rPr>
      <t>6</t>
    </r>
  </si>
  <si>
    <t>DATA REFERÊNCIA:</t>
  </si>
  <si>
    <r>
      <t>l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</si>
  <si>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</si>
  <si>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t>PARANÁ¹</t>
  </si>
  <si>
    <t>BAL-TEC</t>
  </si>
  <si>
    <t>BR-101, KM 105 - Nossa Sra. de Fátima, Penha - SC, 88385-000</t>
  </si>
  <si>
    <t>RIO GRANDE DO SUL²</t>
  </si>
  <si>
    <t>SÃO PAULO³</t>
  </si>
  <si>
    <t>BARRACÃO BRITAGEM E PAVIMENTADORA</t>
  </si>
  <si>
    <t>R. João Barbieri, 720 - Barracão, Gaspar - SC, 89113-334</t>
  </si>
  <si>
    <t>BRITACOM BRITAGEM E COMÉRCIO DE AGREGADOS E PAVIMENTAÇÕES</t>
  </si>
  <si>
    <t>R. Bertilo Schappo, São João do Itaperiú - SC, 88395-000</t>
  </si>
  <si>
    <t>BRITAGEM GASPAR</t>
  </si>
  <si>
    <t>Rod. Ingo Hering, 16089 - Belchior Baixo, Gaspar - SC, 89117-360</t>
  </si>
  <si>
    <t>PACOPEDRA OBRAS DE INFRAESTRUTURA</t>
  </si>
  <si>
    <t>Bateias, Gaspar - SC</t>
  </si>
  <si>
    <t>PEDRITA PLANEJAMENTO E CONSTRUÇÃO</t>
  </si>
  <si>
    <t>Rodovia Dr. Antônio Luiz Moura Gonzaga, 2146 - Rio Tavares, Florianópolis - SC, 88048-300</t>
  </si>
  <si>
    <t>PLM CONSTRUÇÕES E COMÉRCIO</t>
  </si>
  <si>
    <t>Estr. Geral Timbé, 7 - Timbé, Tijucas - SC, 88200-000</t>
  </si>
  <si>
    <t>SULCATARINENSE</t>
  </si>
  <si>
    <t>RUA 13 DE MAIO 2900 Encruzilhada Encruzilhada, SC, 88165-270</t>
  </si>
  <si>
    <t>1- REFINARIA PRESIDENTE GETÚLIO VARGAS - REPAR</t>
  </si>
  <si>
    <t>2- REFINARIA ALBERTO PASQUALINI - REFAP</t>
  </si>
  <si>
    <t>3- REFINARIA PRESIDENTE BERNARDES - RPBC</t>
  </si>
  <si>
    <t>4- DISTÂNCIA DA ORIGEM ATÉ AQUISIÇÃO E CÁLCULO DO CUSTO DO PEDÁGIO ATRAVÉS DO SITE ROTAS BRASIL https://rotasbrasil.com.br/</t>
  </si>
  <si>
    <r>
      <t>l</t>
    </r>
    <r>
      <rPr>
        <vertAlign val="subscript"/>
        <sz val="10"/>
        <color theme="1"/>
        <rFont val="Calibri"/>
        <family val="2"/>
        <scheme val="minor"/>
      </rPr>
      <t>0</t>
    </r>
    <r>
      <rPr>
        <sz val="10"/>
        <color theme="1"/>
        <rFont val="Calibri"/>
        <family val="2"/>
        <scheme val="minor"/>
      </rPr>
      <t>=ÍNDICE DE PREÇO VERIFICADO NO MÊS-BASE DO CONTRATO, PAVIMENTAÇÃO 07/14 https://www.gov.br/dnit/pt-br/assuntos/planejamento-e-pesquisa/custos-e-pagamentos/custos-e-pagamentos-dnit/indices-de-reajustamentos/indices-de-reajustamentos-de-obras-rodoviario/INDICESDEREAJ.DEOBRASROD.2014.pdf</t>
    </r>
  </si>
  <si>
    <r>
      <t>(26,939 + 0,253 x D)</t>
    </r>
    <r>
      <rPr>
        <sz val="10"/>
        <color theme="1"/>
        <rFont val="Calibri"/>
        <family val="2"/>
      </rPr>
      <t>→EQUAÇÕES TARIFÁRIAS PARA O TRANSPORTE RODOVIÁRIO DOS MATERIAIS ASFÁLTICOS, RODOVIA PAVIMENTADA - TABELA 63. MANUAL DE CUSTOS DE INFRAESTRUTURA DE TRANSPORTES, VOLUME 1-METODOLOGIA E CONCEITOS</t>
    </r>
  </si>
  <si>
    <r>
      <t xml:space="preserve">6- O TOTAL DO BINÔMIO COM BDI DIFERENCIADO DE VALOR R$ 5.551,35, COM ORIGEM NA REPAR/PR E AQUISIÇÃO NA BRITACOM, NÃO FOI O ADOTADO COMO PREÇO DE REFERÊNCIA, POIS A DISTÂNCIA DA AQUISIÇÃO NA BRITACOM ATÉ O LOCAL DA OBRA É DE 30 KM, RESULTANDO NO TOTAL DOS SERVIÇOS, REFERENTES AO CONCRETO ASFÁLTICO, DE R$ </t>
    </r>
    <r>
      <rPr>
        <sz val="10"/>
        <rFont val="Calibri"/>
        <family val="2"/>
        <scheme val="minor"/>
      </rPr>
      <t>13.903,83</t>
    </r>
    <r>
      <rPr>
        <sz val="10"/>
        <color theme="1"/>
        <rFont val="Calibri"/>
        <family val="2"/>
        <scheme val="minor"/>
      </rPr>
      <t xml:space="preserve"> A MAIS SE COMPARADO AO TOTAL DOS MESMOS SERVIÇOS COM A AQUISAÇÃO NA BRITAGEM GASPAR, CUJA A DISTÂNCIA ATÉ A OBRA É DE 23 KM.</t>
    </r>
  </si>
  <si>
    <t>Terreno</t>
  </si>
  <si>
    <t>Tempo inicial - ti (min)</t>
  </si>
  <si>
    <t>Tempo de percurso - tp (min)</t>
  </si>
  <si>
    <t>tp colado como valores - COLUNA DEVE SER OCULTADA</t>
  </si>
  <si>
    <t>Tempo de concentração - tc (min)</t>
  </si>
  <si>
    <t>Intensidade da chuva - i (mm/h)</t>
  </si>
  <si>
    <t>Vazão - Q (m³/s)</t>
  </si>
  <si>
    <t>Vazão plena - Qp (m³/s)</t>
  </si>
  <si>
    <t>y/D adotado</t>
  </si>
  <si>
    <t>Verificação y/D adotado</t>
  </si>
  <si>
    <t>y (m)</t>
  </si>
  <si>
    <t>Velocidade plena - Vp (m/s)</t>
  </si>
  <si>
    <t>V (m/s)</t>
  </si>
  <si>
    <t>Verificação Velocidade</t>
  </si>
  <si>
    <t>Extensão (m)</t>
  </si>
  <si>
    <t>Declividade - S (m/m)</t>
  </si>
  <si>
    <r>
      <t>Área Contribuição - A</t>
    </r>
    <r>
      <rPr>
        <b/>
        <vertAlign val="subscript"/>
        <sz val="11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 (ha)</t>
    </r>
  </si>
  <si>
    <t>Comprimento - L (m)</t>
  </si>
  <si>
    <t>Desnível - Δh (m)</t>
  </si>
  <si>
    <t>Vmín</t>
  </si>
  <si>
    <t>Vmáx</t>
  </si>
  <si>
    <t>Verificação</t>
  </si>
  <si>
    <t>Distância (m)</t>
  </si>
  <si>
    <r>
      <t xml:space="preserve">Tempo de recorrência ou retorno - </t>
    </r>
    <r>
      <rPr>
        <b/>
        <sz val="11"/>
        <rFont val="Calibri"/>
        <family val="2"/>
        <scheme val="minor"/>
      </rPr>
      <t>Tr (anos)</t>
    </r>
    <r>
      <rPr>
        <sz val="11"/>
        <rFont val="Calibri"/>
        <family val="2"/>
        <scheme val="minor"/>
      </rPr>
      <t>=</t>
    </r>
  </si>
  <si>
    <r>
      <t xml:space="preserve">Coef. De rugosidade do tubo: </t>
    </r>
    <r>
      <rPr>
        <b/>
        <sz val="11"/>
        <rFont val="Calibri"/>
        <family val="2"/>
        <scheme val="minor"/>
      </rPr>
      <t xml:space="preserve">n= </t>
    </r>
  </si>
  <si>
    <t>K=</t>
  </si>
  <si>
    <t>m=</t>
  </si>
  <si>
    <t>b=</t>
  </si>
  <si>
    <t>n=</t>
  </si>
  <si>
    <t>CÁLCULO DE SARJETA TRIANGULAR DE CONCRETO</t>
  </si>
  <si>
    <t>Bacia/Terreno</t>
  </si>
  <si>
    <t>Vazão - Qp (m³/s)</t>
  </si>
  <si>
    <t>Dimensionamento da sarjeta</t>
  </si>
  <si>
    <t>Altura lâmina d'água - yo (m) - MACRA</t>
  </si>
  <si>
    <t>Área molhada (m²)</t>
  </si>
  <si>
    <r>
      <t>A.R</t>
    </r>
    <r>
      <rPr>
        <b/>
        <vertAlign val="superscript"/>
        <sz val="11"/>
        <rFont val="Calibri"/>
        <family val="2"/>
        <scheme val="minor"/>
      </rPr>
      <t>2/3</t>
    </r>
  </si>
  <si>
    <t>Estaqueamento</t>
  </si>
  <si>
    <t>Largura faixa de rolamento (m)</t>
  </si>
  <si>
    <t>Vazão - Qt (m³/s)</t>
  </si>
  <si>
    <r>
      <t>Vazão - Q</t>
    </r>
    <r>
      <rPr>
        <b/>
        <vertAlign val="subscript"/>
        <sz val="11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 (m³/s)</t>
    </r>
  </si>
  <si>
    <r>
      <t>Largura maior [acostamento] - L</t>
    </r>
    <r>
      <rPr>
        <b/>
        <vertAlign val="subscript"/>
        <sz val="11"/>
        <rFont val="Calibri"/>
        <family val="2"/>
        <scheme val="minor"/>
      </rPr>
      <t xml:space="preserve">S </t>
    </r>
    <r>
      <rPr>
        <b/>
        <sz val="11"/>
        <rFont val="Calibri"/>
        <family val="2"/>
        <scheme val="minor"/>
      </rPr>
      <t>(m)</t>
    </r>
  </si>
  <si>
    <r>
      <t>Largura menor [talude] - l</t>
    </r>
    <r>
      <rPr>
        <b/>
        <vertAlign val="subscript"/>
        <sz val="11"/>
        <rFont val="Calibri"/>
        <family val="2"/>
        <scheme val="minor"/>
      </rPr>
      <t xml:space="preserve">S </t>
    </r>
    <r>
      <rPr>
        <b/>
        <sz val="11"/>
        <rFont val="Calibri"/>
        <family val="2"/>
        <scheme val="minor"/>
      </rPr>
      <t>(m)</t>
    </r>
  </si>
  <si>
    <t>Altura - h (m)</t>
  </si>
  <si>
    <t>Altura máxima lâmina d'água - ymáx (m)</t>
  </si>
  <si>
    <t>Área - A (m²)</t>
  </si>
  <si>
    <t>Perímetro - P (m)</t>
  </si>
  <si>
    <t>Raio hidráulico - R (m)</t>
  </si>
  <si>
    <t>Vazão - Qs (m³/s)</t>
  </si>
  <si>
    <t>Comprimento crítico</t>
  </si>
  <si>
    <t>Estaca início</t>
  </si>
  <si>
    <t>metros</t>
  </si>
  <si>
    <t>Estaca fim</t>
  </si>
  <si>
    <t>Início</t>
  </si>
  <si>
    <t>Fim</t>
  </si>
  <si>
    <t>Lcr (m)</t>
  </si>
  <si>
    <t>AJ</t>
  </si>
  <si>
    <t>AK</t>
  </si>
  <si>
    <t>AL</t>
  </si>
  <si>
    <r>
      <t xml:space="preserve">Tempo de recorrência ou retorno (drenagem superficial) - </t>
    </r>
    <r>
      <rPr>
        <b/>
        <sz val="11"/>
        <rFont val="Calibri"/>
        <family val="2"/>
        <scheme val="minor"/>
      </rPr>
      <t>Tr (anos)</t>
    </r>
    <r>
      <rPr>
        <sz val="11"/>
        <rFont val="Calibri"/>
        <family val="2"/>
        <scheme val="minor"/>
      </rPr>
      <t>=</t>
    </r>
  </si>
  <si>
    <r>
      <t xml:space="preserve">Coeficiente Rugosidade Strikler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=</t>
    </r>
  </si>
  <si>
    <t>((C . 20) + D) - ((A . 20) + B)</t>
  </si>
  <si>
    <t>(G - H) / E</t>
  </si>
  <si>
    <t>(2,78 . J . T . ((E . F) / 10000)) / 1000</t>
  </si>
  <si>
    <t>(2,78 . O . T . L) / 1000</t>
  </si>
  <si>
    <t>K + P</t>
  </si>
  <si>
    <t>X . 0,9</t>
  </si>
  <si>
    <t>73-15</t>
  </si>
  <si>
    <t>80-17</t>
  </si>
  <si>
    <t>88-20</t>
  </si>
  <si>
    <t>100-20</t>
  </si>
  <si>
    <t>108-25</t>
  </si>
  <si>
    <t>125-25</t>
  </si>
  <si>
    <t>MODELO</t>
  </si>
  <si>
    <t>AM</t>
  </si>
  <si>
    <r>
      <t>AA . AC</t>
    </r>
    <r>
      <rPr>
        <vertAlign val="superscript"/>
        <sz val="11"/>
        <rFont val="Calibri"/>
        <family val="2"/>
        <scheme val="minor"/>
      </rPr>
      <t>2/3</t>
    </r>
    <r>
      <rPr>
        <sz val="11"/>
        <rFont val="Calibri"/>
        <family val="2"/>
        <scheme val="minor"/>
      </rPr>
      <t xml:space="preserve"> . I</t>
    </r>
    <r>
      <rPr>
        <vertAlign val="superscript"/>
        <sz val="11"/>
        <rFont val="Calibri"/>
        <family val="2"/>
        <scheme val="minor"/>
      </rPr>
      <t>1/2</t>
    </r>
    <r>
      <rPr>
        <sz val="11"/>
        <rFont val="Calibri"/>
        <family val="2"/>
        <scheme val="minor"/>
      </rPr>
      <t xml:space="preserve"> . K</t>
    </r>
    <r>
      <rPr>
        <vertAlign val="subscript"/>
        <sz val="11"/>
        <rFont val="Calibri"/>
        <family val="2"/>
        <scheme val="minor"/>
      </rPr>
      <t>S</t>
    </r>
  </si>
  <si>
    <t>E / (U / AD)</t>
  </si>
  <si>
    <t>((V + W) . AG) / 2</t>
  </si>
  <si>
    <r>
      <t>AA . AC</t>
    </r>
    <r>
      <rPr>
        <vertAlign val="superscript"/>
        <sz val="11"/>
        <rFont val="Calibri"/>
        <family val="2"/>
        <scheme val="minor"/>
      </rPr>
      <t>2/3</t>
    </r>
  </si>
  <si>
    <t>80-15</t>
  </si>
  <si>
    <t>100-21</t>
  </si>
  <si>
    <t>125-27</t>
  </si>
  <si>
    <t>150-30</t>
  </si>
  <si>
    <t>150-32</t>
  </si>
  <si>
    <t>QUADRO RESUMO DA EXTENSÃO TOTAL DAS SARJETAS TRIANGULARES DE CONCRETO</t>
  </si>
  <si>
    <t>PLANILHA DE CÁLCULO DE QUANTIDADES DA DRENAGEM PLUVIAL - TUBO DE CONCRETO</t>
  </si>
  <si>
    <t>DIAS</t>
  </si>
  <si>
    <t>PLACA EM AÇO Nº 16 GALVANIZADO COM PELÍCULA RETRORREFLETIVA TIPO I + SI - CONFECÇÃO</t>
  </si>
  <si>
    <t>METROS</t>
  </si>
  <si>
    <t>Ext. (m)</t>
  </si>
  <si>
    <t>a) Espessura mínima da parede do tubo (ABNT NBR 8890/2020)</t>
  </si>
  <si>
    <r>
      <t>Esp.</t>
    </r>
    <r>
      <rPr>
        <vertAlign val="superscript"/>
        <sz val="8"/>
        <color rgb="FF000000"/>
        <rFont val="Calibri"/>
        <family val="2"/>
        <scheme val="minor"/>
      </rPr>
      <t>a</t>
    </r>
    <r>
      <rPr>
        <sz val="8"/>
        <color indexed="8"/>
        <rFont val="Calibri"/>
        <family val="2"/>
        <scheme val="minor"/>
      </rPr>
      <t xml:space="preserve"> (m)</t>
    </r>
  </si>
  <si>
    <t>PS1</t>
  </si>
  <si>
    <t>PS2</t>
  </si>
  <si>
    <t>PA1</t>
  </si>
  <si>
    <t>PA2</t>
  </si>
  <si>
    <t>PA3</t>
  </si>
  <si>
    <t>DE (m)</t>
  </si>
  <si>
    <r>
      <t>Recobrimento mínimo</t>
    </r>
    <r>
      <rPr>
        <vertAlign val="superscript"/>
        <sz val="8"/>
        <color rgb="FF000000"/>
        <rFont val="Calibri"/>
        <family val="2"/>
        <scheme val="minor"/>
      </rPr>
      <t>d</t>
    </r>
    <r>
      <rPr>
        <sz val="8"/>
        <color indexed="8"/>
        <rFont val="Calibri"/>
        <family val="2"/>
        <scheme val="minor"/>
      </rPr>
      <t xml:space="preserve"> (m)</t>
    </r>
  </si>
  <si>
    <t>d) JABÔR, M.A., 2025, p.120</t>
  </si>
  <si>
    <t>Classe</t>
  </si>
  <si>
    <t>SEÇÃO TRANSVERSAL</t>
  </si>
  <si>
    <t>Recobrimento</t>
  </si>
  <si>
    <t>Verificar</t>
  </si>
  <si>
    <r>
      <t>Alt.</t>
    </r>
    <r>
      <rPr>
        <vertAlign val="superscript"/>
        <sz val="8"/>
        <color rgb="FF000000"/>
        <rFont val="Calibri"/>
        <family val="2"/>
        <scheme val="minor"/>
      </rPr>
      <t>e</t>
    </r>
    <r>
      <rPr>
        <sz val="8"/>
        <color indexed="8"/>
        <rFont val="Calibri"/>
        <family val="2"/>
        <scheme val="minor"/>
      </rPr>
      <t xml:space="preserve"> (m)</t>
    </r>
  </si>
  <si>
    <t>Envelopamento</t>
  </si>
  <si>
    <t>C . M</t>
  </si>
  <si>
    <r>
      <t xml:space="preserve">π . (L </t>
    </r>
    <r>
      <rPr>
        <vertAlign val="superscript"/>
        <sz val="8"/>
        <color indexed="8"/>
        <rFont val="Calibri"/>
        <family val="2"/>
        <scheme val="minor"/>
      </rPr>
      <t xml:space="preserve">2 </t>
    </r>
    <r>
      <rPr>
        <sz val="8"/>
        <color indexed="8"/>
        <rFont val="Calibri"/>
        <family val="2"/>
        <scheme val="minor"/>
      </rPr>
      <t>/ 4) . N</t>
    </r>
  </si>
  <si>
    <t>% . AB</t>
  </si>
  <si>
    <t>"DMT" . AE</t>
  </si>
  <si>
    <t>C . L . M . V +
 (M - 1) . R . C . V</t>
  </si>
  <si>
    <t>H + K + V</t>
  </si>
  <si>
    <t>L . M + 2 . Q + 
(M - 1) . R</t>
  </si>
  <si>
    <t>P - V - L</t>
  </si>
  <si>
    <t>C . P . S</t>
  </si>
  <si>
    <r>
      <t>{[(S - 2 . Q + 0,1 + 0,1) . alt</t>
    </r>
    <r>
      <rPr>
        <vertAlign val="superscript"/>
        <sz val="8"/>
        <color rgb="FF000000"/>
        <rFont val="Calibri"/>
        <family val="2"/>
        <scheme val="minor"/>
      </rPr>
      <t>TABELA 1</t>
    </r>
    <r>
      <rPr>
        <sz val="8"/>
        <color indexed="8"/>
        <rFont val="Calibri"/>
        <family val="2"/>
        <scheme val="minor"/>
      </rPr>
      <t xml:space="preserve">] - [M . </t>
    </r>
    <r>
      <rPr>
        <sz val="8"/>
        <color indexed="8"/>
        <rFont val="Calibri"/>
        <family val="2"/>
      </rPr>
      <t>π . (L / 2)²]} . C</t>
    </r>
  </si>
  <si>
    <t>T - 0,1</t>
  </si>
  <si>
    <t>X - O - V - Y</t>
  </si>
  <si>
    <t>C . P . 2</t>
  </si>
  <si>
    <t>(S - 2 . Q + 0,1 + 0,1) . Z . C</t>
  </si>
  <si>
    <t>(S - 2 . Q + 0,1 + 0,1) . (Z - AI) . C</t>
  </si>
  <si>
    <t>LOCACAO DE CONTAINER 2,30 X 6,00 M, ALT. 2,50 M, COM 1 SANITARIO, PARA ESCRITORIO, COMPLETO, SEM DIVISORIAS INTERNAS - AS</t>
  </si>
  <si>
    <t>O + W + Y + AC</t>
  </si>
  <si>
    <t>RESPONSÁVEL TÉCNICO 3</t>
  </si>
  <si>
    <t>OK</t>
  </si>
  <si>
    <t>(47) 3346 - 4591</t>
  </si>
  <si>
    <t>(48) 3242 - 6767</t>
  </si>
  <si>
    <t>43.343.954/0001-00</t>
  </si>
  <si>
    <t>ZANDONÁ PRESTADORA DE SERVIÇOS DE ENGENHARIA LTDA</t>
  </si>
  <si>
    <t>(48) 3245 - 6504</t>
  </si>
  <si>
    <t>TUBO EM CONCRETO ARMADO, CLASSE PA-2, MACHO/FÊMEA, DN 600 mm, PARA ÁGUAS PLUVIAIS (NBR 8890)</t>
  </si>
  <si>
    <t>TUBO EM CONCRETO ARMADO, CLASSE PA-2, MACHO/FÊMEA, DN 800 mm, PARA ÁGUAS PLUVIAIS (NBR 8890)</t>
  </si>
  <si>
    <t>TUBO EM CONCRETO ARMADO, CLASSE PA-2, MACHO/FÊMEA, DN 1000 mm, PARA ÁGUAS PLUVIAIS (NBR 8890)</t>
  </si>
  <si>
    <t>TUBO EM CONCRETO ARMADO, CLASSE PA-2, MACHO/FÊMEA, DN 1200 mm, PARA ÁGUAS PLUVIAIS (NBR 8890)</t>
  </si>
  <si>
    <t>TUBO EM CONCRETO ARMADO, CLASSE PA-2, MACHO/FÊMEA, DN 1500 mm, PARA ÁGUAS PLUVIAIS (NBR 8890)</t>
  </si>
  <si>
    <t>TUBO EM CONCRETO ARMADO, CLASSE PA-2, MACHO/FÊMEA, DN 2000 mm, PARA ÁGUAS PLUVIAIS (NBR 8890)</t>
  </si>
  <si>
    <t>GALERIA PRÉ-FABRICADA 2,50 m x 1,00 m x 1,00 m - TB 45 - FORNECIMENTO E TRANSPORTE</t>
  </si>
  <si>
    <t>Antonio</t>
  </si>
  <si>
    <t>52.611.509/0001-74</t>
  </si>
  <si>
    <t>JE CONCRETO ESTAMPADO</t>
  </si>
  <si>
    <t>(47) 3311 - 2507</t>
  </si>
  <si>
    <t>José</t>
  </si>
  <si>
    <t>(48) 3247 - 8318</t>
  </si>
  <si>
    <t>CONFORME QUANTIDADE MESES CROFF</t>
  </si>
  <si>
    <t>ENSAIO DO ÍNDICE DE SUPORTE CALIFÓRNIA CONFORME NORMAS DNIT 172/2016 - ENERGIA NORMAL, ENSAIO DE CARACTERIZAÇÃO CONFORME NBR 7181 E NBR 6459</t>
  </si>
  <si>
    <t>COMPACTAÇÃO CONFORME NORMAS DNIT 164/2013 (MÉTODO A) - ENERGIA NORMAL, ENSAIO DE CARACTERIZAÇÃO CONFORME NBR 7181 E NBR 6459</t>
  </si>
  <si>
    <t>b) Largura entre tubos, quando fileiras maiores que 1, Álbum de projetos-tipo de dispositivos de drenagem - Emenda 3, 2018</t>
  </si>
  <si>
    <t>RAMO 1</t>
  </si>
  <si>
    <t>RAMO 2</t>
  </si>
  <si>
    <t>RAMO DE ACESSO À MARGINAL OESTE</t>
  </si>
  <si>
    <t>ROTATÓRIA</t>
  </si>
  <si>
    <t>AV ANTÔNIO RAPOSO TAVARES T2</t>
  </si>
  <si>
    <t>TKM</t>
  </si>
  <si>
    <t>UN.DIA</t>
  </si>
  <si>
    <t>VOLUME DE SOLOS MOLES</t>
  </si>
  <si>
    <t>ÁREA DE SOLOS MOLES</t>
  </si>
  <si>
    <t>CC-798 - BALNEÁRIO CAMBORIÚ - FONTE - https://www.idf-br.com.br</t>
  </si>
  <si>
    <t>Comprimento - L (km)</t>
  </si>
  <si>
    <t>BB1</t>
  </si>
  <si>
    <t>CL 1</t>
  </si>
  <si>
    <t>BB2</t>
  </si>
  <si>
    <t>08.067.638/0001-51</t>
  </si>
  <si>
    <t>INDUSTRIA E COMÉRCIO DE PEDRAS VALE DO ITAJAÍ LTDA - VALE BRITAGEM</t>
  </si>
  <si>
    <t>(47) 3345 - 2600</t>
  </si>
  <si>
    <t>Osni/Brenda</t>
  </si>
  <si>
    <t>00.336.234/0002/95</t>
  </si>
  <si>
    <t>A J POTTER E CIA LTDA - BRITAGEM SÃO JOSÉ</t>
  </si>
  <si>
    <t>(47) 9.8813 - 6239</t>
  </si>
  <si>
    <t>Cleofas</t>
  </si>
  <si>
    <t xml:space="preserve">MATERIAL DE 1ª CATEGORIA PARA ATERRO COM CBR ≥ 7% </t>
  </si>
  <si>
    <t>SAÍDA DRENAGEM</t>
  </si>
  <si>
    <t>BB3</t>
  </si>
  <si>
    <t>VOLUME ACUMULADO DE SOLOS MOLES</t>
  </si>
  <si>
    <t>ANÁLISE DE PREÇO - EMULSÃO ASFÁLTICA PARA SERVIÇO DE IMPRIMAÇÃO</t>
  </si>
  <si>
    <r>
      <t>DISTÂNCIA DA ORIGEM ATÉ OBRA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[KM]</t>
    </r>
  </si>
  <si>
    <t>OBRA</t>
  </si>
  <si>
    <t>VALOR TOTAL DE PEDÁGIO (IDA CHEIO + VOLTA VAZIO)</t>
  </si>
  <si>
    <t>ANÁLISE DE PREÇO - EMULSÃO ASFÁLTICA RR-2C</t>
  </si>
  <si>
    <t>AQUISIÇÃO DE EMULSÃO ASFÁLTICA PARA SERVIÇO DE IMPRIMAÇÃO, COM TRIBUTOS</t>
  </si>
  <si>
    <t>TRANSPORTE DE EMULSÃO ASFÁLTICA PARA SERVIÇO DE IMPRIMAÇÃO EM RODOVIA PAVIMENTADA, COM TRIBUTOS</t>
  </si>
  <si>
    <t>AQUISIÇÃO DE EMULSÃO ASFÁLTICA RR-2C, COM TRIBUTOS</t>
  </si>
  <si>
    <t>TRANSPORTE DE EMULSÃO ASFÁLTICA RR-2C EM RODOVIA PAVIMENTADA, COM TRIBUTOS</t>
  </si>
  <si>
    <t>AQUISIÇÃO DE CIMENTO ASFÁLTICO DE PETRÓLEO CAP 50-70 A GRANEL, COM TRIBUTOS</t>
  </si>
  <si>
    <t>TRANSPORTE DE CIMENTO ASFÁLTICO DE PETRÓLEO CAP 50-70 A GRANEL EM RODOVIA PAVIMENTADA, COM TRIBUTOS</t>
  </si>
  <si>
    <t>F020</t>
  </si>
  <si>
    <t>F021</t>
  </si>
  <si>
    <t>02.313.673/0001-27</t>
  </si>
  <si>
    <t>ANP - AGÊNCIA NACIONAL DO PETRÓLEO, GÁS NATURAL E BIOCOMBUSTÍVEIS</t>
  </si>
  <si>
    <t>https://www.gov.br/anp/pt-br</t>
  </si>
  <si>
    <t>04.892.707/0001-00</t>
  </si>
  <si>
    <t>DNIT - DEPARTAMENTO NACIONAL DE INFRAESTRUTURA DE TRANSPORTES</t>
  </si>
  <si>
    <t>https://www.gov.br/dnit/pt-br</t>
  </si>
  <si>
    <t>ÁREA DE MACADAME SECO</t>
  </si>
  <si>
    <t>VOLUME DE MACADAME SECO</t>
  </si>
  <si>
    <t>VOLUME ACUMULADO DE MACADAME SECO</t>
  </si>
  <si>
    <t>PV</t>
  </si>
  <si>
    <t>Ø</t>
  </si>
  <si>
    <t>ALTURA (M)</t>
  </si>
  <si>
    <t>2X80</t>
  </si>
  <si>
    <t>3X80</t>
  </si>
  <si>
    <t>CL</t>
  </si>
  <si>
    <t>40/60</t>
  </si>
  <si>
    <t>ALTURA MÉDIA (M)</t>
  </si>
  <si>
    <t>12 E 19</t>
  </si>
  <si>
    <t>ENSAIO DE COMPACTAÇÃO CONFORME NORMAS DNIT 164/2013 E NBR 7182 - ENERGIA MODIFICADA</t>
  </si>
  <si>
    <t>ENSAIO DO ÍNDICE DE SUPORTE CALIFÓRNIA NORMAS DNIT 172/2016 E NBR 9895 - ENERGIA MODIFICADA</t>
  </si>
  <si>
    <t>ENSAIO DA MASSA ESPECÍFICA APARENTE SECA "IN SITU", COM EMPREGO DO FRASCO DE AREIA PELO MÉTODO DE ENSAIO DA NORMA DNER-ME 458/2025</t>
  </si>
  <si>
    <t>23.749.305/0001-04</t>
  </si>
  <si>
    <t>LABORATÓRIO DE SOLOS ASFALTO E CONCRETO</t>
  </si>
  <si>
    <t>Fabio</t>
  </si>
  <si>
    <t>F022</t>
  </si>
  <si>
    <t>NORMA 80/94  - ENSAIO DE GRANULOMETRIA POR PENEIRAMENTO DE SOLOSCANCELADA E INCORPORADA A 459/2025</t>
  </si>
  <si>
    <t>P9824</t>
  </si>
  <si>
    <t>E9041</t>
  </si>
  <si>
    <t>141/2022 ES - BGS</t>
  </si>
  <si>
    <r>
      <t xml:space="preserve">1,25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2,5</t>
    </r>
  </si>
  <si>
    <r>
      <t xml:space="preserve">2,5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3,5</t>
    </r>
  </si>
  <si>
    <r>
      <t xml:space="preserve"> P </t>
    </r>
    <r>
      <rPr>
        <sz val="8"/>
        <color indexed="8"/>
        <rFont val="Calibri"/>
        <family val="2"/>
      </rPr>
      <t>≥ 3</t>
    </r>
    <r>
      <rPr>
        <sz val="8"/>
        <color indexed="8"/>
        <rFont val="Calibri"/>
        <family val="2"/>
        <scheme val="minor"/>
      </rPr>
      <t xml:space="preserve">,5 </t>
    </r>
  </si>
  <si>
    <t>COMPRIMENTO DE GEOTÊXTIL - TRANSPASSE DE 1,50 M</t>
  </si>
  <si>
    <t>ÁREA DE GEOTÊXTIL</t>
  </si>
  <si>
    <t>1 MêS</t>
  </si>
  <si>
    <t>2 MêS</t>
  </si>
  <si>
    <t>3 MêS</t>
  </si>
  <si>
    <t>ESCORAMENTO</t>
  </si>
  <si>
    <t>LASTRO</t>
  </si>
  <si>
    <t>TUBO Ø 80</t>
  </si>
  <si>
    <t>TUBO Ø 60</t>
  </si>
  <si>
    <t>FORNECIMENTO E INSTALAÇÃO DE PLACA DE OBRA COM CHAPA GALVANIZADA E ESTRUTURA DE MADEIRA</t>
  </si>
  <si>
    <t>F023</t>
  </si>
  <si>
    <t>F024</t>
  </si>
  <si>
    <t>BC CONCRETO ESTAMPADO</t>
  </si>
  <si>
    <t>DESLOCAMENTO PARA COLETA DE AMOSTRA PARA REALIZAÇÃO DE ENSAIOS</t>
  </si>
  <si>
    <t>F025</t>
  </si>
  <si>
    <t>F026</t>
  </si>
  <si>
    <t>Alessandro</t>
  </si>
  <si>
    <t>SULTEC - CONTROLE TECNOLÓGICO E CONSULTORIA</t>
  </si>
  <si>
    <t>35.316.626/0001-96</t>
  </si>
  <si>
    <t>ENSAIO DE COMPACTAÇÃO CONFORME NORMAS DNIT 164/2013 E NBR 7182 - ENERGIA INTERMEDIÁRIA</t>
  </si>
  <si>
    <t>ENSAIO DO ÍNDICE DE SUPORTE CALIFÓRNIA NORMAS DNIT 172/2016 E NBR 9895 - ENERGIA INTERMEDIÁRIA</t>
  </si>
  <si>
    <t xml:space="preserve">1 ensaio para cada 200 m³ de material (Aterro) </t>
  </si>
  <si>
    <t>1 ensaio para cada ensaio de compactação (Aterro)</t>
  </si>
  <si>
    <t>2X60</t>
  </si>
  <si>
    <t xml:space="preserve">FORNECIMENTO E INSTALAÇÃO DE PLACA DE OBRA DE RESPONSÁVEIS TÉCNICOS PADRÃO AMFRI COM CHAPA GALVANIZADA E ESTRUTURA DE MADEIRA </t>
  </si>
  <si>
    <t>15.388.524/0001-79</t>
  </si>
  <si>
    <t>(47) 9.9228 - 7900</t>
  </si>
  <si>
    <t>Carlos</t>
  </si>
  <si>
    <t>(47) 9.9619 - 1219</t>
  </si>
  <si>
    <t>(48) 9.9179 - 0078</t>
  </si>
  <si>
    <t>COMPACTAÇÃO DE ATERROS A 100% DO PROCTOR INTERMEDIÁRIO</t>
  </si>
  <si>
    <t>PAVIMENTAÇÃO ASFÁLTICA E SINALIZAÇÃO VIÁRIA</t>
  </si>
  <si>
    <t>BR 101 - ACESSO OESTE E LESTE - R. ADULCE GARCIA E R. PEDRO ROMAO</t>
  </si>
  <si>
    <t>ok$</t>
  </si>
  <si>
    <t>ok</t>
  </si>
  <si>
    <t>1,45 ton</t>
  </si>
  <si>
    <t>0,54 ton</t>
  </si>
  <si>
    <t>145,20 ton x 0,05545 ton/ton</t>
  </si>
  <si>
    <t>59,92 m x 0,12 m</t>
  </si>
  <si>
    <t>29,57 m x 0,12 m</t>
  </si>
  <si>
    <t>23,88 m x 0,30 m</t>
  </si>
  <si>
    <t>53,32 m x 0,30 m</t>
  </si>
  <si>
    <t>und</t>
  </si>
  <si>
    <t>2 ensaios para cada trecho</t>
  </si>
  <si>
    <t>2 und [1 para cada trecho]</t>
  </si>
  <si>
    <t>P9888</t>
  </si>
  <si>
    <t>P9967</t>
  </si>
  <si>
    <t>ENCARREGADO GERAL</t>
  </si>
  <si>
    <t>P9981</t>
  </si>
  <si>
    <t>P9828</t>
  </si>
  <si>
    <t>media de floripa ate os 2 trechos</t>
  </si>
  <si>
    <t>OK$</t>
  </si>
  <si>
    <t>1 und x 4 meses</t>
  </si>
  <si>
    <t>6 und x 4 meses x 30 dias</t>
  </si>
  <si>
    <t>20 und x 4 meses x 30 dias</t>
  </si>
  <si>
    <t>4 und x 4 meses x 30 dias</t>
  </si>
  <si>
    <t>2 und x 4 meses x 30 dias</t>
  </si>
  <si>
    <t>3,00 m x 1,50 m x 2 placas [1 para cada trecho]</t>
  </si>
  <si>
    <t>0,80 m x 1,00 m  x 2 placas [1 para cada trecho]</t>
  </si>
  <si>
    <t xml:space="preserve">(645,74 m² + 574,10 m²) x 0,95 m </t>
  </si>
  <si>
    <t>645,74 m² + 574,10 m²</t>
  </si>
  <si>
    <t>1.219,84 m² x 0,0012 ton/m²</t>
  </si>
  <si>
    <t>208,82 m x 0,12 m</t>
  </si>
  <si>
    <t>REGULARIZAÇÃO DO SUBLEITO - 100% DO PROCTOR INTERMEDIÁRIO</t>
  </si>
  <si>
    <t xml:space="preserve">MATERIAL DE 1ª CATEGORIA PARA ATERRO COM CBR ≥ 8% </t>
  </si>
  <si>
    <t>(645,74 m² + 574,10 m²) x 0,50 m x 1,375 [diferença entre a massa específica solta e massa específica compactada</t>
  </si>
  <si>
    <t>1.040,43 m³ x 1,5 t/m³</t>
  </si>
  <si>
    <t xml:space="preserve">(645,74 m² + 574,10 m²) x 0,20 m </t>
  </si>
  <si>
    <t xml:space="preserve">(645,74 m² + 564,28 m²) x 0,15 m </t>
  </si>
  <si>
    <t>1.219,84 m² x 0,00045 ton/m²</t>
  </si>
  <si>
    <t>1.219,84 m² x 0,05 m x 2,4 ton/m³</t>
  </si>
  <si>
    <t>0,55 ton</t>
  </si>
  <si>
    <t>146,38 ton x 0,05545 ton/ton</t>
  </si>
  <si>
    <t>8,12 ton</t>
  </si>
  <si>
    <t>1 pra cada 200,00 m³ de aterro + 1 ensaio por camada  a cada 100,00 m de espaçamento de pista (base BGS) [2 ensaios p/ contra-prova em cada trecho]</t>
  </si>
  <si>
    <t>1.560,65 t x 30,95 km [dist. média dos acessos até a jazida mais próxima]</t>
  </si>
  <si>
    <t>365,95 m³ x 2,1 ton/m³ x 17,25 km  [dist. média dos acessos até a jazida mais próxima]</t>
  </si>
  <si>
    <t>243,97 m³ x 2,2 ton/m³ x 17,25 km  [dist. média dos acessos até a jazida mais próxima]</t>
  </si>
  <si>
    <t>REMOÇÃO DE PISO DE BLOCO INTERTRAVADO OU DE PEDRA PORTUGUESA, DE FORMA MANUAL, COM REAPROVEITAMENTO. AF_09/2023</t>
  </si>
  <si>
    <t>CARGA, MANOBRA E DESCARGA DE ENTULHO EM CAMINHÃO BASCULANTE 14 M³ - CARGA COM ESCAVADEIRA HIDRÁULICA (CAÇAMBA DE 0,80 M³ / 111 HP) E DESCARGA LIVRE (UNIDADE: M3). AF_02/2026</t>
  </si>
  <si>
    <t xml:space="preserve">1 und </t>
  </si>
  <si>
    <t>m² x 0,06 m x 2,2 ton/m³ [peso específico piso intertravado]</t>
  </si>
  <si>
    <t>146,38 ton x 54,75 km  [dist. média dos acessos até a jazida mais próxima]</t>
  </si>
  <si>
    <t>146,380 ton x 54,75 km  [dist. média dos acessos até a jazida mais próxima]</t>
  </si>
  <si>
    <t>1,65 m² x 0,06 m x 2,1 ton/m³ [peso específico piso intertravado]</t>
  </si>
  <si>
    <t>29,60 m x 0,12 m</t>
  </si>
  <si>
    <t>16 und amarela + 23 und branca</t>
  </si>
  <si>
    <t>LOCACAO DE CONTAINER 2,30 X 6,00 M, ALT. 2,50 M, PARA ESCRITORIO, SEM DIVISORIAS INTERNAS E SEM SANITARIO (NAO INCLUI MOBILIZACAO/DESMOBILIZACAO) - AS</t>
  </si>
  <si>
    <t>Conforme projeto</t>
  </si>
  <si>
    <t>0,21 ton x 1 km [até BF]</t>
  </si>
  <si>
    <t>Caminhão guindauto com capacidade de elevação de 11,9 t e carroceria de 11,5 t - 188 kW (container) - previsto para ambos os acessos, com retirada e colocada de um para outro</t>
  </si>
  <si>
    <t>CARRETA 5 EIXOS CAPACIDADE 28 TON</t>
  </si>
  <si>
    <t>REASSENTAMENTO DE BLOCOS RETANGULARES PARA PISO INTERTRAVADO, ESPESSURA DE 6 CM, EM CALÇADA, COM REAPROVEITAMENTO DOS BLOCOS RETANGULAR - INCLUSO RETIRADA E COLOCAÇÃO DO MATERIAL</t>
  </si>
  <si>
    <t>REMOÇÃO DE PISO DE BLOCO INTERTRAVADO OU DE PEDRA PORTUGUESA, DE FORMA MANUAL, COM REAPROVEITAMENTO</t>
  </si>
  <si>
    <t>CARGA, MANOBRA E DESCARGA DE ENTULHO EM CAMINHÃO BASCULANTE 14 M³ - CARGA COM ESCAVADEIRA HIDRÁULICA (CAÇAMBA DE 0,80 M³ / 111 HP) E DESCARGA LIVRE (UNIDADE: M3)</t>
  </si>
  <si>
    <t>59,90 m x 0,12 m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</si>
  <si>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</si>
  <si>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</si>
  <si>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</si>
  <si>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</si>
  <si>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</si>
  <si>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</si>
  <si>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</si>
  <si>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</si>
  <si>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</si>
  <si>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</si>
  <si>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TRANSPORTE COM CAMINHÃO BASCULANTE DE 14 M³ - RODOVIA PAVIMENTADA</t>
  </si>
  <si>
    <t>2.1</t>
  </si>
  <si>
    <t>2.2</t>
  </si>
  <si>
    <t>2.3</t>
  </si>
  <si>
    <t>2.4</t>
  </si>
  <si>
    <t>2.5</t>
  </si>
  <si>
    <t>2.6</t>
  </si>
  <si>
    <t>3.1</t>
  </si>
  <si>
    <t>BARREIRA DE SINALIZAÇÃO TIPO I DE DIRECIONAMENTO OU BLOQUEIO - UTILIZAÇÃO DE 150 CICLOS - FORNECIMENTO, 01 IMPLANTAÇÃO E 01 RETIRADA DIÁRIA</t>
  </si>
  <si>
    <t>3.2</t>
  </si>
  <si>
    <t>CONE PLÁSTICO PARA CANALIZAÇÃO DE TRÂNSITO - UTILIZAÇÃO DE 150 CICLOS - FORNECIMENTO, 01 IMPLANTAÇÃO E 01 RETIRADA DIÁRIA</t>
  </si>
  <si>
    <t>3.3</t>
  </si>
  <si>
    <t>PLACA DE ADVERTÊNCIA PARA SINALIZAÇÃO DE OBRAS MONTADA EM SUPORTE METÁLICO MÓVEL, LADO 1,00 M - UTILIZAÇÃO DE 600 CICLOS - FORNECIMENTO, 01 IMPLANTAÇÃO E 01 RETIRADA DIÁRIA</t>
  </si>
  <si>
    <t>3.4</t>
  </si>
  <si>
    <t>PLACA DE REGULAMENTAÇÃO PARA SINALIZAÇÃO DE OBRAS MONTADA EM SUPORTE METÁLICO MÓVEL - D = 1,00 M - UTILIZAÇÃO DE 600 CICLOS - FORNECIMENTO, 01 IMPLANTAÇÃO E 01 RETIRADA DIÁRIA</t>
  </si>
  <si>
    <t>3.5</t>
  </si>
  <si>
    <t>PLACA DE REGULAMENTAÇÃO PARA SINALIZAÇÃO DE OBRAS MONTADA EM SUPORTE METÁLICO MÓVEL, R1 LADO 0,414 M - UTILIZAÇÃO DE 600 CICLOS - FORNECIMENTO, 01 IMPLANTAÇÃO E 01 RETIRADA DIÁRIA</t>
  </si>
  <si>
    <t>3.6</t>
  </si>
  <si>
    <t>PLACA PARA SINALIZAÇÃO DE OBRAS MONTADA EM CAVALETE METÁLICO - 1,00 X 1,00 M - UTILIZAÇÃO DE 600 CICLOS - FORNECIMENTO, 01 IMPLANTAÇÃO E 01 RETIRADA DIÁRIA</t>
  </si>
  <si>
    <t>ESCAVAÇÃO, CARGA E TRANSPORTE DE MATERIAL DE 1ª CATEGORIA NA DISTÂNCIA DE 3.000 M - CAMINHO DE SERVIÇO PAVIMENTADO - COM ESCAVADEIRA E CAMINHÃO BASCULANTE DE 14 M³</t>
  </si>
  <si>
    <t>CARGA, MANOBRA E DESCARGA DE AGREGADOS OU SOLOS EM CAMINHÃO BASCULANTE DE 14 M³ - CARGA COM CARREGADEIRA DE 3,40 M³ E DESCARGA LIVRE</t>
  </si>
  <si>
    <t>BASE OU SUB-BASE DE MACADAME SECO COM BRITA COMERCIAL - 100% PROCTOR MODIFICADO</t>
  </si>
  <si>
    <t>BASE OU SUB-BASE DE BRITA GRADUADA COM BRITA COMERCIAL - 100% PROCTOR MODIFICADO</t>
  </si>
  <si>
    <t>IMPRIMAÇÃO COM EMULSÃO ASFÁLTICA</t>
  </si>
  <si>
    <t>PINTURA DE LIGAÇÃO</t>
  </si>
  <si>
    <t>CONCRETO ASFÁLTICO - FAIXA C-12,5 - AREIA E BRITA COMERCIAIS</t>
  </si>
  <si>
    <t>TACHA REFLETIVA EM PLÁSTICO INJETADO - BIDIRECIONAL TIPO II - COM UM PINO - FORNECIMENTO E COLOCAÇÃO</t>
  </si>
  <si>
    <t>1 und x 3 meses</t>
  </si>
  <si>
    <t>6 und x 3 meses x 30 dias</t>
  </si>
  <si>
    <t>20 und x 3 meses x 30 dias</t>
  </si>
  <si>
    <t>4 und x 3 meses x 30 dias</t>
  </si>
  <si>
    <t>2 und x 3 meses x 30 dias</t>
  </si>
  <si>
    <t>TABELA 12 PAG 39</t>
  </si>
  <si>
    <t>CAD. TECNICO 8</t>
  </si>
  <si>
    <t>RESTAURAÇÃO RODOVIÁRIA</t>
  </si>
  <si>
    <t>PEQ. PORTE</t>
  </si>
  <si>
    <t>laboratorista</t>
  </si>
  <si>
    <t>auxiliar</t>
  </si>
  <si>
    <t>van furgao</t>
  </si>
  <si>
    <t>EQUIPE DE CONTROLE TECNOLOGICO</t>
  </si>
  <si>
    <t>Equipes de Laboratório de Solos para Pavimentação</t>
  </si>
  <si>
    <t>Pavimentação</t>
  </si>
  <si>
    <t>m3</t>
  </si>
  <si>
    <t>Asfaltos</t>
  </si>
  <si>
    <t>CBUQ</t>
  </si>
  <si>
    <t>t</t>
  </si>
  <si>
    <t>Imprimaçao</t>
  </si>
  <si>
    <t>Pintura Lig</t>
  </si>
  <si>
    <t>Equipes de Laboratório de Solos para Asfalto</t>
  </si>
  <si>
    <t xml:space="preserve">area pvto </t>
  </si>
  <si>
    <t>volume macadame</t>
  </si>
  <si>
    <t>volume bgs</t>
  </si>
  <si>
    <t>ton asfalto</t>
  </si>
  <si>
    <t>Equipes de Laboratório de Solos para Imprimação</t>
  </si>
  <si>
    <t>Equipes de Laboratório de Solos para Pint. Ligação</t>
  </si>
  <si>
    <t>EQUIPE</t>
  </si>
  <si>
    <t>EQUIPE DE LABORATORIO PARA PAVIMENTAÇÃO</t>
  </si>
  <si>
    <t>LABORATORISTA</t>
  </si>
  <si>
    <t>P9820</t>
  </si>
  <si>
    <t>AUXILIAR DE LABORATORIO</t>
  </si>
  <si>
    <t>E9125</t>
  </si>
  <si>
    <t>EQUIPE DE LABORATORIO PARA ASFALTO</t>
  </si>
  <si>
    <t>van</t>
  </si>
  <si>
    <t>0,0118 + 0,00889</t>
  </si>
  <si>
    <t>0,036 + 0,00085 + 0,0004</t>
  </si>
  <si>
    <t>P9904</t>
  </si>
  <si>
    <t>1.298,00 m² x 0,50 m x 1,375 [diferença entre a massa específica solta e massa específica compactada]</t>
  </si>
  <si>
    <t>892,38 m³ x 1,5 t/m³</t>
  </si>
  <si>
    <t>1.338,57 t  x 30,95 km [dist. média dos acessos até a jazida mais próxima cotada]</t>
  </si>
  <si>
    <t>1.298,00 m² x 0,50 m</t>
  </si>
  <si>
    <t xml:space="preserve">1.298,00 m² x 0,20 m </t>
  </si>
  <si>
    <t>259,60 m³ x 2,1 ton/m³ x 17,25 km  [dist. média dos acessos até a jazida mais próxima]</t>
  </si>
  <si>
    <t>P9887</t>
  </si>
  <si>
    <r>
      <t>l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=ÍNDICE DE PREÇO REFERENTE AO MÊS DE REAJUSTAMENTO, PAVIMENTAÇÃO 05/26 https://www.gov.br/dnit/pt-br/assuntos/planejamento-e-pesquisa/custos-referenciais/indices-de-reajustamentos/indices-de-reajustamentos-de-obras-rodoviario/dnit_iii-04-0_divulgacao-indices-obras-rodoviarias-mai-2026.pdf</t>
    </r>
  </si>
  <si>
    <t>SINALIZAÇÃO VERTICAL</t>
  </si>
  <si>
    <t>SINALIZAÇÃO VERTICAL DE ADVERTÊNCIA</t>
  </si>
  <si>
    <t>A-18 - SALIÊNCIA OU LOMBADA - PLACA DE ADVERTÊNCIA L=50 CM - FORNECIMENTO E IMPLANTAÇÃO</t>
  </si>
  <si>
    <t>PLACA DE ADVERTÊNCIA L=50 CM - FORNECIMENTO E IMPLANTAÇÃO</t>
  </si>
  <si>
    <t>SERVENTE</t>
  </si>
  <si>
    <t>4 unidades</t>
  </si>
  <si>
    <t>SUPORTE DA SINALIZAÇÃO VERTICAL</t>
  </si>
  <si>
    <t>TUBO ACO GALVANIZADO COM COSTURA, CLASSE MEDIA, DN 2.1/2", E = *3,65* MM, PESO *6,51* KG/M (NBR 5580)</t>
  </si>
  <si>
    <t>SAPATA EM CONCRETO PARA FIXAÇÃO DE SUPORTE DA SINALIZAÇÃO VERTICAL, FCK = 20MPA</t>
  </si>
  <si>
    <t>7,16 m² + 26,07 m²</t>
  </si>
  <si>
    <t>16,00 m²</t>
  </si>
  <si>
    <t>146,38 ton x 90,05 km  [dist. média dos acessos até a jazida mais próxima]</t>
  </si>
  <si>
    <t>146,380 ton x 90,05 km  [dist. média dos acessos até a jazida mais próxima]</t>
  </si>
  <si>
    <t>6- O TOTAL DO BINÔMIO COM BDI DIFERENCIADO DE VALOR R$ 6.356,95, COM ORIGEM NA REPAR/PR E AQUISIÇÃO NA BALTEC, NÃO FOI O ADOTADO COMO PREÇO DE REFERÊNCIA, POIS A DISTÂNCIA DA AQUISIÇÃO NA BALTEC ATÉ O LOCAL DA OBRA É DE 54,75 KM, RESULTANDO NO TOTAL DOS SERVIÇOS, REFERENTES AO CONCRETO ASFÁLTICO, DE R$ 7.048,03 A MAIS SE COMPARADO AO TOTAL DOS MESMOS SERVIÇOS COM A AQUISAÇÃO NA PLM, CUJA A DISTÂNCIA ATÉ A OBRA É DE 17,25 KM. O MESMO ACONTECE COM A AQUISIÇÃO NA BRITACOM, EM QUE A DISTÂNCIA MÉDIA ATÉ A OBRA É DE 90,05 KM, RESULTANDO NO TOTAL DOS SERVIÇOS REFERENTE AO CONCRETO ASFÁLTICO DE R$16.700,34 A MAIS.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</si>
  <si>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</si>
  <si>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</si>
  <si>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</si>
  <si>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</si>
  <si>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</si>
  <si>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</si>
  <si>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</si>
  <si>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</si>
  <si>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</si>
  <si>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</si>
  <si>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</si>
  <si>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</si>
  <si>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</si>
  <si>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</si>
  <si>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</si>
  <si>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</si>
  <si>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</si>
  <si>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</si>
  <si>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</si>
  <si>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</si>
  <si>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</si>
  <si>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4.1.1</t>
  </si>
  <si>
    <t>LBO COR BRANCA - LINHA DE BORDO - PINTURA DE FAIXA COM TINTA ACRÍLICA - ESPESSURA DE 0,6 MM</t>
  </si>
  <si>
    <t>4.1.2</t>
  </si>
  <si>
    <t>LCA-A COR AMARELA - LINHA DE CANALIZAÇÃO - PINTURA DE FAIXA COM TINTA ACRÍLICA - ESPESSURA DE 0,6 MM</t>
  </si>
  <si>
    <t>4.1.3</t>
  </si>
  <si>
    <t>ZPA-A COR AMARELA - ZEBRADO DE PREENCHIMENTO DA ÁREA DE PAVIMENTO NÃO UTILIZÁVEL - PINTURA DE SETAS E ZEBRADOS COM TINTA ACRÍLICA - ESPESSURA DE 0,6 MM</t>
  </si>
  <si>
    <t>4.1.4</t>
  </si>
  <si>
    <t>LCA-B COR BRANCA - LINHA DE CANALIZAÇÃO - PINTURA DE SETAS E ZEBRADOS COM TINTA ACRÍLICA - ESPESSURA DE 0,6 MM</t>
  </si>
  <si>
    <t>4.1.5</t>
  </si>
  <si>
    <t>ZPA-B COR BRANCA - ZEBRADO DE PREENCHIMENTO DA ÁREA DE PAVIMENTO NÃO UTILIZÁVEL - PINTURA DE SETAS E ZEBRADOS COM TINTA ACRÍLICA - ESPESSURA DE 0,6 MM</t>
  </si>
  <si>
    <t>4.2.1</t>
  </si>
  <si>
    <t>4.3.1.1</t>
  </si>
  <si>
    <t>4.3.2.1</t>
  </si>
  <si>
    <t>SINALIZAÇÃO VERTICAL DE REGULAMENTAÇÃO</t>
  </si>
  <si>
    <t>1 unidade</t>
  </si>
  <si>
    <t>6 unidades</t>
  </si>
  <si>
    <t>1.298,00 m² +  29,53 m² [limpa rodas] x 0,15 m</t>
  </si>
  <si>
    <t xml:space="preserve"> 199,13 m³ x 2,2 ton/m³ x 17,25 km  [dist. média dos acessos até a jazida mais próxima]</t>
  </si>
  <si>
    <t>1.298,00 m² + 29,53 m²</t>
  </si>
  <si>
    <t>1.327,53 m² x 0,0012 ton/m²</t>
  </si>
  <si>
    <t>1.327,53 m² x 0,00045 ton/m²</t>
  </si>
  <si>
    <t>0,60 ton</t>
  </si>
  <si>
    <t>(1.298,00 m² + 29,53 m²) x 0,05 m x 2,4 ton/m³</t>
  </si>
  <si>
    <t>159,30 ton x 0,05545 ton/ton</t>
  </si>
  <si>
    <t>8,83 ton</t>
  </si>
  <si>
    <t>159,30 ton x 17,25 km  [dist. média dos acessos até a jazida mais próxima]</t>
  </si>
  <si>
    <t>1.298,00 m² + 29,53 m² + 78,42 m² [ondulações transversais - "lombadas"]</t>
  </si>
  <si>
    <t>1.405,95 m² x 0,00045 ton/m²</t>
  </si>
  <si>
    <t>0,63 ton</t>
  </si>
  <si>
    <t>(1.327,53 m² x 0,05 m)+ 5,52 m³ [ondulações transversais] x 2,4 ton/m³</t>
  </si>
  <si>
    <t>172,55 ton x 0,05545 ton/ton</t>
  </si>
  <si>
    <t>9,57 ton</t>
  </si>
  <si>
    <t>172,55 ton x 17,25 km  [dist. média dos acessos até a jazida mais próxima]</t>
  </si>
  <si>
    <t>(3,25 m x 4 und) + (3,15 m x 1 und) + (3,05 m x 1 und)</t>
  </si>
  <si>
    <t>165,55 m x 0,12 m</t>
  </si>
  <si>
    <t>11,00 m x 0,12 m</t>
  </si>
  <si>
    <t>8,35 m x 0,40 m</t>
  </si>
  <si>
    <t>1 und x 1,16 m²</t>
  </si>
  <si>
    <t>LCO-B COR BRANCA CADÊNCIA 1:1 - PINTURA DE FAIXA COM TINTA ACRÍLICA - ESPESSURA DE 0,6 MM</t>
  </si>
  <si>
    <t>LRE COR BRANCA - LINHA DE RETENÇÃO - PINTURA DE FAIXA COM TINTA ACRÍLICA - ESPESSURA DE 0,6 MM</t>
  </si>
  <si>
    <t>4.1.6</t>
  </si>
  <si>
    <t>4.1.7</t>
  </si>
  <si>
    <t>4.1.8</t>
  </si>
  <si>
    <t>PARE COR BRANCA - LEGENDA - PINTURA DE SETAS E ZEBRADOS COM TINTA ACRÍLICA - ESPESSURA DE 0,6 MM</t>
  </si>
  <si>
    <t>PLACA DE REGULAMENTAÇÃO EM AÇO, R1 LADO 0,248 M - PELÍCULA RETRORREFLETIVA TIPO I + SI - FORNECIMENTO E IMPLANTAÇÃO</t>
  </si>
  <si>
    <t>4.3.1.2</t>
  </si>
  <si>
    <t>PLACA DE REGULAMENTAÇÃO EM AÇO, R2 LADO 0,60 M - PELÍCULA RETRORREFLETIVA TIPO I + SI - FORNECIMENTO E IMPLANTAÇÃO</t>
  </si>
  <si>
    <t>4.3.3.1</t>
  </si>
  <si>
    <t>4.3.3.2</t>
  </si>
  <si>
    <t>(1.298,00 m² x 0,95 m) + (29,53 m² x 0,25 m [limpa-rodas])</t>
  </si>
  <si>
    <t>1,63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</si>
</sst>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PV&quot;\ 0"/>
    <numFmt numFmtId="168" formatCode="0.000"/>
    <numFmt numFmtId="169" formatCode="0.00000"/>
    <numFmt numFmtId="170" formatCode="_(* #,##0.000_);_(* \(#,##0.000\);_(* &quot;-&quot;???_);_(@_)"/>
    <numFmt numFmtId="171" formatCode="#,##0.00000"/>
    <numFmt numFmtId="172" formatCode="0.0000"/>
    <numFmt numFmtId="173" formatCode="_(* #,##0.00_);_(* \(#,##0.00\);_(* \-??_);_(@_)"/>
    <numFmt numFmtId="174" formatCode="#,##0.000"/>
    <numFmt numFmtId="175" formatCode="yyyy"/>
    <numFmt numFmtId="176" formatCode="_([$€-2]* #,##0.00_);_([$€-2]* \(#,##0.00\);_([$€-2]* &quot;-&quot;??_)"/>
    <numFmt numFmtId="177" formatCode="#.00"/>
    <numFmt numFmtId="178" formatCode="_(&quot;R$&quot;* #,##0.00_);_(&quot;R$&quot;* \(#,##0.00\);_(&quot;R$&quot;* &quot;-&quot;??_);_(@_)"/>
    <numFmt numFmtId="179" formatCode="#,##0.0000"/>
    <numFmt numFmtId="180" formatCode="%#.00"/>
    <numFmt numFmtId="181" formatCode="##0.00"/>
    <numFmt numFmtId="182" formatCode="##0.0000"/>
    <numFmt numFmtId="183" formatCode="_-&quot;R$&quot;\ * #,##0.000_-;\-&quot;R$&quot;\ * #,##0.000_-;_-&quot;R$&quot;\ * &quot;-&quot;???_-;_-@_-"/>
    <numFmt numFmtId="184" formatCode="_-* #,##0.00\ _€_-;\-* #,##0.00\ _€_-;_-* &quot;-&quot;??\ _€_-;_-@_-"/>
    <numFmt numFmtId="185" formatCode="0.0"/>
    <numFmt numFmtId="186" formatCode="#."/>
    <numFmt numFmtId="187" formatCode="[$-416]d\-mmm\-yy;@"/>
    <numFmt numFmtId="188" formatCode="_-[$R$-416]\ * #,##0.00_-;\-[$R$-416]\ * #,##0.00_-;_-[$R$-416]\ * &quot;-&quot;??_-;_-@_-"/>
    <numFmt numFmtId="189" formatCode="#,###"/>
    <numFmt numFmtId="190" formatCode="#,##0.000_ ;\-#,##0.000\ "/>
    <numFmt numFmtId="191" formatCode="#,##0.00_ ;\-#,##0.00\ "/>
    <numFmt numFmtId="192" formatCode="0.000000"/>
  </numFmts>
  <fonts count="107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23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b/>
      <sz val="10"/>
      <color indexed="58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indexed="23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8"/>
      <color indexed="8"/>
      <name val="Calibri"/>
      <family val="2"/>
      <scheme val="minor"/>
    </font>
    <font>
      <vertAlign val="superscript"/>
      <sz val="8"/>
      <color indexed="8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i/>
      <sz val="8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indexed="8"/>
      <name val="Calibri"/>
      <family val="2"/>
    </font>
    <font>
      <sz val="9"/>
      <color indexed="8"/>
      <name val="Calibri"/>
      <family val="2"/>
      <scheme val="minor"/>
    </font>
    <font>
      <b/>
      <i/>
      <sz val="9"/>
      <color indexed="10"/>
      <name val="Segoe UI"/>
      <family val="2"/>
    </font>
    <font>
      <sz val="9"/>
      <color indexed="81"/>
      <name val="Segoe U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color indexed="72"/>
      <name val="Arial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8"/>
      <name val="Times New Roman"/>
      <family val="1"/>
    </font>
    <font>
      <sz val="10"/>
      <name val="Times New Roman"/>
      <family val="1"/>
    </font>
    <font>
      <b/>
      <sz val="11"/>
      <color indexed="63"/>
      <name val="Calibri"/>
      <family val="2"/>
    </font>
    <font>
      <sz val="10"/>
      <name val="Courier New"/>
      <family val="3"/>
    </font>
    <font>
      <sz val="10"/>
      <color indexed="31"/>
      <name val="Arial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sz val="18"/>
      <color rgb="FF0000FF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i/>
      <sz val="10"/>
      <name val="Arial"/>
      <family val="2"/>
    </font>
    <font>
      <sz val="13"/>
      <color theme="1"/>
      <name val="Calibri"/>
      <family val="2"/>
      <scheme val="minor"/>
    </font>
    <font>
      <sz val="12"/>
      <color rgb="FF242424"/>
      <name val="Arial"/>
      <family val="2"/>
    </font>
    <font>
      <b/>
      <sz val="11"/>
      <color theme="1"/>
      <name val="Calibri"/>
      <family val="2"/>
    </font>
    <font>
      <sz val="11"/>
      <color rgb="FF00011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perscript"/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vertAlign val="sub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0"/>
      <color indexed="12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lightUp">
        <bgColor theme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326">
    <xf numFmtId="0" fontId="0" fillId="0" borderId="0"/>
    <xf numFmtId="0" fontId="12" fillId="0" borderId="0"/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" borderId="5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7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 applyBorder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31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12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" fillId="0" borderId="0"/>
    <xf numFmtId="0" fontId="12" fillId="0" borderId="0"/>
    <xf numFmtId="0" fontId="38" fillId="2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8" fillId="2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8" fillId="23" borderId="0" applyNumberFormat="0" applyBorder="0" applyAlignment="0" applyProtection="0"/>
    <xf numFmtId="0" fontId="23" fillId="8" borderId="0" applyNumberFormat="0" applyBorder="0" applyAlignment="0" applyProtection="0"/>
    <xf numFmtId="0" fontId="38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8" fillId="2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8" fillId="24" borderId="0" applyNumberFormat="0" applyBorder="0" applyAlignment="0" applyProtection="0"/>
    <xf numFmtId="0" fontId="23" fillId="10" borderId="0" applyNumberFormat="0" applyBorder="0" applyAlignment="0" applyProtection="0"/>
    <xf numFmtId="0" fontId="38" fillId="2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2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25" borderId="0" applyNumberFormat="0" applyBorder="0" applyAlignment="0" applyProtection="0"/>
    <xf numFmtId="0" fontId="23" fillId="12" borderId="0" applyNumberFormat="0" applyBorder="0" applyAlignment="0" applyProtection="0"/>
    <xf numFmtId="0" fontId="38" fillId="26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38" fillId="26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38" fillId="26" borderId="0" applyNumberFormat="0" applyBorder="0" applyAlignment="0" applyProtection="0"/>
    <xf numFmtId="0" fontId="23" fillId="14" borderId="0" applyNumberFormat="0" applyBorder="0" applyAlignment="0" applyProtection="0"/>
    <xf numFmtId="0" fontId="38" fillId="2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8" fillId="2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8" fillId="27" borderId="0" applyNumberFormat="0" applyBorder="0" applyAlignment="0" applyProtection="0"/>
    <xf numFmtId="0" fontId="23" fillId="16" borderId="0" applyNumberFormat="0" applyBorder="0" applyAlignment="0" applyProtection="0"/>
    <xf numFmtId="0" fontId="38" fillId="2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38" fillId="2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38" fillId="28" borderId="0" applyNumberFormat="0" applyBorder="0" applyAlignment="0" applyProtection="0"/>
    <xf numFmtId="0" fontId="23" fillId="18" borderId="0" applyNumberFormat="0" applyBorder="0" applyAlignment="0" applyProtection="0"/>
    <xf numFmtId="0" fontId="38" fillId="2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8" fillId="2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8" fillId="29" borderId="0" applyNumberFormat="0" applyBorder="0" applyAlignment="0" applyProtection="0"/>
    <xf numFmtId="0" fontId="23" fillId="9" borderId="0" applyNumberFormat="0" applyBorder="0" applyAlignment="0" applyProtection="0"/>
    <xf numFmtId="0" fontId="38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38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38" fillId="30" borderId="0" applyNumberFormat="0" applyBorder="0" applyAlignment="0" applyProtection="0"/>
    <xf numFmtId="0" fontId="23" fillId="11" borderId="0" applyNumberFormat="0" applyBorder="0" applyAlignment="0" applyProtection="0"/>
    <xf numFmtId="0" fontId="38" fillId="3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38" fillId="31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38" fillId="31" borderId="0" applyNumberFormat="0" applyBorder="0" applyAlignment="0" applyProtection="0"/>
    <xf numFmtId="0" fontId="23" fillId="13" borderId="0" applyNumberFormat="0" applyBorder="0" applyAlignment="0" applyProtection="0"/>
    <xf numFmtId="0" fontId="38" fillId="2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38" fillId="2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38" fillId="26" borderId="0" applyNumberFormat="0" applyBorder="0" applyAlignment="0" applyProtection="0"/>
    <xf numFmtId="0" fontId="23" fillId="15" borderId="0" applyNumberFormat="0" applyBorder="0" applyAlignment="0" applyProtection="0"/>
    <xf numFmtId="0" fontId="38" fillId="2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38" fillId="2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38" fillId="29" borderId="0" applyNumberFormat="0" applyBorder="0" applyAlignment="0" applyProtection="0"/>
    <xf numFmtId="0" fontId="23" fillId="17" borderId="0" applyNumberFormat="0" applyBorder="0" applyAlignment="0" applyProtection="0"/>
    <xf numFmtId="0" fontId="38" fillId="3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8" fillId="3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8" fillId="32" borderId="0" applyNumberFormat="0" applyBorder="0" applyAlignment="0" applyProtection="0"/>
    <xf numFmtId="0" fontId="23" fillId="19" borderId="0" applyNumberFormat="0" applyBorder="0" applyAlignment="0" applyProtection="0"/>
    <xf numFmtId="0" fontId="46" fillId="33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7" fillId="25" borderId="0" applyNumberFormat="0" applyBorder="0" applyAlignment="0" applyProtection="0"/>
    <xf numFmtId="0" fontId="48" fillId="37" borderId="69" applyNumberFormat="0" applyAlignment="0" applyProtection="0"/>
    <xf numFmtId="0" fontId="48" fillId="37" borderId="69" applyNumberFormat="0" applyAlignment="0" applyProtection="0"/>
    <xf numFmtId="0" fontId="49" fillId="0" borderId="0"/>
    <xf numFmtId="0" fontId="50" fillId="38" borderId="70" applyNumberFormat="0" applyAlignment="0" applyProtection="0"/>
    <xf numFmtId="0" fontId="51" fillId="0" borderId="71" applyNumberFormat="0" applyFill="0" applyAlignment="0" applyProtection="0"/>
    <xf numFmtId="175" fontId="52" fillId="0" borderId="0">
      <protection locked="0"/>
    </xf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42" borderId="0" applyNumberFormat="0" applyBorder="0" applyAlignment="0" applyProtection="0"/>
    <xf numFmtId="0" fontId="53" fillId="28" borderId="69" applyNumberFormat="0" applyAlignment="0" applyProtection="0"/>
    <xf numFmtId="0" fontId="53" fillId="28" borderId="69" applyNumberFormat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/>
    <xf numFmtId="0" fontId="12" fillId="0" borderId="0"/>
    <xf numFmtId="177" fontId="52" fillId="0" borderId="0">
      <protection locked="0"/>
    </xf>
    <xf numFmtId="0" fontId="54" fillId="24" borderId="0" applyNumberFormat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4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55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12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12" fillId="0" borderId="0"/>
    <xf numFmtId="0" fontId="23" fillId="0" borderId="0"/>
    <xf numFmtId="0" fontId="38" fillId="0" borderId="0"/>
    <xf numFmtId="0" fontId="23" fillId="0" borderId="0"/>
    <xf numFmtId="0" fontId="12" fillId="0" borderId="0"/>
    <xf numFmtId="0" fontId="38" fillId="0" borderId="0"/>
    <xf numFmtId="0" fontId="12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38" fillId="0" borderId="0"/>
    <xf numFmtId="0" fontId="56" fillId="0" borderId="0" applyAlignment="0">
      <alignment vertical="top" wrapText="1"/>
      <protection locked="0"/>
    </xf>
    <xf numFmtId="0" fontId="12" fillId="0" borderId="0"/>
    <xf numFmtId="0" fontId="12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12" fillId="0" borderId="0"/>
    <xf numFmtId="0" fontId="23" fillId="0" borderId="0"/>
    <xf numFmtId="0" fontId="38" fillId="0" borderId="0"/>
    <xf numFmtId="0" fontId="57" fillId="0" borderId="0"/>
    <xf numFmtId="0" fontId="12" fillId="0" borderId="0"/>
    <xf numFmtId="0" fontId="38" fillId="0" borderId="0"/>
    <xf numFmtId="0" fontId="57" fillId="0" borderId="0"/>
    <xf numFmtId="0" fontId="12" fillId="0" borderId="0"/>
    <xf numFmtId="0" fontId="38" fillId="0" borderId="0"/>
    <xf numFmtId="0" fontId="57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57" fillId="0" borderId="0"/>
    <xf numFmtId="0" fontId="12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38" fillId="0" borderId="0"/>
    <xf numFmtId="0" fontId="57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58" fillId="0" borderId="0"/>
    <xf numFmtId="0" fontId="38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38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59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0" fontId="12" fillId="0" borderId="0"/>
    <xf numFmtId="0" fontId="38" fillId="0" borderId="0"/>
    <xf numFmtId="0" fontId="38" fillId="7" borderId="68" applyNumberFormat="0" applyFont="0" applyAlignment="0" applyProtection="0"/>
    <xf numFmtId="0" fontId="38" fillId="7" borderId="68" applyNumberFormat="0" applyFont="0" applyAlignment="0" applyProtection="0"/>
    <xf numFmtId="0" fontId="12" fillId="4" borderId="57" applyNumberFormat="0" applyFont="0" applyAlignment="0" applyProtection="0"/>
    <xf numFmtId="0" fontId="12" fillId="4" borderId="57" applyNumberFormat="0" applyFont="0" applyAlignment="0" applyProtection="0"/>
    <xf numFmtId="0" fontId="12" fillId="4" borderId="57" applyNumberFormat="0" applyFont="0" applyAlignment="0" applyProtection="0"/>
    <xf numFmtId="0" fontId="38" fillId="7" borderId="68" applyNumberFormat="0" applyFont="0" applyAlignment="0" applyProtection="0"/>
    <xf numFmtId="0" fontId="38" fillId="7" borderId="68" applyNumberFormat="0" applyFont="0" applyAlignment="0" applyProtection="0"/>
    <xf numFmtId="0" fontId="38" fillId="7" borderId="68" applyNumberFormat="0" applyFont="0" applyAlignment="0" applyProtection="0"/>
    <xf numFmtId="0" fontId="38" fillId="7" borderId="68" applyNumberFormat="0" applyFont="0" applyAlignment="0" applyProtection="0"/>
    <xf numFmtId="0" fontId="12" fillId="4" borderId="57" applyNumberFormat="0" applyFont="0" applyAlignment="0" applyProtection="0"/>
    <xf numFmtId="0" fontId="12" fillId="7" borderId="68" applyNumberFormat="0" applyFont="0" applyAlignment="0" applyProtection="0"/>
    <xf numFmtId="0" fontId="38" fillId="7" borderId="68" applyNumberFormat="0" applyFont="0" applyAlignment="0" applyProtection="0"/>
    <xf numFmtId="0" fontId="12" fillId="7" borderId="68" applyNumberFormat="0" applyFont="0" applyAlignment="0" applyProtection="0"/>
    <xf numFmtId="0" fontId="38" fillId="7" borderId="68" applyNumberFormat="0" applyFont="0" applyAlignment="0" applyProtection="0"/>
    <xf numFmtId="0" fontId="38" fillId="7" borderId="68" applyNumberFormat="0" applyFont="0" applyAlignment="0" applyProtection="0"/>
    <xf numFmtId="0" fontId="38" fillId="7" borderId="68" applyNumberFormat="0" applyFont="0" applyAlignment="0" applyProtection="0"/>
    <xf numFmtId="0" fontId="38" fillId="7" borderId="68" applyNumberFormat="0" applyFont="0" applyAlignment="0" applyProtection="0"/>
    <xf numFmtId="180" fontId="52" fillId="0" borderId="0">
      <protection locked="0"/>
    </xf>
    <xf numFmtId="0" fontId="60" fillId="0" borderId="72" applyNumberFormat="0" applyFont="0" applyBorder="0" applyAlignment="0"/>
    <xf numFmtId="4" fontId="52" fillId="0" borderId="0">
      <protection locked="0"/>
    </xf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2" fillId="37" borderId="73" applyNumberFormat="0" applyAlignment="0" applyProtection="0"/>
    <xf numFmtId="0" fontId="62" fillId="37" borderId="73" applyNumberFormat="0" applyAlignment="0" applyProtection="0"/>
    <xf numFmtId="4" fontId="12" fillId="44" borderId="74">
      <alignment horizontal="center" vertical="center"/>
    </xf>
    <xf numFmtId="4" fontId="12" fillId="44" borderId="74">
      <alignment horizontal="center" vertical="center"/>
    </xf>
    <xf numFmtId="4" fontId="12" fillId="45" borderId="75">
      <alignment horizontal="center" vertical="center"/>
    </xf>
    <xf numFmtId="4" fontId="12" fillId="45" borderId="75">
      <alignment horizontal="center" vertical="center"/>
    </xf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66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ill="0" applyBorder="0" applyAlignment="0" applyProtection="0"/>
    <xf numFmtId="173" fontId="12" fillId="0" borderId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73" fontId="12" fillId="0" borderId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ill="0" applyBorder="0" applyAlignment="0" applyProtection="0"/>
    <xf numFmtId="166" fontId="12" fillId="0" borderId="0" applyFont="0" applyFill="0" applyBorder="0" applyAlignment="0" applyProtection="0"/>
    <xf numFmtId="173" fontId="12" fillId="0" borderId="0" applyFill="0" applyBorder="0" applyAlignment="0" applyProtection="0"/>
    <xf numFmtId="18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61" fillId="0" borderId="0" applyFont="0" applyFill="0" applyBorder="0" applyAlignment="0" applyProtection="0"/>
    <xf numFmtId="18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5" fontId="61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1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64" fillId="0" borderId="0">
      <alignment horizontal="center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8" fillId="0" borderId="77" applyNumberFormat="0" applyFill="0" applyAlignment="0" applyProtection="0"/>
    <xf numFmtId="0" fontId="69" fillId="0" borderId="78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6" fontId="71" fillId="0" borderId="0">
      <protection locked="0"/>
    </xf>
    <xf numFmtId="186" fontId="71" fillId="0" borderId="0">
      <protection locked="0"/>
    </xf>
    <xf numFmtId="186" fontId="52" fillId="0" borderId="79">
      <protection locked="0"/>
    </xf>
    <xf numFmtId="0" fontId="72" fillId="0" borderId="80" applyNumberFormat="0" applyFill="0" applyAlignment="0" applyProtection="0"/>
    <xf numFmtId="0" fontId="72" fillId="0" borderId="80" applyNumberFormat="0" applyFill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5" fillId="0" borderId="0" applyNumberFormat="0" applyFill="0" applyBorder="0" applyAlignment="0" applyProtection="0"/>
  </cellStyleXfs>
  <cellXfs count="1448">
    <xf numFmtId="0" fontId="0" fillId="0" borderId="0" xfId="0"/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3" borderId="0" xfId="0" applyFont="1" applyFill="1"/>
    <xf numFmtId="0" fontId="0" fillId="3" borderId="0" xfId="0" applyFill="1" applyAlignment="1">
      <alignment vertical="center"/>
    </xf>
    <xf numFmtId="0" fontId="0" fillId="3" borderId="0" xfId="0" applyFill="1"/>
    <xf numFmtId="0" fontId="2" fillId="3" borderId="37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right" vertical="center"/>
    </xf>
    <xf numFmtId="164" fontId="6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5" fillId="3" borderId="0" xfId="0" applyFont="1" applyFill="1"/>
    <xf numFmtId="0" fontId="2" fillId="3" borderId="17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44" fontId="0" fillId="3" borderId="9" xfId="0" applyNumberForma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44" fontId="2" fillId="3" borderId="11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10" fontId="0" fillId="3" borderId="0" xfId="0" applyNumberFormat="1" applyFill="1" applyAlignment="1">
      <alignment vertical="center"/>
    </xf>
    <xf numFmtId="0" fontId="0" fillId="3" borderId="9" xfId="0" applyFill="1" applyBorder="1" applyAlignment="1">
      <alignment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0" fillId="3" borderId="11" xfId="0" applyFill="1" applyBorder="1" applyAlignment="1">
      <alignment vertical="center"/>
    </xf>
    <xf numFmtId="4" fontId="0" fillId="3" borderId="9" xfId="0" applyNumberFormat="1" applyFill="1" applyBorder="1" applyAlignment="1">
      <alignment vertical="center"/>
    </xf>
    <xf numFmtId="0" fontId="17" fillId="5" borderId="0" xfId="18" applyFill="1"/>
    <xf numFmtId="0" fontId="17" fillId="5" borderId="0" xfId="18" applyFill="1" applyAlignment="1">
      <alignment horizontal="center"/>
    </xf>
    <xf numFmtId="0" fontId="14" fillId="5" borderId="0" xfId="18" applyFont="1" applyFill="1" applyAlignment="1">
      <alignment horizontal="center"/>
    </xf>
    <xf numFmtId="0" fontId="9" fillId="3" borderId="0" xfId="0" applyFont="1" applyFill="1" applyAlignment="1">
      <alignment vertical="center"/>
    </xf>
    <xf numFmtId="0" fontId="17" fillId="3" borderId="0" xfId="18" applyFill="1"/>
    <xf numFmtId="0" fontId="17" fillId="3" borderId="0" xfId="18" applyFill="1" applyAlignment="1">
      <alignment vertical="center"/>
    </xf>
    <xf numFmtId="167" fontId="21" fillId="3" borderId="13" xfId="18" applyNumberFormat="1" applyFont="1" applyFill="1" applyBorder="1" applyAlignment="1">
      <alignment horizontal="center" vertical="center" wrapText="1"/>
    </xf>
    <xf numFmtId="167" fontId="21" fillId="3" borderId="9" xfId="18" applyNumberFormat="1" applyFont="1" applyFill="1" applyBorder="1" applyAlignment="1">
      <alignment horizontal="center" vertical="center" wrapText="1"/>
    </xf>
    <xf numFmtId="168" fontId="21" fillId="3" borderId="9" xfId="18" applyNumberFormat="1" applyFont="1" applyFill="1" applyBorder="1" applyAlignment="1">
      <alignment horizontal="center" vertical="center" wrapText="1"/>
    </xf>
    <xf numFmtId="39" fontId="21" fillId="3" borderId="9" xfId="18" applyNumberFormat="1" applyFont="1" applyFill="1" applyBorder="1" applyAlignment="1">
      <alignment horizontal="center" vertical="center" wrapText="1"/>
    </xf>
    <xf numFmtId="2" fontId="21" fillId="3" borderId="9" xfId="18" applyNumberFormat="1" applyFont="1" applyFill="1" applyBorder="1" applyAlignment="1">
      <alignment horizontal="center" vertical="center" wrapText="1"/>
    </xf>
    <xf numFmtId="169" fontId="21" fillId="3" borderId="9" xfId="18" applyNumberFormat="1" applyFont="1" applyFill="1" applyBorder="1" applyAlignment="1">
      <alignment horizontal="center" vertical="center" wrapText="1"/>
    </xf>
    <xf numFmtId="170" fontId="21" fillId="3" borderId="9" xfId="18" applyNumberFormat="1" applyFont="1" applyFill="1" applyBorder="1" applyAlignment="1">
      <alignment horizontal="center" vertical="center" wrapText="1"/>
    </xf>
    <xf numFmtId="0" fontId="21" fillId="3" borderId="9" xfId="18" applyFont="1" applyFill="1" applyBorder="1" applyAlignment="1">
      <alignment horizontal="center" vertical="center" wrapText="1"/>
    </xf>
    <xf numFmtId="171" fontId="21" fillId="3" borderId="9" xfId="18" applyNumberFormat="1" applyFont="1" applyFill="1" applyBorder="1" applyAlignment="1">
      <alignment horizontal="center" vertical="center" wrapText="1"/>
    </xf>
    <xf numFmtId="0" fontId="19" fillId="3" borderId="0" xfId="18" applyFont="1" applyFill="1" applyAlignment="1">
      <alignment vertical="center"/>
    </xf>
    <xf numFmtId="0" fontId="16" fillId="3" borderId="0" xfId="18" applyFont="1" applyFill="1" applyAlignment="1">
      <alignment vertical="center"/>
    </xf>
    <xf numFmtId="0" fontId="21" fillId="3" borderId="9" xfId="18" applyFont="1" applyFill="1" applyBorder="1" applyAlignment="1">
      <alignment horizontal="center" vertical="center"/>
    </xf>
    <xf numFmtId="0" fontId="20" fillId="3" borderId="0" xfId="18" applyFont="1" applyFill="1" applyAlignment="1">
      <alignment vertical="center"/>
    </xf>
    <xf numFmtId="0" fontId="10" fillId="3" borderId="4" xfId="18" applyFont="1" applyFill="1" applyBorder="1" applyAlignment="1">
      <alignment vertical="center"/>
    </xf>
    <xf numFmtId="0" fontId="10" fillId="3" borderId="0" xfId="18" applyFont="1" applyFill="1" applyAlignment="1">
      <alignment horizontal="center" vertical="center"/>
    </xf>
    <xf numFmtId="0" fontId="10" fillId="3" borderId="0" xfId="18" applyFont="1" applyFill="1" applyAlignment="1">
      <alignment horizontal="left" vertical="center"/>
    </xf>
    <xf numFmtId="0" fontId="21" fillId="3" borderId="0" xfId="18" applyFont="1" applyFill="1" applyAlignment="1">
      <alignment horizontal="center" vertical="center"/>
    </xf>
    <xf numFmtId="0" fontId="21" fillId="3" borderId="0" xfId="18" applyFont="1" applyFill="1" applyAlignment="1">
      <alignment horizontal="right" vertical="center"/>
    </xf>
    <xf numFmtId="1" fontId="21" fillId="3" borderId="0" xfId="18" applyNumberFormat="1" applyFont="1" applyFill="1" applyAlignment="1">
      <alignment horizontal="center" vertical="center"/>
    </xf>
    <xf numFmtId="0" fontId="21" fillId="3" borderId="0" xfId="18" applyFont="1" applyFill="1" applyAlignment="1">
      <alignment horizontal="left" vertical="center"/>
    </xf>
    <xf numFmtId="0" fontId="21" fillId="3" borderId="2" xfId="18" applyFont="1" applyFill="1" applyBorder="1" applyAlignment="1">
      <alignment horizontal="center" vertical="center"/>
    </xf>
    <xf numFmtId="0" fontId="10" fillId="3" borderId="19" xfId="18" applyFont="1" applyFill="1" applyBorder="1" applyAlignment="1">
      <alignment horizontal="left" vertical="center"/>
    </xf>
    <xf numFmtId="0" fontId="10" fillId="3" borderId="0" xfId="18" applyFont="1" applyFill="1" applyAlignment="1">
      <alignment vertical="center" wrapText="1"/>
    </xf>
    <xf numFmtId="3" fontId="10" fillId="3" borderId="14" xfId="18" applyNumberFormat="1" applyFont="1" applyFill="1" applyBorder="1" applyAlignment="1">
      <alignment horizontal="center" vertical="center" wrapText="1"/>
    </xf>
    <xf numFmtId="4" fontId="10" fillId="3" borderId="9" xfId="18" applyNumberFormat="1" applyFont="1" applyFill="1" applyBorder="1" applyAlignment="1">
      <alignment horizontal="center" vertical="center" wrapText="1"/>
    </xf>
    <xf numFmtId="0" fontId="10" fillId="3" borderId="1" xfId="18" applyFont="1" applyFill="1" applyBorder="1" applyAlignment="1">
      <alignment vertical="center"/>
    </xf>
    <xf numFmtId="0" fontId="10" fillId="3" borderId="2" xfId="18" applyFont="1" applyFill="1" applyBorder="1" applyAlignment="1">
      <alignment horizontal="center" vertical="center"/>
    </xf>
    <xf numFmtId="0" fontId="10" fillId="3" borderId="2" xfId="18" applyFont="1" applyFill="1" applyBorder="1" applyAlignment="1">
      <alignment horizontal="left" vertical="center"/>
    </xf>
    <xf numFmtId="0" fontId="21" fillId="3" borderId="2" xfId="18" applyFont="1" applyFill="1" applyBorder="1" applyAlignment="1">
      <alignment vertical="center"/>
    </xf>
    <xf numFmtId="0" fontId="21" fillId="3" borderId="2" xfId="18" applyFont="1" applyFill="1" applyBorder="1" applyAlignment="1">
      <alignment horizontal="right" vertical="center"/>
    </xf>
    <xf numFmtId="168" fontId="21" fillId="3" borderId="2" xfId="18" applyNumberFormat="1" applyFont="1" applyFill="1" applyBorder="1" applyAlignment="1">
      <alignment horizontal="center" vertical="center"/>
    </xf>
    <xf numFmtId="0" fontId="21" fillId="3" borderId="2" xfId="18" applyFont="1" applyFill="1" applyBorder="1" applyAlignment="1">
      <alignment horizontal="left" vertical="center"/>
    </xf>
    <xf numFmtId="0" fontId="18" fillId="3" borderId="3" xfId="18" applyFont="1" applyFill="1" applyBorder="1" applyAlignment="1">
      <alignment vertical="center"/>
    </xf>
    <xf numFmtId="0" fontId="18" fillId="3" borderId="5" xfId="18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6" borderId="0" xfId="0" applyFont="1" applyFill="1"/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44" fontId="0" fillId="3" borderId="0" xfId="0" applyNumberFormat="1" applyFill="1" applyAlignment="1">
      <alignment horizontal="center" vertical="center"/>
    </xf>
    <xf numFmtId="10" fontId="0" fillId="3" borderId="0" xfId="0" applyNumberFormat="1" applyFill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3" borderId="26" xfId="0" applyFill="1" applyBorder="1" applyAlignment="1">
      <alignment vertical="center"/>
    </xf>
    <xf numFmtId="0" fontId="0" fillId="3" borderId="26" xfId="0" applyFill="1" applyBorder="1" applyAlignment="1">
      <alignment horizontal="center" vertical="center"/>
    </xf>
    <xf numFmtId="44" fontId="0" fillId="3" borderId="26" xfId="0" applyNumberFormat="1" applyFill="1" applyBorder="1" applyAlignment="1">
      <alignment vertical="center"/>
    </xf>
    <xf numFmtId="0" fontId="0" fillId="3" borderId="16" xfId="0" applyFill="1" applyBorder="1" applyAlignment="1">
      <alignment horizontal="center" vertical="center"/>
    </xf>
    <xf numFmtId="164" fontId="2" fillId="3" borderId="34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0" fillId="3" borderId="16" xfId="18" applyFont="1" applyFill="1" applyBorder="1" applyAlignment="1">
      <alignment horizontal="center" vertical="center" wrapText="1"/>
    </xf>
    <xf numFmtId="4" fontId="0" fillId="3" borderId="26" xfId="0" applyNumberFormat="1" applyFill="1" applyBorder="1" applyAlignment="1">
      <alignment vertical="center"/>
    </xf>
    <xf numFmtId="0" fontId="10" fillId="3" borderId="6" xfId="18" applyFont="1" applyFill="1" applyBorder="1" applyAlignment="1">
      <alignment vertical="center"/>
    </xf>
    <xf numFmtId="0" fontId="10" fillId="3" borderId="7" xfId="18" applyFont="1" applyFill="1" applyBorder="1" applyAlignment="1">
      <alignment horizontal="center" vertical="center"/>
    </xf>
    <xf numFmtId="0" fontId="10" fillId="3" borderId="7" xfId="18" applyFont="1" applyFill="1" applyBorder="1" applyAlignment="1">
      <alignment horizontal="left" vertical="center"/>
    </xf>
    <xf numFmtId="0" fontId="21" fillId="3" borderId="7" xfId="18" applyFont="1" applyFill="1" applyBorder="1" applyAlignment="1">
      <alignment horizontal="center" vertical="center"/>
    </xf>
    <xf numFmtId="0" fontId="21" fillId="3" borderId="7" xfId="18" applyFont="1" applyFill="1" applyBorder="1" applyAlignment="1">
      <alignment horizontal="right" vertical="center"/>
    </xf>
    <xf numFmtId="49" fontId="21" fillId="3" borderId="7" xfId="18" applyNumberFormat="1" applyFont="1" applyFill="1" applyBorder="1" applyAlignment="1">
      <alignment horizontal="left" vertical="center"/>
    </xf>
    <xf numFmtId="0" fontId="21" fillId="3" borderId="7" xfId="18" applyFont="1" applyFill="1" applyBorder="1" applyAlignment="1">
      <alignment horizontal="left" vertical="center"/>
    </xf>
    <xf numFmtId="0" fontId="18" fillId="3" borderId="8" xfId="18" applyFont="1" applyFill="1" applyBorder="1" applyAlignment="1">
      <alignment vertical="center"/>
    </xf>
    <xf numFmtId="49" fontId="2" fillId="3" borderId="11" xfId="0" applyNumberFormat="1" applyFont="1" applyFill="1" applyBorder="1" applyAlignment="1">
      <alignment vertical="center"/>
    </xf>
    <xf numFmtId="49" fontId="0" fillId="3" borderId="26" xfId="0" applyNumberFormat="1" applyFill="1" applyBorder="1" applyAlignment="1">
      <alignment horizontal="center" vertical="center"/>
    </xf>
    <xf numFmtId="0" fontId="21" fillId="3" borderId="9" xfId="19" applyFont="1" applyFill="1" applyBorder="1" applyAlignment="1">
      <alignment horizontal="center" vertical="center" wrapText="1"/>
    </xf>
    <xf numFmtId="10" fontId="2" fillId="3" borderId="35" xfId="0" applyNumberFormat="1" applyFont="1" applyFill="1" applyBorder="1" applyAlignment="1">
      <alignment horizontal="left" vertical="center"/>
    </xf>
    <xf numFmtId="164" fontId="2" fillId="3" borderId="35" xfId="0" applyNumberFormat="1" applyFont="1" applyFill="1" applyBorder="1" applyAlignment="1">
      <alignment horizontal="center" vertical="center"/>
    </xf>
    <xf numFmtId="0" fontId="10" fillId="3" borderId="0" xfId="19" applyFont="1" applyFill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2" borderId="9" xfId="0" applyFont="1" applyFill="1" applyBorder="1" applyAlignment="1">
      <alignment horizontal="center" vertical="center" textRotation="90" wrapText="1"/>
    </xf>
    <xf numFmtId="0" fontId="32" fillId="2" borderId="9" xfId="0" applyFont="1" applyFill="1" applyBorder="1" applyAlignment="1">
      <alignment horizontal="center" vertical="center" textRotation="90"/>
    </xf>
    <xf numFmtId="0" fontId="32" fillId="2" borderId="27" xfId="0" applyFont="1" applyFill="1" applyBorder="1" applyAlignment="1">
      <alignment horizontal="center" vertical="center" textRotation="90" wrapText="1"/>
    </xf>
    <xf numFmtId="0" fontId="32" fillId="2" borderId="26" xfId="0" applyFont="1" applyFill="1" applyBorder="1" applyAlignment="1">
      <alignment horizontal="center" vertical="center" textRotation="90" wrapText="1"/>
    </xf>
    <xf numFmtId="0" fontId="32" fillId="0" borderId="0" xfId="0" applyFont="1" applyAlignment="1">
      <alignment horizontal="center" vertical="center" wrapText="1"/>
    </xf>
    <xf numFmtId="0" fontId="32" fillId="0" borderId="26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0" fontId="35" fillId="0" borderId="21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2" fontId="36" fillId="0" borderId="27" xfId="0" applyNumberFormat="1" applyFont="1" applyBorder="1" applyAlignment="1">
      <alignment horizontal="center" vertical="center"/>
    </xf>
    <xf numFmtId="2" fontId="36" fillId="0" borderId="21" xfId="0" applyNumberFormat="1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32" fillId="0" borderId="66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2" fillId="0" borderId="66" xfId="0" applyFont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4" fontId="32" fillId="20" borderId="27" xfId="0" applyNumberFormat="1" applyFont="1" applyFill="1" applyBorder="1" applyAlignment="1" applyProtection="1">
      <alignment horizontal="center" vertical="center"/>
      <protection locked="0"/>
    </xf>
    <xf numFmtId="4" fontId="32" fillId="0" borderId="62" xfId="0" applyNumberFormat="1" applyFont="1" applyBorder="1" applyAlignment="1">
      <alignment horizontal="center" vertical="center"/>
    </xf>
    <xf numFmtId="0" fontId="32" fillId="0" borderId="54" xfId="0" applyFont="1" applyBorder="1" applyAlignment="1">
      <alignment horizontal="center" vertical="center"/>
    </xf>
    <xf numFmtId="0" fontId="36" fillId="0" borderId="66" xfId="0" applyFont="1" applyBorder="1" applyAlignment="1">
      <alignment horizontal="center" vertical="center"/>
    </xf>
    <xf numFmtId="4" fontId="32" fillId="0" borderId="61" xfId="0" applyNumberFormat="1" applyFont="1" applyBorder="1" applyAlignment="1" applyProtection="1">
      <alignment horizontal="center" vertical="center"/>
      <protection locked="0"/>
    </xf>
    <xf numFmtId="10" fontId="32" fillId="0" borderId="66" xfId="0" applyNumberFormat="1" applyFont="1" applyBorder="1" applyAlignment="1">
      <alignment horizontal="center" vertical="center"/>
    </xf>
    <xf numFmtId="9" fontId="32" fillId="20" borderId="27" xfId="1069" applyFont="1" applyFill="1" applyBorder="1" applyAlignment="1" applyProtection="1">
      <alignment horizontal="center" vertical="center"/>
      <protection locked="0"/>
    </xf>
    <xf numFmtId="9" fontId="32" fillId="0" borderId="54" xfId="1069" applyFont="1" applyFill="1" applyBorder="1" applyAlignment="1" applyProtection="1">
      <alignment horizontal="center" vertical="center"/>
    </xf>
    <xf numFmtId="4" fontId="32" fillId="20" borderId="46" xfId="0" applyNumberFormat="1" applyFont="1" applyFill="1" applyBorder="1" applyAlignment="1" applyProtection="1">
      <alignment horizontal="center" vertical="center"/>
      <protection locked="0"/>
    </xf>
    <xf numFmtId="4" fontId="32" fillId="20" borderId="9" xfId="0" applyNumberFormat="1" applyFont="1" applyFill="1" applyBorder="1" applyAlignment="1" applyProtection="1">
      <alignment horizontal="center" vertical="center"/>
      <protection locked="0"/>
    </xf>
    <xf numFmtId="0" fontId="32" fillId="21" borderId="27" xfId="0" applyFont="1" applyFill="1" applyBorder="1" applyAlignment="1">
      <alignment horizontal="center" vertical="center"/>
    </xf>
    <xf numFmtId="0" fontId="32" fillId="21" borderId="9" xfId="0" applyFont="1" applyFill="1" applyBorder="1" applyAlignment="1">
      <alignment horizontal="center" vertical="center"/>
    </xf>
    <xf numFmtId="0" fontId="32" fillId="21" borderId="54" xfId="0" applyFont="1" applyFill="1" applyBorder="1" applyAlignment="1">
      <alignment horizontal="center" vertical="center" wrapText="1"/>
    </xf>
    <xf numFmtId="0" fontId="32" fillId="21" borderId="9" xfId="0" applyFont="1" applyFill="1" applyBorder="1" applyAlignment="1">
      <alignment horizontal="center" vertical="center" wrapText="1"/>
    </xf>
    <xf numFmtId="0" fontId="32" fillId="21" borderId="39" xfId="0" applyFont="1" applyFill="1" applyBorder="1" applyAlignment="1">
      <alignment horizontal="center" vertical="center"/>
    </xf>
    <xf numFmtId="0" fontId="32" fillId="21" borderId="27" xfId="0" applyFont="1" applyFill="1" applyBorder="1" applyAlignment="1">
      <alignment horizontal="center" vertical="center" wrapText="1"/>
    </xf>
    <xf numFmtId="0" fontId="32" fillId="21" borderId="62" xfId="0" applyFont="1" applyFill="1" applyBorder="1" applyAlignment="1">
      <alignment horizontal="center" vertical="center" wrapText="1"/>
    </xf>
    <xf numFmtId="0" fontId="32" fillId="21" borderId="54" xfId="0" applyFont="1" applyFill="1" applyBorder="1" applyAlignment="1">
      <alignment horizontal="center" vertical="center"/>
    </xf>
    <xf numFmtId="0" fontId="32" fillId="21" borderId="26" xfId="0" applyFont="1" applyFill="1" applyBorder="1" applyAlignment="1">
      <alignment horizontal="center" vertical="center"/>
    </xf>
    <xf numFmtId="0" fontId="32" fillId="21" borderId="26" xfId="0" applyFont="1" applyFill="1" applyBorder="1" applyAlignment="1">
      <alignment horizontal="center" vertical="center" wrapText="1"/>
    </xf>
    <xf numFmtId="0" fontId="32" fillId="21" borderId="64" xfId="0" applyFont="1" applyFill="1" applyBorder="1" applyAlignment="1">
      <alignment horizontal="center" vertical="center"/>
    </xf>
    <xf numFmtId="167" fontId="32" fillId="20" borderId="9" xfId="0" applyNumberFormat="1" applyFont="1" applyFill="1" applyBorder="1" applyAlignment="1" applyProtection="1">
      <alignment horizontal="center" vertical="center"/>
      <protection locked="0"/>
    </xf>
    <xf numFmtId="174" fontId="32" fillId="20" borderId="9" xfId="0" applyNumberFormat="1" applyFont="1" applyFill="1" applyBorder="1" applyAlignment="1" applyProtection="1">
      <alignment horizontal="center" vertical="center"/>
      <protection locked="0"/>
    </xf>
    <xf numFmtId="4" fontId="32" fillId="0" borderId="9" xfId="0" applyNumberFormat="1" applyFont="1" applyBorder="1" applyAlignment="1">
      <alignment horizontal="center" vertical="center"/>
    </xf>
    <xf numFmtId="1" fontId="32" fillId="20" borderId="9" xfId="0" applyNumberFormat="1" applyFont="1" applyFill="1" applyBorder="1" applyAlignment="1" applyProtection="1">
      <alignment horizontal="center" vertical="center"/>
      <protection locked="0"/>
    </xf>
    <xf numFmtId="174" fontId="32" fillId="0" borderId="9" xfId="0" applyNumberFormat="1" applyFont="1" applyBorder="1" applyAlignment="1">
      <alignment horizontal="center" vertical="center"/>
    </xf>
    <xf numFmtId="4" fontId="32" fillId="5" borderId="9" xfId="0" applyNumberFormat="1" applyFont="1" applyFill="1" applyBorder="1" applyAlignment="1">
      <alignment horizontal="center" vertical="center"/>
    </xf>
    <xf numFmtId="4" fontId="32" fillId="20" borderId="9" xfId="0" applyNumberFormat="1" applyFont="1" applyFill="1" applyBorder="1" applyAlignment="1">
      <alignment horizontal="center" vertical="center"/>
    </xf>
    <xf numFmtId="174" fontId="32" fillId="20" borderId="9" xfId="0" applyNumberFormat="1" applyFont="1" applyFill="1" applyBorder="1" applyAlignment="1">
      <alignment horizontal="center" vertical="center"/>
    </xf>
    <xf numFmtId="168" fontId="32" fillId="20" borderId="9" xfId="0" applyNumberFormat="1" applyFont="1" applyFill="1" applyBorder="1" applyAlignment="1">
      <alignment horizontal="center" vertical="center"/>
    </xf>
    <xf numFmtId="168" fontId="39" fillId="20" borderId="9" xfId="0" applyNumberFormat="1" applyFont="1" applyFill="1" applyBorder="1" applyAlignment="1">
      <alignment horizontal="center" vertical="center"/>
    </xf>
    <xf numFmtId="0" fontId="32" fillId="20" borderId="9" xfId="0" applyFont="1" applyFill="1" applyBorder="1" applyAlignment="1">
      <alignment horizontal="center" vertical="center"/>
    </xf>
    <xf numFmtId="0" fontId="32" fillId="22" borderId="39" xfId="0" applyFont="1" applyFill="1" applyBorder="1" applyAlignment="1">
      <alignment horizontal="center" vertical="center"/>
    </xf>
    <xf numFmtId="0" fontId="32" fillId="22" borderId="46" xfId="0" applyFont="1" applyFill="1" applyBorder="1" applyAlignment="1">
      <alignment horizontal="center" vertical="center"/>
    </xf>
    <xf numFmtId="0" fontId="32" fillId="5" borderId="0" xfId="0" applyFont="1" applyFill="1" applyAlignment="1">
      <alignment horizontal="center" vertical="center"/>
    </xf>
    <xf numFmtId="174" fontId="32" fillId="5" borderId="0" xfId="0" applyNumberFormat="1" applyFont="1" applyFill="1" applyAlignment="1">
      <alignment horizontal="center" vertical="center"/>
    </xf>
    <xf numFmtId="0" fontId="40" fillId="5" borderId="0" xfId="0" applyFont="1" applyFill="1" applyAlignment="1">
      <alignment vertical="center"/>
    </xf>
    <xf numFmtId="0" fontId="40" fillId="0" borderId="0" xfId="0" applyFont="1" applyAlignment="1">
      <alignment horizontal="left" vertical="center"/>
    </xf>
    <xf numFmtId="0" fontId="40" fillId="5" borderId="0" xfId="0" applyFont="1" applyFill="1" applyAlignment="1">
      <alignment horizontal="left" vertical="center"/>
    </xf>
    <xf numFmtId="0" fontId="40" fillId="5" borderId="0" xfId="0" applyFont="1" applyFill="1" applyAlignment="1">
      <alignment horizontal="left" vertical="top" wrapText="1"/>
    </xf>
    <xf numFmtId="0" fontId="41" fillId="0" borderId="0" xfId="0" applyFont="1" applyAlignment="1">
      <alignment vertical="center"/>
    </xf>
    <xf numFmtId="0" fontId="32" fillId="0" borderId="50" xfId="0" applyFont="1" applyBorder="1" applyAlignment="1">
      <alignment horizontal="center" vertical="center"/>
    </xf>
    <xf numFmtId="2" fontId="32" fillId="0" borderId="50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21" borderId="21" xfId="0" applyFont="1" applyFill="1" applyBorder="1" applyAlignment="1">
      <alignment horizontal="center" vertical="center"/>
    </xf>
    <xf numFmtId="3" fontId="32" fillId="5" borderId="9" xfId="0" applyNumberFormat="1" applyFont="1" applyFill="1" applyBorder="1" applyAlignment="1">
      <alignment horizontal="center" vertical="center"/>
    </xf>
    <xf numFmtId="174" fontId="32" fillId="20" borderId="27" xfId="0" applyNumberFormat="1" applyFont="1" applyFill="1" applyBorder="1" applyAlignment="1" applyProtection="1">
      <alignment horizontal="center" vertical="center"/>
      <protection locked="0"/>
    </xf>
    <xf numFmtId="174" fontId="32" fillId="5" borderId="9" xfId="0" applyNumberFormat="1" applyFont="1" applyFill="1" applyBorder="1" applyAlignment="1">
      <alignment horizontal="center" vertical="center"/>
    </xf>
    <xf numFmtId="4" fontId="32" fillId="20" borderId="26" xfId="0" applyNumberFormat="1" applyFont="1" applyFill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center" vertical="center"/>
    </xf>
    <xf numFmtId="9" fontId="32" fillId="0" borderId="0" xfId="1069" applyFont="1" applyFill="1" applyBorder="1" applyAlignment="1" applyProtection="1">
      <alignment horizontal="center" vertical="center"/>
    </xf>
    <xf numFmtId="0" fontId="43" fillId="0" borderId="0" xfId="0" applyFont="1" applyAlignment="1" applyProtection="1">
      <alignment horizontal="left" vertical="center"/>
      <protection locked="0"/>
    </xf>
    <xf numFmtId="0" fontId="32" fillId="0" borderId="9" xfId="0" applyFont="1" applyBorder="1" applyAlignment="1">
      <alignment horizontal="center" vertical="center"/>
    </xf>
    <xf numFmtId="2" fontId="32" fillId="0" borderId="0" xfId="0" applyNumberFormat="1" applyFont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center" vertical="center"/>
    </xf>
    <xf numFmtId="0" fontId="32" fillId="2" borderId="12" xfId="0" applyFont="1" applyFill="1" applyBorder="1" applyAlignment="1">
      <alignment horizontal="center" vertical="center"/>
    </xf>
    <xf numFmtId="0" fontId="32" fillId="2" borderId="13" xfId="0" applyFont="1" applyFill="1" applyBorder="1" applyAlignment="1">
      <alignment horizontal="center" vertical="center" textRotation="90" wrapText="1"/>
    </xf>
    <xf numFmtId="0" fontId="32" fillId="2" borderId="44" xfId="0" applyFont="1" applyFill="1" applyBorder="1" applyAlignment="1">
      <alignment horizontal="center" vertical="center" textRotation="90" wrapText="1"/>
    </xf>
    <xf numFmtId="0" fontId="32" fillId="0" borderId="32" xfId="0" applyFont="1" applyBorder="1" applyAlignment="1">
      <alignment horizontal="center" vertical="center"/>
    </xf>
    <xf numFmtId="2" fontId="36" fillId="0" borderId="44" xfId="0" applyNumberFormat="1" applyFon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4" fontId="32" fillId="20" borderId="14" xfId="0" applyNumberFormat="1" applyFont="1" applyFill="1" applyBorder="1" applyAlignment="1" applyProtection="1">
      <alignment horizontal="center" vertical="center"/>
      <protection locked="0"/>
    </xf>
    <xf numFmtId="0" fontId="32" fillId="21" borderId="55" xfId="0" applyFont="1" applyFill="1" applyBorder="1" applyAlignment="1">
      <alignment horizontal="center" vertical="center"/>
    </xf>
    <xf numFmtId="0" fontId="32" fillId="21" borderId="32" xfId="0" applyFont="1" applyFill="1" applyBorder="1" applyAlignment="1">
      <alignment horizontal="center" vertical="center"/>
    </xf>
    <xf numFmtId="0" fontId="32" fillId="21" borderId="44" xfId="0" applyFont="1" applyFill="1" applyBorder="1" applyAlignment="1">
      <alignment horizontal="center" vertical="center"/>
    </xf>
    <xf numFmtId="167" fontId="32" fillId="20" borderId="13" xfId="0" applyNumberFormat="1" applyFont="1" applyFill="1" applyBorder="1" applyAlignment="1" applyProtection="1">
      <alignment horizontal="center" vertical="center"/>
      <protection locked="0"/>
    </xf>
    <xf numFmtId="4" fontId="32" fillId="5" borderId="14" xfId="0" applyNumberFormat="1" applyFont="1" applyFill="1" applyBorder="1" applyAlignment="1">
      <alignment horizontal="center" vertical="center"/>
    </xf>
    <xf numFmtId="0" fontId="32" fillId="20" borderId="13" xfId="0" applyFont="1" applyFill="1" applyBorder="1" applyAlignment="1">
      <alignment horizontal="center" vertical="center"/>
    </xf>
    <xf numFmtId="0" fontId="36" fillId="21" borderId="15" xfId="0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2" fillId="5" borderId="7" xfId="0" applyFont="1" applyFill="1" applyBorder="1" applyAlignment="1">
      <alignment horizontal="center" vertical="center"/>
    </xf>
    <xf numFmtId="4" fontId="36" fillId="5" borderId="16" xfId="0" applyNumberFormat="1" applyFont="1" applyFill="1" applyBorder="1" applyAlignment="1">
      <alignment horizontal="center" vertical="center"/>
    </xf>
    <xf numFmtId="4" fontId="32" fillId="5" borderId="7" xfId="0" applyNumberFormat="1" applyFont="1" applyFill="1" applyBorder="1" applyAlignment="1">
      <alignment horizontal="center" vertical="center"/>
    </xf>
    <xf numFmtId="4" fontId="36" fillId="0" borderId="16" xfId="0" applyNumberFormat="1" applyFont="1" applyBorder="1" applyAlignment="1">
      <alignment horizontal="center" vertical="center"/>
    </xf>
    <xf numFmtId="4" fontId="36" fillId="0" borderId="33" xfId="0" applyNumberFormat="1" applyFont="1" applyBorder="1" applyAlignment="1">
      <alignment horizontal="center" vertical="center"/>
    </xf>
    <xf numFmtId="4" fontId="36" fillId="21" borderId="16" xfId="0" applyNumberFormat="1" applyFont="1" applyFill="1" applyBorder="1" applyAlignment="1">
      <alignment horizontal="center" vertical="center"/>
    </xf>
    <xf numFmtId="4" fontId="36" fillId="0" borderId="7" xfId="0" applyNumberFormat="1" applyFont="1" applyBorder="1" applyAlignment="1">
      <alignment horizontal="center" vertical="center"/>
    </xf>
    <xf numFmtId="4" fontId="36" fillId="21" borderId="34" xfId="0" applyNumberFormat="1" applyFont="1" applyFill="1" applyBorder="1" applyAlignment="1">
      <alignment horizontal="center" vertical="center"/>
    </xf>
    <xf numFmtId="4" fontId="36" fillId="0" borderId="17" xfId="0" applyNumberFormat="1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51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174" fontId="32" fillId="5" borderId="49" xfId="0" applyNumberFormat="1" applyFont="1" applyFill="1" applyBorder="1" applyAlignment="1">
      <alignment horizontal="center" vertical="center"/>
    </xf>
    <xf numFmtId="0" fontId="32" fillId="0" borderId="5" xfId="0" applyFont="1" applyBorder="1" applyAlignment="1">
      <alignment horizontal="left" vertical="center"/>
    </xf>
    <xf numFmtId="0" fontId="32" fillId="0" borderId="7" xfId="0" applyFont="1" applyBorder="1" applyAlignment="1">
      <alignment horizontal="center" vertical="center"/>
    </xf>
    <xf numFmtId="172" fontId="0" fillId="3" borderId="9" xfId="0" applyNumberFormat="1" applyFill="1" applyBorder="1" applyAlignment="1">
      <alignment horizontal="center" vertical="center"/>
    </xf>
    <xf numFmtId="187" fontId="0" fillId="3" borderId="9" xfId="0" applyNumberForma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0" fillId="3" borderId="4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64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10" fillId="2" borderId="9" xfId="19" applyFont="1" applyFill="1" applyBorder="1" applyAlignment="1">
      <alignment horizontal="center" vertical="center" wrapText="1"/>
    </xf>
    <xf numFmtId="0" fontId="21" fillId="3" borderId="9" xfId="19" applyFont="1" applyFill="1" applyBorder="1" applyAlignment="1">
      <alignment horizontal="center" vertical="center"/>
    </xf>
    <xf numFmtId="0" fontId="10" fillId="2" borderId="54" xfId="19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44" fontId="10" fillId="2" borderId="9" xfId="19" applyNumberFormat="1" applyFont="1" applyFill="1" applyBorder="1" applyAlignment="1">
      <alignment horizontal="center" vertical="center"/>
    </xf>
    <xf numFmtId="44" fontId="21" fillId="3" borderId="9" xfId="19" applyNumberFormat="1" applyFont="1" applyFill="1" applyBorder="1" applyAlignment="1">
      <alignment horizontal="center" vertical="center"/>
    </xf>
    <xf numFmtId="44" fontId="10" fillId="2" borderId="54" xfId="19" applyNumberFormat="1" applyFont="1" applyFill="1" applyBorder="1" applyAlignment="1">
      <alignment horizontal="center" vertical="center"/>
    </xf>
    <xf numFmtId="0" fontId="10" fillId="3" borderId="29" xfId="19" applyFont="1" applyFill="1" applyBorder="1" applyAlignment="1">
      <alignment horizontal="center" vertical="center"/>
    </xf>
    <xf numFmtId="0" fontId="10" fillId="3" borderId="56" xfId="19" applyFont="1" applyFill="1" applyBorder="1" applyAlignment="1">
      <alignment horizontal="center" vertical="center"/>
    </xf>
    <xf numFmtId="188" fontId="10" fillId="3" borderId="29" xfId="19" applyNumberFormat="1" applyFont="1" applyFill="1" applyBorder="1" applyAlignment="1">
      <alignment horizontal="center" vertical="center" wrapText="1"/>
    </xf>
    <xf numFmtId="188" fontId="10" fillId="2" borderId="54" xfId="19" applyNumberFormat="1" applyFont="1" applyFill="1" applyBorder="1" applyAlignment="1">
      <alignment horizontal="center" vertical="center" wrapText="1"/>
    </xf>
    <xf numFmtId="188" fontId="0" fillId="3" borderId="9" xfId="0" applyNumberFormat="1" applyFill="1" applyBorder="1" applyAlignment="1">
      <alignment horizontal="center" vertical="center"/>
    </xf>
    <xf numFmtId="188" fontId="10" fillId="2" borderId="9" xfId="19" applyNumberFormat="1" applyFont="1" applyFill="1" applyBorder="1" applyAlignment="1">
      <alignment vertical="center" wrapText="1"/>
    </xf>
    <xf numFmtId="188" fontId="0" fillId="0" borderId="0" xfId="0" applyNumberFormat="1"/>
    <xf numFmtId="44" fontId="10" fillId="2" borderId="9" xfId="19" applyNumberFormat="1" applyFont="1" applyFill="1" applyBorder="1" applyAlignment="1">
      <alignment horizontal="center" vertical="center" wrapText="1"/>
    </xf>
    <xf numFmtId="44" fontId="0" fillId="3" borderId="9" xfId="0" applyNumberForma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right" vertical="center"/>
    </xf>
    <xf numFmtId="164" fontId="6" fillId="3" borderId="19" xfId="0" applyNumberFormat="1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10" fontId="10" fillId="3" borderId="14" xfId="1068" applyNumberFormat="1" applyFont="1" applyFill="1" applyBorder="1" applyAlignment="1" applyProtection="1">
      <alignment horizontal="center" vertical="center" wrapText="1"/>
      <protection locked="0"/>
    </xf>
    <xf numFmtId="10" fontId="22" fillId="2" borderId="56" xfId="1068" applyNumberFormat="1" applyFont="1" applyFill="1" applyBorder="1" applyAlignment="1" applyProtection="1">
      <alignment horizontal="center" vertical="center" wrapText="1"/>
    </xf>
    <xf numFmtId="10" fontId="0" fillId="3" borderId="9" xfId="0" applyNumberFormat="1" applyFill="1" applyBorder="1" applyAlignment="1">
      <alignment vertical="center"/>
    </xf>
    <xf numFmtId="0" fontId="25" fillId="3" borderId="0" xfId="2" applyFont="1" applyFill="1" applyAlignment="1">
      <alignment vertical="center" wrapText="1"/>
    </xf>
    <xf numFmtId="0" fontId="26" fillId="3" borderId="0" xfId="2" applyFont="1" applyFill="1" applyAlignment="1">
      <alignment vertical="center" wrapText="1"/>
    </xf>
    <xf numFmtId="0" fontId="21" fillId="3" borderId="0" xfId="2" applyFont="1" applyFill="1" applyAlignment="1">
      <alignment vertical="center" wrapText="1"/>
    </xf>
    <xf numFmtId="0" fontId="10" fillId="3" borderId="13" xfId="2" applyFont="1" applyFill="1" applyBorder="1" applyAlignment="1">
      <alignment horizontal="center" vertical="center" wrapText="1"/>
    </xf>
    <xf numFmtId="0" fontId="10" fillId="3" borderId="14" xfId="2" applyFont="1" applyFill="1" applyBorder="1" applyAlignment="1">
      <alignment horizontal="center" vertical="center" wrapText="1"/>
    </xf>
    <xf numFmtId="0" fontId="21" fillId="3" borderId="0" xfId="2" applyFont="1" applyFill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61" xfId="2" applyFont="1" applyFill="1" applyBorder="1" applyAlignment="1">
      <alignment horizontal="center" vertical="center" wrapText="1"/>
    </xf>
    <xf numFmtId="10" fontId="10" fillId="3" borderId="14" xfId="1068" applyNumberFormat="1" applyFont="1" applyFill="1" applyBorder="1" applyAlignment="1" applyProtection="1">
      <alignment horizontal="center" vertical="center" wrapText="1"/>
    </xf>
    <xf numFmtId="10" fontId="21" fillId="3" borderId="13" xfId="2" applyNumberFormat="1" applyFont="1" applyFill="1" applyBorder="1" applyAlignment="1">
      <alignment horizontal="center" vertical="center" wrapText="1"/>
    </xf>
    <xf numFmtId="10" fontId="21" fillId="3" borderId="9" xfId="2" applyNumberFormat="1" applyFont="1" applyFill="1" applyBorder="1" applyAlignment="1">
      <alignment horizontal="center" vertical="center" wrapText="1"/>
    </xf>
    <xf numFmtId="10" fontId="21" fillId="3" borderId="14" xfId="2" applyNumberFormat="1" applyFont="1" applyFill="1" applyBorder="1" applyAlignment="1">
      <alignment horizontal="center" vertical="center" wrapText="1"/>
    </xf>
    <xf numFmtId="0" fontId="21" fillId="3" borderId="24" xfId="2" applyFont="1" applyFill="1" applyBorder="1" applyAlignment="1">
      <alignment horizontal="center" vertical="center" wrapText="1"/>
    </xf>
    <xf numFmtId="0" fontId="21" fillId="3" borderId="41" xfId="2" applyFont="1" applyFill="1" applyBorder="1" applyAlignment="1">
      <alignment horizontal="left" vertical="center" wrapText="1"/>
    </xf>
    <xf numFmtId="10" fontId="21" fillId="3" borderId="40" xfId="2" applyNumberFormat="1" applyFont="1" applyFill="1" applyBorder="1" applyAlignment="1">
      <alignment horizontal="center" vertical="center" wrapText="1"/>
    </xf>
    <xf numFmtId="0" fontId="21" fillId="3" borderId="39" xfId="2" applyFont="1" applyFill="1" applyBorder="1" applyAlignment="1">
      <alignment horizontal="left" vertical="center" wrapText="1"/>
    </xf>
    <xf numFmtId="10" fontId="21" fillId="3" borderId="27" xfId="2" applyNumberFormat="1" applyFont="1" applyFill="1" applyBorder="1" applyAlignment="1">
      <alignment horizontal="center" vertical="center" wrapText="1"/>
    </xf>
    <xf numFmtId="0" fontId="21" fillId="3" borderId="13" xfId="2" applyFont="1" applyFill="1" applyBorder="1" applyAlignment="1">
      <alignment horizontal="center" vertical="center" wrapText="1"/>
    </xf>
    <xf numFmtId="10" fontId="21" fillId="3" borderId="14" xfId="1068" applyNumberFormat="1" applyFont="1" applyFill="1" applyBorder="1" applyAlignment="1" applyProtection="1">
      <alignment horizontal="center" vertical="center" wrapText="1"/>
    </xf>
    <xf numFmtId="0" fontId="21" fillId="3" borderId="15" xfId="2" applyFont="1" applyFill="1" applyBorder="1" applyAlignment="1">
      <alignment horizontal="center" vertical="center" wrapText="1"/>
    </xf>
    <xf numFmtId="2" fontId="24" fillId="3" borderId="17" xfId="2" applyNumberFormat="1" applyFont="1" applyFill="1" applyBorder="1" applyAlignment="1">
      <alignment horizontal="center" vertical="center" wrapText="1"/>
    </xf>
    <xf numFmtId="0" fontId="21" fillId="3" borderId="50" xfId="2" applyFont="1" applyFill="1" applyBorder="1" applyAlignment="1">
      <alignment horizontal="left" vertical="center" wrapText="1"/>
    </xf>
    <xf numFmtId="10" fontId="21" fillId="3" borderId="21" xfId="2" applyNumberFormat="1" applyFont="1" applyFill="1" applyBorder="1" applyAlignment="1">
      <alignment horizontal="center" vertical="center" wrapText="1"/>
    </xf>
    <xf numFmtId="0" fontId="21" fillId="3" borderId="59" xfId="2" applyFont="1" applyFill="1" applyBorder="1" applyAlignment="1">
      <alignment vertical="center" wrapText="1"/>
    </xf>
    <xf numFmtId="0" fontId="21" fillId="2" borderId="58" xfId="2" applyFont="1" applyFill="1" applyBorder="1" applyAlignment="1">
      <alignment horizontal="center" vertical="center" wrapText="1"/>
    </xf>
    <xf numFmtId="0" fontId="23" fillId="3" borderId="0" xfId="0" applyFont="1" applyFill="1" applyAlignment="1">
      <alignment vertical="center"/>
    </xf>
    <xf numFmtId="0" fontId="12" fillId="3" borderId="0" xfId="2" applyFill="1" applyAlignment="1">
      <alignment vertical="center" wrapText="1"/>
    </xf>
    <xf numFmtId="0" fontId="13" fillId="3" borderId="0" xfId="3" applyFill="1"/>
    <xf numFmtId="10" fontId="21" fillId="3" borderId="13" xfId="1068" applyNumberFormat="1" applyFont="1" applyFill="1" applyBorder="1" applyAlignment="1" applyProtection="1">
      <alignment horizontal="center" vertical="center" wrapText="1"/>
    </xf>
    <xf numFmtId="10" fontId="21" fillId="3" borderId="9" xfId="1068" applyNumberFormat="1" applyFont="1" applyFill="1" applyBorder="1" applyAlignment="1" applyProtection="1">
      <alignment horizontal="center" vertical="center" wrapText="1"/>
    </xf>
    <xf numFmtId="10" fontId="21" fillId="3" borderId="15" xfId="2" applyNumberFormat="1" applyFont="1" applyFill="1" applyBorder="1" applyAlignment="1">
      <alignment horizontal="center" vertical="center" wrapText="1"/>
    </xf>
    <xf numFmtId="10" fontId="21" fillId="3" borderId="16" xfId="2" applyNumberFormat="1" applyFont="1" applyFill="1" applyBorder="1" applyAlignment="1">
      <alignment horizontal="center" vertical="center" wrapText="1"/>
    </xf>
    <xf numFmtId="10" fontId="21" fillId="3" borderId="17" xfId="2" applyNumberFormat="1" applyFont="1" applyFill="1" applyBorder="1" applyAlignment="1">
      <alignment horizontal="center" vertical="center" wrapText="1"/>
    </xf>
    <xf numFmtId="10" fontId="21" fillId="3" borderId="15" xfId="1068" applyNumberFormat="1" applyFont="1" applyFill="1" applyBorder="1" applyAlignment="1" applyProtection="1">
      <alignment horizontal="center" vertical="center" wrapText="1"/>
    </xf>
    <xf numFmtId="10" fontId="21" fillId="3" borderId="16" xfId="1068" applyNumberFormat="1" applyFont="1" applyFill="1" applyBorder="1" applyAlignment="1" applyProtection="1">
      <alignment horizontal="center" vertical="center" wrapText="1"/>
    </xf>
    <xf numFmtId="10" fontId="21" fillId="3" borderId="17" xfId="1068" applyNumberFormat="1" applyFont="1" applyFill="1" applyBorder="1" applyAlignment="1" applyProtection="1">
      <alignment horizontal="center"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horizontal="right" vertical="center" wrapText="1"/>
    </xf>
    <xf numFmtId="0" fontId="12" fillId="0" borderId="0" xfId="2" applyAlignment="1">
      <alignment horizontal="center" vertical="center" wrapText="1"/>
    </xf>
    <xf numFmtId="0" fontId="15" fillId="0" borderId="0" xfId="2" applyFont="1" applyAlignment="1">
      <alignment vertical="center" wrapText="1"/>
    </xf>
    <xf numFmtId="0" fontId="13" fillId="0" borderId="0" xfId="3"/>
    <xf numFmtId="0" fontId="10" fillId="3" borderId="9" xfId="2" applyFont="1" applyFill="1" applyBorder="1" applyAlignment="1">
      <alignment horizontal="left" vertical="center" wrapText="1"/>
    </xf>
    <xf numFmtId="0" fontId="21" fillId="3" borderId="9" xfId="2" applyFont="1" applyFill="1" applyBorder="1" applyAlignment="1">
      <alignment horizontal="left" vertical="center" wrapText="1"/>
    </xf>
    <xf numFmtId="0" fontId="24" fillId="3" borderId="16" xfId="2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0" fontId="2" fillId="2" borderId="12" xfId="0" applyFont="1" applyFill="1" applyBorder="1" applyAlignment="1">
      <alignment horizontal="centerContinuous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7" fontId="21" fillId="3" borderId="45" xfId="18" applyNumberFormat="1" applyFont="1" applyFill="1" applyBorder="1" applyAlignment="1">
      <alignment horizontal="center" vertical="center" wrapText="1"/>
    </xf>
    <xf numFmtId="44" fontId="10" fillId="2" borderId="54" xfId="19" applyNumberFormat="1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27" xfId="0" applyFill="1" applyBorder="1" applyAlignment="1">
      <alignment horizontal="left" vertical="center"/>
    </xf>
    <xf numFmtId="0" fontId="0" fillId="3" borderId="46" xfId="0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vertical="center" wrapText="1"/>
    </xf>
    <xf numFmtId="0" fontId="0" fillId="3" borderId="61" xfId="0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/>
    </xf>
    <xf numFmtId="0" fontId="2" fillId="3" borderId="86" xfId="0" applyFont="1" applyFill="1" applyBorder="1" applyAlignment="1">
      <alignment horizontal="center" vertical="center"/>
    </xf>
    <xf numFmtId="4" fontId="0" fillId="3" borderId="21" xfId="0" applyNumberFormat="1" applyFill="1" applyBorder="1" applyAlignment="1">
      <alignment vertical="center"/>
    </xf>
    <xf numFmtId="44" fontId="0" fillId="3" borderId="21" xfId="0" applyNumberFormat="1" applyFill="1" applyBorder="1" applyAlignment="1">
      <alignment vertical="center"/>
    </xf>
    <xf numFmtId="10" fontId="0" fillId="3" borderId="44" xfId="0" applyNumberFormat="1" applyFill="1" applyBorder="1" applyAlignment="1">
      <alignment vertical="center"/>
    </xf>
    <xf numFmtId="0" fontId="0" fillId="3" borderId="50" xfId="0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43" xfId="0" applyFont="1" applyFill="1" applyBorder="1" applyAlignment="1">
      <alignment vertical="center"/>
    </xf>
    <xf numFmtId="0" fontId="5" fillId="3" borderId="43" xfId="0" applyFont="1" applyFill="1" applyBorder="1" applyAlignment="1">
      <alignment horizontal="center" vertical="center"/>
    </xf>
    <xf numFmtId="4" fontId="5" fillId="3" borderId="43" xfId="0" applyNumberFormat="1" applyFont="1" applyFill="1" applyBorder="1" applyAlignment="1">
      <alignment vertical="center"/>
    </xf>
    <xf numFmtId="44" fontId="5" fillId="3" borderId="43" xfId="0" applyNumberFormat="1" applyFont="1" applyFill="1" applyBorder="1" applyAlignment="1">
      <alignment vertical="center"/>
    </xf>
    <xf numFmtId="10" fontId="5" fillId="3" borderId="56" xfId="0" applyNumberFormat="1" applyFont="1" applyFill="1" applyBorder="1" applyAlignment="1">
      <alignment vertical="center"/>
    </xf>
    <xf numFmtId="0" fontId="2" fillId="3" borderId="61" xfId="0" applyFont="1" applyFill="1" applyBorder="1" applyAlignment="1">
      <alignment vertical="center"/>
    </xf>
    <xf numFmtId="49" fontId="2" fillId="3" borderId="61" xfId="0" applyNumberFormat="1" applyFont="1" applyFill="1" applyBorder="1" applyAlignment="1">
      <alignment vertical="center"/>
    </xf>
    <xf numFmtId="44" fontId="2" fillId="3" borderId="61" xfId="0" applyNumberFormat="1" applyFont="1" applyFill="1" applyBorder="1" applyAlignment="1">
      <alignment vertical="center"/>
    </xf>
    <xf numFmtId="189" fontId="0" fillId="3" borderId="13" xfId="0" applyNumberFormat="1" applyFill="1" applyBorder="1" applyAlignment="1">
      <alignment horizontal="center" vertical="center"/>
    </xf>
    <xf numFmtId="49" fontId="0" fillId="3" borderId="16" xfId="0" applyNumberFormat="1" applyFill="1" applyBorder="1" applyAlignment="1">
      <alignment horizontal="center" vertical="center"/>
    </xf>
    <xf numFmtId="0" fontId="0" fillId="3" borderId="16" xfId="0" applyFill="1" applyBorder="1" applyAlignment="1">
      <alignment vertical="center" wrapText="1"/>
    </xf>
    <xf numFmtId="4" fontId="0" fillId="3" borderId="16" xfId="0" applyNumberFormat="1" applyFill="1" applyBorder="1" applyAlignment="1">
      <alignment vertical="center"/>
    </xf>
    <xf numFmtId="44" fontId="0" fillId="3" borderId="16" xfId="0" applyNumberFormat="1" applyFill="1" applyBorder="1" applyAlignment="1">
      <alignment vertical="center"/>
    </xf>
    <xf numFmtId="10" fontId="0" fillId="3" borderId="17" xfId="0" applyNumberFormat="1" applyFill="1" applyBorder="1" applyAlignment="1">
      <alignment vertical="center"/>
    </xf>
    <xf numFmtId="189" fontId="0" fillId="3" borderId="32" xfId="0" applyNumberFormat="1" applyFill="1" applyBorder="1" applyAlignment="1">
      <alignment horizontal="center" vertical="center"/>
    </xf>
    <xf numFmtId="0" fontId="0" fillId="3" borderId="26" xfId="0" applyFill="1" applyBorder="1" applyAlignment="1">
      <alignment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2" fillId="3" borderId="83" xfId="0" applyFont="1" applyFill="1" applyBorder="1" applyAlignment="1">
      <alignment vertical="center"/>
    </xf>
    <xf numFmtId="44" fontId="2" fillId="3" borderId="83" xfId="0" applyNumberFormat="1" applyFont="1" applyFill="1" applyBorder="1" applyAlignment="1">
      <alignment vertical="center"/>
    </xf>
    <xf numFmtId="10" fontId="2" fillId="3" borderId="83" xfId="0" applyNumberFormat="1" applyFont="1" applyFill="1" applyBorder="1" applyAlignment="1">
      <alignment vertical="center"/>
    </xf>
    <xf numFmtId="10" fontId="2" fillId="3" borderId="86" xfId="0" applyNumberFormat="1" applyFont="1" applyFill="1" applyBorder="1" applyAlignment="1">
      <alignment vertical="center"/>
    </xf>
    <xf numFmtId="0" fontId="0" fillId="3" borderId="49" xfId="0" applyFill="1" applyBorder="1" applyAlignment="1">
      <alignment horizontal="center" vertical="center"/>
    </xf>
    <xf numFmtId="10" fontId="0" fillId="3" borderId="21" xfId="0" applyNumberFormat="1" applyFill="1" applyBorder="1" applyAlignment="1">
      <alignment horizontal="right" vertical="center"/>
    </xf>
    <xf numFmtId="10" fontId="0" fillId="3" borderId="21" xfId="0" applyNumberFormat="1" applyFill="1" applyBorder="1" applyAlignment="1">
      <alignment vertical="center"/>
    </xf>
    <xf numFmtId="0" fontId="0" fillId="3" borderId="44" xfId="0" applyFill="1" applyBorder="1" applyAlignment="1">
      <alignment vertical="center"/>
    </xf>
    <xf numFmtId="0" fontId="0" fillId="3" borderId="21" xfId="0" applyFill="1" applyBorder="1" applyAlignment="1">
      <alignment vertical="center" wrapText="1"/>
    </xf>
    <xf numFmtId="4" fontId="2" fillId="3" borderId="83" xfId="0" applyNumberFormat="1" applyFont="1" applyFill="1" applyBorder="1" applyAlignment="1">
      <alignment vertical="center"/>
    </xf>
    <xf numFmtId="0" fontId="0" fillId="3" borderId="37" xfId="0" applyFill="1" applyBorder="1" applyAlignment="1">
      <alignment horizontal="center" vertical="center"/>
    </xf>
    <xf numFmtId="0" fontId="0" fillId="3" borderId="33" xfId="0" applyFill="1" applyBorder="1" applyAlignment="1">
      <alignment vertical="center" wrapText="1"/>
    </xf>
    <xf numFmtId="4" fontId="0" fillId="3" borderId="33" xfId="0" applyNumberFormat="1" applyFill="1" applyBorder="1" applyAlignment="1">
      <alignment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10" fontId="10" fillId="2" borderId="28" xfId="2" applyNumberFormat="1" applyFont="1" applyFill="1" applyBorder="1" applyAlignment="1">
      <alignment horizontal="center" vertical="center" wrapText="1"/>
    </xf>
    <xf numFmtId="10" fontId="10" fillId="2" borderId="29" xfId="2" applyNumberFormat="1" applyFont="1" applyFill="1" applyBorder="1" applyAlignment="1">
      <alignment horizontal="center" vertical="center" wrapText="1"/>
    </xf>
    <xf numFmtId="10" fontId="10" fillId="2" borderId="56" xfId="2" applyNumberFormat="1" applyFont="1" applyFill="1" applyBorder="1" applyAlignment="1">
      <alignment horizontal="center" vertical="center" wrapText="1"/>
    </xf>
    <xf numFmtId="10" fontId="2" fillId="3" borderId="12" xfId="1068" applyNumberFormat="1" applyFont="1" applyFill="1" applyBorder="1" applyAlignment="1">
      <alignment vertical="center"/>
    </xf>
    <xf numFmtId="10" fontId="0" fillId="3" borderId="14" xfId="1068" applyNumberFormat="1" applyFont="1" applyFill="1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75" fillId="2" borderId="6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2" fontId="2" fillId="2" borderId="62" xfId="0" applyNumberFormat="1" applyFont="1" applyFill="1" applyBorder="1" applyAlignment="1">
      <alignment horizontal="center" vertical="center"/>
    </xf>
    <xf numFmtId="10" fontId="0" fillId="3" borderId="9" xfId="0" applyNumberFormat="1" applyFill="1" applyBorder="1" applyAlignment="1">
      <alignment horizontal="center" vertical="center"/>
    </xf>
    <xf numFmtId="4" fontId="0" fillId="3" borderId="0" xfId="0" applyNumberFormat="1" applyFill="1" applyAlignment="1">
      <alignment vertical="center"/>
    </xf>
    <xf numFmtId="9" fontId="0" fillId="3" borderId="54" xfId="1068" applyFont="1" applyFill="1" applyBorder="1" applyAlignment="1">
      <alignment horizontal="center" vertical="center"/>
    </xf>
    <xf numFmtId="9" fontId="0" fillId="3" borderId="9" xfId="1068" applyFont="1" applyFill="1" applyBorder="1" applyAlignment="1">
      <alignment horizontal="center" vertical="center"/>
    </xf>
    <xf numFmtId="9" fontId="0" fillId="3" borderId="16" xfId="1068" applyFont="1" applyFill="1" applyBorder="1" applyAlignment="1">
      <alignment horizontal="center" vertical="center"/>
    </xf>
    <xf numFmtId="0" fontId="0" fillId="46" borderId="13" xfId="0" applyFill="1" applyBorder="1" applyAlignment="1">
      <alignment horizontal="center" vertical="center"/>
    </xf>
    <xf numFmtId="0" fontId="0" fillId="47" borderId="15" xfId="0" applyFill="1" applyBorder="1" applyAlignment="1">
      <alignment horizontal="center" vertical="center"/>
    </xf>
    <xf numFmtId="9" fontId="0" fillId="3" borderId="55" xfId="1068" applyFont="1" applyFill="1" applyBorder="1" applyAlignment="1">
      <alignment horizontal="center" vertical="center"/>
    </xf>
    <xf numFmtId="0" fontId="21" fillId="48" borderId="10" xfId="0" applyFont="1" applyFill="1" applyBorder="1" applyAlignment="1">
      <alignment horizontal="center" vertical="center"/>
    </xf>
    <xf numFmtId="9" fontId="0" fillId="3" borderId="11" xfId="1068" applyFont="1" applyFill="1" applyBorder="1" applyAlignment="1">
      <alignment horizontal="center" vertical="center"/>
    </xf>
    <xf numFmtId="9" fontId="0" fillId="3" borderId="12" xfId="1068" applyFont="1" applyFill="1" applyBorder="1" applyAlignment="1">
      <alignment horizontal="center" vertical="center"/>
    </xf>
    <xf numFmtId="9" fontId="0" fillId="3" borderId="85" xfId="1068" applyFont="1" applyFill="1" applyBorder="1" applyAlignment="1">
      <alignment horizontal="center" vertical="center"/>
    </xf>
    <xf numFmtId="9" fontId="0" fillId="3" borderId="88" xfId="1068" applyFont="1" applyFill="1" applyBorder="1" applyAlignment="1">
      <alignment horizontal="center" vertical="center"/>
    </xf>
    <xf numFmtId="43" fontId="0" fillId="3" borderId="9" xfId="2061" applyFont="1" applyFill="1" applyBorder="1" applyAlignment="1">
      <alignment horizontal="right" vertical="center"/>
    </xf>
    <xf numFmtId="188" fontId="0" fillId="3" borderId="9" xfId="0" applyNumberFormat="1" applyFill="1" applyBorder="1" applyAlignment="1">
      <alignment horizontal="right" vertical="center"/>
    </xf>
    <xf numFmtId="10" fontId="0" fillId="3" borderId="9" xfId="1068" applyNumberFormat="1" applyFont="1" applyFill="1" applyBorder="1" applyAlignment="1">
      <alignment horizontal="right" vertical="center"/>
    </xf>
    <xf numFmtId="10" fontId="0" fillId="3" borderId="9" xfId="1068" applyNumberFormat="1" applyFont="1" applyFill="1" applyBorder="1" applyAlignment="1">
      <alignment horizontal="center" vertical="center"/>
    </xf>
    <xf numFmtId="4" fontId="32" fillId="5" borderId="16" xfId="0" applyNumberFormat="1" applyFon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0" fontId="73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21" fillId="3" borderId="0" xfId="19" applyFont="1" applyFill="1" applyAlignment="1">
      <alignment horizontal="left" vertical="center" wrapText="1"/>
    </xf>
    <xf numFmtId="14" fontId="0" fillId="3" borderId="27" xfId="0" applyNumberForma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10" fontId="0" fillId="3" borderId="44" xfId="1068" applyNumberFormat="1" applyFont="1" applyFill="1" applyBorder="1" applyAlignment="1">
      <alignment vertical="center"/>
    </xf>
    <xf numFmtId="44" fontId="0" fillId="3" borderId="33" xfId="0" applyNumberFormat="1" applyFill="1" applyBorder="1" applyAlignment="1">
      <alignment vertical="center"/>
    </xf>
    <xf numFmtId="10" fontId="0" fillId="3" borderId="33" xfId="0" applyNumberFormat="1" applyFill="1" applyBorder="1" applyAlignment="1">
      <alignment horizontal="right" vertical="center"/>
    </xf>
    <xf numFmtId="172" fontId="0" fillId="0" borderId="9" xfId="0" applyNumberFormat="1" applyBorder="1" applyAlignment="1">
      <alignment horizontal="center" vertical="center"/>
    </xf>
    <xf numFmtId="0" fontId="76" fillId="3" borderId="46" xfId="0" applyFont="1" applyFill="1" applyBorder="1" applyAlignment="1">
      <alignment horizontal="left" vertical="center"/>
    </xf>
    <xf numFmtId="14" fontId="76" fillId="3" borderId="27" xfId="0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82" xfId="0" applyBorder="1" applyAlignment="1">
      <alignment vertical="center"/>
    </xf>
    <xf numFmtId="0" fontId="0" fillId="0" borderId="55" xfId="0" applyBorder="1" applyAlignment="1">
      <alignment horizontal="center" vertical="center"/>
    </xf>
    <xf numFmtId="0" fontId="78" fillId="3" borderId="46" xfId="0" applyFont="1" applyFill="1" applyBorder="1" applyAlignment="1">
      <alignment horizontal="left" vertical="center"/>
    </xf>
    <xf numFmtId="0" fontId="23" fillId="3" borderId="46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9" xfId="0" applyFill="1" applyBorder="1"/>
    <xf numFmtId="0" fontId="0" fillId="3" borderId="26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left" vertical="center"/>
    </xf>
    <xf numFmtId="0" fontId="23" fillId="3" borderId="9" xfId="0" applyFont="1" applyFill="1" applyBorder="1" applyAlignment="1">
      <alignment horizontal="center" vertical="center"/>
    </xf>
    <xf numFmtId="14" fontId="0" fillId="3" borderId="21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79" fillId="3" borderId="9" xfId="0" applyFont="1" applyFill="1" applyBorder="1" applyAlignment="1">
      <alignment horizontal="center" vertical="center" wrapText="1"/>
    </xf>
    <xf numFmtId="0" fontId="79" fillId="3" borderId="27" xfId="0" applyFont="1" applyFill="1" applyBorder="1" applyAlignment="1">
      <alignment horizontal="left" vertical="center"/>
    </xf>
    <xf numFmtId="0" fontId="79" fillId="3" borderId="46" xfId="0" applyFont="1" applyFill="1" applyBorder="1" applyAlignment="1">
      <alignment horizontal="left" vertical="center"/>
    </xf>
    <xf numFmtId="0" fontId="79" fillId="3" borderId="9" xfId="0" applyFont="1" applyFill="1" applyBorder="1" applyAlignment="1">
      <alignment horizontal="center" vertical="center"/>
    </xf>
    <xf numFmtId="14" fontId="79" fillId="3" borderId="27" xfId="0" applyNumberFormat="1" applyFont="1" applyFill="1" applyBorder="1" applyAlignment="1">
      <alignment horizontal="center" vertical="center"/>
    </xf>
    <xf numFmtId="0" fontId="0" fillId="3" borderId="89" xfId="0" applyFill="1" applyBorder="1" applyAlignment="1">
      <alignment horizontal="left" vertical="center"/>
    </xf>
    <xf numFmtId="0" fontId="0" fillId="3" borderId="90" xfId="0" applyFill="1" applyBorder="1" applyAlignment="1">
      <alignment horizontal="left" vertical="center"/>
    </xf>
    <xf numFmtId="0" fontId="81" fillId="3" borderId="46" xfId="0" applyFont="1" applyFill="1" applyBorder="1" applyAlignment="1">
      <alignment horizontal="left" vertical="center"/>
    </xf>
    <xf numFmtId="0" fontId="82" fillId="3" borderId="9" xfId="0" applyFont="1" applyFill="1" applyBorder="1" applyAlignment="1">
      <alignment horizontal="center" vertical="center" wrapText="1"/>
    </xf>
    <xf numFmtId="0" fontId="82" fillId="3" borderId="27" xfId="0" applyFont="1" applyFill="1" applyBorder="1" applyAlignment="1">
      <alignment horizontal="left" vertical="center"/>
    </xf>
    <xf numFmtId="0" fontId="82" fillId="3" borderId="46" xfId="0" applyFont="1" applyFill="1" applyBorder="1" applyAlignment="1">
      <alignment horizontal="left" vertical="center"/>
    </xf>
    <xf numFmtId="14" fontId="82" fillId="3" borderId="27" xfId="0" applyNumberFormat="1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12" fillId="3" borderId="0" xfId="506" applyFill="1"/>
    <xf numFmtId="0" fontId="10" fillId="3" borderId="0" xfId="506" applyFont="1" applyFill="1" applyAlignment="1">
      <alignment vertical="center" wrapText="1"/>
    </xf>
    <xf numFmtId="0" fontId="12" fillId="3" borderId="0" xfId="506" applyFill="1" applyAlignment="1">
      <alignment vertical="center"/>
    </xf>
    <xf numFmtId="0" fontId="10" fillId="3" borderId="16" xfId="506" applyFont="1" applyFill="1" applyBorder="1" applyAlignment="1">
      <alignment horizontal="center" vertical="center" wrapText="1"/>
    </xf>
    <xf numFmtId="0" fontId="10" fillId="3" borderId="88" xfId="506" applyFont="1" applyFill="1" applyBorder="1" applyAlignment="1">
      <alignment horizontal="center" vertical="center" wrapText="1"/>
    </xf>
    <xf numFmtId="49" fontId="21" fillId="3" borderId="13" xfId="506" applyNumberFormat="1" applyFont="1" applyFill="1" applyBorder="1" applyAlignment="1">
      <alignment horizontal="center" vertical="center" wrapText="1"/>
    </xf>
    <xf numFmtId="1" fontId="21" fillId="3" borderId="9" xfId="506" applyNumberFormat="1" applyFont="1" applyFill="1" applyBorder="1" applyAlignment="1">
      <alignment horizontal="center" vertical="center" wrapText="1"/>
    </xf>
    <xf numFmtId="168" fontId="21" fillId="3" borderId="9" xfId="506" applyNumberFormat="1" applyFont="1" applyFill="1" applyBorder="1" applyAlignment="1">
      <alignment horizontal="center" vertical="center" wrapText="1"/>
    </xf>
    <xf numFmtId="39" fontId="21" fillId="3" borderId="9" xfId="506" applyNumberFormat="1" applyFont="1" applyFill="1" applyBorder="1" applyAlignment="1">
      <alignment horizontal="center" vertical="center" wrapText="1"/>
    </xf>
    <xf numFmtId="2" fontId="21" fillId="3" borderId="9" xfId="506" applyNumberFormat="1" applyFont="1" applyFill="1" applyBorder="1" applyAlignment="1">
      <alignment horizontal="center" vertical="center" wrapText="1"/>
    </xf>
    <xf numFmtId="169" fontId="21" fillId="3" borderId="9" xfId="506" applyNumberFormat="1" applyFont="1" applyFill="1" applyBorder="1" applyAlignment="1">
      <alignment horizontal="center" vertical="center" wrapText="1"/>
    </xf>
    <xf numFmtId="0" fontId="21" fillId="3" borderId="9" xfId="506" applyFont="1" applyFill="1" applyBorder="1" applyAlignment="1">
      <alignment horizontal="center" vertical="center" wrapText="1"/>
    </xf>
    <xf numFmtId="171" fontId="21" fillId="3" borderId="9" xfId="506" applyNumberFormat="1" applyFont="1" applyFill="1" applyBorder="1" applyAlignment="1">
      <alignment horizontal="center" vertical="center" wrapText="1"/>
    </xf>
    <xf numFmtId="4" fontId="21" fillId="5" borderId="9" xfId="2062" applyNumberFormat="1" applyFont="1" applyFill="1" applyBorder="1" applyAlignment="1">
      <alignment horizontal="center" vertical="top" wrapText="1"/>
    </xf>
    <xf numFmtId="174" fontId="21" fillId="5" borderId="9" xfId="2062" applyNumberFormat="1" applyFont="1" applyFill="1" applyBorder="1" applyAlignment="1">
      <alignment horizontal="center" vertical="top" wrapText="1"/>
    </xf>
    <xf numFmtId="171" fontId="21" fillId="5" borderId="9" xfId="2062" applyNumberFormat="1" applyFont="1" applyFill="1" applyBorder="1" applyAlignment="1">
      <alignment horizontal="center" vertical="top" wrapText="1"/>
    </xf>
    <xf numFmtId="4" fontId="10" fillId="5" borderId="9" xfId="2062" applyNumberFormat="1" applyFont="1" applyFill="1" applyBorder="1" applyAlignment="1">
      <alignment horizontal="center" vertical="top" wrapText="1"/>
    </xf>
    <xf numFmtId="4" fontId="10" fillId="5" borderId="27" xfId="2062" applyNumberFormat="1" applyFont="1" applyFill="1" applyBorder="1" applyAlignment="1">
      <alignment horizontal="center" vertical="top" wrapText="1"/>
    </xf>
    <xf numFmtId="0" fontId="10" fillId="0" borderId="14" xfId="2062" applyFont="1" applyBorder="1" applyAlignment="1">
      <alignment horizontal="center" vertical="center"/>
    </xf>
    <xf numFmtId="0" fontId="19" fillId="3" borderId="0" xfId="506" applyFont="1" applyFill="1" applyAlignment="1">
      <alignment vertical="center"/>
    </xf>
    <xf numFmtId="49" fontId="21" fillId="0" borderId="13" xfId="506" applyNumberFormat="1" applyFont="1" applyBorder="1" applyAlignment="1">
      <alignment horizontal="center" vertical="center" wrapText="1"/>
    </xf>
    <xf numFmtId="1" fontId="21" fillId="0" borderId="9" xfId="506" applyNumberFormat="1" applyFont="1" applyBorder="1" applyAlignment="1">
      <alignment horizontal="center" vertical="center" wrapText="1"/>
    </xf>
    <xf numFmtId="168" fontId="21" fillId="0" borderId="9" xfId="506" applyNumberFormat="1" applyFont="1" applyBorder="1" applyAlignment="1">
      <alignment horizontal="center" vertical="center" wrapText="1"/>
    </xf>
    <xf numFmtId="39" fontId="21" fillId="0" borderId="9" xfId="506" applyNumberFormat="1" applyFont="1" applyBorder="1" applyAlignment="1">
      <alignment horizontal="center" vertical="center" wrapText="1"/>
    </xf>
    <xf numFmtId="2" fontId="21" fillId="0" borderId="9" xfId="506" applyNumberFormat="1" applyFont="1" applyBorder="1" applyAlignment="1">
      <alignment horizontal="center" vertical="center" wrapText="1"/>
    </xf>
    <xf numFmtId="169" fontId="21" fillId="0" borderId="9" xfId="506" applyNumberFormat="1" applyFont="1" applyBorder="1" applyAlignment="1">
      <alignment horizontal="center" vertical="center" wrapText="1"/>
    </xf>
    <xf numFmtId="0" fontId="21" fillId="0" borderId="9" xfId="506" applyFont="1" applyBorder="1" applyAlignment="1">
      <alignment horizontal="center" vertical="center" wrapText="1"/>
    </xf>
    <xf numFmtId="171" fontId="21" fillId="0" borderId="9" xfId="506" applyNumberFormat="1" applyFont="1" applyBorder="1" applyAlignment="1">
      <alignment horizontal="center" vertical="center" wrapText="1"/>
    </xf>
    <xf numFmtId="4" fontId="21" fillId="0" borderId="9" xfId="2062" applyNumberFormat="1" applyFont="1" applyBorder="1" applyAlignment="1">
      <alignment horizontal="center" vertical="top" wrapText="1"/>
    </xf>
    <xf numFmtId="174" fontId="21" fillId="0" borderId="9" xfId="2062" applyNumberFormat="1" applyFont="1" applyBorder="1" applyAlignment="1">
      <alignment horizontal="center" vertical="top" wrapText="1"/>
    </xf>
    <xf numFmtId="171" fontId="21" fillId="0" borderId="9" xfId="2062" applyNumberFormat="1" applyFont="1" applyBorder="1" applyAlignment="1">
      <alignment horizontal="center" vertical="top" wrapText="1"/>
    </xf>
    <xf numFmtId="0" fontId="20" fillId="3" borderId="0" xfId="506" applyFont="1" applyFill="1" applyAlignment="1">
      <alignment vertical="center"/>
    </xf>
    <xf numFmtId="171" fontId="21" fillId="0" borderId="27" xfId="506" applyNumberFormat="1" applyFont="1" applyBorder="1" applyAlignment="1">
      <alignment horizontal="center" vertical="center" wrapText="1"/>
    </xf>
    <xf numFmtId="171" fontId="21" fillId="3" borderId="27" xfId="506" applyNumberFormat="1" applyFont="1" applyFill="1" applyBorder="1" applyAlignment="1">
      <alignment horizontal="center" vertical="center" wrapText="1"/>
    </xf>
    <xf numFmtId="167" fontId="21" fillId="3" borderId="13" xfId="506" applyNumberFormat="1" applyFont="1" applyFill="1" applyBorder="1" applyAlignment="1">
      <alignment horizontal="center" vertical="center" wrapText="1"/>
    </xf>
    <xf numFmtId="167" fontId="21" fillId="3" borderId="9" xfId="506" applyNumberFormat="1" applyFont="1" applyFill="1" applyBorder="1" applyAlignment="1">
      <alignment horizontal="center" vertical="center" wrapText="1"/>
    </xf>
    <xf numFmtId="170" fontId="21" fillId="3" borderId="9" xfId="506" applyNumberFormat="1" applyFont="1" applyFill="1" applyBorder="1" applyAlignment="1">
      <alignment horizontal="center" vertical="center" wrapText="1"/>
    </xf>
    <xf numFmtId="0" fontId="21" fillId="3" borderId="19" xfId="506" applyFont="1" applyFill="1" applyBorder="1" applyAlignment="1">
      <alignment vertical="center"/>
    </xf>
    <xf numFmtId="0" fontId="10" fillId="3" borderId="19" xfId="506" applyFont="1" applyFill="1" applyBorder="1" applyAlignment="1">
      <alignment horizontal="left" vertical="center"/>
    </xf>
    <xf numFmtId="0" fontId="21" fillId="3" borderId="19" xfId="506" applyFont="1" applyFill="1" applyBorder="1" applyAlignment="1">
      <alignment horizontal="left" vertical="center"/>
    </xf>
    <xf numFmtId="0" fontId="10" fillId="3" borderId="19" xfId="506" applyFont="1" applyFill="1" applyBorder="1" applyAlignment="1">
      <alignment vertical="center"/>
    </xf>
    <xf numFmtId="0" fontId="10" fillId="3" borderId="1" xfId="506" applyFont="1" applyFill="1" applyBorder="1" applyAlignment="1">
      <alignment vertical="center"/>
    </xf>
    <xf numFmtId="0" fontId="10" fillId="3" borderId="2" xfId="506" applyFont="1" applyFill="1" applyBorder="1" applyAlignment="1">
      <alignment horizontal="center" vertical="center"/>
    </xf>
    <xf numFmtId="0" fontId="10" fillId="3" borderId="2" xfId="506" applyFont="1" applyFill="1" applyBorder="1" applyAlignment="1">
      <alignment horizontal="left" vertical="center"/>
    </xf>
    <xf numFmtId="0" fontId="21" fillId="3" borderId="2" xfId="506" applyFont="1" applyFill="1" applyBorder="1" applyAlignment="1">
      <alignment vertical="center"/>
    </xf>
    <xf numFmtId="0" fontId="21" fillId="3" borderId="2" xfId="506" applyFont="1" applyFill="1" applyBorder="1" applyAlignment="1">
      <alignment horizontal="right" vertical="center"/>
    </xf>
    <xf numFmtId="168" fontId="21" fillId="3" borderId="2" xfId="506" applyNumberFormat="1" applyFont="1" applyFill="1" applyBorder="1" applyAlignment="1">
      <alignment horizontal="center" vertical="center"/>
    </xf>
    <xf numFmtId="0" fontId="21" fillId="3" borderId="2" xfId="506" applyFont="1" applyFill="1" applyBorder="1" applyAlignment="1">
      <alignment horizontal="left" vertical="center"/>
    </xf>
    <xf numFmtId="0" fontId="21" fillId="3" borderId="2" xfId="506" applyFont="1" applyFill="1" applyBorder="1" applyAlignment="1">
      <alignment horizontal="center" vertical="center"/>
    </xf>
    <xf numFmtId="49" fontId="21" fillId="3" borderId="2" xfId="506" applyNumberFormat="1" applyFont="1" applyFill="1" applyBorder="1" applyAlignment="1">
      <alignment horizontal="left" vertical="center"/>
    </xf>
    <xf numFmtId="0" fontId="18" fillId="3" borderId="3" xfId="506" applyFont="1" applyFill="1" applyBorder="1" applyAlignment="1">
      <alignment vertical="center"/>
    </xf>
    <xf numFmtId="0" fontId="10" fillId="3" borderId="4" xfId="506" applyFont="1" applyFill="1" applyBorder="1" applyAlignment="1">
      <alignment vertical="center"/>
    </xf>
    <xf numFmtId="0" fontId="10" fillId="3" borderId="0" xfId="506" applyFont="1" applyFill="1" applyAlignment="1">
      <alignment horizontal="center" vertical="center"/>
    </xf>
    <xf numFmtId="0" fontId="10" fillId="3" borderId="0" xfId="506" applyFont="1" applyFill="1" applyAlignment="1">
      <alignment horizontal="left" vertical="center"/>
    </xf>
    <xf numFmtId="0" fontId="21" fillId="3" borderId="0" xfId="506" applyFont="1" applyFill="1" applyAlignment="1">
      <alignment horizontal="center" vertical="center"/>
    </xf>
    <xf numFmtId="0" fontId="21" fillId="3" borderId="0" xfId="506" applyFont="1" applyFill="1" applyAlignment="1">
      <alignment horizontal="right" vertical="center"/>
    </xf>
    <xf numFmtId="1" fontId="21" fillId="3" borderId="0" xfId="506" applyNumberFormat="1" applyFont="1" applyFill="1" applyAlignment="1">
      <alignment horizontal="center" vertical="center"/>
    </xf>
    <xf numFmtId="0" fontId="21" fillId="3" borderId="0" xfId="506" applyFont="1" applyFill="1" applyAlignment="1">
      <alignment horizontal="left" vertical="center"/>
    </xf>
    <xf numFmtId="49" fontId="21" fillId="3" borderId="0" xfId="506" applyNumberFormat="1" applyFont="1" applyFill="1" applyAlignment="1">
      <alignment horizontal="left" vertical="center"/>
    </xf>
    <xf numFmtId="0" fontId="18" fillId="3" borderId="5" xfId="506" applyFont="1" applyFill="1" applyBorder="1" applyAlignment="1">
      <alignment vertical="center"/>
    </xf>
    <xf numFmtId="0" fontId="10" fillId="3" borderId="6" xfId="506" applyFont="1" applyFill="1" applyBorder="1" applyAlignment="1">
      <alignment vertical="center"/>
    </xf>
    <xf numFmtId="0" fontId="10" fillId="3" borderId="7" xfId="506" applyFont="1" applyFill="1" applyBorder="1" applyAlignment="1">
      <alignment horizontal="center" vertical="center"/>
    </xf>
    <xf numFmtId="0" fontId="10" fillId="3" borderId="7" xfId="506" applyFont="1" applyFill="1" applyBorder="1" applyAlignment="1">
      <alignment horizontal="left" vertical="center"/>
    </xf>
    <xf numFmtId="0" fontId="21" fillId="3" borderId="7" xfId="506" applyFont="1" applyFill="1" applyBorder="1" applyAlignment="1">
      <alignment horizontal="center" vertical="center"/>
    </xf>
    <xf numFmtId="0" fontId="21" fillId="3" borderId="7" xfId="506" applyFont="1" applyFill="1" applyBorder="1" applyAlignment="1">
      <alignment horizontal="right" vertical="center"/>
    </xf>
    <xf numFmtId="49" fontId="21" fillId="3" borderId="7" xfId="506" applyNumberFormat="1" applyFont="1" applyFill="1" applyBorder="1" applyAlignment="1">
      <alignment horizontal="left" vertical="center"/>
    </xf>
    <xf numFmtId="0" fontId="21" fillId="3" borderId="7" xfId="506" applyFont="1" applyFill="1" applyBorder="1" applyAlignment="1">
      <alignment horizontal="left" vertical="center"/>
    </xf>
    <xf numFmtId="0" fontId="18" fillId="3" borderId="8" xfId="506" applyFont="1" applyFill="1" applyBorder="1" applyAlignment="1">
      <alignment vertical="center"/>
    </xf>
    <xf numFmtId="0" fontId="84" fillId="5" borderId="0" xfId="506" applyFont="1" applyFill="1"/>
    <xf numFmtId="0" fontId="12" fillId="5" borderId="0" xfId="506" applyFill="1"/>
    <xf numFmtId="0" fontId="12" fillId="5" borderId="0" xfId="506" applyFill="1" applyAlignment="1">
      <alignment horizontal="center"/>
    </xf>
    <xf numFmtId="0" fontId="14" fillId="5" borderId="0" xfId="506" applyFont="1" applyFill="1" applyAlignment="1">
      <alignment horizontal="center"/>
    </xf>
    <xf numFmtId="1" fontId="21" fillId="0" borderId="54" xfId="506" applyNumberFormat="1" applyFont="1" applyBorder="1" applyAlignment="1">
      <alignment horizontal="center" vertical="center" wrapText="1"/>
    </xf>
    <xf numFmtId="4" fontId="21" fillId="3" borderId="9" xfId="2062" applyNumberFormat="1" applyFont="1" applyFill="1" applyBorder="1" applyAlignment="1">
      <alignment horizontal="center" vertical="top" wrapText="1"/>
    </xf>
    <xf numFmtId="174" fontId="21" fillId="3" borderId="9" xfId="2062" applyNumberFormat="1" applyFont="1" applyFill="1" applyBorder="1" applyAlignment="1">
      <alignment horizontal="center" vertical="top" wrapText="1"/>
    </xf>
    <xf numFmtId="171" fontId="21" fillId="3" borderId="9" xfId="2062" applyNumberFormat="1" applyFont="1" applyFill="1" applyBorder="1" applyAlignment="1">
      <alignment horizontal="center" vertical="top" wrapText="1"/>
    </xf>
    <xf numFmtId="167" fontId="21" fillId="3" borderId="82" xfId="506" applyNumberFormat="1" applyFont="1" applyFill="1" applyBorder="1" applyAlignment="1">
      <alignment horizontal="center" vertical="center" wrapText="1"/>
    </xf>
    <xf numFmtId="167" fontId="21" fillId="3" borderId="54" xfId="506" applyNumberFormat="1" applyFont="1" applyFill="1" applyBorder="1" applyAlignment="1">
      <alignment horizontal="center" vertical="center" wrapText="1"/>
    </xf>
    <xf numFmtId="4" fontId="10" fillId="0" borderId="9" xfId="2062" applyNumberFormat="1" applyFont="1" applyBorder="1" applyAlignment="1">
      <alignment horizontal="center" vertical="top" wrapText="1"/>
    </xf>
    <xf numFmtId="4" fontId="10" fillId="0" borderId="27" xfId="2062" applyNumberFormat="1" applyFont="1" applyBorder="1" applyAlignment="1">
      <alignment horizontal="center" vertical="top" wrapText="1"/>
    </xf>
    <xf numFmtId="0" fontId="12" fillId="0" borderId="0" xfId="506" applyAlignment="1">
      <alignment vertical="center"/>
    </xf>
    <xf numFmtId="49" fontId="21" fillId="3" borderId="45" xfId="506" applyNumberFormat="1" applyFont="1" applyFill="1" applyBorder="1" applyAlignment="1">
      <alignment horizontal="center" vertical="center" wrapText="1"/>
    </xf>
    <xf numFmtId="49" fontId="21" fillId="3" borderId="9" xfId="506" applyNumberFormat="1" applyFont="1" applyFill="1" applyBorder="1" applyAlignment="1">
      <alignment horizontal="center" vertical="center" wrapText="1"/>
    </xf>
    <xf numFmtId="0" fontId="16" fillId="3" borderId="0" xfId="506" applyFont="1" applyFill="1" applyAlignment="1">
      <alignment vertical="center"/>
    </xf>
    <xf numFmtId="0" fontId="21" fillId="3" borderId="9" xfId="506" applyFont="1" applyFill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21" fillId="0" borderId="9" xfId="19" applyFont="1" applyBorder="1" applyAlignment="1">
      <alignment horizontal="center" vertical="center" wrapText="1"/>
    </xf>
    <xf numFmtId="44" fontId="21" fillId="0" borderId="9" xfId="19" applyNumberFormat="1" applyFont="1" applyBorder="1" applyAlignment="1">
      <alignment horizontal="center" vertical="center"/>
    </xf>
    <xf numFmtId="172" fontId="10" fillId="3" borderId="29" xfId="19" applyNumberFormat="1" applyFont="1" applyFill="1" applyBorder="1" applyAlignment="1">
      <alignment horizontal="center" vertical="center"/>
    </xf>
    <xf numFmtId="172" fontId="10" fillId="2" borderId="9" xfId="19" applyNumberFormat="1" applyFont="1" applyFill="1" applyBorder="1" applyAlignment="1">
      <alignment vertical="center" wrapText="1"/>
    </xf>
    <xf numFmtId="172" fontId="10" fillId="2" borderId="54" xfId="19" applyNumberFormat="1" applyFont="1" applyFill="1" applyBorder="1" applyAlignment="1">
      <alignment horizontal="center" vertical="center" wrapText="1"/>
    </xf>
    <xf numFmtId="172" fontId="0" fillId="0" borderId="0" xfId="0" applyNumberFormat="1"/>
    <xf numFmtId="0" fontId="0" fillId="3" borderId="32" xfId="0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0" fillId="3" borderId="11" xfId="506" applyFont="1" applyFill="1" applyBorder="1" applyAlignment="1">
      <alignment horizontal="center" vertical="center" wrapText="1"/>
    </xf>
    <xf numFmtId="190" fontId="2" fillId="3" borderId="16" xfId="2061" applyNumberFormat="1" applyFont="1" applyFill="1" applyBorder="1" applyAlignment="1">
      <alignment horizontal="center" vertical="center"/>
    </xf>
    <xf numFmtId="0" fontId="10" fillId="3" borderId="9" xfId="506" applyFont="1" applyFill="1" applyBorder="1" applyAlignment="1">
      <alignment horizontal="center" vertical="center" wrapText="1"/>
    </xf>
    <xf numFmtId="171" fontId="10" fillId="3" borderId="9" xfId="506" applyNumberFormat="1" applyFont="1" applyFill="1" applyBorder="1" applyAlignment="1">
      <alignment horizontal="center" vertical="center" wrapText="1"/>
    </xf>
    <xf numFmtId="0" fontId="21" fillId="3" borderId="7" xfId="506" applyFont="1" applyFill="1" applyBorder="1" applyAlignment="1">
      <alignment vertical="center"/>
    </xf>
    <xf numFmtId="0" fontId="10" fillId="3" borderId="7" xfId="506" applyFont="1" applyFill="1" applyBorder="1" applyAlignment="1">
      <alignment vertical="center"/>
    </xf>
    <xf numFmtId="0" fontId="21" fillId="3" borderId="0" xfId="506" applyFont="1" applyFill="1" applyAlignment="1">
      <alignment vertical="center"/>
    </xf>
    <xf numFmtId="168" fontId="21" fillId="3" borderId="0" xfId="506" applyNumberFormat="1" applyFont="1" applyFill="1" applyAlignment="1">
      <alignment horizontal="center" vertical="center"/>
    </xf>
    <xf numFmtId="168" fontId="10" fillId="3" borderId="0" xfId="506" applyNumberFormat="1" applyFont="1" applyFill="1" applyAlignment="1">
      <alignment horizontal="right" vertical="center"/>
    </xf>
    <xf numFmtId="191" fontId="2" fillId="3" borderId="16" xfId="2061" applyNumberFormat="1" applyFont="1" applyFill="1" applyBorder="1" applyAlignment="1">
      <alignment horizontal="center" vertical="center"/>
    </xf>
    <xf numFmtId="190" fontId="2" fillId="3" borderId="17" xfId="2061" applyNumberFormat="1" applyFont="1" applyFill="1" applyBorder="1" applyAlignment="1">
      <alignment horizontal="center" vertical="center"/>
    </xf>
    <xf numFmtId="190" fontId="2" fillId="3" borderId="9" xfId="2061" applyNumberFormat="1" applyFont="1" applyFill="1" applyBorder="1" applyAlignment="1">
      <alignment horizontal="center" vertical="center"/>
    </xf>
    <xf numFmtId="190" fontId="2" fillId="3" borderId="0" xfId="2061" applyNumberFormat="1" applyFont="1" applyFill="1" applyBorder="1" applyAlignment="1">
      <alignment horizontal="center" vertical="center"/>
    </xf>
    <xf numFmtId="44" fontId="21" fillId="3" borderId="21" xfId="0" applyNumberFormat="1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14" xfId="0" applyNumberFormat="1" applyBorder="1" applyAlignment="1">
      <alignment vertical="center"/>
    </xf>
    <xf numFmtId="10" fontId="0" fillId="0" borderId="14" xfId="0" applyNumberForma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vertical="center"/>
    </xf>
    <xf numFmtId="0" fontId="2" fillId="2" borderId="23" xfId="0" applyFont="1" applyFill="1" applyBorder="1" applyAlignment="1">
      <alignment horizontal="center" vertical="center"/>
    </xf>
    <xf numFmtId="0" fontId="0" fillId="0" borderId="17" xfId="0" applyBorder="1" applyAlignment="1">
      <alignment vertical="center"/>
    </xf>
    <xf numFmtId="168" fontId="0" fillId="3" borderId="46" xfId="0" applyNumberFormat="1" applyFill="1" applyBorder="1" applyAlignment="1">
      <alignment horizontal="center" vertical="center"/>
    </xf>
    <xf numFmtId="168" fontId="0" fillId="3" borderId="9" xfId="0" applyNumberFormat="1" applyFill="1" applyBorder="1" applyAlignment="1">
      <alignment horizontal="center" vertical="center"/>
    </xf>
    <xf numFmtId="168" fontId="0" fillId="3" borderId="0" xfId="0" applyNumberFormat="1" applyFill="1" applyAlignment="1">
      <alignment horizontal="center" vertical="center"/>
    </xf>
    <xf numFmtId="190" fontId="2" fillId="3" borderId="0" xfId="0" applyNumberFormat="1" applyFont="1" applyFill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5" fillId="3" borderId="0" xfId="0" applyFont="1" applyFill="1" applyAlignment="1">
      <alignment horizontal="left" vertical="center"/>
    </xf>
    <xf numFmtId="0" fontId="10" fillId="3" borderId="0" xfId="506" applyFont="1" applyFill="1" applyAlignment="1">
      <alignment horizontal="center" vertical="center" wrapText="1"/>
    </xf>
    <xf numFmtId="167" fontId="21" fillId="3" borderId="0" xfId="506" applyNumberFormat="1" applyFont="1" applyFill="1" applyAlignment="1">
      <alignment horizontal="center" vertical="center" wrapText="1"/>
    </xf>
    <xf numFmtId="4" fontId="10" fillId="3" borderId="9" xfId="506" applyNumberFormat="1" applyFont="1" applyFill="1" applyBorder="1" applyAlignment="1">
      <alignment horizontal="center" vertical="center" wrapText="1"/>
    </xf>
    <xf numFmtId="3" fontId="10" fillId="3" borderId="27" xfId="506" applyNumberFormat="1" applyFont="1" applyFill="1" applyBorder="1" applyAlignment="1">
      <alignment horizontal="center" vertical="center" wrapText="1"/>
    </xf>
    <xf numFmtId="4" fontId="21" fillId="3" borderId="9" xfId="506" applyNumberFormat="1" applyFont="1" applyFill="1" applyBorder="1" applyAlignment="1">
      <alignment horizontal="center" vertical="center" wrapText="1"/>
    </xf>
    <xf numFmtId="174" fontId="21" fillId="3" borderId="9" xfId="506" applyNumberFormat="1" applyFont="1" applyFill="1" applyBorder="1" applyAlignment="1">
      <alignment horizontal="center" vertical="center" wrapText="1"/>
    </xf>
    <xf numFmtId="179" fontId="21" fillId="3" borderId="9" xfId="506" applyNumberFormat="1" applyFont="1" applyFill="1" applyBorder="1" applyAlignment="1">
      <alignment horizontal="center" vertical="center" wrapText="1"/>
    </xf>
    <xf numFmtId="3" fontId="10" fillId="3" borderId="9" xfId="506" applyNumberFormat="1" applyFont="1" applyFill="1" applyBorder="1" applyAlignment="1">
      <alignment horizontal="center" vertical="center" wrapText="1"/>
    </xf>
    <xf numFmtId="3" fontId="10" fillId="3" borderId="87" xfId="506" applyNumberFormat="1" applyFont="1" applyFill="1" applyBorder="1" applyAlignment="1">
      <alignment horizontal="center" vertical="center" wrapText="1"/>
    </xf>
    <xf numFmtId="0" fontId="86" fillId="3" borderId="0" xfId="0" applyFont="1" applyFill="1"/>
    <xf numFmtId="3" fontId="10" fillId="3" borderId="0" xfId="506" applyNumberFormat="1" applyFont="1" applyFill="1" applyAlignment="1">
      <alignment horizontal="center" vertical="center" wrapText="1"/>
    </xf>
    <xf numFmtId="179" fontId="10" fillId="3" borderId="0" xfId="506" applyNumberFormat="1" applyFont="1" applyFill="1" applyAlignment="1">
      <alignment horizontal="center" vertical="center" wrapText="1"/>
    </xf>
    <xf numFmtId="4" fontId="10" fillId="3" borderId="27" xfId="506" applyNumberFormat="1" applyFont="1" applyFill="1" applyBorder="1" applyAlignment="1">
      <alignment horizontal="center" vertical="center" wrapText="1"/>
    </xf>
    <xf numFmtId="168" fontId="10" fillId="3" borderId="2" xfId="506" applyNumberFormat="1" applyFont="1" applyFill="1" applyBorder="1" applyAlignment="1">
      <alignment horizontal="right" vertical="center"/>
    </xf>
    <xf numFmtId="2" fontId="21" fillId="3" borderId="91" xfId="506" applyNumberFormat="1" applyFont="1" applyFill="1" applyBorder="1" applyAlignment="1">
      <alignment horizontal="left" vertical="center"/>
    </xf>
    <xf numFmtId="0" fontId="18" fillId="3" borderId="0" xfId="506" applyFont="1" applyFill="1" applyAlignment="1">
      <alignment vertical="center"/>
    </xf>
    <xf numFmtId="1" fontId="10" fillId="3" borderId="0" xfId="506" applyNumberFormat="1" applyFont="1" applyFill="1" applyAlignment="1">
      <alignment horizontal="right" vertical="center"/>
    </xf>
    <xf numFmtId="168" fontId="21" fillId="3" borderId="65" xfId="506" applyNumberFormat="1" applyFont="1" applyFill="1" applyBorder="1" applyAlignment="1">
      <alignment horizontal="left" vertical="center"/>
    </xf>
    <xf numFmtId="2" fontId="21" fillId="3" borderId="65" xfId="506" applyNumberFormat="1" applyFont="1" applyFill="1" applyBorder="1" applyAlignment="1">
      <alignment horizontal="left" vertical="center"/>
    </xf>
    <xf numFmtId="0" fontId="10" fillId="3" borderId="7" xfId="506" applyFont="1" applyFill="1" applyBorder="1" applyAlignment="1">
      <alignment horizontal="right" vertical="center"/>
    </xf>
    <xf numFmtId="168" fontId="21" fillId="3" borderId="92" xfId="506" applyNumberFormat="1" applyFont="1" applyFill="1" applyBorder="1" applyAlignment="1">
      <alignment horizontal="left" vertical="center"/>
    </xf>
    <xf numFmtId="0" fontId="14" fillId="3" borderId="0" xfId="506" applyFont="1" applyFill="1" applyAlignment="1">
      <alignment horizontal="center"/>
    </xf>
    <xf numFmtId="0" fontId="12" fillId="3" borderId="0" xfId="506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87" fillId="3" borderId="0" xfId="0" applyFont="1" applyFill="1"/>
    <xf numFmtId="169" fontId="1" fillId="3" borderId="0" xfId="0" applyNumberFormat="1" applyFont="1" applyFill="1"/>
    <xf numFmtId="0" fontId="87" fillId="3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169" fontId="1" fillId="3" borderId="9" xfId="0" applyNumberFormat="1" applyFont="1" applyFill="1" applyBorder="1" applyAlignment="1">
      <alignment horizontal="center"/>
    </xf>
    <xf numFmtId="0" fontId="74" fillId="3" borderId="9" xfId="0" applyFont="1" applyFill="1" applyBorder="1" applyAlignment="1">
      <alignment horizontal="center"/>
    </xf>
    <xf numFmtId="169" fontId="74" fillId="3" borderId="9" xfId="0" applyNumberFormat="1" applyFont="1" applyFill="1" applyBorder="1" applyAlignment="1">
      <alignment horizontal="center"/>
    </xf>
    <xf numFmtId="0" fontId="87" fillId="49" borderId="9" xfId="0" applyFont="1" applyFill="1" applyBorder="1" applyAlignment="1">
      <alignment horizontal="center"/>
    </xf>
    <xf numFmtId="0" fontId="1" fillId="49" borderId="9" xfId="0" applyFont="1" applyFill="1" applyBorder="1" applyAlignment="1">
      <alignment horizontal="center"/>
    </xf>
    <xf numFmtId="0" fontId="74" fillId="49" borderId="9" xfId="0" applyFont="1" applyFill="1" applyBorder="1" applyAlignment="1">
      <alignment horizontal="center"/>
    </xf>
    <xf numFmtId="0" fontId="88" fillId="3" borderId="0" xfId="0" applyFont="1" applyFill="1"/>
    <xf numFmtId="0" fontId="0" fillId="3" borderId="5" xfId="0" applyFill="1" applyBorder="1" applyAlignment="1">
      <alignment vertical="center"/>
    </xf>
    <xf numFmtId="2" fontId="0" fillId="3" borderId="0" xfId="0" applyNumberFormat="1" applyFill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174" fontId="0" fillId="3" borderId="9" xfId="0" applyNumberFormat="1" applyFill="1" applyBorder="1" applyAlignment="1">
      <alignment horizontal="center" vertical="center"/>
    </xf>
    <xf numFmtId="174" fontId="0" fillId="3" borderId="14" xfId="0" applyNumberFormat="1" applyFill="1" applyBorder="1" applyAlignment="1">
      <alignment horizontal="center" vertical="center"/>
    </xf>
    <xf numFmtId="0" fontId="89" fillId="3" borderId="46" xfId="0" applyFont="1" applyFill="1" applyBorder="1" applyAlignment="1">
      <alignment horizontal="center" vertical="center" wrapText="1"/>
    </xf>
    <xf numFmtId="14" fontId="89" fillId="3" borderId="27" xfId="0" applyNumberFormat="1" applyFont="1" applyFill="1" applyBorder="1" applyAlignment="1">
      <alignment horizontal="center" vertical="center"/>
    </xf>
    <xf numFmtId="188" fontId="0" fillId="0" borderId="9" xfId="0" applyNumberFormat="1" applyBorder="1" applyAlignment="1">
      <alignment horizontal="center" vertical="center"/>
    </xf>
    <xf numFmtId="0" fontId="10" fillId="3" borderId="0" xfId="2" applyFont="1" applyFill="1" applyAlignment="1">
      <alignment horizontal="center" vertical="center" wrapText="1"/>
    </xf>
    <xf numFmtId="10" fontId="21" fillId="3" borderId="0" xfId="2" applyNumberFormat="1" applyFont="1" applyFill="1" applyAlignment="1">
      <alignment horizontal="center" vertical="center" wrapText="1"/>
    </xf>
    <xf numFmtId="0" fontId="10" fillId="3" borderId="9" xfId="2" applyFont="1" applyFill="1" applyBorder="1" applyAlignment="1">
      <alignment vertical="center" wrapText="1"/>
    </xf>
    <xf numFmtId="0" fontId="10" fillId="3" borderId="9" xfId="2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/>
    </xf>
    <xf numFmtId="0" fontId="6" fillId="3" borderId="2" xfId="0" applyFont="1" applyFill="1" applyBorder="1" applyAlignment="1">
      <alignment horizontal="right" vertical="center"/>
    </xf>
    <xf numFmtId="0" fontId="10" fillId="50" borderId="9" xfId="506" applyFont="1" applyFill="1" applyBorder="1" applyAlignment="1">
      <alignment horizontal="center" vertical="center" wrapText="1"/>
    </xf>
    <xf numFmtId="0" fontId="10" fillId="3" borderId="27" xfId="506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32" fillId="2" borderId="26" xfId="0" applyFont="1" applyFill="1" applyBorder="1" applyAlignment="1">
      <alignment horizontal="center" vertical="center" textRotation="90"/>
    </xf>
    <xf numFmtId="0" fontId="40" fillId="5" borderId="0" xfId="0" applyFont="1" applyFill="1" applyAlignment="1">
      <alignment vertical="top" wrapText="1"/>
    </xf>
    <xf numFmtId="4" fontId="32" fillId="5" borderId="33" xfId="0" applyNumberFormat="1" applyFont="1" applyFill="1" applyBorder="1" applyAlignment="1">
      <alignment horizontal="center" vertical="center"/>
    </xf>
    <xf numFmtId="4" fontId="32" fillId="5" borderId="38" xfId="0" applyNumberFormat="1" applyFont="1" applyFill="1" applyBorder="1" applyAlignment="1">
      <alignment horizontal="center" vertical="center"/>
    </xf>
    <xf numFmtId="4" fontId="36" fillId="0" borderId="34" xfId="0" applyNumberFormat="1" applyFont="1" applyBorder="1" applyAlignment="1">
      <alignment horizontal="center" vertical="center"/>
    </xf>
    <xf numFmtId="0" fontId="40" fillId="0" borderId="7" xfId="0" applyFont="1" applyBorder="1" applyAlignment="1">
      <alignment vertical="center"/>
    </xf>
    <xf numFmtId="2" fontId="36" fillId="0" borderId="9" xfId="0" applyNumberFormat="1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9" fontId="32" fillId="20" borderId="9" xfId="1069" applyFont="1" applyFill="1" applyBorder="1" applyAlignment="1" applyProtection="1">
      <alignment horizontal="center" vertical="center"/>
      <protection locked="0"/>
    </xf>
    <xf numFmtId="0" fontId="32" fillId="22" borderId="9" xfId="0" applyFont="1" applyFill="1" applyBorder="1" applyAlignment="1">
      <alignment horizontal="center" vertical="center"/>
    </xf>
    <xf numFmtId="0" fontId="32" fillId="21" borderId="13" xfId="0" applyFont="1" applyFill="1" applyBorder="1" applyAlignment="1">
      <alignment horizontal="center" vertical="center"/>
    </xf>
    <xf numFmtId="0" fontId="32" fillId="21" borderId="14" xfId="0" applyFont="1" applyFill="1" applyBorder="1" applyAlignment="1">
      <alignment horizontal="center" vertical="center"/>
    </xf>
    <xf numFmtId="4" fontId="36" fillId="21" borderId="17" xfId="0" applyNumberFormat="1" applyFont="1" applyFill="1" applyBorder="1" applyAlignment="1">
      <alignment horizontal="center" vertical="center"/>
    </xf>
    <xf numFmtId="4" fontId="32" fillId="0" borderId="54" xfId="0" applyNumberFormat="1" applyFont="1" applyBorder="1" applyAlignment="1" applyProtection="1">
      <alignment horizontal="center" vertical="center"/>
      <protection locked="0"/>
    </xf>
    <xf numFmtId="0" fontId="32" fillId="2" borderId="32" xfId="0" applyFont="1" applyFill="1" applyBorder="1" applyAlignment="1">
      <alignment horizontal="center" vertical="center" textRotation="90" wrapText="1"/>
    </xf>
    <xf numFmtId="0" fontId="35" fillId="0" borderId="26" xfId="0" applyFont="1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32" fillId="0" borderId="54" xfId="0" applyFont="1" applyBorder="1" applyAlignment="1">
      <alignment horizontal="center" vertical="center" wrapText="1"/>
    </xf>
    <xf numFmtId="2" fontId="36" fillId="0" borderId="26" xfId="0" applyNumberFormat="1" applyFont="1" applyBorder="1" applyAlignment="1">
      <alignment horizontal="center" vertical="center"/>
    </xf>
    <xf numFmtId="4" fontId="32" fillId="0" borderId="54" xfId="0" applyNumberFormat="1" applyFont="1" applyBorder="1" applyAlignment="1">
      <alignment horizontal="center" vertical="center"/>
    </xf>
    <xf numFmtId="0" fontId="36" fillId="0" borderId="54" xfId="0" applyFont="1" applyBorder="1" applyAlignment="1">
      <alignment horizontal="center" vertical="center"/>
    </xf>
    <xf numFmtId="10" fontId="32" fillId="0" borderId="54" xfId="0" applyNumberFormat="1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6" fillId="0" borderId="3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/>
    </xf>
    <xf numFmtId="0" fontId="32" fillId="5" borderId="34" xfId="0" applyFont="1" applyFill="1" applyBorder="1" applyAlignment="1">
      <alignment horizontal="center" vertical="center"/>
    </xf>
    <xf numFmtId="2" fontId="36" fillId="0" borderId="14" xfId="0" applyNumberFormat="1" applyFont="1" applyBorder="1" applyAlignment="1">
      <alignment horizontal="center" vertical="center"/>
    </xf>
    <xf numFmtId="0" fontId="40" fillId="3" borderId="0" xfId="0" applyFont="1" applyFill="1" applyAlignment="1">
      <alignment vertical="top" wrapText="1"/>
    </xf>
    <xf numFmtId="187" fontId="0" fillId="0" borderId="9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3" borderId="38" xfId="0" applyNumberFormat="1" applyFont="1" applyFill="1" applyBorder="1" applyAlignment="1">
      <alignment horizontal="left" vertical="center"/>
    </xf>
    <xf numFmtId="10" fontId="2" fillId="3" borderId="34" xfId="0" applyNumberFormat="1" applyFont="1" applyFill="1" applyBorder="1" applyAlignment="1">
      <alignment horizontal="left" vertical="center"/>
    </xf>
    <xf numFmtId="0" fontId="2" fillId="3" borderId="33" xfId="0" applyFont="1" applyFill="1" applyBorder="1" applyAlignment="1">
      <alignment horizontal="right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87" xfId="0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0" fillId="2" borderId="63" xfId="0" applyFont="1" applyFill="1" applyBorder="1" applyAlignment="1">
      <alignment horizontal="center" vertical="center"/>
    </xf>
    <xf numFmtId="0" fontId="10" fillId="2" borderId="62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2" fontId="21" fillId="3" borderId="27" xfId="0" applyNumberFormat="1" applyFont="1" applyFill="1" applyBorder="1" applyAlignment="1">
      <alignment horizontal="center" vertical="center"/>
    </xf>
    <xf numFmtId="0" fontId="21" fillId="3" borderId="64" xfId="0" applyFont="1" applyFill="1" applyBorder="1" applyAlignment="1">
      <alignment horizontal="center" vertical="center"/>
    </xf>
    <xf numFmtId="2" fontId="21" fillId="3" borderId="21" xfId="0" applyNumberFormat="1" applyFont="1" applyFill="1" applyBorder="1" applyAlignment="1">
      <alignment horizontal="center" vertical="center"/>
    </xf>
    <xf numFmtId="0" fontId="25" fillId="3" borderId="0" xfId="2" applyFont="1" applyFill="1" applyAlignment="1">
      <alignment horizontal="left" vertical="center" wrapText="1"/>
    </xf>
    <xf numFmtId="0" fontId="26" fillId="3" borderId="0" xfId="2" applyFont="1" applyFill="1" applyAlignment="1">
      <alignment horizontal="left" vertical="center" wrapText="1"/>
    </xf>
    <xf numFmtId="0" fontId="21" fillId="3" borderId="0" xfId="2" applyFont="1" applyFill="1" applyAlignment="1">
      <alignment horizontal="left" vertical="center" wrapText="1"/>
    </xf>
    <xf numFmtId="188" fontId="10" fillId="3" borderId="0" xfId="19" applyNumberFormat="1" applyFont="1" applyFill="1" applyAlignment="1">
      <alignment horizontal="center" vertical="center" wrapText="1"/>
    </xf>
    <xf numFmtId="0" fontId="2" fillId="2" borderId="54" xfId="0" applyFont="1" applyFill="1" applyBorder="1" applyAlignment="1">
      <alignment vertical="center"/>
    </xf>
    <xf numFmtId="0" fontId="10" fillId="2" borderId="54" xfId="2" applyFont="1" applyFill="1" applyBorder="1" applyAlignment="1">
      <alignment horizontal="center" vertical="center" wrapText="1"/>
    </xf>
    <xf numFmtId="172" fontId="10" fillId="2" borderId="54" xfId="19" applyNumberFormat="1" applyFont="1" applyFill="1" applyBorder="1" applyAlignment="1">
      <alignment vertical="center"/>
    </xf>
    <xf numFmtId="188" fontId="10" fillId="2" borderId="54" xfId="19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185" fontId="0" fillId="3" borderId="2" xfId="0" applyNumberFormat="1" applyFill="1" applyBorder="1" applyAlignment="1">
      <alignment horizontal="center" vertical="center"/>
    </xf>
    <xf numFmtId="188" fontId="0" fillId="3" borderId="2" xfId="0" applyNumberFormat="1" applyFill="1" applyBorder="1" applyAlignment="1">
      <alignment horizontal="center" vertical="center"/>
    </xf>
    <xf numFmtId="185" fontId="0" fillId="3" borderId="0" xfId="0" applyNumberFormat="1" applyFill="1" applyAlignment="1">
      <alignment horizontal="center" vertical="center"/>
    </xf>
    <xf numFmtId="188" fontId="0" fillId="3" borderId="0" xfId="0" applyNumberFormat="1" applyFill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185" fontId="0" fillId="3" borderId="7" xfId="0" applyNumberFormat="1" applyFill="1" applyBorder="1" applyAlignment="1">
      <alignment horizontal="center" vertical="center"/>
    </xf>
    <xf numFmtId="188" fontId="0" fillId="3" borderId="7" xfId="0" applyNumberFormat="1" applyFill="1" applyBorder="1" applyAlignment="1">
      <alignment horizontal="center" vertical="center"/>
    </xf>
    <xf numFmtId="0" fontId="92" fillId="3" borderId="0" xfId="0" applyFont="1" applyFill="1" applyAlignment="1">
      <alignment horizontal="left" vertical="center"/>
    </xf>
    <xf numFmtId="0" fontId="92" fillId="3" borderId="0" xfId="0" applyFont="1" applyFill="1" applyAlignment="1">
      <alignment horizontal="center" vertical="center"/>
    </xf>
    <xf numFmtId="0" fontId="93" fillId="3" borderId="0" xfId="0" applyFont="1" applyFill="1" applyAlignment="1">
      <alignment horizontal="right" vertical="center"/>
    </xf>
    <xf numFmtId="0" fontId="92" fillId="3" borderId="0" xfId="0" applyFont="1" applyFill="1" applyAlignment="1">
      <alignment vertical="center"/>
    </xf>
    <xf numFmtId="10" fontId="2" fillId="3" borderId="34" xfId="1068" applyNumberFormat="1" applyFont="1" applyFill="1" applyBorder="1" applyAlignment="1">
      <alignment horizontal="left" vertical="center"/>
    </xf>
    <xf numFmtId="10" fontId="2" fillId="3" borderId="35" xfId="1068" applyNumberFormat="1" applyFont="1" applyFill="1" applyBorder="1" applyAlignment="1">
      <alignment horizontal="left" vertical="center"/>
    </xf>
    <xf numFmtId="188" fontId="2" fillId="3" borderId="11" xfId="0" applyNumberFormat="1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/>
    </xf>
    <xf numFmtId="0" fontId="0" fillId="3" borderId="27" xfId="0" applyFill="1" applyBorder="1" applyAlignment="1">
      <alignment horizontal="right" vertical="center"/>
    </xf>
    <xf numFmtId="0" fontId="0" fillId="3" borderId="33" xfId="0" applyFill="1" applyBorder="1" applyAlignment="1">
      <alignment horizontal="right" vertical="center"/>
    </xf>
    <xf numFmtId="0" fontId="0" fillId="3" borderId="64" xfId="0" applyFill="1" applyBorder="1" applyAlignment="1">
      <alignment horizontal="left" vertical="center"/>
    </xf>
    <xf numFmtId="0" fontId="0" fillId="3" borderId="10" xfId="0" applyFill="1" applyBorder="1" applyAlignment="1">
      <alignment vertical="center"/>
    </xf>
    <xf numFmtId="44" fontId="0" fillId="3" borderId="11" xfId="0" applyNumberFormat="1" applyFill="1" applyBorder="1" applyAlignment="1">
      <alignment vertical="center"/>
    </xf>
    <xf numFmtId="44" fontId="0" fillId="3" borderId="4" xfId="0" applyNumberFormat="1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4" fontId="0" fillId="3" borderId="0" xfId="0" applyNumberFormat="1" applyFill="1" applyAlignment="1">
      <alignment vertical="center"/>
    </xf>
    <xf numFmtId="0" fontId="0" fillId="3" borderId="0" xfId="0" applyFill="1" applyAlignment="1">
      <alignment horizontal="center" vertical="center" wrapText="1"/>
    </xf>
    <xf numFmtId="192" fontId="0" fillId="3" borderId="0" xfId="0" applyNumberFormat="1" applyFill="1" applyAlignment="1">
      <alignment horizontal="center" vertical="center"/>
    </xf>
    <xf numFmtId="0" fontId="0" fillId="3" borderId="1" xfId="0" applyFill="1" applyBorder="1" applyAlignment="1">
      <alignment vertical="center"/>
    </xf>
    <xf numFmtId="44" fontId="0" fillId="3" borderId="2" xfId="0" applyNumberFormat="1" applyFill="1" applyBorder="1" applyAlignment="1">
      <alignment vertical="center"/>
    </xf>
    <xf numFmtId="0" fontId="0" fillId="3" borderId="2" xfId="0" applyFill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center"/>
    </xf>
    <xf numFmtId="192" fontId="0" fillId="3" borderId="2" xfId="0" applyNumberFormat="1" applyFill="1" applyBorder="1" applyAlignment="1">
      <alignment horizontal="center" vertical="center"/>
    </xf>
    <xf numFmtId="44" fontId="2" fillId="3" borderId="3" xfId="0" applyNumberFormat="1" applyFont="1" applyFill="1" applyBorder="1" applyAlignment="1">
      <alignment horizontal="center" vertical="center"/>
    </xf>
    <xf numFmtId="44" fontId="2" fillId="3" borderId="5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vertical="center"/>
    </xf>
    <xf numFmtId="44" fontId="0" fillId="3" borderId="7" xfId="0" applyNumberFormat="1" applyFill="1" applyBorder="1" applyAlignment="1">
      <alignment vertical="center"/>
    </xf>
    <xf numFmtId="0" fontId="0" fillId="3" borderId="7" xfId="0" applyFill="1" applyBorder="1" applyAlignment="1">
      <alignment horizontal="center" vertical="center" wrapText="1"/>
    </xf>
    <xf numFmtId="2" fontId="0" fillId="3" borderId="7" xfId="0" applyNumberFormat="1" applyFill="1" applyBorder="1" applyAlignment="1">
      <alignment horizontal="center" vertical="center"/>
    </xf>
    <xf numFmtId="192" fontId="0" fillId="3" borderId="7" xfId="0" applyNumberFormat="1" applyFill="1" applyBorder="1" applyAlignment="1">
      <alignment horizontal="center" vertical="center"/>
    </xf>
    <xf numFmtId="44" fontId="2" fillId="3" borderId="8" xfId="0" applyNumberFormat="1" applyFont="1" applyFill="1" applyBorder="1" applyAlignment="1">
      <alignment horizontal="center" vertical="center"/>
    </xf>
    <xf numFmtId="0" fontId="12" fillId="3" borderId="0" xfId="19" applyFill="1"/>
    <xf numFmtId="0" fontId="0" fillId="20" borderId="9" xfId="0" applyFill="1" applyBorder="1" applyAlignment="1">
      <alignment horizontal="center" vertical="center"/>
    </xf>
    <xf numFmtId="2" fontId="0" fillId="20" borderId="9" xfId="0" applyNumberFormat="1" applyFill="1" applyBorder="1" applyAlignment="1">
      <alignment horizontal="center" vertical="center"/>
    </xf>
    <xf numFmtId="44" fontId="0" fillId="20" borderId="9" xfId="0" applyNumberFormat="1" applyFill="1" applyBorder="1" applyAlignment="1">
      <alignment vertical="center"/>
    </xf>
    <xf numFmtId="0" fontId="10" fillId="3" borderId="54" xfId="506" applyFont="1" applyFill="1" applyBorder="1" applyAlignment="1">
      <alignment horizontal="center" vertical="center" wrapText="1"/>
    </xf>
    <xf numFmtId="0" fontId="10" fillId="3" borderId="54" xfId="506" applyFont="1" applyFill="1" applyBorder="1" applyAlignment="1">
      <alignment horizontal="center" vertical="center"/>
    </xf>
    <xf numFmtId="0" fontId="10" fillId="3" borderId="9" xfId="506" applyFont="1" applyFill="1" applyBorder="1" applyAlignment="1">
      <alignment horizontal="center" vertical="center"/>
    </xf>
    <xf numFmtId="168" fontId="21" fillId="20" borderId="9" xfId="506" applyNumberFormat="1" applyFont="1" applyFill="1" applyBorder="1" applyAlignment="1">
      <alignment horizontal="center" vertical="center" wrapText="1"/>
    </xf>
    <xf numFmtId="39" fontId="21" fillId="20" borderId="9" xfId="506" applyNumberFormat="1" applyFont="1" applyFill="1" applyBorder="1" applyAlignment="1">
      <alignment horizontal="center" vertical="center" wrapText="1"/>
    </xf>
    <xf numFmtId="2" fontId="21" fillId="20" borderId="9" xfId="506" applyNumberFormat="1" applyFont="1" applyFill="1" applyBorder="1" applyAlignment="1">
      <alignment horizontal="center" vertical="center" wrapText="1"/>
    </xf>
    <xf numFmtId="174" fontId="21" fillId="20" borderId="9" xfId="506" applyNumberFormat="1" applyFont="1" applyFill="1" applyBorder="1" applyAlignment="1">
      <alignment horizontal="center" vertical="center" wrapText="1"/>
    </xf>
    <xf numFmtId="3" fontId="10" fillId="20" borderId="9" xfId="506" applyNumberFormat="1" applyFont="1" applyFill="1" applyBorder="1" applyAlignment="1">
      <alignment horizontal="center" vertical="center" wrapText="1"/>
    </xf>
    <xf numFmtId="0" fontId="12" fillId="3" borderId="2" xfId="506" applyFill="1" applyBorder="1" applyAlignment="1">
      <alignment vertical="center"/>
    </xf>
    <xf numFmtId="168" fontId="21" fillId="20" borderId="91" xfId="506" applyNumberFormat="1" applyFont="1" applyFill="1" applyBorder="1" applyAlignment="1">
      <alignment horizontal="left" vertical="center"/>
    </xf>
    <xf numFmtId="49" fontId="21" fillId="3" borderId="2" xfId="506" applyNumberFormat="1" applyFont="1" applyFill="1" applyBorder="1" applyAlignment="1">
      <alignment vertical="center"/>
    </xf>
    <xf numFmtId="168" fontId="21" fillId="20" borderId="65" xfId="506" applyNumberFormat="1" applyFont="1" applyFill="1" applyBorder="1" applyAlignment="1">
      <alignment horizontal="left" vertical="center"/>
    </xf>
    <xf numFmtId="0" fontId="21" fillId="20" borderId="92" xfId="506" applyFont="1" applyFill="1" applyBorder="1" applyAlignment="1">
      <alignment horizontal="left" vertical="center"/>
    </xf>
    <xf numFmtId="167" fontId="21" fillId="20" borderId="13" xfId="506" applyNumberFormat="1" applyFont="1" applyFill="1" applyBorder="1" applyAlignment="1">
      <alignment horizontal="center" vertical="center" wrapText="1"/>
    </xf>
    <xf numFmtId="167" fontId="21" fillId="20" borderId="9" xfId="506" applyNumberFormat="1" applyFont="1" applyFill="1" applyBorder="1" applyAlignment="1">
      <alignment horizontal="center" vertical="center" wrapText="1"/>
    </xf>
    <xf numFmtId="0" fontId="10" fillId="3" borderId="26" xfId="506" applyFont="1" applyFill="1" applyBorder="1" applyAlignment="1">
      <alignment horizontal="center" vertical="center"/>
    </xf>
    <xf numFmtId="3" fontId="10" fillId="3" borderId="14" xfId="506" applyNumberFormat="1" applyFont="1" applyFill="1" applyBorder="1" applyAlignment="1">
      <alignment horizontal="center" vertical="center" wrapText="1"/>
    </xf>
    <xf numFmtId="0" fontId="10" fillId="3" borderId="0" xfId="506" applyFont="1" applyFill="1" applyAlignment="1">
      <alignment vertical="center"/>
    </xf>
    <xf numFmtId="49" fontId="21" fillId="3" borderId="0" xfId="506" applyNumberFormat="1" applyFont="1" applyFill="1" applyAlignment="1">
      <alignment vertical="center"/>
    </xf>
    <xf numFmtId="0" fontId="25" fillId="3" borderId="0" xfId="506" applyFont="1" applyFill="1"/>
    <xf numFmtId="0" fontId="25" fillId="3" borderId="0" xfId="506" applyFont="1" applyFill="1" applyAlignment="1">
      <alignment vertical="center"/>
    </xf>
    <xf numFmtId="0" fontId="10" fillId="3" borderId="13" xfId="506" applyFont="1" applyFill="1" applyBorder="1" applyAlignment="1">
      <alignment horizontal="center" vertical="center"/>
    </xf>
    <xf numFmtId="0" fontId="10" fillId="3" borderId="27" xfId="506" applyFont="1" applyFill="1" applyBorder="1" applyAlignment="1">
      <alignment horizontal="center" vertical="center"/>
    </xf>
    <xf numFmtId="0" fontId="21" fillId="20" borderId="13" xfId="506" applyFont="1" applyFill="1" applyBorder="1" applyAlignment="1">
      <alignment horizontal="center" vertical="center"/>
    </xf>
    <xf numFmtId="168" fontId="21" fillId="20" borderId="9" xfId="506" applyNumberFormat="1" applyFont="1" applyFill="1" applyBorder="1" applyAlignment="1">
      <alignment horizontal="center" vertical="center"/>
    </xf>
    <xf numFmtId="0" fontId="21" fillId="20" borderId="9" xfId="506" applyFont="1" applyFill="1" applyBorder="1" applyAlignment="1">
      <alignment horizontal="center" vertical="center"/>
    </xf>
    <xf numFmtId="168" fontId="21" fillId="3" borderId="9" xfId="506" applyNumberFormat="1" applyFont="1" applyFill="1" applyBorder="1" applyAlignment="1">
      <alignment horizontal="center" vertical="center"/>
    </xf>
    <xf numFmtId="4" fontId="21" fillId="20" borderId="9" xfId="2062" applyNumberFormat="1" applyFont="1" applyFill="1" applyBorder="1" applyAlignment="1">
      <alignment horizontal="center" vertical="top" wrapText="1"/>
    </xf>
    <xf numFmtId="169" fontId="21" fillId="0" borderId="9" xfId="2062" applyNumberFormat="1" applyFont="1" applyBorder="1" applyAlignment="1">
      <alignment horizontal="center" vertical="center"/>
    </xf>
    <xf numFmtId="4" fontId="21" fillId="5" borderId="14" xfId="2062" applyNumberFormat="1" applyFont="1" applyFill="1" applyBorder="1" applyAlignment="1">
      <alignment horizontal="center" vertical="top" wrapText="1"/>
    </xf>
    <xf numFmtId="2" fontId="25" fillId="3" borderId="0" xfId="506" applyNumberFormat="1" applyFont="1" applyFill="1" applyAlignment="1">
      <alignment vertical="center"/>
    </xf>
    <xf numFmtId="4" fontId="21" fillId="20" borderId="9" xfId="506" applyNumberFormat="1" applyFont="1" applyFill="1" applyBorder="1" applyAlignment="1">
      <alignment horizontal="center" vertical="center" wrapText="1"/>
    </xf>
    <xf numFmtId="0" fontId="21" fillId="20" borderId="32" xfId="506" applyFont="1" applyFill="1" applyBorder="1" applyAlignment="1">
      <alignment horizontal="center" vertical="center"/>
    </xf>
    <xf numFmtId="168" fontId="21" fillId="20" borderId="26" xfId="506" applyNumberFormat="1" applyFont="1" applyFill="1" applyBorder="1" applyAlignment="1">
      <alignment horizontal="center" vertical="center"/>
    </xf>
    <xf numFmtId="0" fontId="21" fillId="20" borderId="26" xfId="506" applyFont="1" applyFill="1" applyBorder="1" applyAlignment="1">
      <alignment horizontal="center" vertical="center"/>
    </xf>
    <xf numFmtId="2" fontId="21" fillId="20" borderId="26" xfId="506" applyNumberFormat="1" applyFont="1" applyFill="1" applyBorder="1" applyAlignment="1">
      <alignment horizontal="center" vertical="center" wrapText="1"/>
    </xf>
    <xf numFmtId="168" fontId="21" fillId="20" borderId="26" xfId="506" applyNumberFormat="1" applyFont="1" applyFill="1" applyBorder="1" applyAlignment="1">
      <alignment horizontal="center" vertical="center" wrapText="1"/>
    </xf>
    <xf numFmtId="4" fontId="21" fillId="20" borderId="26" xfId="2062" applyNumberFormat="1" applyFont="1" applyFill="1" applyBorder="1" applyAlignment="1">
      <alignment horizontal="center" vertical="top" wrapText="1"/>
    </xf>
    <xf numFmtId="168" fontId="25" fillId="3" borderId="0" xfId="506" applyNumberFormat="1" applyFont="1" applyFill="1" applyAlignment="1">
      <alignment vertical="center"/>
    </xf>
    <xf numFmtId="1" fontId="21" fillId="3" borderId="0" xfId="506" applyNumberFormat="1" applyFont="1" applyFill="1" applyAlignment="1">
      <alignment horizontal="left" vertical="center"/>
    </xf>
    <xf numFmtId="0" fontId="100" fillId="3" borderId="0" xfId="506" applyFont="1" applyFill="1" applyAlignment="1">
      <alignment vertical="center"/>
    </xf>
    <xf numFmtId="0" fontId="25" fillId="3" borderId="1" xfId="506" applyFont="1" applyFill="1" applyBorder="1" applyAlignment="1">
      <alignment vertical="center"/>
    </xf>
    <xf numFmtId="168" fontId="25" fillId="3" borderId="2" xfId="506" applyNumberFormat="1" applyFont="1" applyFill="1" applyBorder="1" applyAlignment="1">
      <alignment vertical="center"/>
    </xf>
    <xf numFmtId="0" fontId="25" fillId="3" borderId="2" xfId="506" applyFont="1" applyFill="1" applyBorder="1" applyAlignment="1">
      <alignment vertical="center"/>
    </xf>
    <xf numFmtId="2" fontId="21" fillId="3" borderId="2" xfId="506" applyNumberFormat="1" applyFont="1" applyFill="1" applyBorder="1" applyAlignment="1">
      <alignment horizontal="left" vertical="center"/>
    </xf>
    <xf numFmtId="0" fontId="100" fillId="3" borderId="3" xfId="506" applyFont="1" applyFill="1" applyBorder="1" applyAlignment="1">
      <alignment vertical="center"/>
    </xf>
    <xf numFmtId="0" fontId="25" fillId="3" borderId="4" xfId="506" applyFont="1" applyFill="1" applyBorder="1" applyAlignment="1">
      <alignment vertical="center"/>
    </xf>
    <xf numFmtId="0" fontId="100" fillId="3" borderId="5" xfId="506" applyFont="1" applyFill="1" applyBorder="1" applyAlignment="1">
      <alignment vertical="center"/>
    </xf>
    <xf numFmtId="2" fontId="21" fillId="3" borderId="0" xfId="506" applyNumberFormat="1" applyFont="1" applyFill="1" applyAlignment="1">
      <alignment horizontal="left" vertical="center"/>
    </xf>
    <xf numFmtId="0" fontId="25" fillId="3" borderId="6" xfId="506" applyFont="1" applyFill="1" applyBorder="1" applyAlignment="1">
      <alignment vertical="center"/>
    </xf>
    <xf numFmtId="168" fontId="25" fillId="3" borderId="7" xfId="506" applyNumberFormat="1" applyFont="1" applyFill="1" applyBorder="1" applyAlignment="1">
      <alignment vertical="center"/>
    </xf>
    <xf numFmtId="0" fontId="25" fillId="3" borderId="7" xfId="506" applyFont="1" applyFill="1" applyBorder="1" applyAlignment="1">
      <alignment vertical="center"/>
    </xf>
    <xf numFmtId="1" fontId="10" fillId="3" borderId="7" xfId="506" applyNumberFormat="1" applyFont="1" applyFill="1" applyBorder="1" applyAlignment="1">
      <alignment horizontal="right" vertical="center"/>
    </xf>
    <xf numFmtId="168" fontId="21" fillId="20" borderId="92" xfId="506" applyNumberFormat="1" applyFont="1" applyFill="1" applyBorder="1" applyAlignment="1">
      <alignment horizontal="left" vertical="center"/>
    </xf>
    <xf numFmtId="168" fontId="21" fillId="3" borderId="7" xfId="506" applyNumberFormat="1" applyFont="1" applyFill="1" applyBorder="1" applyAlignment="1">
      <alignment horizontal="left" vertical="center"/>
    </xf>
    <xf numFmtId="0" fontId="100" fillId="3" borderId="8" xfId="506" applyFont="1" applyFill="1" applyBorder="1" applyAlignment="1">
      <alignment vertical="center"/>
    </xf>
    <xf numFmtId="0" fontId="25" fillId="5" borderId="0" xfId="506" applyFont="1" applyFill="1"/>
    <xf numFmtId="168" fontId="25" fillId="5" borderId="0" xfId="506" applyNumberFormat="1" applyFont="1" applyFill="1"/>
    <xf numFmtId="0" fontId="25" fillId="5" borderId="0" xfId="506" applyFont="1" applyFill="1" applyAlignment="1">
      <alignment horizontal="center"/>
    </xf>
    <xf numFmtId="0" fontId="21" fillId="5" borderId="0" xfId="506" applyFont="1" applyFill="1"/>
    <xf numFmtId="0" fontId="10" fillId="5" borderId="9" xfId="506" applyFont="1" applyFill="1" applyBorder="1" applyAlignment="1">
      <alignment horizontal="center" vertical="center"/>
    </xf>
    <xf numFmtId="2" fontId="21" fillId="5" borderId="9" xfId="506" applyNumberFormat="1" applyFont="1" applyFill="1" applyBorder="1" applyAlignment="1">
      <alignment horizontal="center" vertical="center"/>
    </xf>
    <xf numFmtId="0" fontId="10" fillId="5" borderId="9" xfId="506" applyFont="1" applyFill="1" applyBorder="1"/>
    <xf numFmtId="43" fontId="10" fillId="5" borderId="9" xfId="2061" applyFont="1" applyFill="1" applyBorder="1"/>
    <xf numFmtId="0" fontId="10" fillId="3" borderId="87" xfId="506" applyFont="1" applyFill="1" applyBorder="1" applyAlignment="1">
      <alignment horizontal="center" vertical="center"/>
    </xf>
    <xf numFmtId="2" fontId="21" fillId="5" borderId="0" xfId="506" applyNumberFormat="1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 wrapText="1"/>
    </xf>
    <xf numFmtId="0" fontId="32" fillId="3" borderId="0" xfId="0" applyFont="1" applyFill="1" applyAlignment="1">
      <alignment horizontal="left" vertical="center"/>
    </xf>
    <xf numFmtId="0" fontId="32" fillId="3" borderId="0" xfId="0" applyFont="1" applyFill="1" applyAlignment="1">
      <alignment horizontal="center" vertical="center"/>
    </xf>
    <xf numFmtId="190" fontId="2" fillId="3" borderId="46" xfId="2061" applyNumberFormat="1" applyFont="1" applyFill="1" applyBorder="1" applyAlignment="1">
      <alignment horizontal="center" vertical="center"/>
    </xf>
    <xf numFmtId="0" fontId="10" fillId="3" borderId="32" xfId="506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0" fillId="20" borderId="13" xfId="0" applyFill="1" applyBorder="1" applyAlignment="1">
      <alignment horizontal="center" vertical="center"/>
    </xf>
    <xf numFmtId="168" fontId="0" fillId="20" borderId="9" xfId="0" applyNumberFormat="1" applyFill="1" applyBorder="1" applyAlignment="1">
      <alignment horizontal="center" vertical="center"/>
    </xf>
    <xf numFmtId="2" fontId="32" fillId="20" borderId="9" xfId="0" applyNumberFormat="1" applyFont="1" applyFill="1" applyBorder="1" applyAlignment="1">
      <alignment horizontal="center" vertical="center"/>
    </xf>
    <xf numFmtId="0" fontId="93" fillId="20" borderId="0" xfId="0" applyFont="1" applyFill="1" applyAlignment="1">
      <alignment horizontal="left" vertical="center"/>
    </xf>
    <xf numFmtId="185" fontId="0" fillId="20" borderId="9" xfId="0" applyNumberForma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32" fillId="0" borderId="0" xfId="0" applyFont="1" applyAlignment="1">
      <alignment horizontal="left" vertical="center"/>
    </xf>
    <xf numFmtId="0" fontId="41" fillId="3" borderId="0" xfId="0" applyFont="1" applyFill="1" applyAlignment="1">
      <alignment vertical="center"/>
    </xf>
    <xf numFmtId="0" fontId="41" fillId="3" borderId="5" xfId="0" applyFont="1" applyFill="1" applyBorder="1" applyAlignment="1">
      <alignment vertical="center"/>
    </xf>
    <xf numFmtId="4" fontId="32" fillId="3" borderId="9" xfId="0" applyNumberFormat="1" applyFont="1" applyFill="1" applyBorder="1" applyAlignment="1">
      <alignment horizontal="center" vertical="center"/>
    </xf>
    <xf numFmtId="0" fontId="11" fillId="3" borderId="0" xfId="0" applyFont="1" applyFill="1"/>
    <xf numFmtId="1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104" fillId="3" borderId="46" xfId="0" applyFont="1" applyFill="1" applyBorder="1" applyAlignment="1">
      <alignment horizontal="left" vertical="center"/>
    </xf>
    <xf numFmtId="0" fontId="104" fillId="3" borderId="9" xfId="0" applyFont="1" applyFill="1" applyBorder="1" applyAlignment="1">
      <alignment horizontal="center" vertical="center"/>
    </xf>
    <xf numFmtId="14" fontId="104" fillId="3" borderId="27" xfId="0" applyNumberFormat="1" applyFont="1" applyFill="1" applyBorder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44" fontId="0" fillId="3" borderId="0" xfId="0" applyNumberFormat="1" applyFill="1" applyAlignment="1">
      <alignment horizontal="left" vertical="center"/>
    </xf>
    <xf numFmtId="0" fontId="0" fillId="3" borderId="54" xfId="0" applyFill="1" applyBorder="1" applyAlignment="1">
      <alignment horizontal="center" vertical="center" wrapText="1"/>
    </xf>
    <xf numFmtId="14" fontId="0" fillId="3" borderId="54" xfId="0" applyNumberFormat="1" applyFill="1" applyBorder="1" applyAlignment="1">
      <alignment horizontal="center" vertical="center"/>
    </xf>
    <xf numFmtId="0" fontId="0" fillId="20" borderId="82" xfId="0" applyFill="1" applyBorder="1" applyAlignment="1">
      <alignment horizontal="center" vertical="center"/>
    </xf>
    <xf numFmtId="168" fontId="0" fillId="20" borderId="54" xfId="0" applyNumberFormat="1" applyFill="1" applyBorder="1" applyAlignment="1">
      <alignment horizontal="center" vertical="center"/>
    </xf>
    <xf numFmtId="2" fontId="0" fillId="3" borderId="54" xfId="0" applyNumberFormat="1" applyFill="1" applyBorder="1" applyAlignment="1">
      <alignment horizontal="center" vertical="center"/>
    </xf>
    <xf numFmtId="174" fontId="0" fillId="3" borderId="54" xfId="0" applyNumberFormat="1" applyFill="1" applyBorder="1" applyAlignment="1">
      <alignment horizontal="center" vertical="center"/>
    </xf>
    <xf numFmtId="174" fontId="0" fillId="3" borderId="55" xfId="0" applyNumberFormat="1" applyFill="1" applyBorder="1" applyAlignment="1">
      <alignment horizontal="center" vertical="center"/>
    </xf>
    <xf numFmtId="2" fontId="0" fillId="20" borderId="54" xfId="0" applyNumberFormat="1" applyFill="1" applyBorder="1" applyAlignment="1">
      <alignment horizontal="center" vertical="center"/>
    </xf>
    <xf numFmtId="14" fontId="0" fillId="3" borderId="27" xfId="0" applyNumberFormat="1" applyFill="1" applyBorder="1" applyAlignment="1">
      <alignment horizontal="center" vertical="center" wrapText="1"/>
    </xf>
    <xf numFmtId="174" fontId="0" fillId="3" borderId="27" xfId="0" applyNumberFormat="1" applyFill="1" applyBorder="1" applyAlignment="1">
      <alignment horizontal="center" vertical="center"/>
    </xf>
    <xf numFmtId="190" fontId="2" fillId="3" borderId="33" xfId="2061" applyNumberFormat="1" applyFont="1" applyFill="1" applyBorder="1" applyAlignment="1">
      <alignment horizontal="center" vertical="center"/>
    </xf>
    <xf numFmtId="168" fontId="29" fillId="3" borderId="9" xfId="0" applyNumberFormat="1" applyFont="1" applyFill="1" applyBorder="1" applyAlignment="1">
      <alignment horizontal="center" vertical="center"/>
    </xf>
    <xf numFmtId="2" fontId="29" fillId="3" borderId="9" xfId="0" applyNumberFormat="1" applyFont="1" applyFill="1" applyBorder="1" applyAlignment="1">
      <alignment horizontal="center" vertical="center"/>
    </xf>
    <xf numFmtId="174" fontId="29" fillId="3" borderId="9" xfId="0" applyNumberFormat="1" applyFont="1" applyFill="1" applyBorder="1" applyAlignment="1">
      <alignment horizontal="center" vertical="center"/>
    </xf>
    <xf numFmtId="168" fontId="29" fillId="3" borderId="46" xfId="0" applyNumberFormat="1" applyFont="1" applyFill="1" applyBorder="1" applyAlignment="1">
      <alignment horizontal="center" vertical="center"/>
    </xf>
    <xf numFmtId="168" fontId="29" fillId="3" borderId="0" xfId="0" applyNumberFormat="1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174" fontId="0" fillId="3" borderId="87" xfId="0" applyNumberFormat="1" applyFill="1" applyBorder="1" applyAlignment="1">
      <alignment horizontal="center" vertical="center"/>
    </xf>
    <xf numFmtId="174" fontId="29" fillId="3" borderId="14" xfId="0" applyNumberFormat="1" applyFont="1" applyFill="1" applyBorder="1" applyAlignment="1">
      <alignment horizontal="center" vertical="center"/>
    </xf>
    <xf numFmtId="44" fontId="0" fillId="48" borderId="11" xfId="0" applyNumberFormat="1" applyFill="1" applyBorder="1" applyAlignment="1">
      <alignment vertical="center"/>
    </xf>
    <xf numFmtId="0" fontId="105" fillId="3" borderId="9" xfId="2325" applyFill="1" applyBorder="1" applyAlignment="1">
      <alignment horizontal="left" vertical="center"/>
    </xf>
    <xf numFmtId="164" fontId="0" fillId="3" borderId="9" xfId="0" applyNumberFormat="1" applyFill="1" applyBorder="1" applyAlignment="1">
      <alignment horizontal="center" vertical="center"/>
    </xf>
    <xf numFmtId="44" fontId="21" fillId="3" borderId="0" xfId="0" applyNumberFormat="1" applyFont="1" applyFill="1" applyAlignment="1">
      <alignment horizontal="left" vertical="center"/>
    </xf>
    <xf numFmtId="0" fontId="21" fillId="3" borderId="0" xfId="19" applyFont="1" applyFill="1" applyAlignment="1">
      <alignment horizontal="left" vertical="center"/>
    </xf>
    <xf numFmtId="167" fontId="32" fillId="20" borderId="13" xfId="0" applyNumberFormat="1" applyFont="1" applyFill="1" applyBorder="1" applyAlignment="1" applyProtection="1">
      <alignment horizontal="left" vertical="center"/>
      <protection locked="0"/>
    </xf>
    <xf numFmtId="0" fontId="87" fillId="3" borderId="9" xfId="0" applyFont="1" applyFill="1" applyBorder="1" applyAlignment="1">
      <alignment horizontal="center" vertical="center"/>
    </xf>
    <xf numFmtId="0" fontId="0" fillId="48" borderId="9" xfId="0" applyFill="1" applyBorder="1" applyAlignment="1">
      <alignment horizontal="center" vertical="center"/>
    </xf>
    <xf numFmtId="0" fontId="0" fillId="0" borderId="9" xfId="0" applyBorder="1" applyAlignment="1">
      <alignment vertical="center" wrapText="1"/>
    </xf>
    <xf numFmtId="44" fontId="0" fillId="0" borderId="9" xfId="0" applyNumberFormat="1" applyBorder="1" applyAlignment="1">
      <alignment vertical="center"/>
    </xf>
    <xf numFmtId="10" fontId="0" fillId="0" borderId="9" xfId="0" applyNumberFormat="1" applyBorder="1" applyAlignment="1">
      <alignment vertical="center"/>
    </xf>
    <xf numFmtId="10" fontId="0" fillId="0" borderId="14" xfId="1068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2" fillId="21" borderId="0" xfId="0" applyFont="1" applyFill="1" applyAlignment="1">
      <alignment horizontal="center" vertical="center"/>
    </xf>
    <xf numFmtId="0" fontId="0" fillId="0" borderId="21" xfId="0" applyBorder="1" applyAlignment="1">
      <alignment vertical="center"/>
    </xf>
    <xf numFmtId="4" fontId="0" fillId="0" borderId="21" xfId="0" applyNumberFormat="1" applyBorder="1" applyAlignment="1">
      <alignment vertical="center"/>
    </xf>
    <xf numFmtId="0" fontId="0" fillId="0" borderId="21" xfId="0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83" xfId="0" applyFont="1" applyBorder="1" applyAlignment="1">
      <alignment vertical="center"/>
    </xf>
    <xf numFmtId="0" fontId="0" fillId="0" borderId="26" xfId="0" applyBorder="1" applyAlignment="1">
      <alignment vertical="center" wrapText="1"/>
    </xf>
    <xf numFmtId="44" fontId="0" fillId="0" borderId="26" xfId="0" applyNumberFormat="1" applyBorder="1" applyAlignment="1">
      <alignment vertical="center"/>
    </xf>
    <xf numFmtId="0" fontId="106" fillId="3" borderId="46" xfId="0" applyFont="1" applyFill="1" applyBorder="1" applyAlignment="1">
      <alignment horizontal="left" vertical="center"/>
    </xf>
    <xf numFmtId="0" fontId="2" fillId="3" borderId="39" xfId="0" applyFont="1" applyFill="1" applyBorder="1" applyAlignment="1">
      <alignment horizontal="center" vertical="center"/>
    </xf>
    <xf numFmtId="0" fontId="0" fillId="0" borderId="39" xfId="0" applyBorder="1" applyAlignment="1">
      <alignment vertical="center"/>
    </xf>
    <xf numFmtId="187" fontId="0" fillId="3" borderId="39" xfId="0" applyNumberFormat="1" applyFill="1" applyBorder="1" applyAlignment="1">
      <alignment horizontal="center" vertical="center"/>
    </xf>
    <xf numFmtId="44" fontId="0" fillId="3" borderId="39" xfId="0" applyNumberFormat="1" applyFill="1" applyBorder="1" applyAlignment="1">
      <alignment horizontal="center" vertical="center"/>
    </xf>
    <xf numFmtId="0" fontId="0" fillId="20" borderId="49" xfId="0" applyFill="1" applyBorder="1" applyAlignment="1">
      <alignment horizontal="center" vertical="center"/>
    </xf>
    <xf numFmtId="0" fontId="0" fillId="20" borderId="21" xfId="0" applyFill="1" applyBorder="1" applyAlignment="1">
      <alignment vertical="center" wrapText="1"/>
    </xf>
    <xf numFmtId="0" fontId="0" fillId="20" borderId="21" xfId="0" applyFill="1" applyBorder="1" applyAlignment="1">
      <alignment horizontal="center" vertical="center"/>
    </xf>
    <xf numFmtId="4" fontId="0" fillId="20" borderId="21" xfId="0" applyNumberFormat="1" applyFill="1" applyBorder="1" applyAlignment="1">
      <alignment vertical="center"/>
    </xf>
    <xf numFmtId="0" fontId="0" fillId="20" borderId="0" xfId="0" applyFill="1" applyAlignment="1">
      <alignment vertical="center"/>
    </xf>
    <xf numFmtId="0" fontId="0" fillId="20" borderId="9" xfId="0" applyFill="1" applyBorder="1" applyAlignment="1">
      <alignment vertical="center" wrapText="1"/>
    </xf>
    <xf numFmtId="10" fontId="0" fillId="20" borderId="9" xfId="0" applyNumberFormat="1" applyFill="1" applyBorder="1" applyAlignment="1">
      <alignment vertical="center"/>
    </xf>
    <xf numFmtId="10" fontId="0" fillId="20" borderId="14" xfId="1068" applyNumberFormat="1" applyFont="1" applyFill="1" applyBorder="1" applyAlignment="1">
      <alignment vertical="center"/>
    </xf>
    <xf numFmtId="44" fontId="0" fillId="20" borderId="0" xfId="0" applyNumberFormat="1" applyFill="1" applyAlignment="1">
      <alignment vertical="center"/>
    </xf>
    <xf numFmtId="44" fontId="2" fillId="20" borderId="0" xfId="0" applyNumberFormat="1" applyFont="1" applyFill="1" applyAlignment="1">
      <alignment vertical="center"/>
    </xf>
    <xf numFmtId="0" fontId="21" fillId="0" borderId="50" xfId="19" applyFont="1" applyBorder="1" applyAlignment="1">
      <alignment horizontal="center" vertical="center" wrapText="1"/>
    </xf>
    <xf numFmtId="0" fontId="21" fillId="0" borderId="50" xfId="19" applyFont="1" applyBorder="1" applyAlignment="1">
      <alignment horizontal="left" vertical="center" wrapText="1"/>
    </xf>
    <xf numFmtId="172" fontId="0" fillId="0" borderId="50" xfId="0" applyNumberFormat="1" applyBorder="1" applyAlignment="1">
      <alignment horizontal="center" vertical="center"/>
    </xf>
    <xf numFmtId="188" fontId="21" fillId="0" borderId="50" xfId="19" applyNumberFormat="1" applyFont="1" applyBorder="1" applyAlignment="1">
      <alignment horizontal="center" vertical="center"/>
    </xf>
    <xf numFmtId="44" fontId="21" fillId="0" borderId="50" xfId="19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3" borderId="54" xfId="0" applyNumberFormat="1" applyFill="1" applyBorder="1" applyAlignment="1">
      <alignment vertical="center"/>
    </xf>
    <xf numFmtId="4" fontId="0" fillId="20" borderId="54" xfId="0" applyNumberFormat="1" applyFill="1" applyBorder="1" applyAlignment="1">
      <alignment vertical="center"/>
    </xf>
    <xf numFmtId="0" fontId="21" fillId="20" borderId="9" xfId="0" applyFont="1" applyFill="1" applyBorder="1" applyAlignment="1">
      <alignment horizontal="center" vertical="center"/>
    </xf>
    <xf numFmtId="44" fontId="0" fillId="0" borderId="11" xfId="0" applyNumberFormat="1" applyBorder="1" applyAlignment="1">
      <alignment vertical="center"/>
    </xf>
    <xf numFmtId="44" fontId="0" fillId="0" borderId="0" xfId="0" applyNumberFormat="1" applyAlignment="1">
      <alignment vertical="center"/>
    </xf>
    <xf numFmtId="44" fontId="24" fillId="0" borderId="0" xfId="0" applyNumberFormat="1" applyFont="1" applyAlignment="1">
      <alignment vertical="center"/>
    </xf>
    <xf numFmtId="0" fontId="0" fillId="3" borderId="4" xfId="0" applyFill="1" applyBorder="1" applyAlignment="1">
      <alignment horizontal="left" vertical="center"/>
    </xf>
    <xf numFmtId="0" fontId="0" fillId="0" borderId="9" xfId="0" applyBorder="1"/>
    <xf numFmtId="164" fontId="0" fillId="0" borderId="85" xfId="0" applyNumberFormat="1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44" fontId="0" fillId="0" borderId="16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44" fontId="0" fillId="0" borderId="16" xfId="0" applyNumberFormat="1" applyBorder="1" applyAlignment="1">
      <alignment vertical="center"/>
    </xf>
    <xf numFmtId="188" fontId="2" fillId="0" borderId="11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right" vertical="center"/>
    </xf>
    <xf numFmtId="0" fontId="0" fillId="0" borderId="33" xfId="0" applyBorder="1" applyAlignment="1">
      <alignment horizontal="right" vertical="center"/>
    </xf>
    <xf numFmtId="0" fontId="0" fillId="0" borderId="64" xfId="0" applyBorder="1" applyAlignment="1">
      <alignment horizontal="left" vertical="center"/>
    </xf>
    <xf numFmtId="2" fontId="0" fillId="0" borderId="31" xfId="0" applyNumberForma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0" fontId="24" fillId="0" borderId="0" xfId="0" applyFont="1" applyAlignment="1">
      <alignment vertical="center"/>
    </xf>
    <xf numFmtId="43" fontId="0" fillId="3" borderId="9" xfId="2061" applyFont="1" applyFill="1" applyBorder="1" applyAlignment="1">
      <alignment horizontal="right" vertical="center" wrapText="1"/>
    </xf>
    <xf numFmtId="188" fontId="0" fillId="3" borderId="9" xfId="0" applyNumberFormat="1" applyFill="1" applyBorder="1" applyAlignment="1">
      <alignment horizontal="right" vertical="center" wrapText="1"/>
    </xf>
    <xf numFmtId="10" fontId="0" fillId="3" borderId="9" xfId="1068" applyNumberFormat="1" applyFont="1" applyFill="1" applyBorder="1" applyAlignment="1">
      <alignment horizontal="right" vertical="center" wrapText="1"/>
    </xf>
    <xf numFmtId="188" fontId="0" fillId="3" borderId="9" xfId="0" applyNumberFormat="1" applyFill="1" applyBorder="1" applyAlignment="1">
      <alignment horizontal="center" vertical="center" wrapText="1"/>
    </xf>
    <xf numFmtId="10" fontId="0" fillId="3" borderId="54" xfId="1068" applyNumberFormat="1" applyFont="1" applyFill="1" applyBorder="1" applyAlignment="1">
      <alignment horizontal="center" vertical="center" wrapText="1"/>
    </xf>
    <xf numFmtId="10" fontId="0" fillId="3" borderId="9" xfId="0" applyNumberFormat="1" applyFill="1" applyBorder="1" applyAlignment="1">
      <alignment horizontal="center" vertical="center" wrapText="1"/>
    </xf>
    <xf numFmtId="0" fontId="0" fillId="3" borderId="54" xfId="0" applyFill="1" applyBorder="1" applyAlignment="1">
      <alignment vertical="center" wrapText="1"/>
    </xf>
    <xf numFmtId="43" fontId="0" fillId="3" borderId="54" xfId="2061" applyFont="1" applyFill="1" applyBorder="1" applyAlignment="1">
      <alignment horizontal="right" vertical="center" wrapText="1"/>
    </xf>
    <xf numFmtId="188" fontId="0" fillId="3" borderId="54" xfId="0" applyNumberFormat="1" applyFill="1" applyBorder="1" applyAlignment="1">
      <alignment horizontal="right" vertical="center" wrapText="1"/>
    </xf>
    <xf numFmtId="10" fontId="0" fillId="3" borderId="54" xfId="1068" applyNumberFormat="1" applyFont="1" applyFill="1" applyBorder="1" applyAlignment="1">
      <alignment horizontal="right" vertical="center" wrapText="1"/>
    </xf>
    <xf numFmtId="188" fontId="0" fillId="3" borderId="54" xfId="0" applyNumberFormat="1" applyFill="1" applyBorder="1" applyAlignment="1">
      <alignment horizontal="center" vertical="center" wrapText="1"/>
    </xf>
    <xf numFmtId="10" fontId="0" fillId="3" borderId="54" xfId="0" applyNumberFormat="1" applyFill="1" applyBorder="1" applyAlignment="1">
      <alignment horizontal="center" vertical="center" wrapText="1"/>
    </xf>
    <xf numFmtId="0" fontId="21" fillId="3" borderId="39" xfId="19" applyFont="1" applyFill="1" applyBorder="1" applyAlignment="1">
      <alignment horizontal="left" vertical="center" wrapText="1"/>
    </xf>
    <xf numFmtId="0" fontId="21" fillId="3" borderId="39" xfId="19" applyFont="1" applyFill="1" applyBorder="1" applyAlignment="1">
      <alignment horizontal="center" vertical="center" wrapText="1"/>
    </xf>
    <xf numFmtId="172" fontId="0" fillId="3" borderId="39" xfId="0" applyNumberFormat="1" applyFill="1" applyBorder="1" applyAlignment="1">
      <alignment horizontal="center" vertical="center"/>
    </xf>
    <xf numFmtId="188" fontId="0" fillId="3" borderId="39" xfId="0" applyNumberFormat="1" applyFill="1" applyBorder="1" applyAlignment="1">
      <alignment horizontal="center" vertical="center"/>
    </xf>
    <xf numFmtId="44" fontId="21" fillId="3" borderId="39" xfId="19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2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1" fillId="3" borderId="19" xfId="2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3" fillId="3" borderId="5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/>
    </xf>
    <xf numFmtId="0" fontId="23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21" fillId="2" borderId="37" xfId="2" applyFont="1" applyFill="1" applyBorder="1" applyAlignment="1">
      <alignment horizontal="left" vertical="center" wrapText="1"/>
    </xf>
    <xf numFmtId="0" fontId="21" fillId="2" borderId="38" xfId="2" applyFont="1" applyFill="1" applyBorder="1" applyAlignment="1">
      <alignment horizontal="left" vertical="center" wrapText="1"/>
    </xf>
    <xf numFmtId="10" fontId="21" fillId="2" borderId="38" xfId="1068" applyNumberFormat="1" applyFont="1" applyFill="1" applyBorder="1" applyAlignment="1" applyProtection="1">
      <alignment horizontal="center" vertical="center" wrapText="1"/>
    </xf>
    <xf numFmtId="10" fontId="21" fillId="2" borderId="35" xfId="1068" applyNumberFormat="1" applyFont="1" applyFill="1" applyBorder="1" applyAlignment="1" applyProtection="1">
      <alignment horizontal="center" vertical="center" wrapText="1"/>
    </xf>
    <xf numFmtId="0" fontId="22" fillId="2" borderId="28" xfId="2" applyFont="1" applyFill="1" applyBorder="1" applyAlignment="1">
      <alignment horizontal="center" vertical="center" wrapText="1"/>
    </xf>
    <xf numFmtId="0" fontId="22" fillId="2" borderId="29" xfId="2" applyFont="1" applyFill="1" applyBorder="1" applyAlignment="1">
      <alignment horizontal="center" vertical="center" wrapText="1"/>
    </xf>
    <xf numFmtId="0" fontId="21" fillId="3" borderId="5" xfId="2" applyFont="1" applyFill="1" applyBorder="1" applyAlignment="1">
      <alignment horizontal="center" vertical="center" wrapText="1"/>
    </xf>
    <xf numFmtId="0" fontId="21" fillId="2" borderId="23" xfId="2" applyFont="1" applyFill="1" applyBorder="1" applyAlignment="1">
      <alignment horizontal="center" vertical="center" wrapText="1"/>
    </xf>
    <xf numFmtId="0" fontId="21" fillId="2" borderId="24" xfId="2" applyFont="1" applyFill="1" applyBorder="1" applyAlignment="1">
      <alignment horizontal="center" vertical="center" wrapText="1"/>
    </xf>
    <xf numFmtId="0" fontId="21" fillId="3" borderId="0" xfId="2" applyFont="1" applyFill="1" applyAlignment="1">
      <alignment horizontal="center" vertical="center" wrapText="1"/>
    </xf>
    <xf numFmtId="0" fontId="27" fillId="3" borderId="13" xfId="2" applyFont="1" applyFill="1" applyBorder="1" applyAlignment="1">
      <alignment horizontal="center" vertical="center" wrapText="1"/>
    </xf>
    <xf numFmtId="0" fontId="27" fillId="3" borderId="9" xfId="2" applyFont="1" applyFill="1" applyBorder="1" applyAlignment="1">
      <alignment horizontal="center" vertical="center" wrapText="1"/>
    </xf>
    <xf numFmtId="0" fontId="27" fillId="3" borderId="14" xfId="2" applyFont="1" applyFill="1" applyBorder="1" applyAlignment="1">
      <alignment horizontal="center" vertical="center" wrapText="1"/>
    </xf>
    <xf numFmtId="0" fontId="27" fillId="3" borderId="15" xfId="2" applyFont="1" applyFill="1" applyBorder="1" applyAlignment="1">
      <alignment horizontal="center" vertical="center" wrapText="1"/>
    </xf>
    <xf numFmtId="0" fontId="27" fillId="3" borderId="16" xfId="2" applyFont="1" applyFill="1" applyBorder="1" applyAlignment="1">
      <alignment horizontal="center" vertical="center" wrapText="1"/>
    </xf>
    <xf numFmtId="0" fontId="27" fillId="3" borderId="17" xfId="2" applyFont="1" applyFill="1" applyBorder="1" applyAlignment="1">
      <alignment horizontal="center" vertical="center" wrapText="1"/>
    </xf>
    <xf numFmtId="0" fontId="21" fillId="3" borderId="60" xfId="2" applyFont="1" applyFill="1" applyBorder="1" applyAlignment="1">
      <alignment horizontal="center" vertical="center" wrapText="1"/>
    </xf>
    <xf numFmtId="0" fontId="21" fillId="3" borderId="59" xfId="2" applyFont="1" applyFill="1" applyBorder="1" applyAlignment="1">
      <alignment horizontal="center" vertical="center" wrapText="1"/>
    </xf>
    <xf numFmtId="0" fontId="21" fillId="3" borderId="53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 wrapText="1"/>
    </xf>
    <xf numFmtId="0" fontId="10" fillId="3" borderId="12" xfId="2" applyFont="1" applyFill="1" applyBorder="1" applyAlignment="1">
      <alignment horizontal="center" vertical="center" wrapText="1"/>
    </xf>
    <xf numFmtId="0" fontId="28" fillId="3" borderId="18" xfId="2" applyFont="1" applyFill="1" applyBorder="1" applyAlignment="1">
      <alignment horizontal="left" vertical="center" wrapText="1"/>
    </xf>
    <xf numFmtId="0" fontId="28" fillId="3" borderId="19" xfId="2" applyFont="1" applyFill="1" applyBorder="1" applyAlignment="1">
      <alignment horizontal="left" vertical="center" wrapText="1"/>
    </xf>
    <xf numFmtId="0" fontId="28" fillId="3" borderId="20" xfId="2" applyFont="1" applyFill="1" applyBorder="1" applyAlignment="1">
      <alignment horizontal="left" vertical="center" wrapText="1"/>
    </xf>
    <xf numFmtId="0" fontId="21" fillId="3" borderId="7" xfId="2" applyFont="1" applyFill="1" applyBorder="1" applyAlignment="1">
      <alignment horizontal="center" vertical="center" wrapText="1"/>
    </xf>
    <xf numFmtId="0" fontId="27" fillId="3" borderId="49" xfId="2" applyFont="1" applyFill="1" applyBorder="1" applyAlignment="1">
      <alignment horizontal="center" vertical="center" wrapText="1"/>
    </xf>
    <xf numFmtId="0" fontId="27" fillId="3" borderId="50" xfId="2" applyFont="1" applyFill="1" applyBorder="1" applyAlignment="1">
      <alignment horizontal="center" vertical="center" wrapText="1"/>
    </xf>
    <xf numFmtId="0" fontId="27" fillId="3" borderId="51" xfId="2" applyFont="1" applyFill="1" applyBorder="1" applyAlignment="1">
      <alignment horizontal="center" vertical="center" wrapText="1"/>
    </xf>
    <xf numFmtId="0" fontId="27" fillId="3" borderId="4" xfId="2" applyFont="1" applyFill="1" applyBorder="1" applyAlignment="1">
      <alignment horizontal="center" vertical="center" wrapText="1"/>
    </xf>
    <xf numFmtId="0" fontId="27" fillId="3" borderId="0" xfId="2" applyFont="1" applyFill="1" applyAlignment="1">
      <alignment horizontal="center" vertical="center" wrapText="1"/>
    </xf>
    <xf numFmtId="0" fontId="27" fillId="3" borderId="5" xfId="2" applyFont="1" applyFill="1" applyBorder="1" applyAlignment="1">
      <alignment horizontal="center" vertical="center" wrapText="1"/>
    </xf>
    <xf numFmtId="0" fontId="27" fillId="3" borderId="6" xfId="2" applyFont="1" applyFill="1" applyBorder="1" applyAlignment="1">
      <alignment horizontal="center" vertical="center" wrapText="1"/>
    </xf>
    <xf numFmtId="0" fontId="27" fillId="3" borderId="7" xfId="2" applyFont="1" applyFill="1" applyBorder="1" applyAlignment="1">
      <alignment horizontal="center" vertical="center" wrapText="1"/>
    </xf>
    <xf numFmtId="0" fontId="27" fillId="3" borderId="8" xfId="2" applyFont="1" applyFill="1" applyBorder="1" applyAlignment="1">
      <alignment horizontal="center" vertical="center" wrapText="1"/>
    </xf>
    <xf numFmtId="0" fontId="22" fillId="2" borderId="47" xfId="2" applyFont="1" applyFill="1" applyBorder="1" applyAlignment="1" applyProtection="1">
      <alignment horizontal="center" vertical="center" wrapText="1"/>
      <protection locked="0"/>
    </xf>
    <xf numFmtId="0" fontId="22" fillId="2" borderId="41" xfId="2" applyFont="1" applyFill="1" applyBorder="1" applyAlignment="1" applyProtection="1">
      <alignment horizontal="center" vertical="center" wrapText="1"/>
      <protection locked="0"/>
    </xf>
    <xf numFmtId="0" fontId="22" fillId="2" borderId="42" xfId="2" applyFont="1" applyFill="1" applyBorder="1" applyAlignment="1" applyProtection="1">
      <alignment horizontal="center" vertical="center" wrapText="1"/>
      <protection locked="0"/>
    </xf>
    <xf numFmtId="0" fontId="21" fillId="2" borderId="10" xfId="2" applyFont="1" applyFill="1" applyBorder="1" applyAlignment="1">
      <alignment horizontal="center" vertical="center" wrapText="1"/>
    </xf>
    <xf numFmtId="0" fontId="21" fillId="2" borderId="11" xfId="2" applyFont="1" applyFill="1" applyBorder="1" applyAlignment="1">
      <alignment horizontal="center" vertical="center" wrapText="1"/>
    </xf>
    <xf numFmtId="0" fontId="21" fillId="2" borderId="12" xfId="2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left" vertical="center"/>
    </xf>
    <xf numFmtId="0" fontId="10" fillId="3" borderId="1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22" fillId="3" borderId="0" xfId="2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1" fillId="2" borderId="13" xfId="2" applyFont="1" applyFill="1" applyBorder="1" applyAlignment="1">
      <alignment horizontal="left" vertical="center" wrapText="1"/>
    </xf>
    <xf numFmtId="0" fontId="21" fillId="2" borderId="9" xfId="2" applyFont="1" applyFill="1" applyBorder="1" applyAlignment="1">
      <alignment horizontal="left" vertical="center" wrapText="1"/>
    </xf>
    <xf numFmtId="0" fontId="21" fillId="2" borderId="14" xfId="2" applyFont="1" applyFill="1" applyBorder="1" applyAlignment="1">
      <alignment horizontal="left" vertical="center" wrapText="1"/>
    </xf>
    <xf numFmtId="0" fontId="21" fillId="2" borderId="32" xfId="2" applyFont="1" applyFill="1" applyBorder="1" applyAlignment="1">
      <alignment horizontal="left" vertical="center" wrapText="1"/>
    </xf>
    <xf numFmtId="0" fontId="21" fillId="2" borderId="26" xfId="2" applyFont="1" applyFill="1" applyBorder="1" applyAlignment="1">
      <alignment horizontal="left" vertical="center" wrapText="1"/>
    </xf>
    <xf numFmtId="0" fontId="21" fillId="2" borderId="44" xfId="2" applyFont="1" applyFill="1" applyBorder="1" applyAlignment="1">
      <alignment horizontal="left" vertical="center" wrapText="1"/>
    </xf>
    <xf numFmtId="0" fontId="21" fillId="2" borderId="10" xfId="2" applyFont="1" applyFill="1" applyBorder="1" applyAlignment="1">
      <alignment horizontal="left" vertical="center" wrapText="1"/>
    </xf>
    <xf numFmtId="0" fontId="21" fillId="2" borderId="11" xfId="2" applyFont="1" applyFill="1" applyBorder="1" applyAlignment="1">
      <alignment horizontal="left" vertical="center" wrapText="1"/>
    </xf>
    <xf numFmtId="0" fontId="21" fillId="2" borderId="12" xfId="2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0" fillId="3" borderId="49" xfId="0" applyFill="1" applyBorder="1" applyAlignment="1">
      <alignment horizontal="left" vertical="center"/>
    </xf>
    <xf numFmtId="0" fontId="0" fillId="3" borderId="50" xfId="0" applyFill="1" applyBorder="1" applyAlignment="1">
      <alignment horizontal="left" vertical="center"/>
    </xf>
    <xf numFmtId="0" fontId="0" fillId="3" borderId="51" xfId="0" applyFill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5" fillId="3" borderId="52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21" fillId="2" borderId="82" xfId="2" applyFont="1" applyFill="1" applyBorder="1" applyAlignment="1">
      <alignment horizontal="center" vertical="center" wrapText="1"/>
    </xf>
    <xf numFmtId="0" fontId="21" fillId="2" borderId="54" xfId="2" applyFont="1" applyFill="1" applyBorder="1" applyAlignment="1">
      <alignment horizontal="center" vertical="center" wrapText="1"/>
    </xf>
    <xf numFmtId="0" fontId="21" fillId="2" borderId="55" xfId="2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6" fillId="3" borderId="19" xfId="0" applyNumberFormat="1" applyFont="1" applyFill="1" applyBorder="1" applyAlignment="1">
      <alignment horizontal="center" vertical="center"/>
    </xf>
    <xf numFmtId="44" fontId="6" fillId="3" borderId="19" xfId="0" applyNumberFormat="1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0" fontId="2" fillId="3" borderId="38" xfId="0" applyNumberFormat="1" applyFont="1" applyFill="1" applyBorder="1" applyAlignment="1">
      <alignment horizontal="left" vertical="center"/>
    </xf>
    <xf numFmtId="10" fontId="2" fillId="3" borderId="34" xfId="0" applyNumberFormat="1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right" vertical="center"/>
    </xf>
    <xf numFmtId="0" fontId="2" fillId="3" borderId="38" xfId="0" applyFont="1" applyFill="1" applyBorder="1" applyAlignment="1">
      <alignment horizontal="right" vertical="center"/>
    </xf>
    <xf numFmtId="0" fontId="0" fillId="3" borderId="19" xfId="0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44" fontId="11" fillId="3" borderId="27" xfId="0" applyNumberFormat="1" applyFont="1" applyFill="1" applyBorder="1" applyAlignment="1">
      <alignment horizontal="center" vertical="center"/>
    </xf>
    <xf numFmtId="44" fontId="11" fillId="3" borderId="87" xfId="0" applyNumberFormat="1" applyFont="1" applyFill="1" applyBorder="1" applyAlignment="1">
      <alignment horizontal="center" vertical="center"/>
    </xf>
    <xf numFmtId="44" fontId="5" fillId="3" borderId="40" xfId="0" applyNumberFormat="1" applyFont="1" applyFill="1" applyBorder="1" applyAlignment="1">
      <alignment horizontal="center" vertical="center"/>
    </xf>
    <xf numFmtId="44" fontId="5" fillId="3" borderId="42" xfId="0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10" fillId="3" borderId="41" xfId="0" applyFont="1" applyFill="1" applyBorder="1" applyAlignment="1">
      <alignment horizontal="center" vertical="center"/>
    </xf>
    <xf numFmtId="0" fontId="10" fillId="3" borderId="4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81" xfId="0" applyFont="1" applyFill="1" applyBorder="1" applyAlignment="1">
      <alignment horizontal="center" vertical="center"/>
    </xf>
    <xf numFmtId="0" fontId="2" fillId="3" borderId="8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85" xfId="0" applyFont="1" applyFill="1" applyBorder="1" applyAlignment="1">
      <alignment horizontal="center" vertical="center" wrapText="1"/>
    </xf>
    <xf numFmtId="44" fontId="5" fillId="3" borderId="48" xfId="0" applyNumberFormat="1" applyFont="1" applyFill="1" applyBorder="1" applyAlignment="1">
      <alignment horizontal="center" vertical="center"/>
    </xf>
    <xf numFmtId="44" fontId="11" fillId="3" borderId="46" xfId="0" applyNumberFormat="1" applyFont="1" applyFill="1" applyBorder="1" applyAlignment="1">
      <alignment horizontal="center" vertical="center"/>
    </xf>
    <xf numFmtId="10" fontId="5" fillId="3" borderId="27" xfId="0" applyNumberFormat="1" applyFont="1" applyFill="1" applyBorder="1" applyAlignment="1">
      <alignment horizontal="center" vertical="center"/>
    </xf>
    <xf numFmtId="10" fontId="5" fillId="3" borderId="46" xfId="0" applyNumberFormat="1" applyFont="1" applyFill="1" applyBorder="1" applyAlignment="1">
      <alignment horizontal="center" vertical="center"/>
    </xf>
    <xf numFmtId="10" fontId="11" fillId="3" borderId="33" xfId="0" applyNumberFormat="1" applyFont="1" applyFill="1" applyBorder="1" applyAlignment="1">
      <alignment horizontal="center" vertical="center"/>
    </xf>
    <xf numFmtId="10" fontId="11" fillId="3" borderId="34" xfId="0" applyNumberFormat="1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left" vertical="center"/>
    </xf>
    <xf numFmtId="0" fontId="11" fillId="3" borderId="34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left" vertical="center"/>
    </xf>
    <xf numFmtId="0" fontId="11" fillId="3" borderId="45" xfId="0" applyFont="1" applyFill="1" applyBorder="1" applyAlignment="1">
      <alignment horizontal="left" vertical="center"/>
    </xf>
    <xf numFmtId="0" fontId="11" fillId="3" borderId="46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8" xfId="0" applyFont="1" applyFill="1" applyBorder="1" applyAlignment="1">
      <alignment horizontal="left" vertical="center"/>
    </xf>
    <xf numFmtId="10" fontId="11" fillId="3" borderId="35" xfId="0" applyNumberFormat="1" applyFont="1" applyFill="1" applyBorder="1" applyAlignment="1">
      <alignment horizontal="center" vertical="center"/>
    </xf>
    <xf numFmtId="10" fontId="5" fillId="3" borderId="87" xfId="0" applyNumberFormat="1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8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87" xfId="0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21" fillId="3" borderId="9" xfId="19" applyFont="1" applyFill="1" applyBorder="1" applyAlignment="1">
      <alignment horizontal="left" vertical="center" wrapText="1"/>
    </xf>
    <xf numFmtId="0" fontId="21" fillId="3" borderId="27" xfId="19" applyFont="1" applyFill="1" applyBorder="1" applyAlignment="1">
      <alignment horizontal="left" vertical="center" wrapText="1"/>
    </xf>
    <xf numFmtId="0" fontId="21" fillId="3" borderId="39" xfId="19" applyFont="1" applyFill="1" applyBorder="1" applyAlignment="1">
      <alignment horizontal="left" vertical="center" wrapText="1"/>
    </xf>
    <xf numFmtId="0" fontId="21" fillId="3" borderId="46" xfId="19" applyFont="1" applyFill="1" applyBorder="1" applyAlignment="1">
      <alignment horizontal="left" vertical="center" wrapText="1"/>
    </xf>
    <xf numFmtId="0" fontId="10" fillId="2" borderId="9" xfId="19" applyFont="1" applyFill="1" applyBorder="1" applyAlignment="1">
      <alignment horizontal="center" vertical="center" wrapText="1"/>
    </xf>
    <xf numFmtId="0" fontId="10" fillId="2" borderId="62" xfId="19" applyFont="1" applyFill="1" applyBorder="1" applyAlignment="1">
      <alignment horizontal="center" vertical="center" wrapText="1"/>
    </xf>
    <xf numFmtId="0" fontId="10" fillId="2" borderId="22" xfId="19" applyFont="1" applyFill="1" applyBorder="1" applyAlignment="1">
      <alignment horizontal="center" vertical="center" wrapText="1"/>
    </xf>
    <xf numFmtId="0" fontId="10" fillId="2" borderId="63" xfId="19" applyFont="1" applyFill="1" applyBorder="1" applyAlignment="1">
      <alignment horizontal="center" vertical="center" wrapText="1"/>
    </xf>
    <xf numFmtId="0" fontId="12" fillId="3" borderId="4" xfId="19" applyFill="1" applyBorder="1" applyAlignment="1">
      <alignment horizontal="center"/>
    </xf>
    <xf numFmtId="0" fontId="12" fillId="3" borderId="0" xfId="19" applyFill="1" applyAlignment="1">
      <alignment horizontal="center"/>
    </xf>
    <xf numFmtId="0" fontId="12" fillId="3" borderId="5" xfId="19" applyFill="1" applyBorder="1" applyAlignment="1">
      <alignment horizontal="center"/>
    </xf>
    <xf numFmtId="0" fontId="21" fillId="3" borderId="19" xfId="19" applyFont="1" applyFill="1" applyBorder="1" applyAlignment="1">
      <alignment horizontal="center" vertical="center"/>
    </xf>
    <xf numFmtId="0" fontId="21" fillId="3" borderId="38" xfId="19" applyFont="1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21" fillId="0" borderId="27" xfId="19" applyFont="1" applyBorder="1" applyAlignment="1">
      <alignment horizontal="left" vertical="center" wrapText="1"/>
    </xf>
    <xf numFmtId="0" fontId="21" fillId="0" borderId="39" xfId="19" applyFont="1" applyBorder="1" applyAlignment="1">
      <alignment horizontal="left" vertical="center" wrapText="1"/>
    </xf>
    <xf numFmtId="0" fontId="21" fillId="0" borderId="46" xfId="19" applyFont="1" applyBorder="1" applyAlignment="1">
      <alignment horizontal="left" vertical="center" wrapText="1"/>
    </xf>
    <xf numFmtId="0" fontId="21" fillId="3" borderId="46" xfId="19" applyFont="1" applyFill="1" applyBorder="1" applyAlignment="1">
      <alignment horizontal="center" vertical="center"/>
    </xf>
    <xf numFmtId="0" fontId="21" fillId="3" borderId="9" xfId="19" applyFont="1" applyFill="1" applyBorder="1" applyAlignment="1">
      <alignment horizontal="center" vertical="center"/>
    </xf>
    <xf numFmtId="0" fontId="21" fillId="3" borderId="27" xfId="19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10" fillId="2" borderId="27" xfId="19" applyFont="1" applyFill="1" applyBorder="1" applyAlignment="1">
      <alignment horizontal="center" vertical="center" wrapText="1"/>
    </xf>
    <xf numFmtId="0" fontId="10" fillId="2" borderId="46" xfId="19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46" xfId="0" applyFill="1" applyBorder="1" applyAlignment="1">
      <alignment vertical="center"/>
    </xf>
    <xf numFmtId="0" fontId="0" fillId="3" borderId="9" xfId="0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0" fontId="21" fillId="3" borderId="2" xfId="19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72" fontId="10" fillId="3" borderId="29" xfId="19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92" fillId="3" borderId="0" xfId="0" applyFont="1" applyFill="1" applyAlignment="1">
      <alignment horizontal="left" vertical="center"/>
    </xf>
    <xf numFmtId="0" fontId="92" fillId="3" borderId="0" xfId="0" applyFont="1" applyFill="1" applyAlignment="1">
      <alignment horizontal="left" vertical="center" wrapText="1"/>
    </xf>
    <xf numFmtId="0" fontId="92" fillId="3" borderId="0" xfId="0" applyFont="1" applyFill="1" applyAlignment="1">
      <alignment horizontal="left" vertical="center" indent="1"/>
    </xf>
    <xf numFmtId="0" fontId="92" fillId="0" borderId="0" xfId="0" applyFont="1" applyAlignment="1">
      <alignment horizontal="left" vertical="center" wrapText="1"/>
    </xf>
    <xf numFmtId="0" fontId="92" fillId="20" borderId="0" xfId="0" applyFont="1" applyFill="1" applyAlignment="1">
      <alignment horizontal="left" vertical="center" wrapText="1"/>
    </xf>
    <xf numFmtId="0" fontId="2" fillId="3" borderId="86" xfId="0" applyFont="1" applyFill="1" applyBorder="1" applyAlignment="1">
      <alignment horizontal="center" vertical="center" wrapText="1"/>
    </xf>
    <xf numFmtId="0" fontId="2" fillId="3" borderId="94" xfId="0" applyFont="1" applyFill="1" applyBorder="1" applyAlignment="1">
      <alignment horizontal="center" vertical="center" wrapText="1"/>
    </xf>
    <xf numFmtId="0" fontId="2" fillId="3" borderId="88" xfId="0" applyFont="1" applyFill="1" applyBorder="1" applyAlignment="1">
      <alignment horizontal="center" vertical="center" wrapText="1"/>
    </xf>
    <xf numFmtId="0" fontId="0" fillId="3" borderId="64" xfId="0" applyFill="1" applyBorder="1" applyAlignment="1">
      <alignment horizontal="center" vertical="center" wrapText="1"/>
    </xf>
    <xf numFmtId="0" fontId="0" fillId="3" borderId="92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92" fontId="0" fillId="0" borderId="11" xfId="0" applyNumberFormat="1" applyBorder="1" applyAlignment="1">
      <alignment horizontal="center" vertical="center"/>
    </xf>
    <xf numFmtId="192" fontId="0" fillId="0" borderId="9" xfId="0" applyNumberFormat="1" applyBorder="1" applyAlignment="1">
      <alignment horizontal="center" vertical="center"/>
    </xf>
    <xf numFmtId="192" fontId="0" fillId="0" borderId="16" xfId="0" applyNumberFormat="1" applyBorder="1" applyAlignment="1">
      <alignment horizontal="center" vertical="center"/>
    </xf>
    <xf numFmtId="44" fontId="2" fillId="3" borderId="86" xfId="0" applyNumberFormat="1" applyFont="1" applyFill="1" applyBorder="1" applyAlignment="1">
      <alignment horizontal="center" vertical="center"/>
    </xf>
    <xf numFmtId="44" fontId="2" fillId="3" borderId="94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81" xfId="0" applyFont="1" applyFill="1" applyBorder="1" applyAlignment="1">
      <alignment horizontal="center" vertical="center" wrapText="1"/>
    </xf>
    <xf numFmtId="0" fontId="2" fillId="3" borderId="84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/>
    </xf>
    <xf numFmtId="0" fontId="2" fillId="3" borderId="66" xfId="0" applyFont="1" applyFill="1" applyBorder="1" applyAlignment="1">
      <alignment horizontal="center" vertical="center"/>
    </xf>
    <xf numFmtId="0" fontId="2" fillId="3" borderId="8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  <xf numFmtId="0" fontId="2" fillId="3" borderId="9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8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8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3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4" fontId="2" fillId="3" borderId="88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9" fillId="3" borderId="13" xfId="0" applyFont="1" applyFill="1" applyBorder="1" applyAlignment="1">
      <alignment horizontal="center" vertical="center"/>
    </xf>
    <xf numFmtId="0" fontId="29" fillId="3" borderId="9" xfId="0" applyFont="1" applyFill="1" applyBorder="1" applyAlignment="1">
      <alignment horizontal="center" vertical="center"/>
    </xf>
    <xf numFmtId="0" fontId="0" fillId="20" borderId="47" xfId="0" applyFill="1" applyBorder="1" applyAlignment="1">
      <alignment horizontal="left" vertical="center"/>
    </xf>
    <xf numFmtId="0" fontId="0" fillId="20" borderId="41" xfId="0" applyFill="1" applyBorder="1" applyAlignment="1">
      <alignment horizontal="left" vertical="center"/>
    </xf>
    <xf numFmtId="0" fontId="0" fillId="20" borderId="42" xfId="0" applyFill="1" applyBorder="1" applyAlignment="1">
      <alignment horizontal="left" vertical="center"/>
    </xf>
    <xf numFmtId="0" fontId="0" fillId="20" borderId="36" xfId="0" applyFill="1" applyBorder="1" applyAlignment="1">
      <alignment horizontal="left" vertical="center"/>
    </xf>
    <xf numFmtId="0" fontId="0" fillId="20" borderId="22" xfId="0" applyFill="1" applyBorder="1" applyAlignment="1">
      <alignment horizontal="left" vertical="center"/>
    </xf>
    <xf numFmtId="0" fontId="0" fillId="20" borderId="52" xfId="0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10" fillId="3" borderId="10" xfId="506" applyFont="1" applyFill="1" applyBorder="1" applyAlignment="1">
      <alignment horizontal="center" vertical="center"/>
    </xf>
    <xf numFmtId="0" fontId="10" fillId="3" borderId="11" xfId="506" applyFont="1" applyFill="1" applyBorder="1" applyAlignment="1">
      <alignment horizontal="center" vertical="center"/>
    </xf>
    <xf numFmtId="0" fontId="10" fillId="3" borderId="2" xfId="506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0" fillId="3" borderId="10" xfId="506" applyFont="1" applyFill="1" applyBorder="1" applyAlignment="1">
      <alignment horizontal="center" vertical="center" wrapText="1"/>
    </xf>
    <xf numFmtId="0" fontId="10" fillId="3" borderId="11" xfId="506" applyFont="1" applyFill="1" applyBorder="1" applyAlignment="1">
      <alignment horizontal="center" vertical="center" wrapText="1"/>
    </xf>
    <xf numFmtId="0" fontId="10" fillId="3" borderId="54" xfId="506" applyFont="1" applyFill="1" applyBorder="1" applyAlignment="1">
      <alignment horizontal="center" vertical="center" wrapText="1"/>
    </xf>
    <xf numFmtId="0" fontId="10" fillId="3" borderId="9" xfId="506" applyFont="1" applyFill="1" applyBorder="1" applyAlignment="1">
      <alignment horizontal="center" vertical="center" wrapText="1"/>
    </xf>
    <xf numFmtId="0" fontId="10" fillId="6" borderId="11" xfId="506" applyFont="1" applyFill="1" applyBorder="1" applyAlignment="1">
      <alignment horizontal="center" vertical="center" wrapText="1"/>
    </xf>
    <xf numFmtId="0" fontId="10" fillId="6" borderId="54" xfId="506" applyFont="1" applyFill="1" applyBorder="1" applyAlignment="1">
      <alignment horizontal="center" vertical="center" wrapText="1"/>
    </xf>
    <xf numFmtId="0" fontId="10" fillId="6" borderId="9" xfId="506" applyFont="1" applyFill="1" applyBorder="1" applyAlignment="1">
      <alignment horizontal="center" vertical="center" wrapText="1"/>
    </xf>
    <xf numFmtId="0" fontId="10" fillId="3" borderId="54" xfId="506" applyFont="1" applyFill="1" applyBorder="1" applyAlignment="1">
      <alignment horizontal="center" vertical="center"/>
    </xf>
    <xf numFmtId="0" fontId="10" fillId="3" borderId="9" xfId="506" applyFont="1" applyFill="1" applyBorder="1" applyAlignment="1">
      <alignment horizontal="center" vertical="center"/>
    </xf>
    <xf numFmtId="0" fontId="10" fillId="3" borderId="12" xfId="506" applyFont="1" applyFill="1" applyBorder="1" applyAlignment="1">
      <alignment horizontal="center" vertical="center"/>
    </xf>
    <xf numFmtId="0" fontId="10" fillId="3" borderId="26" xfId="506" applyFont="1" applyFill="1" applyBorder="1" applyAlignment="1">
      <alignment horizontal="center" vertical="center" wrapText="1"/>
    </xf>
    <xf numFmtId="0" fontId="10" fillId="3" borderId="44" xfId="506" applyFont="1" applyFill="1" applyBorder="1" applyAlignment="1">
      <alignment horizontal="center" vertical="center" wrapText="1"/>
    </xf>
    <xf numFmtId="0" fontId="10" fillId="3" borderId="55" xfId="506" applyFont="1" applyFill="1" applyBorder="1" applyAlignment="1">
      <alignment horizontal="center" vertical="center" wrapText="1"/>
    </xf>
    <xf numFmtId="0" fontId="83" fillId="3" borderId="9" xfId="506" applyFont="1" applyFill="1" applyBorder="1" applyAlignment="1">
      <alignment horizontal="center" vertical="center" wrapText="1"/>
    </xf>
    <xf numFmtId="0" fontId="10" fillId="3" borderId="13" xfId="506" applyFont="1" applyFill="1" applyBorder="1" applyAlignment="1">
      <alignment horizontal="center" vertical="center" wrapText="1"/>
    </xf>
    <xf numFmtId="167" fontId="21" fillId="3" borderId="45" xfId="506" applyNumberFormat="1" applyFont="1" applyFill="1" applyBorder="1" applyAlignment="1">
      <alignment horizontal="center" vertical="center" wrapText="1"/>
    </xf>
    <xf numFmtId="167" fontId="21" fillId="3" borderId="39" xfId="506" applyNumberFormat="1" applyFont="1" applyFill="1" applyBorder="1" applyAlignment="1">
      <alignment horizontal="center" vertical="center" wrapText="1"/>
    </xf>
    <xf numFmtId="167" fontId="21" fillId="3" borderId="87" xfId="506" applyNumberFormat="1" applyFont="1" applyFill="1" applyBorder="1" applyAlignment="1">
      <alignment horizontal="center" vertical="center" wrapText="1"/>
    </xf>
    <xf numFmtId="0" fontId="21" fillId="3" borderId="37" xfId="506" applyFont="1" applyFill="1" applyBorder="1" applyAlignment="1">
      <alignment horizontal="center" vertical="center"/>
    </xf>
    <xf numFmtId="0" fontId="21" fillId="3" borderId="38" xfId="506" applyFont="1" applyFill="1" applyBorder="1" applyAlignment="1">
      <alignment horizontal="center" vertical="center"/>
    </xf>
    <xf numFmtId="0" fontId="21" fillId="3" borderId="35" xfId="506" applyFont="1" applyFill="1" applyBorder="1" applyAlignment="1">
      <alignment horizontal="center" vertical="center"/>
    </xf>
    <xf numFmtId="0" fontId="21" fillId="3" borderId="2" xfId="506" applyFont="1" applyFill="1" applyBorder="1" applyAlignment="1">
      <alignment horizontal="right" vertical="center"/>
    </xf>
    <xf numFmtId="0" fontId="21" fillId="3" borderId="0" xfId="506" applyFont="1" applyFill="1" applyAlignment="1">
      <alignment horizontal="right" vertical="center"/>
    </xf>
    <xf numFmtId="0" fontId="21" fillId="3" borderId="40" xfId="506" applyFont="1" applyFill="1" applyBorder="1" applyAlignment="1">
      <alignment horizontal="center" vertical="center"/>
    </xf>
    <xf numFmtId="0" fontId="21" fillId="3" borderId="48" xfId="506" applyFont="1" applyFill="1" applyBorder="1" applyAlignment="1">
      <alignment horizontal="center" vertical="center"/>
    </xf>
    <xf numFmtId="0" fontId="10" fillId="20" borderId="27" xfId="506" applyFont="1" applyFill="1" applyBorder="1" applyAlignment="1">
      <alignment horizontal="center" vertical="center" wrapText="1"/>
    </xf>
    <xf numFmtId="0" fontId="10" fillId="20" borderId="46" xfId="506" applyFont="1" applyFill="1" applyBorder="1" applyAlignment="1">
      <alignment horizontal="center" vertical="center" wrapText="1"/>
    </xf>
    <xf numFmtId="0" fontId="10" fillId="20" borderId="33" xfId="506" applyFont="1" applyFill="1" applyBorder="1" applyAlignment="1">
      <alignment horizontal="center" vertical="center" wrapText="1"/>
    </xf>
    <xf numFmtId="0" fontId="10" fillId="20" borderId="34" xfId="506" applyFont="1" applyFill="1" applyBorder="1" applyAlignment="1">
      <alignment horizontal="center" vertical="center" wrapText="1"/>
    </xf>
    <xf numFmtId="0" fontId="10" fillId="3" borderId="19" xfId="506" applyFont="1" applyFill="1" applyBorder="1" applyAlignment="1">
      <alignment horizontal="center" vertical="center"/>
    </xf>
    <xf numFmtId="167" fontId="21" fillId="2" borderId="45" xfId="506" applyNumberFormat="1" applyFont="1" applyFill="1" applyBorder="1" applyAlignment="1">
      <alignment horizontal="left" vertical="center" wrapText="1"/>
    </xf>
    <xf numFmtId="167" fontId="21" fillId="2" borderId="39" xfId="506" applyNumberFormat="1" applyFont="1" applyFill="1" applyBorder="1" applyAlignment="1">
      <alignment horizontal="left" vertical="center" wrapText="1"/>
    </xf>
    <xf numFmtId="167" fontId="21" fillId="2" borderId="87" xfId="506" applyNumberFormat="1" applyFont="1" applyFill="1" applyBorder="1" applyAlignment="1">
      <alignment horizontal="left" vertical="center" wrapText="1"/>
    </xf>
    <xf numFmtId="0" fontId="10" fillId="3" borderId="13" xfId="506" applyFont="1" applyFill="1" applyBorder="1" applyAlignment="1">
      <alignment horizontal="center" vertical="center"/>
    </xf>
    <xf numFmtId="0" fontId="25" fillId="3" borderId="2" xfId="506" applyFont="1" applyFill="1" applyBorder="1" applyAlignment="1">
      <alignment horizontal="center" vertical="center"/>
    </xf>
    <xf numFmtId="0" fontId="25" fillId="3" borderId="19" xfId="506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left" vertical="center"/>
    </xf>
    <xf numFmtId="0" fontId="23" fillId="3" borderId="0" xfId="0" applyFont="1" applyFill="1" applyAlignment="1">
      <alignment horizontal="left" vertical="center"/>
    </xf>
    <xf numFmtId="0" fontId="23" fillId="3" borderId="5" xfId="0" applyFont="1" applyFill="1" applyBorder="1" applyAlignment="1">
      <alignment horizontal="left" vertical="center"/>
    </xf>
    <xf numFmtId="0" fontId="10" fillId="3" borderId="83" xfId="506" applyFont="1" applyFill="1" applyBorder="1" applyAlignment="1">
      <alignment horizontal="center" vertical="center"/>
    </xf>
    <xf numFmtId="0" fontId="10" fillId="3" borderId="91" xfId="506" applyFont="1" applyFill="1" applyBorder="1" applyAlignment="1">
      <alignment horizontal="center" vertical="center"/>
    </xf>
    <xf numFmtId="0" fontId="10" fillId="3" borderId="31" xfId="506" applyFont="1" applyFill="1" applyBorder="1" applyAlignment="1">
      <alignment horizontal="center" vertical="center" wrapText="1"/>
    </xf>
    <xf numFmtId="0" fontId="10" fillId="3" borderId="66" xfId="506" applyFont="1" applyFill="1" applyBorder="1" applyAlignment="1">
      <alignment horizontal="center" vertical="center" wrapText="1"/>
    </xf>
    <xf numFmtId="0" fontId="10" fillId="3" borderId="40" xfId="506" applyFont="1" applyFill="1" applyBorder="1" applyAlignment="1">
      <alignment horizontal="center" vertical="center"/>
    </xf>
    <xf numFmtId="0" fontId="10" fillId="3" borderId="48" xfId="506" applyFont="1" applyFill="1" applyBorder="1" applyAlignment="1">
      <alignment horizontal="center" vertical="center"/>
    </xf>
    <xf numFmtId="0" fontId="10" fillId="3" borderId="14" xfId="506" applyFont="1" applyFill="1" applyBorder="1" applyAlignment="1">
      <alignment horizontal="center" vertical="center"/>
    </xf>
    <xf numFmtId="0" fontId="25" fillId="3" borderId="13" xfId="506" applyFont="1" applyFill="1" applyBorder="1" applyAlignment="1">
      <alignment horizontal="center" vertical="center"/>
    </xf>
    <xf numFmtId="0" fontId="25" fillId="3" borderId="9" xfId="506" applyFont="1" applyFill="1" applyBorder="1" applyAlignment="1">
      <alignment horizontal="center" vertical="center"/>
    </xf>
    <xf numFmtId="0" fontId="25" fillId="3" borderId="14" xfId="506" applyFont="1" applyFill="1" applyBorder="1" applyAlignment="1">
      <alignment horizontal="center" vertical="center"/>
    </xf>
    <xf numFmtId="0" fontId="25" fillId="3" borderId="15" xfId="506" applyFont="1" applyFill="1" applyBorder="1" applyAlignment="1">
      <alignment horizontal="center" vertical="center"/>
    </xf>
    <xf numFmtId="0" fontId="25" fillId="3" borderId="16" xfId="506" applyFont="1" applyFill="1" applyBorder="1" applyAlignment="1">
      <alignment horizontal="center" vertical="center"/>
    </xf>
    <xf numFmtId="0" fontId="25" fillId="3" borderId="17" xfId="506" applyFont="1" applyFill="1" applyBorder="1" applyAlignment="1">
      <alignment horizontal="center" vertical="center"/>
    </xf>
    <xf numFmtId="2" fontId="21" fillId="3" borderId="0" xfId="506" applyNumberFormat="1" applyFont="1" applyFill="1" applyAlignment="1">
      <alignment horizontal="right" vertical="center"/>
    </xf>
    <xf numFmtId="0" fontId="21" fillId="3" borderId="31" xfId="506" applyFont="1" applyFill="1" applyBorder="1" applyAlignment="1">
      <alignment horizontal="center" vertical="center" wrapText="1"/>
    </xf>
    <xf numFmtId="0" fontId="21" fillId="3" borderId="66" xfId="506" applyFont="1" applyFill="1" applyBorder="1" applyAlignment="1">
      <alignment horizontal="center" vertical="center" wrapText="1"/>
    </xf>
    <xf numFmtId="0" fontId="21" fillId="3" borderId="85" xfId="506" applyFont="1" applyFill="1" applyBorder="1" applyAlignment="1">
      <alignment horizontal="center" vertical="center" wrapText="1"/>
    </xf>
    <xf numFmtId="0" fontId="10" fillId="20" borderId="27" xfId="506" applyFont="1" applyFill="1" applyBorder="1" applyAlignment="1">
      <alignment horizontal="center" vertical="center"/>
    </xf>
    <xf numFmtId="0" fontId="10" fillId="20" borderId="46" xfId="506" applyFont="1" applyFill="1" applyBorder="1" applyAlignment="1">
      <alignment horizontal="center" vertical="center"/>
    </xf>
    <xf numFmtId="0" fontId="10" fillId="20" borderId="33" xfId="506" applyFont="1" applyFill="1" applyBorder="1" applyAlignment="1">
      <alignment horizontal="center" vertical="center"/>
    </xf>
    <xf numFmtId="0" fontId="10" fillId="20" borderId="34" xfId="506" applyFont="1" applyFill="1" applyBorder="1" applyAlignment="1">
      <alignment horizontal="center" vertical="center"/>
    </xf>
    <xf numFmtId="0" fontId="103" fillId="3" borderId="9" xfId="506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2" fontId="36" fillId="0" borderId="9" xfId="0" applyNumberFormat="1" applyFont="1" applyBorder="1" applyAlignment="1">
      <alignment horizontal="center" vertical="center"/>
    </xf>
    <xf numFmtId="0" fontId="32" fillId="21" borderId="82" xfId="0" applyFont="1" applyFill="1" applyBorder="1" applyAlignment="1">
      <alignment horizontal="center" vertical="center"/>
    </xf>
    <xf numFmtId="0" fontId="32" fillId="21" borderId="54" xfId="0" applyFont="1" applyFill="1" applyBorder="1" applyAlignment="1">
      <alignment horizontal="center" vertical="center"/>
    </xf>
    <xf numFmtId="0" fontId="32" fillId="21" borderId="13" xfId="0" applyFont="1" applyFill="1" applyBorder="1" applyAlignment="1">
      <alignment horizontal="center" vertical="center"/>
    </xf>
    <xf numFmtId="0" fontId="32" fillId="21" borderId="9" xfId="0" applyFont="1" applyFill="1" applyBorder="1" applyAlignment="1">
      <alignment horizontal="center" vertical="center"/>
    </xf>
    <xf numFmtId="0" fontId="32" fillId="21" borderId="54" xfId="0" applyFont="1" applyFill="1" applyBorder="1" applyAlignment="1">
      <alignment horizontal="center" vertical="center" wrapText="1"/>
    </xf>
    <xf numFmtId="0" fontId="32" fillId="21" borderId="9" xfId="0" applyFont="1" applyFill="1" applyBorder="1" applyAlignment="1">
      <alignment horizontal="center" vertical="center" wrapText="1"/>
    </xf>
    <xf numFmtId="0" fontId="32" fillId="21" borderId="13" xfId="0" applyFont="1" applyFill="1" applyBorder="1" applyAlignment="1">
      <alignment horizontal="center" vertical="center" wrapText="1"/>
    </xf>
    <xf numFmtId="0" fontId="32" fillId="21" borderId="26" xfId="0" applyFont="1" applyFill="1" applyBorder="1" applyAlignment="1">
      <alignment horizontal="center" vertical="center"/>
    </xf>
    <xf numFmtId="0" fontId="40" fillId="5" borderId="0" xfId="0" applyFont="1" applyFill="1" applyAlignment="1">
      <alignment horizontal="left" vertical="center" wrapText="1"/>
    </xf>
    <xf numFmtId="0" fontId="32" fillId="21" borderId="21" xfId="0" applyFont="1" applyFill="1" applyBorder="1" applyAlignment="1">
      <alignment horizontal="center" vertical="center"/>
    </xf>
    <xf numFmtId="0" fontId="32" fillId="21" borderId="51" xfId="0" applyFont="1" applyFill="1" applyBorder="1" applyAlignment="1">
      <alignment horizontal="center" vertical="center"/>
    </xf>
    <xf numFmtId="0" fontId="32" fillId="21" borderId="62" xfId="0" applyFont="1" applyFill="1" applyBorder="1" applyAlignment="1">
      <alignment horizontal="center" vertical="center"/>
    </xf>
    <xf numFmtId="0" fontId="32" fillId="21" borderId="52" xfId="0" applyFont="1" applyFill="1" applyBorder="1" applyAlignment="1">
      <alignment horizontal="center" vertical="center"/>
    </xf>
    <xf numFmtId="0" fontId="32" fillId="21" borderId="27" xfId="0" applyFont="1" applyFill="1" applyBorder="1" applyAlignment="1">
      <alignment horizontal="center" vertical="center" wrapText="1"/>
    </xf>
    <xf numFmtId="0" fontId="32" fillId="21" borderId="46" xfId="0" applyFont="1" applyFill="1" applyBorder="1" applyAlignment="1">
      <alignment horizontal="center" vertical="center" wrapText="1"/>
    </xf>
    <xf numFmtId="0" fontId="32" fillId="21" borderId="21" xfId="0" applyFont="1" applyFill="1" applyBorder="1" applyAlignment="1">
      <alignment horizontal="center" vertical="center" wrapText="1"/>
    </xf>
    <xf numFmtId="0" fontId="32" fillId="21" borderId="50" xfId="0" applyFont="1" applyFill="1" applyBorder="1" applyAlignment="1">
      <alignment horizontal="center" vertical="center" wrapText="1"/>
    </xf>
    <xf numFmtId="0" fontId="32" fillId="21" borderId="64" xfId="0" applyFont="1" applyFill="1" applyBorder="1" applyAlignment="1">
      <alignment horizontal="center" vertical="center" wrapText="1"/>
    </xf>
    <xf numFmtId="0" fontId="32" fillId="21" borderId="62" xfId="0" applyFont="1" applyFill="1" applyBorder="1" applyAlignment="1">
      <alignment horizontal="center" vertical="center" wrapText="1"/>
    </xf>
    <xf numFmtId="0" fontId="32" fillId="21" borderId="22" xfId="0" applyFont="1" applyFill="1" applyBorder="1" applyAlignment="1">
      <alignment horizontal="center" vertical="center" wrapText="1"/>
    </xf>
    <xf numFmtId="0" fontId="32" fillId="21" borderId="63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32" fillId="21" borderId="27" xfId="0" applyFont="1" applyFill="1" applyBorder="1" applyAlignment="1">
      <alignment horizontal="center" vertical="center"/>
    </xf>
    <xf numFmtId="0" fontId="32" fillId="21" borderId="39" xfId="0" applyFont="1" applyFill="1" applyBorder="1" applyAlignment="1">
      <alignment horizontal="center" vertical="center"/>
    </xf>
    <xf numFmtId="0" fontId="32" fillId="21" borderId="46" xfId="0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 vertical="center"/>
    </xf>
    <xf numFmtId="0" fontId="32" fillId="2" borderId="39" xfId="0" applyFont="1" applyFill="1" applyBorder="1" applyAlignment="1">
      <alignment horizontal="center" vertical="center"/>
    </xf>
    <xf numFmtId="0" fontId="32" fillId="2" borderId="46" xfId="0" applyFont="1" applyFill="1" applyBorder="1" applyAlignment="1">
      <alignment horizontal="center" vertical="center"/>
    </xf>
    <xf numFmtId="0" fontId="32" fillId="3" borderId="13" xfId="0" applyFont="1" applyFill="1" applyBorder="1" applyAlignment="1">
      <alignment horizontal="center" vertical="center"/>
    </xf>
    <xf numFmtId="0" fontId="32" fillId="3" borderId="9" xfId="0" applyFont="1" applyFill="1" applyBorder="1" applyAlignment="1">
      <alignment horizontal="center" vertical="center"/>
    </xf>
    <xf numFmtId="0" fontId="32" fillId="2" borderId="62" xfId="0" applyFont="1" applyFill="1" applyBorder="1" applyAlignment="1">
      <alignment horizontal="center" vertical="center" wrapText="1"/>
    </xf>
    <xf numFmtId="0" fontId="32" fillId="2" borderId="63" xfId="0" applyFont="1" applyFill="1" applyBorder="1" applyAlignment="1">
      <alignment horizontal="center" vertical="center" wrapText="1"/>
    </xf>
    <xf numFmtId="0" fontId="32" fillId="2" borderId="21" xfId="0" applyFont="1" applyFill="1" applyBorder="1" applyAlignment="1">
      <alignment horizontal="center" vertical="center" wrapText="1"/>
    </xf>
    <xf numFmtId="0" fontId="32" fillId="2" borderId="64" xfId="0" applyFont="1" applyFill="1" applyBorder="1" applyAlignment="1">
      <alignment horizontal="center" vertical="center" wrapText="1"/>
    </xf>
    <xf numFmtId="0" fontId="41" fillId="2" borderId="47" xfId="0" applyFont="1" applyFill="1" applyBorder="1" applyAlignment="1">
      <alignment horizontal="center" vertical="center"/>
    </xf>
    <xf numFmtId="0" fontId="41" fillId="2" borderId="41" xfId="0" applyFont="1" applyFill="1" applyBorder="1" applyAlignment="1">
      <alignment horizontal="center" vertical="center"/>
    </xf>
    <xf numFmtId="0" fontId="41" fillId="2" borderId="42" xfId="0" applyFont="1" applyFill="1" applyBorder="1" applyAlignment="1">
      <alignment horizontal="center" vertical="center"/>
    </xf>
    <xf numFmtId="0" fontId="32" fillId="21" borderId="39" xfId="0" applyFont="1" applyFill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44" fontId="6" fillId="3" borderId="41" xfId="0" applyNumberFormat="1" applyFont="1" applyFill="1" applyBorder="1" applyAlignment="1">
      <alignment horizontal="center" vertical="center"/>
    </xf>
    <xf numFmtId="0" fontId="0" fillId="20" borderId="9" xfId="0" applyFill="1" applyBorder="1" applyAlignment="1">
      <alignment horizontal="center" vertical="center"/>
    </xf>
    <xf numFmtId="0" fontId="0" fillId="20" borderId="14" xfId="0" applyFill="1" applyBorder="1" applyAlignment="1">
      <alignment horizontal="center" vertical="center"/>
    </xf>
    <xf numFmtId="0" fontId="0" fillId="20" borderId="27" xfId="0" applyFill="1" applyBorder="1" applyAlignment="1">
      <alignment horizontal="center" vertical="center" wrapText="1"/>
    </xf>
    <xf numFmtId="0" fontId="0" fillId="20" borderId="39" xfId="0" applyFill="1" applyBorder="1" applyAlignment="1">
      <alignment horizontal="center" vertical="center" wrapText="1"/>
    </xf>
    <xf numFmtId="0" fontId="0" fillId="20" borderId="87" xfId="0" applyFill="1" applyBorder="1" applyAlignment="1">
      <alignment horizontal="center" vertical="center" wrapText="1"/>
    </xf>
    <xf numFmtId="0" fontId="0" fillId="20" borderId="27" xfId="0" applyFill="1" applyBorder="1" applyAlignment="1">
      <alignment horizontal="center" vertical="center"/>
    </xf>
    <xf numFmtId="0" fontId="0" fillId="20" borderId="39" xfId="0" applyFill="1" applyBorder="1" applyAlignment="1">
      <alignment horizontal="center" vertical="center"/>
    </xf>
    <xf numFmtId="0" fontId="0" fillId="20" borderId="87" xfId="0" applyFill="1" applyBorder="1" applyAlignment="1">
      <alignment horizontal="center" vertical="center"/>
    </xf>
    <xf numFmtId="0" fontId="10" fillId="3" borderId="12" xfId="18" applyFont="1" applyFill="1" applyBorder="1" applyAlignment="1">
      <alignment horizontal="center" vertical="center" wrapText="1"/>
    </xf>
    <xf numFmtId="0" fontId="10" fillId="3" borderId="17" xfId="18" applyFont="1" applyFill="1" applyBorder="1" applyAlignment="1">
      <alignment horizontal="center" vertical="center" wrapText="1"/>
    </xf>
    <xf numFmtId="0" fontId="10" fillId="3" borderId="10" xfId="18" applyFont="1" applyFill="1" applyBorder="1" applyAlignment="1">
      <alignment horizontal="center" vertical="center" wrapText="1"/>
    </xf>
    <xf numFmtId="0" fontId="10" fillId="3" borderId="11" xfId="18" applyFont="1" applyFill="1" applyBorder="1" applyAlignment="1">
      <alignment horizontal="center" vertical="center" wrapText="1"/>
    </xf>
    <xf numFmtId="0" fontId="10" fillId="3" borderId="40" xfId="18" applyFont="1" applyFill="1" applyBorder="1" applyAlignment="1">
      <alignment horizontal="center" vertical="center" wrapText="1"/>
    </xf>
    <xf numFmtId="0" fontId="10" fillId="3" borderId="41" xfId="18" applyFont="1" applyFill="1" applyBorder="1" applyAlignment="1">
      <alignment horizontal="center" vertical="center" wrapText="1"/>
    </xf>
    <xf numFmtId="0" fontId="10" fillId="3" borderId="48" xfId="18" applyFont="1" applyFill="1" applyBorder="1" applyAlignment="1">
      <alignment horizontal="center" vertical="center" wrapText="1"/>
    </xf>
    <xf numFmtId="0" fontId="21" fillId="3" borderId="19" xfId="18" applyFont="1" applyFill="1" applyBorder="1" applyAlignment="1">
      <alignment horizontal="right" vertical="center"/>
    </xf>
    <xf numFmtId="0" fontId="21" fillId="3" borderId="19" xfId="18" applyFont="1" applyFill="1" applyBorder="1" applyAlignment="1">
      <alignment horizontal="center" vertical="center"/>
    </xf>
    <xf numFmtId="0" fontId="10" fillId="3" borderId="16" xfId="18" applyFont="1" applyFill="1" applyBorder="1" applyAlignment="1">
      <alignment horizontal="center" vertical="center" wrapText="1"/>
    </xf>
    <xf numFmtId="0" fontId="10" fillId="3" borderId="19" xfId="18" applyFont="1" applyFill="1" applyBorder="1" applyAlignment="1">
      <alignment horizontal="center" vertical="center"/>
    </xf>
    <xf numFmtId="0" fontId="10" fillId="3" borderId="15" xfId="18" applyFont="1" applyFill="1" applyBorder="1" applyAlignment="1">
      <alignment horizontal="center" vertical="center" wrapText="1"/>
    </xf>
    <xf numFmtId="49" fontId="21" fillId="3" borderId="2" xfId="18" applyNumberFormat="1" applyFont="1" applyFill="1" applyBorder="1" applyAlignment="1">
      <alignment horizontal="left" vertical="center"/>
    </xf>
    <xf numFmtId="49" fontId="21" fillId="3" borderId="0" xfId="18" applyNumberFormat="1" applyFont="1" applyFill="1" applyAlignment="1">
      <alignment horizontal="left" vertical="center"/>
    </xf>
    <xf numFmtId="167" fontId="21" fillId="3" borderId="10" xfId="18" applyNumberFormat="1" applyFont="1" applyFill="1" applyBorder="1" applyAlignment="1">
      <alignment horizontal="center" vertical="center" wrapText="1"/>
    </xf>
    <xf numFmtId="167" fontId="21" fillId="3" borderId="11" xfId="18" applyNumberFormat="1" applyFont="1" applyFill="1" applyBorder="1" applyAlignment="1">
      <alignment horizontal="center" vertical="center" wrapText="1"/>
    </xf>
    <xf numFmtId="167" fontId="21" fillId="3" borderId="12" xfId="18" applyNumberFormat="1" applyFont="1" applyFill="1" applyBorder="1" applyAlignment="1">
      <alignment horizontal="center" vertical="center" wrapText="1"/>
    </xf>
    <xf numFmtId="0" fontId="21" fillId="3" borderId="15" xfId="18" applyFont="1" applyFill="1" applyBorder="1" applyAlignment="1">
      <alignment horizontal="center" vertical="center"/>
    </xf>
    <xf numFmtId="0" fontId="21" fillId="3" borderId="16" xfId="18" applyFont="1" applyFill="1" applyBorder="1" applyAlignment="1">
      <alignment horizontal="center" vertical="center"/>
    </xf>
    <xf numFmtId="0" fontId="21" fillId="3" borderId="17" xfId="18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0" fillId="3" borderId="21" xfId="506" applyFont="1" applyFill="1" applyBorder="1" applyAlignment="1">
      <alignment horizontal="center" vertical="center"/>
    </xf>
    <xf numFmtId="0" fontId="10" fillId="3" borderId="50" xfId="506" applyFont="1" applyFill="1" applyBorder="1" applyAlignment="1">
      <alignment horizontal="center" vertical="center"/>
    </xf>
    <xf numFmtId="0" fontId="10" fillId="3" borderId="64" xfId="506" applyFont="1" applyFill="1" applyBorder="1" applyAlignment="1">
      <alignment horizontal="center" vertical="center"/>
    </xf>
    <xf numFmtId="0" fontId="10" fillId="3" borderId="61" xfId="506" applyFont="1" applyFill="1" applyBorder="1" applyAlignment="1">
      <alignment horizontal="center" vertical="center"/>
    </xf>
    <xf numFmtId="0" fontId="10" fillId="3" borderId="0" xfId="506" applyFont="1" applyFill="1" applyAlignment="1">
      <alignment horizontal="center" vertical="center"/>
    </xf>
    <xf numFmtId="0" fontId="10" fillId="3" borderId="65" xfId="506" applyFont="1" applyFill="1" applyBorder="1" applyAlignment="1">
      <alignment horizontal="center" vertical="center"/>
    </xf>
    <xf numFmtId="0" fontId="10" fillId="3" borderId="93" xfId="506" applyFont="1" applyFill="1" applyBorder="1" applyAlignment="1">
      <alignment horizontal="center" vertical="center"/>
    </xf>
    <xf numFmtId="0" fontId="10" fillId="3" borderId="7" xfId="506" applyFont="1" applyFill="1" applyBorder="1" applyAlignment="1">
      <alignment horizontal="center" vertical="center"/>
    </xf>
    <xf numFmtId="0" fontId="10" fillId="3" borderId="92" xfId="506" applyFont="1" applyFill="1" applyBorder="1" applyAlignment="1">
      <alignment horizontal="center" vertical="center"/>
    </xf>
    <xf numFmtId="49" fontId="21" fillId="3" borderId="0" xfId="506" applyNumberFormat="1" applyFont="1" applyFill="1" applyAlignment="1">
      <alignment horizontal="left" vertical="center"/>
    </xf>
    <xf numFmtId="0" fontId="21" fillId="3" borderId="15" xfId="506" applyFont="1" applyFill="1" applyBorder="1" applyAlignment="1">
      <alignment horizontal="center" vertical="center"/>
    </xf>
    <xf numFmtId="0" fontId="21" fillId="3" borderId="16" xfId="506" applyFont="1" applyFill="1" applyBorder="1" applyAlignment="1">
      <alignment horizontal="center" vertical="center"/>
    </xf>
    <xf numFmtId="0" fontId="21" fillId="3" borderId="33" xfId="506" applyFont="1" applyFill="1" applyBorder="1" applyAlignment="1">
      <alignment horizontal="center" vertical="center"/>
    </xf>
    <xf numFmtId="0" fontId="21" fillId="3" borderId="17" xfId="506" applyFont="1" applyFill="1" applyBorder="1" applyAlignment="1">
      <alignment horizontal="center" vertical="center"/>
    </xf>
    <xf numFmtId="0" fontId="21" fillId="3" borderId="0" xfId="506" applyFont="1" applyFill="1" applyAlignment="1">
      <alignment horizontal="center" vertical="center"/>
    </xf>
    <xf numFmtId="0" fontId="21" fillId="3" borderId="41" xfId="506" applyFont="1" applyFill="1" applyBorder="1" applyAlignment="1">
      <alignment horizontal="center" vertical="center"/>
    </xf>
    <xf numFmtId="49" fontId="21" fillId="3" borderId="2" xfId="506" applyNumberFormat="1" applyFont="1" applyFill="1" applyBorder="1" applyAlignment="1">
      <alignment horizontal="left" vertical="center"/>
    </xf>
    <xf numFmtId="167" fontId="21" fillId="3" borderId="13" xfId="506" applyNumberFormat="1" applyFont="1" applyFill="1" applyBorder="1" applyAlignment="1">
      <alignment horizontal="center" vertical="center" wrapText="1"/>
    </xf>
    <xf numFmtId="167" fontId="21" fillId="3" borderId="9" xfId="506" applyNumberFormat="1" applyFont="1" applyFill="1" applyBorder="1" applyAlignment="1">
      <alignment horizontal="center" vertical="center" wrapText="1"/>
    </xf>
    <xf numFmtId="167" fontId="21" fillId="3" borderId="27" xfId="506" applyNumberFormat="1" applyFont="1" applyFill="1" applyBorder="1" applyAlignment="1">
      <alignment horizontal="center" vertical="center" wrapText="1"/>
    </xf>
    <xf numFmtId="167" fontId="21" fillId="3" borderId="14" xfId="506" applyNumberFormat="1" applyFont="1" applyFill="1" applyBorder="1" applyAlignment="1">
      <alignment horizontal="center" vertical="center" wrapText="1"/>
    </xf>
    <xf numFmtId="0" fontId="10" fillId="3" borderId="12" xfId="506" applyFont="1" applyFill="1" applyBorder="1" applyAlignment="1">
      <alignment horizontal="center" vertical="center" wrapText="1"/>
    </xf>
    <xf numFmtId="0" fontId="10" fillId="3" borderId="14" xfId="506" applyFont="1" applyFill="1" applyBorder="1" applyAlignment="1">
      <alignment horizontal="center" vertical="center" wrapText="1"/>
    </xf>
    <xf numFmtId="2" fontId="36" fillId="0" borderId="46" xfId="0" applyNumberFormat="1" applyFont="1" applyBorder="1" applyAlignment="1">
      <alignment horizontal="center" vertical="center"/>
    </xf>
    <xf numFmtId="2" fontId="36" fillId="0" borderId="27" xfId="0" applyNumberFormat="1" applyFont="1" applyBorder="1" applyAlignment="1">
      <alignment horizontal="center" vertical="center"/>
    </xf>
    <xf numFmtId="0" fontId="32" fillId="21" borderId="49" xfId="0" applyFont="1" applyFill="1" applyBorder="1" applyAlignment="1">
      <alignment horizontal="center" vertical="center"/>
    </xf>
    <xf numFmtId="0" fontId="32" fillId="21" borderId="50" xfId="0" applyFont="1" applyFill="1" applyBorder="1" applyAlignment="1">
      <alignment horizontal="center" vertical="center"/>
    </xf>
    <xf numFmtId="0" fontId="32" fillId="21" borderId="36" xfId="0" applyFont="1" applyFill="1" applyBorder="1" applyAlignment="1">
      <alignment horizontal="center" vertical="center"/>
    </xf>
    <xf numFmtId="0" fontId="32" fillId="21" borderId="22" xfId="0" applyFont="1" applyFill="1" applyBorder="1" applyAlignment="1">
      <alignment horizontal="center" vertical="center"/>
    </xf>
    <xf numFmtId="0" fontId="32" fillId="21" borderId="64" xfId="0" applyFont="1" applyFill="1" applyBorder="1" applyAlignment="1">
      <alignment horizontal="center" vertical="center"/>
    </xf>
    <xf numFmtId="0" fontId="32" fillId="21" borderId="63" xfId="0" applyFont="1" applyFill="1" applyBorder="1" applyAlignment="1">
      <alignment horizontal="center" vertical="center"/>
    </xf>
    <xf numFmtId="0" fontId="32" fillId="21" borderId="26" xfId="0" applyFont="1" applyFill="1" applyBorder="1" applyAlignment="1">
      <alignment horizontal="center" vertical="center" wrapText="1"/>
    </xf>
    <xf numFmtId="0" fontId="40" fillId="5" borderId="0" xfId="0" applyFont="1" applyFill="1" applyAlignment="1">
      <alignment horizontal="left" vertical="top" wrapText="1"/>
    </xf>
    <xf numFmtId="0" fontId="32" fillId="21" borderId="44" xfId="0" applyFont="1" applyFill="1" applyBorder="1" applyAlignment="1">
      <alignment horizontal="center" vertical="center" wrapText="1"/>
    </xf>
    <xf numFmtId="0" fontId="32" fillId="21" borderId="55" xfId="0" applyFont="1" applyFill="1" applyBorder="1" applyAlignment="1">
      <alignment horizontal="center" vertical="center"/>
    </xf>
    <xf numFmtId="0" fontId="32" fillId="21" borderId="66" xfId="0" applyFont="1" applyFill="1" applyBorder="1" applyAlignment="1">
      <alignment horizontal="center" vertical="center" wrapText="1"/>
    </xf>
    <xf numFmtId="0" fontId="32" fillId="21" borderId="45" xfId="0" applyFont="1" applyFill="1" applyBorder="1" applyAlignment="1">
      <alignment horizontal="center" vertical="center" wrapText="1"/>
    </xf>
    <xf numFmtId="0" fontId="32" fillId="3" borderId="45" xfId="0" applyFont="1" applyFill="1" applyBorder="1" applyAlignment="1">
      <alignment horizontal="center" vertical="center"/>
    </xf>
    <xf numFmtId="0" fontId="32" fillId="3" borderId="46" xfId="0" applyFont="1" applyFill="1" applyBorder="1" applyAlignment="1">
      <alignment horizontal="center" vertical="center"/>
    </xf>
    <xf numFmtId="0" fontId="40" fillId="0" borderId="2" xfId="0" applyFont="1" applyBorder="1" applyAlignment="1">
      <alignment horizontal="left" vertical="center"/>
    </xf>
    <xf numFmtId="0" fontId="40" fillId="0" borderId="5" xfId="0" applyFont="1" applyBorder="1" applyAlignment="1">
      <alignment horizontal="left" vertical="center"/>
    </xf>
    <xf numFmtId="0" fontId="40" fillId="0" borderId="7" xfId="0" applyFont="1" applyBorder="1" applyAlignment="1">
      <alignment horizontal="left" vertical="center"/>
    </xf>
    <xf numFmtId="0" fontId="10" fillId="50" borderId="11" xfId="506" applyFont="1" applyFill="1" applyBorder="1" applyAlignment="1">
      <alignment horizontal="center" vertical="center" wrapText="1"/>
    </xf>
    <xf numFmtId="0" fontId="10" fillId="50" borderId="9" xfId="506" applyFont="1" applyFill="1" applyBorder="1" applyAlignment="1">
      <alignment horizontal="center" vertical="center" wrapText="1"/>
    </xf>
    <xf numFmtId="0" fontId="10" fillId="3" borderId="40" xfId="506" applyFont="1" applyFill="1" applyBorder="1" applyAlignment="1">
      <alignment horizontal="center" vertical="center" wrapText="1"/>
    </xf>
    <xf numFmtId="0" fontId="10" fillId="3" borderId="41" xfId="506" applyFont="1" applyFill="1" applyBorder="1" applyAlignment="1">
      <alignment horizontal="center" vertical="center" wrapText="1"/>
    </xf>
    <xf numFmtId="0" fontId="10" fillId="3" borderId="48" xfId="506" applyFont="1" applyFill="1" applyBorder="1" applyAlignment="1">
      <alignment horizontal="center" vertical="center" wrapText="1"/>
    </xf>
    <xf numFmtId="0" fontId="90" fillId="50" borderId="83" xfId="0" applyFont="1" applyFill="1" applyBorder="1" applyAlignment="1">
      <alignment horizontal="center"/>
    </xf>
    <xf numFmtId="0" fontId="90" fillId="50" borderId="91" xfId="0" applyFont="1" applyFill="1" applyBorder="1" applyAlignment="1">
      <alignment horizontal="center"/>
    </xf>
    <xf numFmtId="0" fontId="32" fillId="2" borderId="50" xfId="0" applyFont="1" applyFill="1" applyBorder="1" applyAlignment="1">
      <alignment horizontal="center" vertical="center" wrapText="1"/>
    </xf>
    <xf numFmtId="0" fontId="32" fillId="2" borderId="22" xfId="0" applyFont="1" applyFill="1" applyBorder="1" applyAlignment="1">
      <alignment horizontal="center" vertical="center" wrapText="1"/>
    </xf>
    <xf numFmtId="1" fontId="10" fillId="3" borderId="21" xfId="506" applyNumberFormat="1" applyFont="1" applyFill="1" applyBorder="1" applyAlignment="1">
      <alignment horizontal="center" vertical="center"/>
    </xf>
    <xf numFmtId="1" fontId="10" fillId="3" borderId="64" xfId="506" applyNumberFormat="1" applyFont="1" applyFill="1" applyBorder="1" applyAlignment="1">
      <alignment horizontal="center" vertical="center"/>
    </xf>
    <xf numFmtId="1" fontId="10" fillId="3" borderId="61" xfId="506" applyNumberFormat="1" applyFont="1" applyFill="1" applyBorder="1" applyAlignment="1">
      <alignment horizontal="center" vertical="center"/>
    </xf>
    <xf numFmtId="1" fontId="10" fillId="3" borderId="65" xfId="506" applyNumberFormat="1" applyFont="1" applyFill="1" applyBorder="1" applyAlignment="1">
      <alignment horizontal="center" vertical="center"/>
    </xf>
    <xf numFmtId="1" fontId="10" fillId="3" borderId="93" xfId="506" applyNumberFormat="1" applyFont="1" applyFill="1" applyBorder="1" applyAlignment="1">
      <alignment horizontal="center" vertical="center"/>
    </xf>
    <xf numFmtId="1" fontId="10" fillId="3" borderId="92" xfId="506" applyNumberFormat="1" applyFont="1" applyFill="1" applyBorder="1" applyAlignment="1">
      <alignment horizontal="center" vertical="center"/>
    </xf>
    <xf numFmtId="0" fontId="10" fillId="3" borderId="85" xfId="506" applyFont="1" applyFill="1" applyBorder="1" applyAlignment="1">
      <alignment horizontal="center" vertical="center" wrapText="1"/>
    </xf>
    <xf numFmtId="168" fontId="21" fillId="3" borderId="40" xfId="506" applyNumberFormat="1" applyFont="1" applyFill="1" applyBorder="1" applyAlignment="1">
      <alignment horizontal="center" vertical="center"/>
    </xf>
    <xf numFmtId="168" fontId="21" fillId="3" borderId="48" xfId="506" applyNumberFormat="1" applyFont="1" applyFill="1" applyBorder="1" applyAlignment="1">
      <alignment horizontal="center" vertical="center"/>
    </xf>
    <xf numFmtId="0" fontId="10" fillId="3" borderId="27" xfId="506" applyFont="1" applyFill="1" applyBorder="1" applyAlignment="1">
      <alignment horizontal="center" vertical="center" wrapText="1"/>
    </xf>
    <xf numFmtId="0" fontId="10" fillId="3" borderId="39" xfId="506" applyFont="1" applyFill="1" applyBorder="1" applyAlignment="1">
      <alignment horizontal="center" vertical="center" wrapText="1"/>
    </xf>
    <xf numFmtId="0" fontId="10" fillId="3" borderId="87" xfId="506" applyFont="1" applyFill="1" applyBorder="1" applyAlignment="1">
      <alignment horizontal="center" vertical="center" wrapText="1"/>
    </xf>
    <xf numFmtId="0" fontId="10" fillId="3" borderId="33" xfId="506" applyFont="1" applyFill="1" applyBorder="1" applyAlignment="1">
      <alignment horizontal="center" vertical="center" wrapText="1"/>
    </xf>
    <xf numFmtId="0" fontId="10" fillId="3" borderId="34" xfId="506" applyFont="1" applyFill="1" applyBorder="1" applyAlignment="1">
      <alignment horizontal="center" vertical="center" wrapText="1"/>
    </xf>
    <xf numFmtId="167" fontId="21" fillId="3" borderId="82" xfId="506" applyNumberFormat="1" applyFont="1" applyFill="1" applyBorder="1" applyAlignment="1">
      <alignment horizontal="center" vertical="center" wrapText="1"/>
    </xf>
    <xf numFmtId="167" fontId="21" fillId="3" borderId="54" xfId="506" applyNumberFormat="1" applyFont="1" applyFill="1" applyBorder="1" applyAlignment="1">
      <alignment horizontal="center" vertical="center" wrapText="1"/>
    </xf>
    <xf numFmtId="167" fontId="21" fillId="3" borderId="62" xfId="506" applyNumberFormat="1" applyFont="1" applyFill="1" applyBorder="1" applyAlignment="1">
      <alignment horizontal="center" vertical="center" wrapText="1"/>
    </xf>
    <xf numFmtId="167" fontId="21" fillId="3" borderId="55" xfId="506" applyNumberFormat="1" applyFont="1" applyFill="1" applyBorder="1" applyAlignment="1">
      <alignment horizontal="center" vertical="center" wrapText="1"/>
    </xf>
    <xf numFmtId="0" fontId="21" fillId="3" borderId="7" xfId="506" applyFont="1" applyFill="1" applyBorder="1" applyAlignment="1">
      <alignment horizontal="left" vertical="center"/>
    </xf>
    <xf numFmtId="0" fontId="21" fillId="3" borderId="7" xfId="506" applyFont="1" applyFill="1" applyBorder="1" applyAlignment="1">
      <alignment horizontal="center" vertical="center"/>
    </xf>
    <xf numFmtId="2" fontId="10" fillId="3" borderId="7" xfId="506" applyNumberFormat="1" applyFont="1" applyFill="1" applyBorder="1" applyAlignment="1">
      <alignment horizontal="center" vertical="center"/>
    </xf>
    <xf numFmtId="0" fontId="83" fillId="3" borderId="31" xfId="506" applyFont="1" applyFill="1" applyBorder="1" applyAlignment="1">
      <alignment horizontal="center" vertical="center" wrapText="1"/>
    </xf>
    <xf numFmtId="0" fontId="10" fillId="3" borderId="16" xfId="506" applyFont="1" applyFill="1" applyBorder="1" applyAlignment="1">
      <alignment horizontal="center" vertical="center" wrapText="1"/>
    </xf>
    <xf numFmtId="0" fontId="10" fillId="3" borderId="2" xfId="506" applyFont="1" applyFill="1" applyBorder="1" applyAlignment="1">
      <alignment horizontal="center" vertical="center" wrapText="1"/>
    </xf>
    <xf numFmtId="0" fontId="10" fillId="3" borderId="3" xfId="506" applyFont="1" applyFill="1" applyBorder="1" applyAlignment="1">
      <alignment horizontal="center" vertical="center" wrapText="1"/>
    </xf>
    <xf numFmtId="0" fontId="10" fillId="3" borderId="46" xfId="506" applyFont="1" applyFill="1" applyBorder="1" applyAlignment="1">
      <alignment horizontal="center" vertical="center" wrapText="1"/>
    </xf>
    <xf numFmtId="0" fontId="10" fillId="3" borderId="1" xfId="506" applyFont="1" applyFill="1" applyBorder="1" applyAlignment="1">
      <alignment horizontal="center" vertical="center" wrapText="1"/>
    </xf>
    <xf numFmtId="0" fontId="10" fillId="3" borderId="91" xfId="506" applyFont="1" applyFill="1" applyBorder="1" applyAlignment="1">
      <alignment horizontal="center" vertical="center" wrapText="1"/>
    </xf>
    <xf numFmtId="0" fontId="10" fillId="3" borderId="4" xfId="506" applyFont="1" applyFill="1" applyBorder="1" applyAlignment="1">
      <alignment horizontal="center" vertical="center" wrapText="1"/>
    </xf>
    <xf numFmtId="0" fontId="10" fillId="3" borderId="65" xfId="506" applyFont="1" applyFill="1" applyBorder="1" applyAlignment="1">
      <alignment horizontal="center" vertical="center" wrapText="1"/>
    </xf>
    <xf numFmtId="0" fontId="10" fillId="3" borderId="6" xfId="506" applyFont="1" applyFill="1" applyBorder="1" applyAlignment="1">
      <alignment horizontal="center" vertical="center" wrapText="1"/>
    </xf>
    <xf numFmtId="0" fontId="10" fillId="3" borderId="92" xfId="506" applyFont="1" applyFill="1" applyBorder="1" applyAlignment="1">
      <alignment horizontal="center" vertical="center" wrapText="1"/>
    </xf>
    <xf numFmtId="0" fontId="10" fillId="3" borderId="83" xfId="506" applyFont="1" applyFill="1" applyBorder="1" applyAlignment="1">
      <alignment horizontal="center" vertical="center" wrapText="1"/>
    </xf>
    <xf numFmtId="0" fontId="10" fillId="3" borderId="62" xfId="506" applyFont="1" applyFill="1" applyBorder="1" applyAlignment="1">
      <alignment horizontal="center" vertical="center" wrapText="1"/>
    </xf>
    <xf numFmtId="0" fontId="10" fillId="3" borderId="63" xfId="506" applyFont="1" applyFill="1" applyBorder="1" applyAlignment="1">
      <alignment horizontal="center" vertical="center" wrapText="1"/>
    </xf>
    <xf numFmtId="0" fontId="10" fillId="3" borderId="22" xfId="506" applyFont="1" applyFill="1" applyBorder="1" applyAlignment="1">
      <alignment horizontal="center" vertical="center" wrapText="1"/>
    </xf>
    <xf numFmtId="0" fontId="21" fillId="3" borderId="18" xfId="506" applyFont="1" applyFill="1" applyBorder="1" applyAlignment="1">
      <alignment horizontal="left" vertical="center"/>
    </xf>
    <xf numFmtId="0" fontId="21" fillId="3" borderId="19" xfId="506" applyFont="1" applyFill="1" applyBorder="1" applyAlignment="1">
      <alignment horizontal="left" vertical="center"/>
    </xf>
    <xf numFmtId="0" fontId="21" fillId="3" borderId="19" xfId="506" applyFont="1" applyFill="1" applyBorder="1" applyAlignment="1">
      <alignment horizontal="right" vertical="center"/>
    </xf>
    <xf numFmtId="0" fontId="21" fillId="3" borderId="19" xfId="506" applyFont="1" applyFill="1" applyBorder="1" applyAlignment="1">
      <alignment horizontal="center" vertical="center"/>
    </xf>
    <xf numFmtId="2" fontId="10" fillId="3" borderId="19" xfId="506" applyNumberFormat="1" applyFont="1" applyFill="1" applyBorder="1" applyAlignment="1">
      <alignment horizontal="center" vertical="center"/>
    </xf>
    <xf numFmtId="2" fontId="10" fillId="3" borderId="20" xfId="506" applyNumberFormat="1" applyFont="1" applyFill="1" applyBorder="1" applyAlignment="1">
      <alignment horizontal="center" vertical="center"/>
    </xf>
  </cellXfs>
  <cellStyles count="2326">
    <cellStyle name="0,0_x000d__x000a_NA_x000d__x000a_" xfId="1070" xr:uid="{00000000-0005-0000-0000-000000000000}"/>
    <cellStyle name="0,0_x000d__x000a_NA_x000d__x000a_ 2" xfId="1071" xr:uid="{00000000-0005-0000-0000-000001000000}"/>
    <cellStyle name="20% - Ênfase1 2" xfId="1072" xr:uid="{00000000-0005-0000-0000-000002000000}"/>
    <cellStyle name="20% - Ênfase1 3" xfId="1073" xr:uid="{00000000-0005-0000-0000-000003000000}"/>
    <cellStyle name="20% - Ênfase1 3 2" xfId="1074" xr:uid="{00000000-0005-0000-0000-000004000000}"/>
    <cellStyle name="20% - Ênfase1 3 3" xfId="1075" xr:uid="{00000000-0005-0000-0000-000005000000}"/>
    <cellStyle name="20% - Ênfase1 3_REDE DE ESGOTO" xfId="1076" xr:uid="{00000000-0005-0000-0000-000006000000}"/>
    <cellStyle name="20% - Ênfase1 4" xfId="1077" xr:uid="{00000000-0005-0000-0000-000007000000}"/>
    <cellStyle name="20% - Ênfase1 4 2" xfId="1078" xr:uid="{00000000-0005-0000-0000-000008000000}"/>
    <cellStyle name="20% - Ênfase1 4 3" xfId="1079" xr:uid="{00000000-0005-0000-0000-000009000000}"/>
    <cellStyle name="20% - Ênfase1 4_REDE DE ESGOTO" xfId="1080" xr:uid="{00000000-0005-0000-0000-00000A000000}"/>
    <cellStyle name="20% - Ênfase1 5" xfId="1081" xr:uid="{00000000-0005-0000-0000-00000B000000}"/>
    <cellStyle name="20% - Ênfase2 2" xfId="1082" xr:uid="{00000000-0005-0000-0000-00000C000000}"/>
    <cellStyle name="20% - Ênfase2 3" xfId="1083" xr:uid="{00000000-0005-0000-0000-00000D000000}"/>
    <cellStyle name="20% - Ênfase2 3 2" xfId="1084" xr:uid="{00000000-0005-0000-0000-00000E000000}"/>
    <cellStyle name="20% - Ênfase2 3 3" xfId="1085" xr:uid="{00000000-0005-0000-0000-00000F000000}"/>
    <cellStyle name="20% - Ênfase2 3_REDE DE ESGOTO" xfId="1086" xr:uid="{00000000-0005-0000-0000-000010000000}"/>
    <cellStyle name="20% - Ênfase2 4" xfId="1087" xr:uid="{00000000-0005-0000-0000-000011000000}"/>
    <cellStyle name="20% - Ênfase2 4 2" xfId="1088" xr:uid="{00000000-0005-0000-0000-000012000000}"/>
    <cellStyle name="20% - Ênfase2 4 3" xfId="1089" xr:uid="{00000000-0005-0000-0000-000013000000}"/>
    <cellStyle name="20% - Ênfase2 4_REDE DE ESGOTO" xfId="1090" xr:uid="{00000000-0005-0000-0000-000014000000}"/>
    <cellStyle name="20% - Ênfase2 5" xfId="1091" xr:uid="{00000000-0005-0000-0000-000015000000}"/>
    <cellStyle name="20% - Ênfase3 2" xfId="1092" xr:uid="{00000000-0005-0000-0000-000016000000}"/>
    <cellStyle name="20% - Ênfase3 3" xfId="1093" xr:uid="{00000000-0005-0000-0000-000017000000}"/>
    <cellStyle name="20% - Ênfase3 3 2" xfId="1094" xr:uid="{00000000-0005-0000-0000-000018000000}"/>
    <cellStyle name="20% - Ênfase3 3 3" xfId="1095" xr:uid="{00000000-0005-0000-0000-000019000000}"/>
    <cellStyle name="20% - Ênfase3 3_REDE DE ESGOTO" xfId="1096" xr:uid="{00000000-0005-0000-0000-00001A000000}"/>
    <cellStyle name="20% - Ênfase3 4" xfId="1097" xr:uid="{00000000-0005-0000-0000-00001B000000}"/>
    <cellStyle name="20% - Ênfase3 4 2" xfId="1098" xr:uid="{00000000-0005-0000-0000-00001C000000}"/>
    <cellStyle name="20% - Ênfase3 4 3" xfId="1099" xr:uid="{00000000-0005-0000-0000-00001D000000}"/>
    <cellStyle name="20% - Ênfase3 4_REDE DE ESGOTO" xfId="1100" xr:uid="{00000000-0005-0000-0000-00001E000000}"/>
    <cellStyle name="20% - Ênfase3 5" xfId="1101" xr:uid="{00000000-0005-0000-0000-00001F000000}"/>
    <cellStyle name="20% - Ênfase4 2" xfId="1102" xr:uid="{00000000-0005-0000-0000-000020000000}"/>
    <cellStyle name="20% - Ênfase4 3" xfId="1103" xr:uid="{00000000-0005-0000-0000-000021000000}"/>
    <cellStyle name="20% - Ênfase4 3 2" xfId="1104" xr:uid="{00000000-0005-0000-0000-000022000000}"/>
    <cellStyle name="20% - Ênfase4 3 3" xfId="1105" xr:uid="{00000000-0005-0000-0000-000023000000}"/>
    <cellStyle name="20% - Ênfase4 3_REDE DE ESGOTO" xfId="1106" xr:uid="{00000000-0005-0000-0000-000024000000}"/>
    <cellStyle name="20% - Ênfase4 4" xfId="1107" xr:uid="{00000000-0005-0000-0000-000025000000}"/>
    <cellStyle name="20% - Ênfase4 4 2" xfId="1108" xr:uid="{00000000-0005-0000-0000-000026000000}"/>
    <cellStyle name="20% - Ênfase4 4 3" xfId="1109" xr:uid="{00000000-0005-0000-0000-000027000000}"/>
    <cellStyle name="20% - Ênfase4 4_REDE DE ESGOTO" xfId="1110" xr:uid="{00000000-0005-0000-0000-000028000000}"/>
    <cellStyle name="20% - Ênfase4 5" xfId="1111" xr:uid="{00000000-0005-0000-0000-000029000000}"/>
    <cellStyle name="20% - Ênfase5 2" xfId="1112" xr:uid="{00000000-0005-0000-0000-00002A000000}"/>
    <cellStyle name="20% - Ênfase5 3" xfId="1113" xr:uid="{00000000-0005-0000-0000-00002B000000}"/>
    <cellStyle name="20% - Ênfase5 3 2" xfId="1114" xr:uid="{00000000-0005-0000-0000-00002C000000}"/>
    <cellStyle name="20% - Ênfase5 3 3" xfId="1115" xr:uid="{00000000-0005-0000-0000-00002D000000}"/>
    <cellStyle name="20% - Ênfase5 3_REDE DE ESGOTO" xfId="1116" xr:uid="{00000000-0005-0000-0000-00002E000000}"/>
    <cellStyle name="20% - Ênfase5 4" xfId="1117" xr:uid="{00000000-0005-0000-0000-00002F000000}"/>
    <cellStyle name="20% - Ênfase5 4 2" xfId="1118" xr:uid="{00000000-0005-0000-0000-000030000000}"/>
    <cellStyle name="20% - Ênfase5 4 3" xfId="1119" xr:uid="{00000000-0005-0000-0000-000031000000}"/>
    <cellStyle name="20% - Ênfase5 4_REDE DE ESGOTO" xfId="1120" xr:uid="{00000000-0005-0000-0000-000032000000}"/>
    <cellStyle name="20% - Ênfase5 5" xfId="1121" xr:uid="{00000000-0005-0000-0000-000033000000}"/>
    <cellStyle name="20% - Ênfase6 2" xfId="1122" xr:uid="{00000000-0005-0000-0000-000034000000}"/>
    <cellStyle name="20% - Ênfase6 3" xfId="1123" xr:uid="{00000000-0005-0000-0000-000035000000}"/>
    <cellStyle name="20% - Ênfase6 3 2" xfId="1124" xr:uid="{00000000-0005-0000-0000-000036000000}"/>
    <cellStyle name="20% - Ênfase6 3 3" xfId="1125" xr:uid="{00000000-0005-0000-0000-000037000000}"/>
    <cellStyle name="20% - Ênfase6 3_REDE DE ESGOTO" xfId="1126" xr:uid="{00000000-0005-0000-0000-000038000000}"/>
    <cellStyle name="20% - Ênfase6 4" xfId="1127" xr:uid="{00000000-0005-0000-0000-000039000000}"/>
    <cellStyle name="20% - Ênfase6 4 2" xfId="1128" xr:uid="{00000000-0005-0000-0000-00003A000000}"/>
    <cellStyle name="20% - Ênfase6 4 3" xfId="1129" xr:uid="{00000000-0005-0000-0000-00003B000000}"/>
    <cellStyle name="20% - Ênfase6 4_REDE DE ESGOTO" xfId="1130" xr:uid="{00000000-0005-0000-0000-00003C000000}"/>
    <cellStyle name="20% - Ênfase6 5" xfId="1131" xr:uid="{00000000-0005-0000-0000-00003D000000}"/>
    <cellStyle name="40% - Ênfase1 2" xfId="1132" xr:uid="{00000000-0005-0000-0000-00003E000000}"/>
    <cellStyle name="40% - Ênfase1 3" xfId="1133" xr:uid="{00000000-0005-0000-0000-00003F000000}"/>
    <cellStyle name="40% - Ênfase1 3 2" xfId="1134" xr:uid="{00000000-0005-0000-0000-000040000000}"/>
    <cellStyle name="40% - Ênfase1 3 3" xfId="1135" xr:uid="{00000000-0005-0000-0000-000041000000}"/>
    <cellStyle name="40% - Ênfase1 3_REDE DE ESGOTO" xfId="1136" xr:uid="{00000000-0005-0000-0000-000042000000}"/>
    <cellStyle name="40% - Ênfase1 4" xfId="1137" xr:uid="{00000000-0005-0000-0000-000043000000}"/>
    <cellStyle name="40% - Ênfase1 4 2" xfId="1138" xr:uid="{00000000-0005-0000-0000-000044000000}"/>
    <cellStyle name="40% - Ênfase1 4 3" xfId="1139" xr:uid="{00000000-0005-0000-0000-000045000000}"/>
    <cellStyle name="40% - Ênfase1 4_REDE DE ESGOTO" xfId="1140" xr:uid="{00000000-0005-0000-0000-000046000000}"/>
    <cellStyle name="40% - Ênfase1 5" xfId="1141" xr:uid="{00000000-0005-0000-0000-000047000000}"/>
    <cellStyle name="40% - Ênfase2 2" xfId="1142" xr:uid="{00000000-0005-0000-0000-000048000000}"/>
    <cellStyle name="40% - Ênfase2 3" xfId="1143" xr:uid="{00000000-0005-0000-0000-000049000000}"/>
    <cellStyle name="40% - Ênfase2 3 2" xfId="1144" xr:uid="{00000000-0005-0000-0000-00004A000000}"/>
    <cellStyle name="40% - Ênfase2 3 3" xfId="1145" xr:uid="{00000000-0005-0000-0000-00004B000000}"/>
    <cellStyle name="40% - Ênfase2 3_REDE DE ESGOTO" xfId="1146" xr:uid="{00000000-0005-0000-0000-00004C000000}"/>
    <cellStyle name="40% - Ênfase2 4" xfId="1147" xr:uid="{00000000-0005-0000-0000-00004D000000}"/>
    <cellStyle name="40% - Ênfase2 4 2" xfId="1148" xr:uid="{00000000-0005-0000-0000-00004E000000}"/>
    <cellStyle name="40% - Ênfase2 4 3" xfId="1149" xr:uid="{00000000-0005-0000-0000-00004F000000}"/>
    <cellStyle name="40% - Ênfase2 4_REDE DE ESGOTO" xfId="1150" xr:uid="{00000000-0005-0000-0000-000050000000}"/>
    <cellStyle name="40% - Ênfase2 5" xfId="1151" xr:uid="{00000000-0005-0000-0000-000051000000}"/>
    <cellStyle name="40% - Ênfase3 2" xfId="1152" xr:uid="{00000000-0005-0000-0000-000052000000}"/>
    <cellStyle name="40% - Ênfase3 3" xfId="1153" xr:uid="{00000000-0005-0000-0000-000053000000}"/>
    <cellStyle name="40% - Ênfase3 3 2" xfId="1154" xr:uid="{00000000-0005-0000-0000-000054000000}"/>
    <cellStyle name="40% - Ênfase3 3 3" xfId="1155" xr:uid="{00000000-0005-0000-0000-000055000000}"/>
    <cellStyle name="40% - Ênfase3 3_REDE DE ESGOTO" xfId="1156" xr:uid="{00000000-0005-0000-0000-000056000000}"/>
    <cellStyle name="40% - Ênfase3 4" xfId="1157" xr:uid="{00000000-0005-0000-0000-000057000000}"/>
    <cellStyle name="40% - Ênfase3 4 2" xfId="1158" xr:uid="{00000000-0005-0000-0000-000058000000}"/>
    <cellStyle name="40% - Ênfase3 4 3" xfId="1159" xr:uid="{00000000-0005-0000-0000-000059000000}"/>
    <cellStyle name="40% - Ênfase3 4_REDE DE ESGOTO" xfId="1160" xr:uid="{00000000-0005-0000-0000-00005A000000}"/>
    <cellStyle name="40% - Ênfase3 5" xfId="1161" xr:uid="{00000000-0005-0000-0000-00005B000000}"/>
    <cellStyle name="40% - Ênfase4 2" xfId="1162" xr:uid="{00000000-0005-0000-0000-00005C000000}"/>
    <cellStyle name="40% - Ênfase4 3" xfId="1163" xr:uid="{00000000-0005-0000-0000-00005D000000}"/>
    <cellStyle name="40% - Ênfase4 3 2" xfId="1164" xr:uid="{00000000-0005-0000-0000-00005E000000}"/>
    <cellStyle name="40% - Ênfase4 3 3" xfId="1165" xr:uid="{00000000-0005-0000-0000-00005F000000}"/>
    <cellStyle name="40% - Ênfase4 3_REDE DE ESGOTO" xfId="1166" xr:uid="{00000000-0005-0000-0000-000060000000}"/>
    <cellStyle name="40% - Ênfase4 4" xfId="1167" xr:uid="{00000000-0005-0000-0000-000061000000}"/>
    <cellStyle name="40% - Ênfase4 4 2" xfId="1168" xr:uid="{00000000-0005-0000-0000-000062000000}"/>
    <cellStyle name="40% - Ênfase4 4 3" xfId="1169" xr:uid="{00000000-0005-0000-0000-000063000000}"/>
    <cellStyle name="40% - Ênfase4 4_REDE DE ESGOTO" xfId="1170" xr:uid="{00000000-0005-0000-0000-000064000000}"/>
    <cellStyle name="40% - Ênfase4 5" xfId="1171" xr:uid="{00000000-0005-0000-0000-000065000000}"/>
    <cellStyle name="40% - Ênfase5 2" xfId="1172" xr:uid="{00000000-0005-0000-0000-000066000000}"/>
    <cellStyle name="40% - Ênfase5 3" xfId="1173" xr:uid="{00000000-0005-0000-0000-000067000000}"/>
    <cellStyle name="40% - Ênfase5 3 2" xfId="1174" xr:uid="{00000000-0005-0000-0000-000068000000}"/>
    <cellStyle name="40% - Ênfase5 3 3" xfId="1175" xr:uid="{00000000-0005-0000-0000-000069000000}"/>
    <cellStyle name="40% - Ênfase5 3_REDE DE ESGOTO" xfId="1176" xr:uid="{00000000-0005-0000-0000-00006A000000}"/>
    <cellStyle name="40% - Ênfase5 4" xfId="1177" xr:uid="{00000000-0005-0000-0000-00006B000000}"/>
    <cellStyle name="40% - Ênfase5 4 2" xfId="1178" xr:uid="{00000000-0005-0000-0000-00006C000000}"/>
    <cellStyle name="40% - Ênfase5 4 3" xfId="1179" xr:uid="{00000000-0005-0000-0000-00006D000000}"/>
    <cellStyle name="40% - Ênfase5 4_REDE DE ESGOTO" xfId="1180" xr:uid="{00000000-0005-0000-0000-00006E000000}"/>
    <cellStyle name="40% - Ênfase5 5" xfId="1181" xr:uid="{00000000-0005-0000-0000-00006F000000}"/>
    <cellStyle name="40% - Ênfase6 2" xfId="1182" xr:uid="{00000000-0005-0000-0000-000070000000}"/>
    <cellStyle name="40% - Ênfase6 3" xfId="1183" xr:uid="{00000000-0005-0000-0000-000071000000}"/>
    <cellStyle name="40% - Ênfase6 3 2" xfId="1184" xr:uid="{00000000-0005-0000-0000-000072000000}"/>
    <cellStyle name="40% - Ênfase6 3 3" xfId="1185" xr:uid="{00000000-0005-0000-0000-000073000000}"/>
    <cellStyle name="40% - Ênfase6 3_REDE DE ESGOTO" xfId="1186" xr:uid="{00000000-0005-0000-0000-000074000000}"/>
    <cellStyle name="40% - Ênfase6 4" xfId="1187" xr:uid="{00000000-0005-0000-0000-000075000000}"/>
    <cellStyle name="40% - Ênfase6 4 2" xfId="1188" xr:uid="{00000000-0005-0000-0000-000076000000}"/>
    <cellStyle name="40% - Ênfase6 4 3" xfId="1189" xr:uid="{00000000-0005-0000-0000-000077000000}"/>
    <cellStyle name="40% - Ênfase6 4_REDE DE ESGOTO" xfId="1190" xr:uid="{00000000-0005-0000-0000-000078000000}"/>
    <cellStyle name="40% - Ênfase6 5" xfId="1191" xr:uid="{00000000-0005-0000-0000-000079000000}"/>
    <cellStyle name="60% - Ênfase1 2" xfId="1192" xr:uid="{00000000-0005-0000-0000-00007A000000}"/>
    <cellStyle name="60% - Ênfase2 2" xfId="1193" xr:uid="{00000000-0005-0000-0000-00007B000000}"/>
    <cellStyle name="60% - Ênfase3 2" xfId="1194" xr:uid="{00000000-0005-0000-0000-00007C000000}"/>
    <cellStyle name="60% - Ênfase4 2" xfId="1195" xr:uid="{00000000-0005-0000-0000-00007D000000}"/>
    <cellStyle name="60% - Ênfase5 2" xfId="1196" xr:uid="{00000000-0005-0000-0000-00007E000000}"/>
    <cellStyle name="60% - Ênfase6 2" xfId="1197" xr:uid="{00000000-0005-0000-0000-00007F000000}"/>
    <cellStyle name="Bom 2" xfId="1198" xr:uid="{00000000-0005-0000-0000-000080000000}"/>
    <cellStyle name="Cálculo 2" xfId="1199" xr:uid="{00000000-0005-0000-0000-000081000000}"/>
    <cellStyle name="Cálculo 2 2" xfId="1200" xr:uid="{00000000-0005-0000-0000-000082000000}"/>
    <cellStyle name="Cancel" xfId="1201" xr:uid="{00000000-0005-0000-0000-000083000000}"/>
    <cellStyle name="Célula de Verificação 2" xfId="1202" xr:uid="{00000000-0005-0000-0000-000084000000}"/>
    <cellStyle name="Célula Vinculada 2" xfId="1203" xr:uid="{00000000-0005-0000-0000-000085000000}"/>
    <cellStyle name="Data" xfId="1204" xr:uid="{00000000-0005-0000-0000-000086000000}"/>
    <cellStyle name="Ênfase1 2" xfId="1205" xr:uid="{00000000-0005-0000-0000-000087000000}"/>
    <cellStyle name="Ênfase2 2" xfId="1206" xr:uid="{00000000-0005-0000-0000-000088000000}"/>
    <cellStyle name="Ênfase3 2" xfId="1207" xr:uid="{00000000-0005-0000-0000-000089000000}"/>
    <cellStyle name="Ênfase4 2" xfId="1208" xr:uid="{00000000-0005-0000-0000-00008A000000}"/>
    <cellStyle name="Ênfase5 2" xfId="1209" xr:uid="{00000000-0005-0000-0000-00008B000000}"/>
    <cellStyle name="Ênfase6 2" xfId="1210" xr:uid="{00000000-0005-0000-0000-00008C000000}"/>
    <cellStyle name="Entrada 2" xfId="1211" xr:uid="{00000000-0005-0000-0000-00008D000000}"/>
    <cellStyle name="Entrada 2 2" xfId="1212" xr:uid="{00000000-0005-0000-0000-00008E000000}"/>
    <cellStyle name="Euro" xfId="1213" xr:uid="{00000000-0005-0000-0000-00008F000000}"/>
    <cellStyle name="Euro 2" xfId="1214" xr:uid="{00000000-0005-0000-0000-000090000000}"/>
    <cellStyle name="Excel Built-in Normal" xfId="1215" xr:uid="{00000000-0005-0000-0000-000091000000}"/>
    <cellStyle name="Excel Built-in Normal 2" xfId="1216" xr:uid="{00000000-0005-0000-0000-000092000000}"/>
    <cellStyle name="Fixo" xfId="1217" xr:uid="{00000000-0005-0000-0000-000093000000}"/>
    <cellStyle name="Hiperlink" xfId="2325" builtinId="8"/>
    <cellStyle name="Hyperlink 2" xfId="28" xr:uid="{00000000-0005-0000-0000-000094000000}"/>
    <cellStyle name="Incorreto 2" xfId="1218" xr:uid="{00000000-0005-0000-0000-000095000000}"/>
    <cellStyle name="Moeda 2" xfId="5" xr:uid="{00000000-0005-0000-0000-000096000000}"/>
    <cellStyle name="Moeda 2 2" xfId="6" xr:uid="{00000000-0005-0000-0000-000097000000}"/>
    <cellStyle name="Moeda 2 2 2" xfId="1219" xr:uid="{00000000-0005-0000-0000-000098000000}"/>
    <cellStyle name="Moeda 2 2 2 2" xfId="1220" xr:uid="{00000000-0005-0000-0000-000099000000}"/>
    <cellStyle name="Moeda 2 2 2 3" xfId="1221" xr:uid="{00000000-0005-0000-0000-00009A000000}"/>
    <cellStyle name="Moeda 2 2 2 3 2" xfId="2069" xr:uid="{00000000-0005-0000-0000-00009B000000}"/>
    <cellStyle name="Moeda 2 2 2 3 2 2" xfId="2130" xr:uid="{00000000-0005-0000-0000-00009C000000}"/>
    <cellStyle name="Moeda 2 2 2 3 2 3" xfId="2261" xr:uid="{8D29B5CF-EDF0-465C-9C22-047E899F3645}"/>
    <cellStyle name="Moeda 2 2 2 3 3" xfId="2209" xr:uid="{F908C887-6FFE-41E3-BF91-347401C1E676}"/>
    <cellStyle name="Moeda 2 2 3" xfId="1222" xr:uid="{00000000-0005-0000-0000-00009D000000}"/>
    <cellStyle name="Moeda 2 2 3 2" xfId="1223" xr:uid="{00000000-0005-0000-0000-00009E000000}"/>
    <cellStyle name="Moeda 2 2 3 2 2" xfId="1224" xr:uid="{00000000-0005-0000-0000-00009F000000}"/>
    <cellStyle name="Moeda 2 2 3 3" xfId="1225" xr:uid="{00000000-0005-0000-0000-0000A0000000}"/>
    <cellStyle name="Moeda 2 2 3 4" xfId="1226" xr:uid="{00000000-0005-0000-0000-0000A1000000}"/>
    <cellStyle name="Moeda 2 2 3 5" xfId="2070" xr:uid="{00000000-0005-0000-0000-0000A2000000}"/>
    <cellStyle name="Moeda 2 2 3 5 2" xfId="2131" xr:uid="{00000000-0005-0000-0000-0000A3000000}"/>
    <cellStyle name="Moeda 2 2 3 5 3" xfId="2262" xr:uid="{661BF25F-9195-4CC2-939D-3BF21A72B2A4}"/>
    <cellStyle name="Moeda 2 2 3 6" xfId="2210" xr:uid="{3222F3B3-89E8-4670-B738-49DC0AB6CA9F}"/>
    <cellStyle name="Moeda 2 3" xfId="1227" xr:uid="{00000000-0005-0000-0000-0000A4000000}"/>
    <cellStyle name="Moeda 2 3 2" xfId="1228" xr:uid="{00000000-0005-0000-0000-0000A5000000}"/>
    <cellStyle name="Moeda 2 3 3" xfId="2071" xr:uid="{00000000-0005-0000-0000-0000A6000000}"/>
    <cellStyle name="Moeda 2 3 3 2" xfId="2132" xr:uid="{00000000-0005-0000-0000-0000A7000000}"/>
    <cellStyle name="Moeda 2 3 3 3" xfId="2263" xr:uid="{9EEEC3F5-6E67-4525-8725-CB4A3F69B073}"/>
    <cellStyle name="Moeda 2 3 4" xfId="2176" xr:uid="{00000000-0005-0000-0000-0000A8000000}"/>
    <cellStyle name="Moeda 2 3 4 2" xfId="2307" xr:uid="{26DABAC9-BC29-4A21-B40E-A0A7528FB00A}"/>
    <cellStyle name="Moeda 2 3 5" xfId="2185" xr:uid="{00000000-0005-0000-0000-0000A9000000}"/>
    <cellStyle name="Moeda 2 3 5 2" xfId="2316" xr:uid="{1BCF4F5B-8A06-4BA4-8421-FE4F9D73E56A}"/>
    <cellStyle name="Moeda 2 3 6" xfId="2115" xr:uid="{00000000-0005-0000-0000-0000AA000000}"/>
    <cellStyle name="Moeda 2 3 6 2" xfId="2211" xr:uid="{0489EC74-D154-4BF6-9036-5DDE53F39C70}"/>
    <cellStyle name="Moeda 2 3 7" xfId="2194" xr:uid="{59ADFB39-7189-4B16-8668-7F0E45B4C72D}"/>
    <cellStyle name="Moeda 2 4" xfId="1229" xr:uid="{00000000-0005-0000-0000-0000AB000000}"/>
    <cellStyle name="Moeda 2 4 2" xfId="1230" xr:uid="{00000000-0005-0000-0000-0000AC000000}"/>
    <cellStyle name="Moeda 2 4 2 2" xfId="2072" xr:uid="{00000000-0005-0000-0000-0000AD000000}"/>
    <cellStyle name="Moeda 2 4 2 2 2" xfId="2133" xr:uid="{00000000-0005-0000-0000-0000AE000000}"/>
    <cellStyle name="Moeda 2 4 2 2 3" xfId="2264" xr:uid="{4DCC84A1-05D4-4889-9900-07AD2A07F30F}"/>
    <cellStyle name="Moeda 2 4 2 3" xfId="2177" xr:uid="{00000000-0005-0000-0000-0000AF000000}"/>
    <cellStyle name="Moeda 2 4 2 3 2" xfId="2308" xr:uid="{B5D10576-D2ED-44D9-928A-A050E226D202}"/>
    <cellStyle name="Moeda 2 4 2 4" xfId="2186" xr:uid="{00000000-0005-0000-0000-0000B0000000}"/>
    <cellStyle name="Moeda 2 4 2 4 2" xfId="2317" xr:uid="{703F3207-BF9A-4C7B-B8CA-904C3127EAB6}"/>
    <cellStyle name="Moeda 2 4 2 5" xfId="2116" xr:uid="{00000000-0005-0000-0000-0000B1000000}"/>
    <cellStyle name="Moeda 2 4 2 5 2" xfId="2212" xr:uid="{1BC0EDD0-2247-4AAE-9D98-EBEC29345A11}"/>
    <cellStyle name="Moeda 2 4 2 6" xfId="2195" xr:uid="{98A63E3E-692D-448E-AF80-C85249349799}"/>
    <cellStyle name="Moeda 3" xfId="7" xr:uid="{00000000-0005-0000-0000-0000B2000000}"/>
    <cellStyle name="Moeda 4" xfId="20" xr:uid="{00000000-0005-0000-0000-0000B3000000}"/>
    <cellStyle name="Moeda 5" xfId="26" xr:uid="{00000000-0005-0000-0000-0000B4000000}"/>
    <cellStyle name="Moeda 6" xfId="1231" xr:uid="{00000000-0005-0000-0000-0000B5000000}"/>
    <cellStyle name="Moeda 6 2" xfId="2073" xr:uid="{00000000-0005-0000-0000-0000B6000000}"/>
    <cellStyle name="Moeda 6 2 2" xfId="2134" xr:uid="{00000000-0005-0000-0000-0000B7000000}"/>
    <cellStyle name="Moeda 6 2 3" xfId="2265" xr:uid="{279230E9-AA45-470F-A82E-0B16C670C3DB}"/>
    <cellStyle name="Moeda 6 3" xfId="2178" xr:uid="{00000000-0005-0000-0000-0000B8000000}"/>
    <cellStyle name="Moeda 6 3 2" xfId="2309" xr:uid="{57CD2EDD-189D-4405-981D-3FF12B1A42AF}"/>
    <cellStyle name="Moeda 6 4" xfId="2187" xr:uid="{00000000-0005-0000-0000-0000B9000000}"/>
    <cellStyle name="Moeda 6 4 2" xfId="2318" xr:uid="{11A63E21-0D7E-4B49-B7F8-81F7A353C917}"/>
    <cellStyle name="Moeda 6 5" xfId="2117" xr:uid="{00000000-0005-0000-0000-0000BA000000}"/>
    <cellStyle name="Moeda 6 5 2" xfId="2213" xr:uid="{6A8A0A6D-2585-4D91-A3A8-D9D2BEEE9E33}"/>
    <cellStyle name="Moeda 6 6" xfId="2196" xr:uid="{BEBF9862-88FB-476D-A383-D3DC4BBDFD7C}"/>
    <cellStyle name="Moeda 7" xfId="1232" xr:uid="{00000000-0005-0000-0000-0000BB000000}"/>
    <cellStyle name="Moeda 7 2" xfId="2074" xr:uid="{00000000-0005-0000-0000-0000BC000000}"/>
    <cellStyle name="Moeda 7 2 2" xfId="2135" xr:uid="{00000000-0005-0000-0000-0000BD000000}"/>
    <cellStyle name="Moeda 7 2 3" xfId="2266" xr:uid="{C63F7CE2-6A27-4E02-B4E5-F12D4DF4F432}"/>
    <cellStyle name="Moeda 7 3" xfId="2179" xr:uid="{00000000-0005-0000-0000-0000BE000000}"/>
    <cellStyle name="Moeda 7 3 2" xfId="2310" xr:uid="{17A0F1E5-6507-4E60-A9E6-C845374D1667}"/>
    <cellStyle name="Moeda 7 4" xfId="2188" xr:uid="{00000000-0005-0000-0000-0000BF000000}"/>
    <cellStyle name="Moeda 7 4 2" xfId="2319" xr:uid="{DE6C73E2-0D1E-4642-859A-BF810944E7AC}"/>
    <cellStyle name="Moeda 7 5" xfId="2118" xr:uid="{00000000-0005-0000-0000-0000C0000000}"/>
    <cellStyle name="Moeda 7 5 2" xfId="2214" xr:uid="{4EB6CE59-12B4-4D53-AFD3-8E1EC4AFA3B2}"/>
    <cellStyle name="Moeda 7 6" xfId="2197" xr:uid="{E8142D4A-B7F1-45DD-9AEF-A87CBF14F1BC}"/>
    <cellStyle name="Moeda 8" xfId="1233" xr:uid="{00000000-0005-0000-0000-0000C1000000}"/>
    <cellStyle name="Moeda 8 2" xfId="2075" xr:uid="{00000000-0005-0000-0000-0000C2000000}"/>
    <cellStyle name="Moeda 8 2 2" xfId="2136" xr:uid="{00000000-0005-0000-0000-0000C3000000}"/>
    <cellStyle name="Moeda 8 2 3" xfId="2267" xr:uid="{66CFC52B-8F45-4CA7-B175-FBCB6AB6217B}"/>
    <cellStyle name="Moeda 8 3" xfId="2215" xr:uid="{688BD2A4-5CE6-48F0-AF1F-6325DE785E39}"/>
    <cellStyle name="Neutra 2" xfId="1234" xr:uid="{00000000-0005-0000-0000-0000C4000000}"/>
    <cellStyle name="Normal" xfId="0" builtinId="0"/>
    <cellStyle name="Normal 10" xfId="29" xr:uid="{00000000-0005-0000-0000-0000C6000000}"/>
    <cellStyle name="Normal 10 10" xfId="30" xr:uid="{00000000-0005-0000-0000-0000C7000000}"/>
    <cellStyle name="Normal 10 11" xfId="31" xr:uid="{00000000-0005-0000-0000-0000C8000000}"/>
    <cellStyle name="Normal 10 12" xfId="32" xr:uid="{00000000-0005-0000-0000-0000C9000000}"/>
    <cellStyle name="Normal 10 13" xfId="33" xr:uid="{00000000-0005-0000-0000-0000CA000000}"/>
    <cellStyle name="Normal 10 14" xfId="34" xr:uid="{00000000-0005-0000-0000-0000CB000000}"/>
    <cellStyle name="Normal 10 15" xfId="35" xr:uid="{00000000-0005-0000-0000-0000CC000000}"/>
    <cellStyle name="Normal 10 16" xfId="36" xr:uid="{00000000-0005-0000-0000-0000CD000000}"/>
    <cellStyle name="Normal 10 17" xfId="37" xr:uid="{00000000-0005-0000-0000-0000CE000000}"/>
    <cellStyle name="Normal 10 18" xfId="38" xr:uid="{00000000-0005-0000-0000-0000CF000000}"/>
    <cellStyle name="Normal 10 19" xfId="39" xr:uid="{00000000-0005-0000-0000-0000D0000000}"/>
    <cellStyle name="Normal 10 2" xfId="40" xr:uid="{00000000-0005-0000-0000-0000D1000000}"/>
    <cellStyle name="Normal 10 20" xfId="41" xr:uid="{00000000-0005-0000-0000-0000D2000000}"/>
    <cellStyle name="Normal 10 21" xfId="42" xr:uid="{00000000-0005-0000-0000-0000D3000000}"/>
    <cellStyle name="Normal 10 22" xfId="43" xr:uid="{00000000-0005-0000-0000-0000D4000000}"/>
    <cellStyle name="Normal 10 23" xfId="44" xr:uid="{00000000-0005-0000-0000-0000D5000000}"/>
    <cellStyle name="Normal 10 24" xfId="45" xr:uid="{00000000-0005-0000-0000-0000D6000000}"/>
    <cellStyle name="Normal 10 25" xfId="46" xr:uid="{00000000-0005-0000-0000-0000D7000000}"/>
    <cellStyle name="Normal 10 26" xfId="47" xr:uid="{00000000-0005-0000-0000-0000D8000000}"/>
    <cellStyle name="Normal 10 27" xfId="48" xr:uid="{00000000-0005-0000-0000-0000D9000000}"/>
    <cellStyle name="Normal 10 28" xfId="49" xr:uid="{00000000-0005-0000-0000-0000DA000000}"/>
    <cellStyle name="Normal 10 29" xfId="50" xr:uid="{00000000-0005-0000-0000-0000DB000000}"/>
    <cellStyle name="Normal 10 3" xfId="51" xr:uid="{00000000-0005-0000-0000-0000DC000000}"/>
    <cellStyle name="Normal 10 30" xfId="52" xr:uid="{00000000-0005-0000-0000-0000DD000000}"/>
    <cellStyle name="Normal 10 31" xfId="53" xr:uid="{00000000-0005-0000-0000-0000DE000000}"/>
    <cellStyle name="Normal 10 32" xfId="54" xr:uid="{00000000-0005-0000-0000-0000DF000000}"/>
    <cellStyle name="Normal 10 33" xfId="55" xr:uid="{00000000-0005-0000-0000-0000E0000000}"/>
    <cellStyle name="Normal 10 34" xfId="56" xr:uid="{00000000-0005-0000-0000-0000E1000000}"/>
    <cellStyle name="Normal 10 35" xfId="57" xr:uid="{00000000-0005-0000-0000-0000E2000000}"/>
    <cellStyle name="Normal 10 36" xfId="58" xr:uid="{00000000-0005-0000-0000-0000E3000000}"/>
    <cellStyle name="Normal 10 37" xfId="59" xr:uid="{00000000-0005-0000-0000-0000E4000000}"/>
    <cellStyle name="Normal 10 38" xfId="60" xr:uid="{00000000-0005-0000-0000-0000E5000000}"/>
    <cellStyle name="Normal 10 39" xfId="61" xr:uid="{00000000-0005-0000-0000-0000E6000000}"/>
    <cellStyle name="Normal 10 4" xfId="62" xr:uid="{00000000-0005-0000-0000-0000E7000000}"/>
    <cellStyle name="Normal 10 40" xfId="63" xr:uid="{00000000-0005-0000-0000-0000E8000000}"/>
    <cellStyle name="Normal 10 41" xfId="64" xr:uid="{00000000-0005-0000-0000-0000E9000000}"/>
    <cellStyle name="Normal 10 42" xfId="65" xr:uid="{00000000-0005-0000-0000-0000EA000000}"/>
    <cellStyle name="Normal 10 43" xfId="66" xr:uid="{00000000-0005-0000-0000-0000EB000000}"/>
    <cellStyle name="Normal 10 44" xfId="67" xr:uid="{00000000-0005-0000-0000-0000EC000000}"/>
    <cellStyle name="Normal 10 45" xfId="68" xr:uid="{00000000-0005-0000-0000-0000ED000000}"/>
    <cellStyle name="Normal 10 46" xfId="69" xr:uid="{00000000-0005-0000-0000-0000EE000000}"/>
    <cellStyle name="Normal 10 47" xfId="70" xr:uid="{00000000-0005-0000-0000-0000EF000000}"/>
    <cellStyle name="Normal 10 48" xfId="71" xr:uid="{00000000-0005-0000-0000-0000F0000000}"/>
    <cellStyle name="Normal 10 49" xfId="72" xr:uid="{00000000-0005-0000-0000-0000F1000000}"/>
    <cellStyle name="Normal 10 5" xfId="73" xr:uid="{00000000-0005-0000-0000-0000F2000000}"/>
    <cellStyle name="Normal 10 50" xfId="74" xr:uid="{00000000-0005-0000-0000-0000F3000000}"/>
    <cellStyle name="Normal 10 51" xfId="75" xr:uid="{00000000-0005-0000-0000-0000F4000000}"/>
    <cellStyle name="Normal 10 52" xfId="76" xr:uid="{00000000-0005-0000-0000-0000F5000000}"/>
    <cellStyle name="Normal 10 53" xfId="77" xr:uid="{00000000-0005-0000-0000-0000F6000000}"/>
    <cellStyle name="Normal 10 54" xfId="78" xr:uid="{00000000-0005-0000-0000-0000F7000000}"/>
    <cellStyle name="Normal 10 55" xfId="79" xr:uid="{00000000-0005-0000-0000-0000F8000000}"/>
    <cellStyle name="Normal 10 56" xfId="80" xr:uid="{00000000-0005-0000-0000-0000F9000000}"/>
    <cellStyle name="Normal 10 57" xfId="81" xr:uid="{00000000-0005-0000-0000-0000FA000000}"/>
    <cellStyle name="Normal 10 58" xfId="82" xr:uid="{00000000-0005-0000-0000-0000FB000000}"/>
    <cellStyle name="Normal 10 59" xfId="83" xr:uid="{00000000-0005-0000-0000-0000FC000000}"/>
    <cellStyle name="Normal 10 6" xfId="84" xr:uid="{00000000-0005-0000-0000-0000FD000000}"/>
    <cellStyle name="Normal 10 60" xfId="85" xr:uid="{00000000-0005-0000-0000-0000FE000000}"/>
    <cellStyle name="Normal 10 61" xfId="86" xr:uid="{00000000-0005-0000-0000-0000FF000000}"/>
    <cellStyle name="Normal 10 62" xfId="87" xr:uid="{00000000-0005-0000-0000-000000010000}"/>
    <cellStyle name="Normal 10 63" xfId="88" xr:uid="{00000000-0005-0000-0000-000001010000}"/>
    <cellStyle name="Normal 10 64" xfId="89" xr:uid="{00000000-0005-0000-0000-000002010000}"/>
    <cellStyle name="Normal 10 65" xfId="90" xr:uid="{00000000-0005-0000-0000-000003010000}"/>
    <cellStyle name="Normal 10 66" xfId="91" xr:uid="{00000000-0005-0000-0000-000004010000}"/>
    <cellStyle name="Normal 10 67" xfId="92" xr:uid="{00000000-0005-0000-0000-000005010000}"/>
    <cellStyle name="Normal 10 68" xfId="93" xr:uid="{00000000-0005-0000-0000-000006010000}"/>
    <cellStyle name="Normal 10 69" xfId="94" xr:uid="{00000000-0005-0000-0000-000007010000}"/>
    <cellStyle name="Normal 10 7" xfId="95" xr:uid="{00000000-0005-0000-0000-000008010000}"/>
    <cellStyle name="Normal 10 70" xfId="96" xr:uid="{00000000-0005-0000-0000-000009010000}"/>
    <cellStyle name="Normal 10 8" xfId="97" xr:uid="{00000000-0005-0000-0000-00000A010000}"/>
    <cellStyle name="Normal 10 9" xfId="98" xr:uid="{00000000-0005-0000-0000-00000B010000}"/>
    <cellStyle name="Normal 11" xfId="1235" xr:uid="{00000000-0005-0000-0000-00000C010000}"/>
    <cellStyle name="Normal 11 2" xfId="1236" xr:uid="{00000000-0005-0000-0000-00000D010000}"/>
    <cellStyle name="Normal 12" xfId="1237" xr:uid="{00000000-0005-0000-0000-00000E010000}"/>
    <cellStyle name="Normal 12 2" xfId="1238" xr:uid="{00000000-0005-0000-0000-00000F010000}"/>
    <cellStyle name="Normal 13" xfId="1239" xr:uid="{00000000-0005-0000-0000-000010010000}"/>
    <cellStyle name="Normal 13 2" xfId="1240" xr:uid="{00000000-0005-0000-0000-000011010000}"/>
    <cellStyle name="Normal 13 2 2" xfId="1241" xr:uid="{00000000-0005-0000-0000-000012010000}"/>
    <cellStyle name="Normal 13 2 2 2" xfId="1242" xr:uid="{00000000-0005-0000-0000-000013010000}"/>
    <cellStyle name="Normal 13 2 2_REDE DE ESGOTO" xfId="1243" xr:uid="{00000000-0005-0000-0000-000014010000}"/>
    <cellStyle name="Normal 13 2 3" xfId="1244" xr:uid="{00000000-0005-0000-0000-000015010000}"/>
    <cellStyle name="Normal 13 2 4" xfId="1245" xr:uid="{00000000-0005-0000-0000-000016010000}"/>
    <cellStyle name="Normal 13 3" xfId="1246" xr:uid="{00000000-0005-0000-0000-000017010000}"/>
    <cellStyle name="Normal 13 3 2" xfId="1247" xr:uid="{00000000-0005-0000-0000-000018010000}"/>
    <cellStyle name="Normal 13 3_REDE DE ESGOTO" xfId="1248" xr:uid="{00000000-0005-0000-0000-000019010000}"/>
    <cellStyle name="Normal 13 4" xfId="1249" xr:uid="{00000000-0005-0000-0000-00001A010000}"/>
    <cellStyle name="Normal 13 4 2" xfId="1250" xr:uid="{00000000-0005-0000-0000-00001B010000}"/>
    <cellStyle name="Normal 13 4_REDE DE ESGOTO" xfId="1251" xr:uid="{00000000-0005-0000-0000-00001C010000}"/>
    <cellStyle name="Normal 13 5" xfId="1252" xr:uid="{00000000-0005-0000-0000-00001D010000}"/>
    <cellStyle name="Normal 13 6" xfId="1253" xr:uid="{00000000-0005-0000-0000-00001E010000}"/>
    <cellStyle name="Normal 13_REDE DE ESGOTO" xfId="1254" xr:uid="{00000000-0005-0000-0000-00001F010000}"/>
    <cellStyle name="Normal 14" xfId="1255" xr:uid="{00000000-0005-0000-0000-000020010000}"/>
    <cellStyle name="Normal 14 2" xfId="1256" xr:uid="{00000000-0005-0000-0000-000021010000}"/>
    <cellStyle name="Normal 14 2 2" xfId="1257" xr:uid="{00000000-0005-0000-0000-000022010000}"/>
    <cellStyle name="Normal 14 2 2 2" xfId="1258" xr:uid="{00000000-0005-0000-0000-000023010000}"/>
    <cellStyle name="Normal 14 2 2_REDE DE ESGOTO" xfId="1259" xr:uid="{00000000-0005-0000-0000-000024010000}"/>
    <cellStyle name="Normal 14 2 3" xfId="1260" xr:uid="{00000000-0005-0000-0000-000025010000}"/>
    <cellStyle name="Normal 14 2 4" xfId="1261" xr:uid="{00000000-0005-0000-0000-000026010000}"/>
    <cellStyle name="Normal 14 2_REDE DE ESGOTO" xfId="1262" xr:uid="{00000000-0005-0000-0000-000027010000}"/>
    <cellStyle name="Normal 14 3" xfId="1263" xr:uid="{00000000-0005-0000-0000-000028010000}"/>
    <cellStyle name="Normal 14 3 2" xfId="1264" xr:uid="{00000000-0005-0000-0000-000029010000}"/>
    <cellStyle name="Normal 14 4" xfId="1265" xr:uid="{00000000-0005-0000-0000-00002A010000}"/>
    <cellStyle name="Normal 14 4 2" xfId="1266" xr:uid="{00000000-0005-0000-0000-00002B010000}"/>
    <cellStyle name="Normal 14 4_REDE DE ESGOTO" xfId="1267" xr:uid="{00000000-0005-0000-0000-00002C010000}"/>
    <cellStyle name="Normal 14 5" xfId="1268" xr:uid="{00000000-0005-0000-0000-00002D010000}"/>
    <cellStyle name="Normal 14 6" xfId="1269" xr:uid="{00000000-0005-0000-0000-00002E010000}"/>
    <cellStyle name="Normal 14_REDE DE ESGOTO" xfId="1270" xr:uid="{00000000-0005-0000-0000-00002F010000}"/>
    <cellStyle name="Normal 15" xfId="1271" xr:uid="{00000000-0005-0000-0000-000030010000}"/>
    <cellStyle name="Normal 16" xfId="1272" xr:uid="{00000000-0005-0000-0000-000031010000}"/>
    <cellStyle name="Normal 16 2" xfId="1273" xr:uid="{00000000-0005-0000-0000-000032010000}"/>
    <cellStyle name="Normal 16 2 2" xfId="1274" xr:uid="{00000000-0005-0000-0000-000033010000}"/>
    <cellStyle name="Normal 16 2 2 2" xfId="1275" xr:uid="{00000000-0005-0000-0000-000034010000}"/>
    <cellStyle name="Normal 16 2 2_REDE DE ESGOTO" xfId="1276" xr:uid="{00000000-0005-0000-0000-000035010000}"/>
    <cellStyle name="Normal 16 2 3" xfId="1277" xr:uid="{00000000-0005-0000-0000-000036010000}"/>
    <cellStyle name="Normal 16 2 4" xfId="1278" xr:uid="{00000000-0005-0000-0000-000037010000}"/>
    <cellStyle name="Normal 16 2_REDE DE ESGOTO" xfId="1279" xr:uid="{00000000-0005-0000-0000-000038010000}"/>
    <cellStyle name="Normal 16 3" xfId="1280" xr:uid="{00000000-0005-0000-0000-000039010000}"/>
    <cellStyle name="Normal 16 3 2" xfId="1281" xr:uid="{00000000-0005-0000-0000-00003A010000}"/>
    <cellStyle name="Normal 16 3_REDE DE ESGOTO" xfId="1282" xr:uid="{00000000-0005-0000-0000-00003B010000}"/>
    <cellStyle name="Normal 16 4" xfId="1283" xr:uid="{00000000-0005-0000-0000-00003C010000}"/>
    <cellStyle name="Normal 16 5" xfId="1284" xr:uid="{00000000-0005-0000-0000-00003D010000}"/>
    <cellStyle name="Normal 16 6" xfId="1285" xr:uid="{00000000-0005-0000-0000-00003E010000}"/>
    <cellStyle name="Normal 16_REDE DE ESGOTO" xfId="1286" xr:uid="{00000000-0005-0000-0000-00003F010000}"/>
    <cellStyle name="Normal 17" xfId="1287" xr:uid="{00000000-0005-0000-0000-000040010000}"/>
    <cellStyle name="Normal 17 2" xfId="1288" xr:uid="{00000000-0005-0000-0000-000041010000}"/>
    <cellStyle name="Normal 17 2 2" xfId="1289" xr:uid="{00000000-0005-0000-0000-000042010000}"/>
    <cellStyle name="Normal 17 2 2 2" xfId="1290" xr:uid="{00000000-0005-0000-0000-000043010000}"/>
    <cellStyle name="Normal 17 2 2_REDE DE ESGOTO" xfId="1291" xr:uid="{00000000-0005-0000-0000-000044010000}"/>
    <cellStyle name="Normal 17 2 3" xfId="1292" xr:uid="{00000000-0005-0000-0000-000045010000}"/>
    <cellStyle name="Normal 17 2 4" xfId="1293" xr:uid="{00000000-0005-0000-0000-000046010000}"/>
    <cellStyle name="Normal 17 2_REDE DE ESGOTO" xfId="1294" xr:uid="{00000000-0005-0000-0000-000047010000}"/>
    <cellStyle name="Normal 17 3" xfId="1295" xr:uid="{00000000-0005-0000-0000-000048010000}"/>
    <cellStyle name="Normal 17 3 2" xfId="1296" xr:uid="{00000000-0005-0000-0000-000049010000}"/>
    <cellStyle name="Normal 17 3_REDE DE ESGOTO" xfId="1297" xr:uid="{00000000-0005-0000-0000-00004A010000}"/>
    <cellStyle name="Normal 17 4" xfId="1298" xr:uid="{00000000-0005-0000-0000-00004B010000}"/>
    <cellStyle name="Normal 17 5" xfId="1299" xr:uid="{00000000-0005-0000-0000-00004C010000}"/>
    <cellStyle name="Normal 17 6" xfId="1300" xr:uid="{00000000-0005-0000-0000-00004D010000}"/>
    <cellStyle name="Normal 17_REDE DE ESGOTO" xfId="1301" xr:uid="{00000000-0005-0000-0000-00004E010000}"/>
    <cellStyle name="Normal 18" xfId="1302" xr:uid="{00000000-0005-0000-0000-00004F010000}"/>
    <cellStyle name="Normal 18 2" xfId="1303" xr:uid="{00000000-0005-0000-0000-000050010000}"/>
    <cellStyle name="Normal 18_REDE DE ESGOTO" xfId="1304" xr:uid="{00000000-0005-0000-0000-000051010000}"/>
    <cellStyle name="Normal 19" xfId="1305" xr:uid="{00000000-0005-0000-0000-000052010000}"/>
    <cellStyle name="Normal 19 2" xfId="1306" xr:uid="{00000000-0005-0000-0000-000053010000}"/>
    <cellStyle name="Normal 19 2 2" xfId="1307" xr:uid="{00000000-0005-0000-0000-000054010000}"/>
    <cellStyle name="Normal 19 2_REDE DE ESGOTO" xfId="1308" xr:uid="{00000000-0005-0000-0000-000055010000}"/>
    <cellStyle name="Normal 19 3" xfId="1309" xr:uid="{00000000-0005-0000-0000-000056010000}"/>
    <cellStyle name="Normal 19 4" xfId="1310" xr:uid="{00000000-0005-0000-0000-000057010000}"/>
    <cellStyle name="Normal 19 5" xfId="1311" xr:uid="{00000000-0005-0000-0000-000058010000}"/>
    <cellStyle name="Normal 2" xfId="2" xr:uid="{00000000-0005-0000-0000-000059010000}"/>
    <cellStyle name="Normal 2 10" xfId="99" xr:uid="{00000000-0005-0000-0000-00005A010000}"/>
    <cellStyle name="Normal 2 11" xfId="100" xr:uid="{00000000-0005-0000-0000-00005B010000}"/>
    <cellStyle name="Normal 2 12" xfId="101" xr:uid="{00000000-0005-0000-0000-00005C010000}"/>
    <cellStyle name="Normal 2 13" xfId="102" xr:uid="{00000000-0005-0000-0000-00005D010000}"/>
    <cellStyle name="Normal 2 13 2" xfId="1312" xr:uid="{00000000-0005-0000-0000-00005E010000}"/>
    <cellStyle name="Normal 2 13_REDE DE ESGOTO" xfId="1313" xr:uid="{00000000-0005-0000-0000-00005F010000}"/>
    <cellStyle name="Normal 2 14" xfId="103" xr:uid="{00000000-0005-0000-0000-000060010000}"/>
    <cellStyle name="Normal 2 15" xfId="104" xr:uid="{00000000-0005-0000-0000-000061010000}"/>
    <cellStyle name="Normal 2 16" xfId="105" xr:uid="{00000000-0005-0000-0000-000062010000}"/>
    <cellStyle name="Normal 2 17" xfId="106" xr:uid="{00000000-0005-0000-0000-000063010000}"/>
    <cellStyle name="Normal 2 18" xfId="107" xr:uid="{00000000-0005-0000-0000-000064010000}"/>
    <cellStyle name="Normal 2 19" xfId="108" xr:uid="{00000000-0005-0000-0000-000065010000}"/>
    <cellStyle name="Normal 2 2" xfId="8" xr:uid="{00000000-0005-0000-0000-000066010000}"/>
    <cellStyle name="Normal 2 2 10" xfId="109" xr:uid="{00000000-0005-0000-0000-000067010000}"/>
    <cellStyle name="Normal 2 2 11" xfId="110" xr:uid="{00000000-0005-0000-0000-000068010000}"/>
    <cellStyle name="Normal 2 2 12" xfId="111" xr:uid="{00000000-0005-0000-0000-000069010000}"/>
    <cellStyle name="Normal 2 2 13" xfId="112" xr:uid="{00000000-0005-0000-0000-00006A010000}"/>
    <cellStyle name="Normal 2 2 14" xfId="113" xr:uid="{00000000-0005-0000-0000-00006B010000}"/>
    <cellStyle name="Normal 2 2 15" xfId="114" xr:uid="{00000000-0005-0000-0000-00006C010000}"/>
    <cellStyle name="Normal 2 2 16" xfId="115" xr:uid="{00000000-0005-0000-0000-00006D010000}"/>
    <cellStyle name="Normal 2 2 17" xfId="116" xr:uid="{00000000-0005-0000-0000-00006E010000}"/>
    <cellStyle name="Normal 2 2 18" xfId="117" xr:uid="{00000000-0005-0000-0000-00006F010000}"/>
    <cellStyle name="Normal 2 2 19" xfId="118" xr:uid="{00000000-0005-0000-0000-000070010000}"/>
    <cellStyle name="Normal 2 2 2" xfId="119" xr:uid="{00000000-0005-0000-0000-000071010000}"/>
    <cellStyle name="Normal 2 2 2 2" xfId="1314" xr:uid="{00000000-0005-0000-0000-000072010000}"/>
    <cellStyle name="Normal 2 2 2 2 2" xfId="1315" xr:uid="{00000000-0005-0000-0000-000073010000}"/>
    <cellStyle name="Normal 2 2 2 2 2 2" xfId="1316" xr:uid="{00000000-0005-0000-0000-000074010000}"/>
    <cellStyle name="Normal 2 2 2_REDE DE ESGOTO" xfId="1317" xr:uid="{00000000-0005-0000-0000-000075010000}"/>
    <cellStyle name="Normal 2 2 20" xfId="120" xr:uid="{00000000-0005-0000-0000-000076010000}"/>
    <cellStyle name="Normal 2 2 21" xfId="121" xr:uid="{00000000-0005-0000-0000-000077010000}"/>
    <cellStyle name="Normal 2 2 22" xfId="122" xr:uid="{00000000-0005-0000-0000-000078010000}"/>
    <cellStyle name="Normal 2 2 23" xfId="123" xr:uid="{00000000-0005-0000-0000-000079010000}"/>
    <cellStyle name="Normal 2 2 24" xfId="124" xr:uid="{00000000-0005-0000-0000-00007A010000}"/>
    <cellStyle name="Normal 2 2 25" xfId="125" xr:uid="{00000000-0005-0000-0000-00007B010000}"/>
    <cellStyle name="Normal 2 2 26" xfId="126" xr:uid="{00000000-0005-0000-0000-00007C010000}"/>
    <cellStyle name="Normal 2 2 27" xfId="127" xr:uid="{00000000-0005-0000-0000-00007D010000}"/>
    <cellStyle name="Normal 2 2 28" xfId="128" xr:uid="{00000000-0005-0000-0000-00007E010000}"/>
    <cellStyle name="Normal 2 2 29" xfId="129" xr:uid="{00000000-0005-0000-0000-00007F010000}"/>
    <cellStyle name="Normal 2 2 3" xfId="130" xr:uid="{00000000-0005-0000-0000-000080010000}"/>
    <cellStyle name="Normal 2 2 30" xfId="131" xr:uid="{00000000-0005-0000-0000-000081010000}"/>
    <cellStyle name="Normal 2 2 31" xfId="132" xr:uid="{00000000-0005-0000-0000-000082010000}"/>
    <cellStyle name="Normal 2 2 32" xfId="133" xr:uid="{00000000-0005-0000-0000-000083010000}"/>
    <cellStyle name="Normal 2 2 33" xfId="134" xr:uid="{00000000-0005-0000-0000-000084010000}"/>
    <cellStyle name="Normal 2 2 34" xfId="135" xr:uid="{00000000-0005-0000-0000-000085010000}"/>
    <cellStyle name="Normal 2 2 35" xfId="136" xr:uid="{00000000-0005-0000-0000-000086010000}"/>
    <cellStyle name="Normal 2 2 36" xfId="137" xr:uid="{00000000-0005-0000-0000-000087010000}"/>
    <cellStyle name="Normal 2 2 37" xfId="138" xr:uid="{00000000-0005-0000-0000-000088010000}"/>
    <cellStyle name="Normal 2 2 38" xfId="139" xr:uid="{00000000-0005-0000-0000-000089010000}"/>
    <cellStyle name="Normal 2 2 39" xfId="140" xr:uid="{00000000-0005-0000-0000-00008A010000}"/>
    <cellStyle name="Normal 2 2 4" xfId="141" xr:uid="{00000000-0005-0000-0000-00008B010000}"/>
    <cellStyle name="Normal 2 2 40" xfId="142" xr:uid="{00000000-0005-0000-0000-00008C010000}"/>
    <cellStyle name="Normal 2 2 41" xfId="143" xr:uid="{00000000-0005-0000-0000-00008D010000}"/>
    <cellStyle name="Normal 2 2 42" xfId="144" xr:uid="{00000000-0005-0000-0000-00008E010000}"/>
    <cellStyle name="Normal 2 2 43" xfId="145" xr:uid="{00000000-0005-0000-0000-00008F010000}"/>
    <cellStyle name="Normal 2 2 44" xfId="146" xr:uid="{00000000-0005-0000-0000-000090010000}"/>
    <cellStyle name="Normal 2 2 45" xfId="147" xr:uid="{00000000-0005-0000-0000-000091010000}"/>
    <cellStyle name="Normal 2 2 46" xfId="148" xr:uid="{00000000-0005-0000-0000-000092010000}"/>
    <cellStyle name="Normal 2 2 47" xfId="149" xr:uid="{00000000-0005-0000-0000-000093010000}"/>
    <cellStyle name="Normal 2 2 48" xfId="150" xr:uid="{00000000-0005-0000-0000-000094010000}"/>
    <cellStyle name="Normal 2 2 49" xfId="151" xr:uid="{00000000-0005-0000-0000-000095010000}"/>
    <cellStyle name="Normal 2 2 5" xfId="152" xr:uid="{00000000-0005-0000-0000-000096010000}"/>
    <cellStyle name="Normal 2 2 50" xfId="153" xr:uid="{00000000-0005-0000-0000-000097010000}"/>
    <cellStyle name="Normal 2 2 51" xfId="154" xr:uid="{00000000-0005-0000-0000-000098010000}"/>
    <cellStyle name="Normal 2 2 52" xfId="155" xr:uid="{00000000-0005-0000-0000-000099010000}"/>
    <cellStyle name="Normal 2 2 53" xfId="156" xr:uid="{00000000-0005-0000-0000-00009A010000}"/>
    <cellStyle name="Normal 2 2 54" xfId="157" xr:uid="{00000000-0005-0000-0000-00009B010000}"/>
    <cellStyle name="Normal 2 2 55" xfId="158" xr:uid="{00000000-0005-0000-0000-00009C010000}"/>
    <cellStyle name="Normal 2 2 56" xfId="159" xr:uid="{00000000-0005-0000-0000-00009D010000}"/>
    <cellStyle name="Normal 2 2 57" xfId="160" xr:uid="{00000000-0005-0000-0000-00009E010000}"/>
    <cellStyle name="Normal 2 2 58" xfId="161" xr:uid="{00000000-0005-0000-0000-00009F010000}"/>
    <cellStyle name="Normal 2 2 59" xfId="162" xr:uid="{00000000-0005-0000-0000-0000A0010000}"/>
    <cellStyle name="Normal 2 2 6" xfId="163" xr:uid="{00000000-0005-0000-0000-0000A1010000}"/>
    <cellStyle name="Normal 2 2 60" xfId="164" xr:uid="{00000000-0005-0000-0000-0000A2010000}"/>
    <cellStyle name="Normal 2 2 61" xfId="165" xr:uid="{00000000-0005-0000-0000-0000A3010000}"/>
    <cellStyle name="Normal 2 2 62" xfId="166" xr:uid="{00000000-0005-0000-0000-0000A4010000}"/>
    <cellStyle name="Normal 2 2 63" xfId="167" xr:uid="{00000000-0005-0000-0000-0000A5010000}"/>
    <cellStyle name="Normal 2 2 64" xfId="168" xr:uid="{00000000-0005-0000-0000-0000A6010000}"/>
    <cellStyle name="Normal 2 2 65" xfId="169" xr:uid="{00000000-0005-0000-0000-0000A7010000}"/>
    <cellStyle name="Normal 2 2 66" xfId="170" xr:uid="{00000000-0005-0000-0000-0000A8010000}"/>
    <cellStyle name="Normal 2 2 67" xfId="171" xr:uid="{00000000-0005-0000-0000-0000A9010000}"/>
    <cellStyle name="Normal 2 2 68" xfId="172" xr:uid="{00000000-0005-0000-0000-0000AA010000}"/>
    <cellStyle name="Normal 2 2 69" xfId="173" xr:uid="{00000000-0005-0000-0000-0000AB010000}"/>
    <cellStyle name="Normal 2 2 7" xfId="174" xr:uid="{00000000-0005-0000-0000-0000AC010000}"/>
    <cellStyle name="Normal 2 2 70" xfId="175" xr:uid="{00000000-0005-0000-0000-0000AD010000}"/>
    <cellStyle name="Normal 2 2 71" xfId="176" xr:uid="{00000000-0005-0000-0000-0000AE010000}"/>
    <cellStyle name="Normal 2 2 72" xfId="177" xr:uid="{00000000-0005-0000-0000-0000AF010000}"/>
    <cellStyle name="Normal 2 2 73" xfId="178" xr:uid="{00000000-0005-0000-0000-0000B0010000}"/>
    <cellStyle name="Normal 2 2 74" xfId="179" xr:uid="{00000000-0005-0000-0000-0000B1010000}"/>
    <cellStyle name="Normal 2 2 75" xfId="180" xr:uid="{00000000-0005-0000-0000-0000B2010000}"/>
    <cellStyle name="Normal 2 2 76" xfId="181" xr:uid="{00000000-0005-0000-0000-0000B3010000}"/>
    <cellStyle name="Normal 2 2 77" xfId="182" xr:uid="{00000000-0005-0000-0000-0000B4010000}"/>
    <cellStyle name="Normal 2 2 78" xfId="183" xr:uid="{00000000-0005-0000-0000-0000B5010000}"/>
    <cellStyle name="Normal 2 2 8" xfId="184" xr:uid="{00000000-0005-0000-0000-0000B6010000}"/>
    <cellStyle name="Normal 2 2 9" xfId="185" xr:uid="{00000000-0005-0000-0000-0000B7010000}"/>
    <cellStyle name="Normal 2 20" xfId="186" xr:uid="{00000000-0005-0000-0000-0000B8010000}"/>
    <cellStyle name="Normal 2 21" xfId="187" xr:uid="{00000000-0005-0000-0000-0000B9010000}"/>
    <cellStyle name="Normal 2 22" xfId="188" xr:uid="{00000000-0005-0000-0000-0000BA010000}"/>
    <cellStyle name="Normal 2 23" xfId="189" xr:uid="{00000000-0005-0000-0000-0000BB010000}"/>
    <cellStyle name="Normal 2 24" xfId="190" xr:uid="{00000000-0005-0000-0000-0000BC010000}"/>
    <cellStyle name="Normal 2 25" xfId="191" xr:uid="{00000000-0005-0000-0000-0000BD010000}"/>
    <cellStyle name="Normal 2 26" xfId="192" xr:uid="{00000000-0005-0000-0000-0000BE010000}"/>
    <cellStyle name="Normal 2 27" xfId="193" xr:uid="{00000000-0005-0000-0000-0000BF010000}"/>
    <cellStyle name="Normal 2 28" xfId="194" xr:uid="{00000000-0005-0000-0000-0000C0010000}"/>
    <cellStyle name="Normal 2 29" xfId="195" xr:uid="{00000000-0005-0000-0000-0000C1010000}"/>
    <cellStyle name="Normal 2 3" xfId="196" xr:uid="{00000000-0005-0000-0000-0000C2010000}"/>
    <cellStyle name="Normal 2 3 2" xfId="1318" xr:uid="{00000000-0005-0000-0000-0000C3010000}"/>
    <cellStyle name="Normal 2 3 2 2" xfId="1319" xr:uid="{00000000-0005-0000-0000-0000C4010000}"/>
    <cellStyle name="Normal 2 3 2 2 2" xfId="1320" xr:uid="{00000000-0005-0000-0000-0000C5010000}"/>
    <cellStyle name="Normal 2 3 2 2 3" xfId="1321" xr:uid="{00000000-0005-0000-0000-0000C6010000}"/>
    <cellStyle name="Normal 2 3 2 2_REDE DE ESGOTO" xfId="1322" xr:uid="{00000000-0005-0000-0000-0000C7010000}"/>
    <cellStyle name="Normal 2 3 2 3" xfId="1323" xr:uid="{00000000-0005-0000-0000-0000C8010000}"/>
    <cellStyle name="Normal 2 3 2 4" xfId="1324" xr:uid="{00000000-0005-0000-0000-0000C9010000}"/>
    <cellStyle name="Normal 2 3 2_REDE DE ESGOTO" xfId="1325" xr:uid="{00000000-0005-0000-0000-0000CA010000}"/>
    <cellStyle name="Normal 2 3 3" xfId="1326" xr:uid="{00000000-0005-0000-0000-0000CB010000}"/>
    <cellStyle name="Normal 2 3 4" xfId="1327" xr:uid="{00000000-0005-0000-0000-0000CC010000}"/>
    <cellStyle name="Normal 2 30" xfId="197" xr:uid="{00000000-0005-0000-0000-0000CD010000}"/>
    <cellStyle name="Normal 2 31" xfId="198" xr:uid="{00000000-0005-0000-0000-0000CE010000}"/>
    <cellStyle name="Normal 2 32" xfId="199" xr:uid="{00000000-0005-0000-0000-0000CF010000}"/>
    <cellStyle name="Normal 2 33" xfId="200" xr:uid="{00000000-0005-0000-0000-0000D0010000}"/>
    <cellStyle name="Normal 2 34" xfId="201" xr:uid="{00000000-0005-0000-0000-0000D1010000}"/>
    <cellStyle name="Normal 2 35" xfId="202" xr:uid="{00000000-0005-0000-0000-0000D2010000}"/>
    <cellStyle name="Normal 2 36" xfId="203" xr:uid="{00000000-0005-0000-0000-0000D3010000}"/>
    <cellStyle name="Normal 2 37" xfId="204" xr:uid="{00000000-0005-0000-0000-0000D4010000}"/>
    <cellStyle name="Normal 2 38" xfId="205" xr:uid="{00000000-0005-0000-0000-0000D5010000}"/>
    <cellStyle name="Normal 2 39" xfId="206" xr:uid="{00000000-0005-0000-0000-0000D6010000}"/>
    <cellStyle name="Normal 2 4" xfId="207" xr:uid="{00000000-0005-0000-0000-0000D7010000}"/>
    <cellStyle name="Normal 2 4 2" xfId="1328" xr:uid="{00000000-0005-0000-0000-0000D8010000}"/>
    <cellStyle name="Normal 2 4 2 2" xfId="1329" xr:uid="{00000000-0005-0000-0000-0000D9010000}"/>
    <cellStyle name="Normal 2 4 2 2 2" xfId="1330" xr:uid="{00000000-0005-0000-0000-0000DA010000}"/>
    <cellStyle name="Normal 2 4 2 2 3" xfId="1331" xr:uid="{00000000-0005-0000-0000-0000DB010000}"/>
    <cellStyle name="Normal 2 4 2 2_REDE DE ESGOTO" xfId="1332" xr:uid="{00000000-0005-0000-0000-0000DC010000}"/>
    <cellStyle name="Normal 2 4 2 3" xfId="1333" xr:uid="{00000000-0005-0000-0000-0000DD010000}"/>
    <cellStyle name="Normal 2 4 2 4" xfId="1334" xr:uid="{00000000-0005-0000-0000-0000DE010000}"/>
    <cellStyle name="Normal 2 4 2_REDE DE ESGOTO" xfId="1335" xr:uid="{00000000-0005-0000-0000-0000DF010000}"/>
    <cellStyle name="Normal 2 4 3" xfId="1336" xr:uid="{00000000-0005-0000-0000-0000E0010000}"/>
    <cellStyle name="Normal 2 4_REDE DE ESGOTO" xfId="1337" xr:uid="{00000000-0005-0000-0000-0000E1010000}"/>
    <cellStyle name="Normal 2 40" xfId="208" xr:uid="{00000000-0005-0000-0000-0000E2010000}"/>
    <cellStyle name="Normal 2 41" xfId="209" xr:uid="{00000000-0005-0000-0000-0000E3010000}"/>
    <cellStyle name="Normal 2 42" xfId="210" xr:uid="{00000000-0005-0000-0000-0000E4010000}"/>
    <cellStyle name="Normal 2 43" xfId="211" xr:uid="{00000000-0005-0000-0000-0000E5010000}"/>
    <cellStyle name="Normal 2 44" xfId="212" xr:uid="{00000000-0005-0000-0000-0000E6010000}"/>
    <cellStyle name="Normal 2 45" xfId="213" xr:uid="{00000000-0005-0000-0000-0000E7010000}"/>
    <cellStyle name="Normal 2 46" xfId="214" xr:uid="{00000000-0005-0000-0000-0000E8010000}"/>
    <cellStyle name="Normal 2 47" xfId="215" xr:uid="{00000000-0005-0000-0000-0000E9010000}"/>
    <cellStyle name="Normal 2 48" xfId="216" xr:uid="{00000000-0005-0000-0000-0000EA010000}"/>
    <cellStyle name="Normal 2 49" xfId="217" xr:uid="{00000000-0005-0000-0000-0000EB010000}"/>
    <cellStyle name="Normal 2 5" xfId="218" xr:uid="{00000000-0005-0000-0000-0000EC010000}"/>
    <cellStyle name="Normal 2 5 2" xfId="1338" xr:uid="{00000000-0005-0000-0000-0000ED010000}"/>
    <cellStyle name="Normal 2 5 2 2" xfId="1339" xr:uid="{00000000-0005-0000-0000-0000EE010000}"/>
    <cellStyle name="Normal 2 5 2 2 2" xfId="1340" xr:uid="{00000000-0005-0000-0000-0000EF010000}"/>
    <cellStyle name="Normal 2 5 2 2 3" xfId="1341" xr:uid="{00000000-0005-0000-0000-0000F0010000}"/>
    <cellStyle name="Normal 2 5 2 2_REDE DE ESGOTO" xfId="1342" xr:uid="{00000000-0005-0000-0000-0000F1010000}"/>
    <cellStyle name="Normal 2 5 2 3" xfId="1343" xr:uid="{00000000-0005-0000-0000-0000F2010000}"/>
    <cellStyle name="Normal 2 5 2 4" xfId="1344" xr:uid="{00000000-0005-0000-0000-0000F3010000}"/>
    <cellStyle name="Normal 2 5 2_REDE DE ESGOTO" xfId="1345" xr:uid="{00000000-0005-0000-0000-0000F4010000}"/>
    <cellStyle name="Normal 2 5 3" xfId="1346" xr:uid="{00000000-0005-0000-0000-0000F5010000}"/>
    <cellStyle name="Normal 2 50" xfId="219" xr:uid="{00000000-0005-0000-0000-0000F6010000}"/>
    <cellStyle name="Normal 2 51" xfId="220" xr:uid="{00000000-0005-0000-0000-0000F7010000}"/>
    <cellStyle name="Normal 2 52" xfId="221" xr:uid="{00000000-0005-0000-0000-0000F8010000}"/>
    <cellStyle name="Normal 2 53" xfId="222" xr:uid="{00000000-0005-0000-0000-0000F9010000}"/>
    <cellStyle name="Normal 2 54" xfId="223" xr:uid="{00000000-0005-0000-0000-0000FA010000}"/>
    <cellStyle name="Normal 2 55" xfId="224" xr:uid="{00000000-0005-0000-0000-0000FB010000}"/>
    <cellStyle name="Normal 2 56" xfId="225" xr:uid="{00000000-0005-0000-0000-0000FC010000}"/>
    <cellStyle name="Normal 2 57" xfId="226" xr:uid="{00000000-0005-0000-0000-0000FD010000}"/>
    <cellStyle name="Normal 2 58" xfId="227" xr:uid="{00000000-0005-0000-0000-0000FE010000}"/>
    <cellStyle name="Normal 2 59" xfId="228" xr:uid="{00000000-0005-0000-0000-0000FF010000}"/>
    <cellStyle name="Normal 2 6" xfId="229" xr:uid="{00000000-0005-0000-0000-000000020000}"/>
    <cellStyle name="Normal 2 6 2" xfId="1347" xr:uid="{00000000-0005-0000-0000-000001020000}"/>
    <cellStyle name="Normal 2 6 2 2" xfId="1348" xr:uid="{00000000-0005-0000-0000-000002020000}"/>
    <cellStyle name="Normal 2 6 2 2 2" xfId="1349" xr:uid="{00000000-0005-0000-0000-000003020000}"/>
    <cellStyle name="Normal 2 6 2 2 3" xfId="1350" xr:uid="{00000000-0005-0000-0000-000004020000}"/>
    <cellStyle name="Normal 2 6 2 2_REDE DE ESGOTO" xfId="1351" xr:uid="{00000000-0005-0000-0000-000005020000}"/>
    <cellStyle name="Normal 2 6 2 3" xfId="1352" xr:uid="{00000000-0005-0000-0000-000006020000}"/>
    <cellStyle name="Normal 2 6 2 4" xfId="1353" xr:uid="{00000000-0005-0000-0000-000007020000}"/>
    <cellStyle name="Normal 2 6 2_REDE DE ESGOTO" xfId="1354" xr:uid="{00000000-0005-0000-0000-000008020000}"/>
    <cellStyle name="Normal 2 60" xfId="230" xr:uid="{00000000-0005-0000-0000-000009020000}"/>
    <cellStyle name="Normal 2 61" xfId="231" xr:uid="{00000000-0005-0000-0000-00000A020000}"/>
    <cellStyle name="Normal 2 62" xfId="232" xr:uid="{00000000-0005-0000-0000-00000B020000}"/>
    <cellStyle name="Normal 2 63" xfId="233" xr:uid="{00000000-0005-0000-0000-00000C020000}"/>
    <cellStyle name="Normal 2 64" xfId="234" xr:uid="{00000000-0005-0000-0000-00000D020000}"/>
    <cellStyle name="Normal 2 65" xfId="235" xr:uid="{00000000-0005-0000-0000-00000E020000}"/>
    <cellStyle name="Normal 2 66" xfId="236" xr:uid="{00000000-0005-0000-0000-00000F020000}"/>
    <cellStyle name="Normal 2 67" xfId="237" xr:uid="{00000000-0005-0000-0000-000010020000}"/>
    <cellStyle name="Normal 2 68" xfId="238" xr:uid="{00000000-0005-0000-0000-000011020000}"/>
    <cellStyle name="Normal 2 69" xfId="239" xr:uid="{00000000-0005-0000-0000-000012020000}"/>
    <cellStyle name="Normal 2 7" xfId="240" xr:uid="{00000000-0005-0000-0000-000013020000}"/>
    <cellStyle name="Normal 2 7 2" xfId="1355" xr:uid="{00000000-0005-0000-0000-000014020000}"/>
    <cellStyle name="Normal 2 7 2 2" xfId="1356" xr:uid="{00000000-0005-0000-0000-000015020000}"/>
    <cellStyle name="Normal 2 7 2 2 2" xfId="1357" xr:uid="{00000000-0005-0000-0000-000016020000}"/>
    <cellStyle name="Normal 2 7 2 2 3" xfId="1358" xr:uid="{00000000-0005-0000-0000-000017020000}"/>
    <cellStyle name="Normal 2 7 2 2_REDE DE ESGOTO" xfId="1359" xr:uid="{00000000-0005-0000-0000-000018020000}"/>
    <cellStyle name="Normal 2 7 2 3" xfId="1360" xr:uid="{00000000-0005-0000-0000-000019020000}"/>
    <cellStyle name="Normal 2 7 2 4" xfId="1361" xr:uid="{00000000-0005-0000-0000-00001A020000}"/>
    <cellStyle name="Normal 2 7 2_REDE DE ESGOTO" xfId="1362" xr:uid="{00000000-0005-0000-0000-00001B020000}"/>
    <cellStyle name="Normal 2 70" xfId="241" xr:uid="{00000000-0005-0000-0000-00001C020000}"/>
    <cellStyle name="Normal 2 71" xfId="242" xr:uid="{00000000-0005-0000-0000-00001D020000}"/>
    <cellStyle name="Normal 2 72" xfId="243" xr:uid="{00000000-0005-0000-0000-00001E020000}"/>
    <cellStyle name="Normal 2 73" xfId="244" xr:uid="{00000000-0005-0000-0000-00001F020000}"/>
    <cellStyle name="Normal 2 74" xfId="245" xr:uid="{00000000-0005-0000-0000-000020020000}"/>
    <cellStyle name="Normal 2 75" xfId="246" xr:uid="{00000000-0005-0000-0000-000021020000}"/>
    <cellStyle name="Normal 2 76" xfId="247" xr:uid="{00000000-0005-0000-0000-000022020000}"/>
    <cellStyle name="Normal 2 77" xfId="248" xr:uid="{00000000-0005-0000-0000-000023020000}"/>
    <cellStyle name="Normal 2 8" xfId="249" xr:uid="{00000000-0005-0000-0000-000024020000}"/>
    <cellStyle name="Normal 2 8 2" xfId="1363" xr:uid="{00000000-0005-0000-0000-000025020000}"/>
    <cellStyle name="Normal 2 8 2 2" xfId="1364" xr:uid="{00000000-0005-0000-0000-000026020000}"/>
    <cellStyle name="Normal 2 8 2 2 2" xfId="1365" xr:uid="{00000000-0005-0000-0000-000027020000}"/>
    <cellStyle name="Normal 2 8 2 2 3" xfId="1366" xr:uid="{00000000-0005-0000-0000-000028020000}"/>
    <cellStyle name="Normal 2 8 2 2_REDE DE ESGOTO" xfId="1367" xr:uid="{00000000-0005-0000-0000-000029020000}"/>
    <cellStyle name="Normal 2 8 2 3" xfId="1368" xr:uid="{00000000-0005-0000-0000-00002A020000}"/>
    <cellStyle name="Normal 2 8 2 4" xfId="1369" xr:uid="{00000000-0005-0000-0000-00002B020000}"/>
    <cellStyle name="Normal 2 8 2_REDE DE ESGOTO" xfId="1370" xr:uid="{00000000-0005-0000-0000-00002C020000}"/>
    <cellStyle name="Normal 2 9" xfId="250" xr:uid="{00000000-0005-0000-0000-00002D020000}"/>
    <cellStyle name="Normal 2 9 2" xfId="1371" xr:uid="{00000000-0005-0000-0000-00002E020000}"/>
    <cellStyle name="Normal 2 9 2 2" xfId="1372" xr:uid="{00000000-0005-0000-0000-00002F020000}"/>
    <cellStyle name="Normal 2 9 2 2 2" xfId="1373" xr:uid="{00000000-0005-0000-0000-000030020000}"/>
    <cellStyle name="Normal 2 9 2 2 3" xfId="1374" xr:uid="{00000000-0005-0000-0000-000031020000}"/>
    <cellStyle name="Normal 2 9 2 2_REDE DE ESGOTO" xfId="1375" xr:uid="{00000000-0005-0000-0000-000032020000}"/>
    <cellStyle name="Normal 2 9 2 3" xfId="1376" xr:uid="{00000000-0005-0000-0000-000033020000}"/>
    <cellStyle name="Normal 2 9 2 4" xfId="1377" xr:uid="{00000000-0005-0000-0000-000034020000}"/>
    <cellStyle name="Normal 2 9 2_REDE DE ESGOTO" xfId="1378" xr:uid="{00000000-0005-0000-0000-000035020000}"/>
    <cellStyle name="Normal 2_Cópia de Custos Montagem Mecânica Adutora" xfId="1379" xr:uid="{00000000-0005-0000-0000-000036020000}"/>
    <cellStyle name="Normal 20" xfId="1380" xr:uid="{00000000-0005-0000-0000-000037020000}"/>
    <cellStyle name="Normal 20 2" xfId="1381" xr:uid="{00000000-0005-0000-0000-000038020000}"/>
    <cellStyle name="Normal 20 2 2" xfId="1382" xr:uid="{00000000-0005-0000-0000-000039020000}"/>
    <cellStyle name="Normal 20 2_REDE DE ESGOTO" xfId="1383" xr:uid="{00000000-0005-0000-0000-00003A020000}"/>
    <cellStyle name="Normal 20 3" xfId="1384" xr:uid="{00000000-0005-0000-0000-00003B020000}"/>
    <cellStyle name="Normal 20 4" xfId="1385" xr:uid="{00000000-0005-0000-0000-00003C020000}"/>
    <cellStyle name="Normal 20 5" xfId="1386" xr:uid="{00000000-0005-0000-0000-00003D020000}"/>
    <cellStyle name="Normal 20_REDE DE ESGOTO" xfId="1387" xr:uid="{00000000-0005-0000-0000-00003E020000}"/>
    <cellStyle name="Normal 21" xfId="1388" xr:uid="{00000000-0005-0000-0000-00003F020000}"/>
    <cellStyle name="Normal 21 2" xfId="1389" xr:uid="{00000000-0005-0000-0000-000040020000}"/>
    <cellStyle name="Normal 21_REDE DE ESGOTO" xfId="1390" xr:uid="{00000000-0005-0000-0000-000041020000}"/>
    <cellStyle name="Normal 22" xfId="1391" xr:uid="{00000000-0005-0000-0000-000042020000}"/>
    <cellStyle name="Normal 22 2" xfId="1392" xr:uid="{00000000-0005-0000-0000-000043020000}"/>
    <cellStyle name="Normal 22_REDE DE ESGOTO" xfId="1393" xr:uid="{00000000-0005-0000-0000-000044020000}"/>
    <cellStyle name="Normal 23" xfId="1394" xr:uid="{00000000-0005-0000-0000-000045020000}"/>
    <cellStyle name="Normal 23 2" xfId="1395" xr:uid="{00000000-0005-0000-0000-000046020000}"/>
    <cellStyle name="Normal 23_REDE DE ESGOTO" xfId="1396" xr:uid="{00000000-0005-0000-0000-000047020000}"/>
    <cellStyle name="Normal 24" xfId="1397" xr:uid="{00000000-0005-0000-0000-000048020000}"/>
    <cellStyle name="Normal 24 2" xfId="1398" xr:uid="{00000000-0005-0000-0000-000049020000}"/>
    <cellStyle name="Normal 25" xfId="1399" xr:uid="{00000000-0005-0000-0000-00004A020000}"/>
    <cellStyle name="Normal 25 2" xfId="1400" xr:uid="{00000000-0005-0000-0000-00004B020000}"/>
    <cellStyle name="Normal 25_REDE DE ESGOTO" xfId="1401" xr:uid="{00000000-0005-0000-0000-00004C020000}"/>
    <cellStyle name="Normal 26" xfId="1402" xr:uid="{00000000-0005-0000-0000-00004D020000}"/>
    <cellStyle name="Normal 27" xfId="1403" xr:uid="{00000000-0005-0000-0000-00004E020000}"/>
    <cellStyle name="Normal 28" xfId="1404" xr:uid="{00000000-0005-0000-0000-00004F020000}"/>
    <cellStyle name="Normal 29" xfId="1405" xr:uid="{00000000-0005-0000-0000-000050020000}"/>
    <cellStyle name="Normal 3" xfId="3" xr:uid="{00000000-0005-0000-0000-000051020000}"/>
    <cellStyle name="Normal 3 10" xfId="251" xr:uid="{00000000-0005-0000-0000-000052020000}"/>
    <cellStyle name="Normal 3 100" xfId="252" xr:uid="{00000000-0005-0000-0000-000053020000}"/>
    <cellStyle name="Normal 3 101" xfId="253" xr:uid="{00000000-0005-0000-0000-000054020000}"/>
    <cellStyle name="Normal 3 102" xfId="254" xr:uid="{00000000-0005-0000-0000-000055020000}"/>
    <cellStyle name="Normal 3 103" xfId="255" xr:uid="{00000000-0005-0000-0000-000056020000}"/>
    <cellStyle name="Normal 3 104" xfId="256" xr:uid="{00000000-0005-0000-0000-000057020000}"/>
    <cellStyle name="Normal 3 105" xfId="257" xr:uid="{00000000-0005-0000-0000-000058020000}"/>
    <cellStyle name="Normal 3 106" xfId="258" xr:uid="{00000000-0005-0000-0000-000059020000}"/>
    <cellStyle name="Normal 3 107" xfId="259" xr:uid="{00000000-0005-0000-0000-00005A020000}"/>
    <cellStyle name="Normal 3 108" xfId="260" xr:uid="{00000000-0005-0000-0000-00005B020000}"/>
    <cellStyle name="Normal 3 109" xfId="261" xr:uid="{00000000-0005-0000-0000-00005C020000}"/>
    <cellStyle name="Normal 3 11" xfId="262" xr:uid="{00000000-0005-0000-0000-00005D020000}"/>
    <cellStyle name="Normal 3 110" xfId="263" xr:uid="{00000000-0005-0000-0000-00005E020000}"/>
    <cellStyle name="Normal 3 111" xfId="264" xr:uid="{00000000-0005-0000-0000-00005F020000}"/>
    <cellStyle name="Normal 3 112" xfId="265" xr:uid="{00000000-0005-0000-0000-000060020000}"/>
    <cellStyle name="Normal 3 113" xfId="266" xr:uid="{00000000-0005-0000-0000-000061020000}"/>
    <cellStyle name="Normal 3 114" xfId="267" xr:uid="{00000000-0005-0000-0000-000062020000}"/>
    <cellStyle name="Normal 3 115" xfId="268" xr:uid="{00000000-0005-0000-0000-000063020000}"/>
    <cellStyle name="Normal 3 116" xfId="269" xr:uid="{00000000-0005-0000-0000-000064020000}"/>
    <cellStyle name="Normal 3 117" xfId="270" xr:uid="{00000000-0005-0000-0000-000065020000}"/>
    <cellStyle name="Normal 3 118" xfId="271" xr:uid="{00000000-0005-0000-0000-000066020000}"/>
    <cellStyle name="Normal 3 119" xfId="272" xr:uid="{00000000-0005-0000-0000-000067020000}"/>
    <cellStyle name="Normal 3 12" xfId="273" xr:uid="{00000000-0005-0000-0000-000068020000}"/>
    <cellStyle name="Normal 3 120" xfId="274" xr:uid="{00000000-0005-0000-0000-000069020000}"/>
    <cellStyle name="Normal 3 121" xfId="275" xr:uid="{00000000-0005-0000-0000-00006A020000}"/>
    <cellStyle name="Normal 3 122" xfId="276" xr:uid="{00000000-0005-0000-0000-00006B020000}"/>
    <cellStyle name="Normal 3 123" xfId="277" xr:uid="{00000000-0005-0000-0000-00006C020000}"/>
    <cellStyle name="Normal 3 124" xfId="278" xr:uid="{00000000-0005-0000-0000-00006D020000}"/>
    <cellStyle name="Normal 3 125" xfId="279" xr:uid="{00000000-0005-0000-0000-00006E020000}"/>
    <cellStyle name="Normal 3 126" xfId="280" xr:uid="{00000000-0005-0000-0000-00006F020000}"/>
    <cellStyle name="Normal 3 127" xfId="281" xr:uid="{00000000-0005-0000-0000-000070020000}"/>
    <cellStyle name="Normal 3 128" xfId="282" xr:uid="{00000000-0005-0000-0000-000071020000}"/>
    <cellStyle name="Normal 3 129" xfId="283" xr:uid="{00000000-0005-0000-0000-000072020000}"/>
    <cellStyle name="Normal 3 13" xfId="284" xr:uid="{00000000-0005-0000-0000-000073020000}"/>
    <cellStyle name="Normal 3 130" xfId="285" xr:uid="{00000000-0005-0000-0000-000074020000}"/>
    <cellStyle name="Normal 3 131" xfId="286" xr:uid="{00000000-0005-0000-0000-000075020000}"/>
    <cellStyle name="Normal 3 132" xfId="287" xr:uid="{00000000-0005-0000-0000-000076020000}"/>
    <cellStyle name="Normal 3 133" xfId="288" xr:uid="{00000000-0005-0000-0000-000077020000}"/>
    <cellStyle name="Normal 3 134" xfId="289" xr:uid="{00000000-0005-0000-0000-000078020000}"/>
    <cellStyle name="Normal 3 135" xfId="290" xr:uid="{00000000-0005-0000-0000-000079020000}"/>
    <cellStyle name="Normal 3 136" xfId="291" xr:uid="{00000000-0005-0000-0000-00007A020000}"/>
    <cellStyle name="Normal 3 137" xfId="292" xr:uid="{00000000-0005-0000-0000-00007B020000}"/>
    <cellStyle name="Normal 3 137 10" xfId="293" xr:uid="{00000000-0005-0000-0000-00007C020000}"/>
    <cellStyle name="Normal 3 137 11" xfId="294" xr:uid="{00000000-0005-0000-0000-00007D020000}"/>
    <cellStyle name="Normal 3 137 12" xfId="295" xr:uid="{00000000-0005-0000-0000-00007E020000}"/>
    <cellStyle name="Normal 3 137 13" xfId="296" xr:uid="{00000000-0005-0000-0000-00007F020000}"/>
    <cellStyle name="Normal 3 137 14" xfId="297" xr:uid="{00000000-0005-0000-0000-000080020000}"/>
    <cellStyle name="Normal 3 137 15" xfId="298" xr:uid="{00000000-0005-0000-0000-000081020000}"/>
    <cellStyle name="Normal 3 137 16" xfId="299" xr:uid="{00000000-0005-0000-0000-000082020000}"/>
    <cellStyle name="Normal 3 137 17" xfId="300" xr:uid="{00000000-0005-0000-0000-000083020000}"/>
    <cellStyle name="Normal 3 137 18" xfId="301" xr:uid="{00000000-0005-0000-0000-000084020000}"/>
    <cellStyle name="Normal 3 137 19" xfId="302" xr:uid="{00000000-0005-0000-0000-000085020000}"/>
    <cellStyle name="Normal 3 137 2" xfId="303" xr:uid="{00000000-0005-0000-0000-000086020000}"/>
    <cellStyle name="Normal 3 137 20" xfId="304" xr:uid="{00000000-0005-0000-0000-000087020000}"/>
    <cellStyle name="Normal 3 137 21" xfId="305" xr:uid="{00000000-0005-0000-0000-000088020000}"/>
    <cellStyle name="Normal 3 137 22" xfId="306" xr:uid="{00000000-0005-0000-0000-000089020000}"/>
    <cellStyle name="Normal 3 137 23" xfId="307" xr:uid="{00000000-0005-0000-0000-00008A020000}"/>
    <cellStyle name="Normal 3 137 24" xfId="308" xr:uid="{00000000-0005-0000-0000-00008B020000}"/>
    <cellStyle name="Normal 3 137 25" xfId="309" xr:uid="{00000000-0005-0000-0000-00008C020000}"/>
    <cellStyle name="Normal 3 137 26" xfId="310" xr:uid="{00000000-0005-0000-0000-00008D020000}"/>
    <cellStyle name="Normal 3 137 27" xfId="311" xr:uid="{00000000-0005-0000-0000-00008E020000}"/>
    <cellStyle name="Normal 3 137 3" xfId="312" xr:uid="{00000000-0005-0000-0000-00008F020000}"/>
    <cellStyle name="Normal 3 137 4" xfId="313" xr:uid="{00000000-0005-0000-0000-000090020000}"/>
    <cellStyle name="Normal 3 137 5" xfId="314" xr:uid="{00000000-0005-0000-0000-000091020000}"/>
    <cellStyle name="Normal 3 137 6" xfId="315" xr:uid="{00000000-0005-0000-0000-000092020000}"/>
    <cellStyle name="Normal 3 137 7" xfId="316" xr:uid="{00000000-0005-0000-0000-000093020000}"/>
    <cellStyle name="Normal 3 137 8" xfId="317" xr:uid="{00000000-0005-0000-0000-000094020000}"/>
    <cellStyle name="Normal 3 137 9" xfId="318" xr:uid="{00000000-0005-0000-0000-000095020000}"/>
    <cellStyle name="Normal 3 138" xfId="319" xr:uid="{00000000-0005-0000-0000-000096020000}"/>
    <cellStyle name="Normal 3 139" xfId="320" xr:uid="{00000000-0005-0000-0000-000097020000}"/>
    <cellStyle name="Normal 3 14" xfId="321" xr:uid="{00000000-0005-0000-0000-000098020000}"/>
    <cellStyle name="Normal 3 140" xfId="322" xr:uid="{00000000-0005-0000-0000-000099020000}"/>
    <cellStyle name="Normal 3 141" xfId="323" xr:uid="{00000000-0005-0000-0000-00009A020000}"/>
    <cellStyle name="Normal 3 142" xfId="324" xr:uid="{00000000-0005-0000-0000-00009B020000}"/>
    <cellStyle name="Normal 3 143" xfId="325" xr:uid="{00000000-0005-0000-0000-00009C020000}"/>
    <cellStyle name="Normal 3 144" xfId="326" xr:uid="{00000000-0005-0000-0000-00009D020000}"/>
    <cellStyle name="Normal 3 145" xfId="327" xr:uid="{00000000-0005-0000-0000-00009E020000}"/>
    <cellStyle name="Normal 3 146" xfId="328" xr:uid="{00000000-0005-0000-0000-00009F020000}"/>
    <cellStyle name="Normal 3 147" xfId="329" xr:uid="{00000000-0005-0000-0000-0000A0020000}"/>
    <cellStyle name="Normal 3 148" xfId="330" xr:uid="{00000000-0005-0000-0000-0000A1020000}"/>
    <cellStyle name="Normal 3 149" xfId="331" xr:uid="{00000000-0005-0000-0000-0000A2020000}"/>
    <cellStyle name="Normal 3 15" xfId="332" xr:uid="{00000000-0005-0000-0000-0000A3020000}"/>
    <cellStyle name="Normal 3 150" xfId="333" xr:uid="{00000000-0005-0000-0000-0000A4020000}"/>
    <cellStyle name="Normal 3 151" xfId="334" xr:uid="{00000000-0005-0000-0000-0000A5020000}"/>
    <cellStyle name="Normal 3 152" xfId="335" xr:uid="{00000000-0005-0000-0000-0000A6020000}"/>
    <cellStyle name="Normal 3 153" xfId="336" xr:uid="{00000000-0005-0000-0000-0000A7020000}"/>
    <cellStyle name="Normal 3 154" xfId="337" xr:uid="{00000000-0005-0000-0000-0000A8020000}"/>
    <cellStyle name="Normal 3 155" xfId="338" xr:uid="{00000000-0005-0000-0000-0000A9020000}"/>
    <cellStyle name="Normal 3 156" xfId="339" xr:uid="{00000000-0005-0000-0000-0000AA020000}"/>
    <cellStyle name="Normal 3 157" xfId="340" xr:uid="{00000000-0005-0000-0000-0000AB020000}"/>
    <cellStyle name="Normal 3 158" xfId="341" xr:uid="{00000000-0005-0000-0000-0000AC020000}"/>
    <cellStyle name="Normal 3 159" xfId="342" xr:uid="{00000000-0005-0000-0000-0000AD020000}"/>
    <cellStyle name="Normal 3 16" xfId="343" xr:uid="{00000000-0005-0000-0000-0000AE020000}"/>
    <cellStyle name="Normal 3 160" xfId="344" xr:uid="{00000000-0005-0000-0000-0000AF020000}"/>
    <cellStyle name="Normal 3 161" xfId="345" xr:uid="{00000000-0005-0000-0000-0000B0020000}"/>
    <cellStyle name="Normal 3 162" xfId="346" xr:uid="{00000000-0005-0000-0000-0000B1020000}"/>
    <cellStyle name="Normal 3 163" xfId="347" xr:uid="{00000000-0005-0000-0000-0000B2020000}"/>
    <cellStyle name="Normal 3 164" xfId="348" xr:uid="{00000000-0005-0000-0000-0000B3020000}"/>
    <cellStyle name="Normal 3 165" xfId="349" xr:uid="{00000000-0005-0000-0000-0000B4020000}"/>
    <cellStyle name="Normal 3 166" xfId="350" xr:uid="{00000000-0005-0000-0000-0000B5020000}"/>
    <cellStyle name="Normal 3 167" xfId="351" xr:uid="{00000000-0005-0000-0000-0000B6020000}"/>
    <cellStyle name="Normal 3 168" xfId="352" xr:uid="{00000000-0005-0000-0000-0000B7020000}"/>
    <cellStyle name="Normal 3 169" xfId="353" xr:uid="{00000000-0005-0000-0000-0000B8020000}"/>
    <cellStyle name="Normal 3 17" xfId="354" xr:uid="{00000000-0005-0000-0000-0000B9020000}"/>
    <cellStyle name="Normal 3 170" xfId="355" xr:uid="{00000000-0005-0000-0000-0000BA020000}"/>
    <cellStyle name="Normal 3 171" xfId="356" xr:uid="{00000000-0005-0000-0000-0000BB020000}"/>
    <cellStyle name="Normal 3 172" xfId="357" xr:uid="{00000000-0005-0000-0000-0000BC020000}"/>
    <cellStyle name="Normal 3 173" xfId="358" xr:uid="{00000000-0005-0000-0000-0000BD020000}"/>
    <cellStyle name="Normal 3 174" xfId="359" xr:uid="{00000000-0005-0000-0000-0000BE020000}"/>
    <cellStyle name="Normal 3 175" xfId="360" xr:uid="{00000000-0005-0000-0000-0000BF020000}"/>
    <cellStyle name="Normal 3 176" xfId="361" xr:uid="{00000000-0005-0000-0000-0000C0020000}"/>
    <cellStyle name="Normal 3 177" xfId="362" xr:uid="{00000000-0005-0000-0000-0000C1020000}"/>
    <cellStyle name="Normal 3 178" xfId="363" xr:uid="{00000000-0005-0000-0000-0000C2020000}"/>
    <cellStyle name="Normal 3 179" xfId="364" xr:uid="{00000000-0005-0000-0000-0000C3020000}"/>
    <cellStyle name="Normal 3 18" xfId="365" xr:uid="{00000000-0005-0000-0000-0000C4020000}"/>
    <cellStyle name="Normal 3 180" xfId="366" xr:uid="{00000000-0005-0000-0000-0000C5020000}"/>
    <cellStyle name="Normal 3 181" xfId="367" xr:uid="{00000000-0005-0000-0000-0000C6020000}"/>
    <cellStyle name="Normal 3 182" xfId="368" xr:uid="{00000000-0005-0000-0000-0000C7020000}"/>
    <cellStyle name="Normal 3 183" xfId="369" xr:uid="{00000000-0005-0000-0000-0000C8020000}"/>
    <cellStyle name="Normal 3 184" xfId="370" xr:uid="{00000000-0005-0000-0000-0000C9020000}"/>
    <cellStyle name="Normal 3 185" xfId="371" xr:uid="{00000000-0005-0000-0000-0000CA020000}"/>
    <cellStyle name="Normal 3 186" xfId="372" xr:uid="{00000000-0005-0000-0000-0000CB020000}"/>
    <cellStyle name="Normal 3 187" xfId="373" xr:uid="{00000000-0005-0000-0000-0000CC020000}"/>
    <cellStyle name="Normal 3 188" xfId="374" xr:uid="{00000000-0005-0000-0000-0000CD020000}"/>
    <cellStyle name="Normal 3 189" xfId="375" xr:uid="{00000000-0005-0000-0000-0000CE020000}"/>
    <cellStyle name="Normal 3 19" xfId="376" xr:uid="{00000000-0005-0000-0000-0000CF020000}"/>
    <cellStyle name="Normal 3 190" xfId="377" xr:uid="{00000000-0005-0000-0000-0000D0020000}"/>
    <cellStyle name="Normal 3 191" xfId="378" xr:uid="{00000000-0005-0000-0000-0000D1020000}"/>
    <cellStyle name="Normal 3 192" xfId="379" xr:uid="{00000000-0005-0000-0000-0000D2020000}"/>
    <cellStyle name="Normal 3 193" xfId="380" xr:uid="{00000000-0005-0000-0000-0000D3020000}"/>
    <cellStyle name="Normal 3 194" xfId="381" xr:uid="{00000000-0005-0000-0000-0000D4020000}"/>
    <cellStyle name="Normal 3 195" xfId="382" xr:uid="{00000000-0005-0000-0000-0000D5020000}"/>
    <cellStyle name="Normal 3 196" xfId="383" xr:uid="{00000000-0005-0000-0000-0000D6020000}"/>
    <cellStyle name="Normal 3 197" xfId="384" xr:uid="{00000000-0005-0000-0000-0000D7020000}"/>
    <cellStyle name="Normal 3 198" xfId="385" xr:uid="{00000000-0005-0000-0000-0000D8020000}"/>
    <cellStyle name="Normal 3 199" xfId="386" xr:uid="{00000000-0005-0000-0000-0000D9020000}"/>
    <cellStyle name="Normal 3 2" xfId="21" xr:uid="{00000000-0005-0000-0000-0000DA020000}"/>
    <cellStyle name="Normal 3 2 2" xfId="1406" xr:uid="{00000000-0005-0000-0000-0000DB020000}"/>
    <cellStyle name="Normal 3 2 3" xfId="1407" xr:uid="{00000000-0005-0000-0000-0000DC020000}"/>
    <cellStyle name="Normal 3 2_REDE DE ESGOTO" xfId="1408" xr:uid="{00000000-0005-0000-0000-0000DD020000}"/>
    <cellStyle name="Normal 3 20" xfId="387" xr:uid="{00000000-0005-0000-0000-0000DE020000}"/>
    <cellStyle name="Normal 3 200" xfId="388" xr:uid="{00000000-0005-0000-0000-0000DF020000}"/>
    <cellStyle name="Normal 3 201" xfId="389" xr:uid="{00000000-0005-0000-0000-0000E0020000}"/>
    <cellStyle name="Normal 3 202" xfId="390" xr:uid="{00000000-0005-0000-0000-0000E1020000}"/>
    <cellStyle name="Normal 3 203" xfId="391" xr:uid="{00000000-0005-0000-0000-0000E2020000}"/>
    <cellStyle name="Normal 3 204" xfId="392" xr:uid="{00000000-0005-0000-0000-0000E3020000}"/>
    <cellStyle name="Normal 3 205" xfId="393" xr:uid="{00000000-0005-0000-0000-0000E4020000}"/>
    <cellStyle name="Normal 3 206" xfId="394" xr:uid="{00000000-0005-0000-0000-0000E5020000}"/>
    <cellStyle name="Normal 3 207" xfId="395" xr:uid="{00000000-0005-0000-0000-0000E6020000}"/>
    <cellStyle name="Normal 3 208" xfId="396" xr:uid="{00000000-0005-0000-0000-0000E7020000}"/>
    <cellStyle name="Normal 3 209" xfId="397" xr:uid="{00000000-0005-0000-0000-0000E8020000}"/>
    <cellStyle name="Normal 3 21" xfId="398" xr:uid="{00000000-0005-0000-0000-0000E9020000}"/>
    <cellStyle name="Normal 3 210" xfId="399" xr:uid="{00000000-0005-0000-0000-0000EA020000}"/>
    <cellStyle name="Normal 3 211" xfId="400" xr:uid="{00000000-0005-0000-0000-0000EB020000}"/>
    <cellStyle name="Normal 3 212" xfId="401" xr:uid="{00000000-0005-0000-0000-0000EC020000}"/>
    <cellStyle name="Normal 3 213" xfId="402" xr:uid="{00000000-0005-0000-0000-0000ED020000}"/>
    <cellStyle name="Normal 3 214" xfId="403" xr:uid="{00000000-0005-0000-0000-0000EE020000}"/>
    <cellStyle name="Normal 3 215" xfId="404" xr:uid="{00000000-0005-0000-0000-0000EF020000}"/>
    <cellStyle name="Normal 3 216" xfId="405" xr:uid="{00000000-0005-0000-0000-0000F0020000}"/>
    <cellStyle name="Normal 3 217" xfId="406" xr:uid="{00000000-0005-0000-0000-0000F1020000}"/>
    <cellStyle name="Normal 3 218" xfId="407" xr:uid="{00000000-0005-0000-0000-0000F2020000}"/>
    <cellStyle name="Normal 3 219" xfId="408" xr:uid="{00000000-0005-0000-0000-0000F3020000}"/>
    <cellStyle name="Normal 3 22" xfId="409" xr:uid="{00000000-0005-0000-0000-0000F4020000}"/>
    <cellStyle name="Normal 3 220" xfId="410" xr:uid="{00000000-0005-0000-0000-0000F5020000}"/>
    <cellStyle name="Normal 3 221" xfId="411" xr:uid="{00000000-0005-0000-0000-0000F6020000}"/>
    <cellStyle name="Normal 3 222" xfId="412" xr:uid="{00000000-0005-0000-0000-0000F7020000}"/>
    <cellStyle name="Normal 3 223" xfId="413" xr:uid="{00000000-0005-0000-0000-0000F8020000}"/>
    <cellStyle name="Normal 3 224" xfId="414" xr:uid="{00000000-0005-0000-0000-0000F9020000}"/>
    <cellStyle name="Normal 3 225" xfId="415" xr:uid="{00000000-0005-0000-0000-0000FA020000}"/>
    <cellStyle name="Normal 3 226" xfId="416" xr:uid="{00000000-0005-0000-0000-0000FB020000}"/>
    <cellStyle name="Normal 3 227" xfId="417" xr:uid="{00000000-0005-0000-0000-0000FC020000}"/>
    <cellStyle name="Normal 3 228" xfId="418" xr:uid="{00000000-0005-0000-0000-0000FD020000}"/>
    <cellStyle name="Normal 3 229" xfId="419" xr:uid="{00000000-0005-0000-0000-0000FE020000}"/>
    <cellStyle name="Normal 3 23" xfId="420" xr:uid="{00000000-0005-0000-0000-0000FF020000}"/>
    <cellStyle name="Normal 3 230" xfId="421" xr:uid="{00000000-0005-0000-0000-000000030000}"/>
    <cellStyle name="Normal 3 24" xfId="422" xr:uid="{00000000-0005-0000-0000-000001030000}"/>
    <cellStyle name="Normal 3 25" xfId="423" xr:uid="{00000000-0005-0000-0000-000002030000}"/>
    <cellStyle name="Normal 3 26" xfId="424" xr:uid="{00000000-0005-0000-0000-000003030000}"/>
    <cellStyle name="Normal 3 27" xfId="425" xr:uid="{00000000-0005-0000-0000-000004030000}"/>
    <cellStyle name="Normal 3 28" xfId="426" xr:uid="{00000000-0005-0000-0000-000005030000}"/>
    <cellStyle name="Normal 3 29" xfId="427" xr:uid="{00000000-0005-0000-0000-000006030000}"/>
    <cellStyle name="Normal 3 3" xfId="22" xr:uid="{00000000-0005-0000-0000-000007030000}"/>
    <cellStyle name="Normal 3 30" xfId="428" xr:uid="{00000000-0005-0000-0000-000008030000}"/>
    <cellStyle name="Normal 3 31" xfId="429" xr:uid="{00000000-0005-0000-0000-000009030000}"/>
    <cellStyle name="Normal 3 32" xfId="430" xr:uid="{00000000-0005-0000-0000-00000A030000}"/>
    <cellStyle name="Normal 3 33" xfId="431" xr:uid="{00000000-0005-0000-0000-00000B030000}"/>
    <cellStyle name="Normal 3 34" xfId="432" xr:uid="{00000000-0005-0000-0000-00000C030000}"/>
    <cellStyle name="Normal 3 35" xfId="433" xr:uid="{00000000-0005-0000-0000-00000D030000}"/>
    <cellStyle name="Normal 3 36" xfId="434" xr:uid="{00000000-0005-0000-0000-00000E030000}"/>
    <cellStyle name="Normal 3 37" xfId="435" xr:uid="{00000000-0005-0000-0000-00000F030000}"/>
    <cellStyle name="Normal 3 38" xfId="436" xr:uid="{00000000-0005-0000-0000-000010030000}"/>
    <cellStyle name="Normal 3 39" xfId="437" xr:uid="{00000000-0005-0000-0000-000011030000}"/>
    <cellStyle name="Normal 3 4" xfId="438" xr:uid="{00000000-0005-0000-0000-000012030000}"/>
    <cellStyle name="Normal 3 40" xfId="439" xr:uid="{00000000-0005-0000-0000-000013030000}"/>
    <cellStyle name="Normal 3 41" xfId="440" xr:uid="{00000000-0005-0000-0000-000014030000}"/>
    <cellStyle name="Normal 3 42" xfId="441" xr:uid="{00000000-0005-0000-0000-000015030000}"/>
    <cellStyle name="Normal 3 43" xfId="442" xr:uid="{00000000-0005-0000-0000-000016030000}"/>
    <cellStyle name="Normal 3 44" xfId="443" xr:uid="{00000000-0005-0000-0000-000017030000}"/>
    <cellStyle name="Normal 3 45" xfId="444" xr:uid="{00000000-0005-0000-0000-000018030000}"/>
    <cellStyle name="Normal 3 46" xfId="445" xr:uid="{00000000-0005-0000-0000-000019030000}"/>
    <cellStyle name="Normal 3 47" xfId="446" xr:uid="{00000000-0005-0000-0000-00001A030000}"/>
    <cellStyle name="Normal 3 48" xfId="447" xr:uid="{00000000-0005-0000-0000-00001B030000}"/>
    <cellStyle name="Normal 3 49" xfId="448" xr:uid="{00000000-0005-0000-0000-00001C030000}"/>
    <cellStyle name="Normal 3 5" xfId="449" xr:uid="{00000000-0005-0000-0000-00001D030000}"/>
    <cellStyle name="Normal 3 50" xfId="450" xr:uid="{00000000-0005-0000-0000-00001E030000}"/>
    <cellStyle name="Normal 3 51" xfId="451" xr:uid="{00000000-0005-0000-0000-00001F030000}"/>
    <cellStyle name="Normal 3 52" xfId="452" xr:uid="{00000000-0005-0000-0000-000020030000}"/>
    <cellStyle name="Normal 3 53" xfId="453" xr:uid="{00000000-0005-0000-0000-000021030000}"/>
    <cellStyle name="Normal 3 54" xfId="454" xr:uid="{00000000-0005-0000-0000-000022030000}"/>
    <cellStyle name="Normal 3 55" xfId="455" xr:uid="{00000000-0005-0000-0000-000023030000}"/>
    <cellStyle name="Normal 3 56" xfId="456" xr:uid="{00000000-0005-0000-0000-000024030000}"/>
    <cellStyle name="Normal 3 57" xfId="457" xr:uid="{00000000-0005-0000-0000-000025030000}"/>
    <cellStyle name="Normal 3 58" xfId="458" xr:uid="{00000000-0005-0000-0000-000026030000}"/>
    <cellStyle name="Normal 3 59" xfId="459" xr:uid="{00000000-0005-0000-0000-000027030000}"/>
    <cellStyle name="Normal 3 6" xfId="460" xr:uid="{00000000-0005-0000-0000-000028030000}"/>
    <cellStyle name="Normal 3 60" xfId="461" xr:uid="{00000000-0005-0000-0000-000029030000}"/>
    <cellStyle name="Normal 3 61" xfId="462" xr:uid="{00000000-0005-0000-0000-00002A030000}"/>
    <cellStyle name="Normal 3 62" xfId="463" xr:uid="{00000000-0005-0000-0000-00002B030000}"/>
    <cellStyle name="Normal 3 63" xfId="464" xr:uid="{00000000-0005-0000-0000-00002C030000}"/>
    <cellStyle name="Normal 3 64" xfId="465" xr:uid="{00000000-0005-0000-0000-00002D030000}"/>
    <cellStyle name="Normal 3 65" xfId="466" xr:uid="{00000000-0005-0000-0000-00002E030000}"/>
    <cellStyle name="Normal 3 66" xfId="467" xr:uid="{00000000-0005-0000-0000-00002F030000}"/>
    <cellStyle name="Normal 3 67" xfId="468" xr:uid="{00000000-0005-0000-0000-000030030000}"/>
    <cellStyle name="Normal 3 68" xfId="469" xr:uid="{00000000-0005-0000-0000-000031030000}"/>
    <cellStyle name="Normal 3 69" xfId="470" xr:uid="{00000000-0005-0000-0000-000032030000}"/>
    <cellStyle name="Normal 3 7" xfId="471" xr:uid="{00000000-0005-0000-0000-000033030000}"/>
    <cellStyle name="Normal 3 70" xfId="472" xr:uid="{00000000-0005-0000-0000-000034030000}"/>
    <cellStyle name="Normal 3 71" xfId="473" xr:uid="{00000000-0005-0000-0000-000035030000}"/>
    <cellStyle name="Normal 3 72" xfId="474" xr:uid="{00000000-0005-0000-0000-000036030000}"/>
    <cellStyle name="Normal 3 73" xfId="475" xr:uid="{00000000-0005-0000-0000-000037030000}"/>
    <cellStyle name="Normal 3 74" xfId="476" xr:uid="{00000000-0005-0000-0000-000038030000}"/>
    <cellStyle name="Normal 3 75" xfId="477" xr:uid="{00000000-0005-0000-0000-000039030000}"/>
    <cellStyle name="Normal 3 76" xfId="478" xr:uid="{00000000-0005-0000-0000-00003A030000}"/>
    <cellStyle name="Normal 3 77" xfId="479" xr:uid="{00000000-0005-0000-0000-00003B030000}"/>
    <cellStyle name="Normal 3 78" xfId="480" xr:uid="{00000000-0005-0000-0000-00003C030000}"/>
    <cellStyle name="Normal 3 79" xfId="481" xr:uid="{00000000-0005-0000-0000-00003D030000}"/>
    <cellStyle name="Normal 3 8" xfId="482" xr:uid="{00000000-0005-0000-0000-00003E030000}"/>
    <cellStyle name="Normal 3 80" xfId="483" xr:uid="{00000000-0005-0000-0000-00003F030000}"/>
    <cellStyle name="Normal 3 81" xfId="484" xr:uid="{00000000-0005-0000-0000-000040030000}"/>
    <cellStyle name="Normal 3 82" xfId="485" xr:uid="{00000000-0005-0000-0000-000041030000}"/>
    <cellStyle name="Normal 3 83" xfId="486" xr:uid="{00000000-0005-0000-0000-000042030000}"/>
    <cellStyle name="Normal 3 84" xfId="487" xr:uid="{00000000-0005-0000-0000-000043030000}"/>
    <cellStyle name="Normal 3 85" xfId="488" xr:uid="{00000000-0005-0000-0000-000044030000}"/>
    <cellStyle name="Normal 3 86" xfId="489" xr:uid="{00000000-0005-0000-0000-000045030000}"/>
    <cellStyle name="Normal 3 87" xfId="490" xr:uid="{00000000-0005-0000-0000-000046030000}"/>
    <cellStyle name="Normal 3 88" xfId="491" xr:uid="{00000000-0005-0000-0000-000047030000}"/>
    <cellStyle name="Normal 3 89" xfId="492" xr:uid="{00000000-0005-0000-0000-000048030000}"/>
    <cellStyle name="Normal 3 9" xfId="493" xr:uid="{00000000-0005-0000-0000-000049030000}"/>
    <cellStyle name="Normal 3 90" xfId="494" xr:uid="{00000000-0005-0000-0000-00004A030000}"/>
    <cellStyle name="Normal 3 91" xfId="495" xr:uid="{00000000-0005-0000-0000-00004B030000}"/>
    <cellStyle name="Normal 3 92" xfId="496" xr:uid="{00000000-0005-0000-0000-00004C030000}"/>
    <cellStyle name="Normal 3 93" xfId="497" xr:uid="{00000000-0005-0000-0000-00004D030000}"/>
    <cellStyle name="Normal 3 94" xfId="498" xr:uid="{00000000-0005-0000-0000-00004E030000}"/>
    <cellStyle name="Normal 3 95" xfId="499" xr:uid="{00000000-0005-0000-0000-00004F030000}"/>
    <cellStyle name="Normal 3 96" xfId="500" xr:uid="{00000000-0005-0000-0000-000050030000}"/>
    <cellStyle name="Normal 3 97" xfId="501" xr:uid="{00000000-0005-0000-0000-000051030000}"/>
    <cellStyle name="Normal 3 98" xfId="502" xr:uid="{00000000-0005-0000-0000-000052030000}"/>
    <cellStyle name="Normal 3 99" xfId="503" xr:uid="{00000000-0005-0000-0000-000053030000}"/>
    <cellStyle name="Normal 30" xfId="1409" xr:uid="{00000000-0005-0000-0000-000054030000}"/>
    <cellStyle name="Normal 31" xfId="1410" xr:uid="{00000000-0005-0000-0000-000055030000}"/>
    <cellStyle name="Normal 32" xfId="1411" xr:uid="{00000000-0005-0000-0000-000056030000}"/>
    <cellStyle name="Normal 33" xfId="2062" xr:uid="{00000000-0005-0000-0000-000057030000}"/>
    <cellStyle name="Normal 4" xfId="1" xr:uid="{00000000-0005-0000-0000-000058030000}"/>
    <cellStyle name="Normal 4 2" xfId="504" xr:uid="{00000000-0005-0000-0000-000059030000}"/>
    <cellStyle name="Normal 4 2 2" xfId="1412" xr:uid="{00000000-0005-0000-0000-00005A030000}"/>
    <cellStyle name="Normal 4 2 2 2" xfId="1413" xr:uid="{00000000-0005-0000-0000-00005B030000}"/>
    <cellStyle name="Normal 4 2 2 2 2" xfId="1414" xr:uid="{00000000-0005-0000-0000-00005C030000}"/>
    <cellStyle name="Normal 4 2 2 2 2 2" xfId="1415" xr:uid="{00000000-0005-0000-0000-00005D030000}"/>
    <cellStyle name="Normal 4 2 2 2 2_REDE DE ESGOTO" xfId="1416" xr:uid="{00000000-0005-0000-0000-00005E030000}"/>
    <cellStyle name="Normal 4 2 2 2 3" xfId="1417" xr:uid="{00000000-0005-0000-0000-00005F030000}"/>
    <cellStyle name="Normal 4 2 2 2 4" xfId="1418" xr:uid="{00000000-0005-0000-0000-000060030000}"/>
    <cellStyle name="Normal 4 2 2 2_REDE DE ESGOTO" xfId="1419" xr:uid="{00000000-0005-0000-0000-000061030000}"/>
    <cellStyle name="Normal 4 2 2 3" xfId="1420" xr:uid="{00000000-0005-0000-0000-000062030000}"/>
    <cellStyle name="Normal 4 2 2 3 2" xfId="1421" xr:uid="{00000000-0005-0000-0000-000063030000}"/>
    <cellStyle name="Normal 4 2 2 3_REDE DE ESGOTO" xfId="1422" xr:uid="{00000000-0005-0000-0000-000064030000}"/>
    <cellStyle name="Normal 4 2 2 4" xfId="1423" xr:uid="{00000000-0005-0000-0000-000065030000}"/>
    <cellStyle name="Normal 4 2 2 5" xfId="1424" xr:uid="{00000000-0005-0000-0000-000066030000}"/>
    <cellStyle name="Normal 4 2 2_REDE DE ESGOTO" xfId="1425" xr:uid="{00000000-0005-0000-0000-000067030000}"/>
    <cellStyle name="Normal 4 2 3" xfId="1426" xr:uid="{00000000-0005-0000-0000-000068030000}"/>
    <cellStyle name="Normal 4 2 4" xfId="1427" xr:uid="{00000000-0005-0000-0000-000069030000}"/>
    <cellStyle name="Normal 4 2 4 2" xfId="1428" xr:uid="{00000000-0005-0000-0000-00006A030000}"/>
    <cellStyle name="Normal 4 2 4 3" xfId="1429" xr:uid="{00000000-0005-0000-0000-00006B030000}"/>
    <cellStyle name="Normal 4 2 4_REDE DE ESGOTO" xfId="1430" xr:uid="{00000000-0005-0000-0000-00006C030000}"/>
    <cellStyle name="Normal 4 2 5" xfId="1431" xr:uid="{00000000-0005-0000-0000-00006D030000}"/>
    <cellStyle name="Normal 4 2 5 2" xfId="1432" xr:uid="{00000000-0005-0000-0000-00006E030000}"/>
    <cellStyle name="Normal 4 2 5_REDE DE ESGOTO" xfId="1433" xr:uid="{00000000-0005-0000-0000-00006F030000}"/>
    <cellStyle name="Normal 4 2 6" xfId="1434" xr:uid="{00000000-0005-0000-0000-000070030000}"/>
    <cellStyle name="Normal 4 3" xfId="1435" xr:uid="{00000000-0005-0000-0000-000071030000}"/>
    <cellStyle name="Normal 4 3 2" xfId="1436" xr:uid="{00000000-0005-0000-0000-000072030000}"/>
    <cellStyle name="Normal 4 3 2 2" xfId="1437" xr:uid="{00000000-0005-0000-0000-000073030000}"/>
    <cellStyle name="Normal 4 3 2 2 2" xfId="1438" xr:uid="{00000000-0005-0000-0000-000074030000}"/>
    <cellStyle name="Normal 4 3 2 2 3" xfId="1439" xr:uid="{00000000-0005-0000-0000-000075030000}"/>
    <cellStyle name="Normal 4 3 2 2_REDE DE ESGOTO" xfId="1440" xr:uid="{00000000-0005-0000-0000-000076030000}"/>
    <cellStyle name="Normal 4 3 2 3" xfId="1441" xr:uid="{00000000-0005-0000-0000-000077030000}"/>
    <cellStyle name="Normal 4 3 2 4" xfId="1442" xr:uid="{00000000-0005-0000-0000-000078030000}"/>
    <cellStyle name="Normal 4 3 2_REDE DE ESGOTO" xfId="1443" xr:uid="{00000000-0005-0000-0000-000079030000}"/>
    <cellStyle name="Normal 4 3 3" xfId="1444" xr:uid="{00000000-0005-0000-0000-00007A030000}"/>
    <cellStyle name="Normal 4 3 3 2" xfId="1445" xr:uid="{00000000-0005-0000-0000-00007B030000}"/>
    <cellStyle name="Normal 4 3 3 2 2" xfId="1446" xr:uid="{00000000-0005-0000-0000-00007C030000}"/>
    <cellStyle name="Normal 4 3 3 2_REDE DE ESGOTO" xfId="1447" xr:uid="{00000000-0005-0000-0000-00007D030000}"/>
    <cellStyle name="Normal 4 3 3 3" xfId="1448" xr:uid="{00000000-0005-0000-0000-00007E030000}"/>
    <cellStyle name="Normal 4 3 3 4" xfId="1449" xr:uid="{00000000-0005-0000-0000-00007F030000}"/>
    <cellStyle name="Normal 4 3 3_REDE DE ESGOTO" xfId="1450" xr:uid="{00000000-0005-0000-0000-000080030000}"/>
    <cellStyle name="Normal 4 3 4" xfId="1451" xr:uid="{00000000-0005-0000-0000-000081030000}"/>
    <cellStyle name="Normal 4 3 4 2" xfId="1452" xr:uid="{00000000-0005-0000-0000-000082030000}"/>
    <cellStyle name="Normal 4 3 4 3" xfId="1453" xr:uid="{00000000-0005-0000-0000-000083030000}"/>
    <cellStyle name="Normal 4 3 4_REDE DE ESGOTO" xfId="1454" xr:uid="{00000000-0005-0000-0000-000084030000}"/>
    <cellStyle name="Normal 4 3 5" xfId="1455" xr:uid="{00000000-0005-0000-0000-000085030000}"/>
    <cellStyle name="Normal 4 3 6" xfId="1456" xr:uid="{00000000-0005-0000-0000-000086030000}"/>
    <cellStyle name="Normal 4 3_REDE DE ESGOTO" xfId="1457" xr:uid="{00000000-0005-0000-0000-000087030000}"/>
    <cellStyle name="Normal 4 4" xfId="1458" xr:uid="{00000000-0005-0000-0000-000088030000}"/>
    <cellStyle name="Normal 4 4 2" xfId="1459" xr:uid="{00000000-0005-0000-0000-000089030000}"/>
    <cellStyle name="Normal 4 4 2 2" xfId="1460" xr:uid="{00000000-0005-0000-0000-00008A030000}"/>
    <cellStyle name="Normal 4 4 2 2 2" xfId="1461" xr:uid="{00000000-0005-0000-0000-00008B030000}"/>
    <cellStyle name="Normal 4 4 2 2_REDE DE ESGOTO" xfId="1462" xr:uid="{00000000-0005-0000-0000-00008C030000}"/>
    <cellStyle name="Normal 4 4 2 3" xfId="1463" xr:uid="{00000000-0005-0000-0000-00008D030000}"/>
    <cellStyle name="Normal 4 4 2 4" xfId="1464" xr:uid="{00000000-0005-0000-0000-00008E030000}"/>
    <cellStyle name="Normal 4 4 2_REDE DE ESGOTO" xfId="1465" xr:uid="{00000000-0005-0000-0000-00008F030000}"/>
    <cellStyle name="Normal 4 4 3" xfId="1466" xr:uid="{00000000-0005-0000-0000-000090030000}"/>
    <cellStyle name="Normal 4 4 3 2" xfId="1467" xr:uid="{00000000-0005-0000-0000-000091030000}"/>
    <cellStyle name="Normal 4 4 3_REDE DE ESGOTO" xfId="1468" xr:uid="{00000000-0005-0000-0000-000092030000}"/>
    <cellStyle name="Normal 4 4 4" xfId="1469" xr:uid="{00000000-0005-0000-0000-000093030000}"/>
    <cellStyle name="Normal 4 4 5" xfId="1470" xr:uid="{00000000-0005-0000-0000-000094030000}"/>
    <cellStyle name="Normal 4 4_REDE DE ESGOTO" xfId="1471" xr:uid="{00000000-0005-0000-0000-000095030000}"/>
    <cellStyle name="Normal 4 5" xfId="1472" xr:uid="{00000000-0005-0000-0000-000096030000}"/>
    <cellStyle name="Normal 4 5 2" xfId="1473" xr:uid="{00000000-0005-0000-0000-000097030000}"/>
    <cellStyle name="Normal 4 5_REDE DE ESGOTO" xfId="1474" xr:uid="{00000000-0005-0000-0000-000098030000}"/>
    <cellStyle name="Normal 4 6" xfId="1475" xr:uid="{00000000-0005-0000-0000-000099030000}"/>
    <cellStyle name="Normal 4 6 2" xfId="1476" xr:uid="{00000000-0005-0000-0000-00009A030000}"/>
    <cellStyle name="Normal 4 6 2 2" xfId="1477" xr:uid="{00000000-0005-0000-0000-00009B030000}"/>
    <cellStyle name="Normal 4 6 2 2 2" xfId="1478" xr:uid="{00000000-0005-0000-0000-00009C030000}"/>
    <cellStyle name="Normal 4 6 2 2_REDE DE ESGOTO" xfId="1479" xr:uid="{00000000-0005-0000-0000-00009D030000}"/>
    <cellStyle name="Normal 4 6 2 3" xfId="1480" xr:uid="{00000000-0005-0000-0000-00009E030000}"/>
    <cellStyle name="Normal 4 6 2_REDE DE ESGOTO" xfId="1481" xr:uid="{00000000-0005-0000-0000-00009F030000}"/>
    <cellStyle name="Normal 4 6 3" xfId="1482" xr:uid="{00000000-0005-0000-0000-0000A0030000}"/>
    <cellStyle name="Normal 4 6 3 2" xfId="1483" xr:uid="{00000000-0005-0000-0000-0000A1030000}"/>
    <cellStyle name="Normal 4 6 3_REDE DE ESGOTO" xfId="1484" xr:uid="{00000000-0005-0000-0000-0000A2030000}"/>
    <cellStyle name="Normal 4 6 4" xfId="1485" xr:uid="{00000000-0005-0000-0000-0000A3030000}"/>
    <cellStyle name="Normal 4 6_REDE DE ESGOTO" xfId="1486" xr:uid="{00000000-0005-0000-0000-0000A4030000}"/>
    <cellStyle name="Normal 4 7" xfId="1487" xr:uid="{00000000-0005-0000-0000-0000A5030000}"/>
    <cellStyle name="Normal 4_REDE DE ESGOTO" xfId="1488" xr:uid="{00000000-0005-0000-0000-0000A6030000}"/>
    <cellStyle name="Normal 5" xfId="9" xr:uid="{00000000-0005-0000-0000-0000A7030000}"/>
    <cellStyle name="Normal 5 10" xfId="1489" xr:uid="{00000000-0005-0000-0000-0000A8030000}"/>
    <cellStyle name="Normal 5 11" xfId="1490" xr:uid="{00000000-0005-0000-0000-0000A9030000}"/>
    <cellStyle name="Normal 5 12" xfId="1491" xr:uid="{00000000-0005-0000-0000-0000AA030000}"/>
    <cellStyle name="Normal 5 2" xfId="505" xr:uid="{00000000-0005-0000-0000-0000AB030000}"/>
    <cellStyle name="Normal 5 2 2" xfId="1492" xr:uid="{00000000-0005-0000-0000-0000AC030000}"/>
    <cellStyle name="Normal 5 2 2 2" xfId="1493" xr:uid="{00000000-0005-0000-0000-0000AD030000}"/>
    <cellStyle name="Normal 5 2 2 2 2" xfId="1494" xr:uid="{00000000-0005-0000-0000-0000AE030000}"/>
    <cellStyle name="Normal 5 2 2 2_REDE DE ESGOTO" xfId="1495" xr:uid="{00000000-0005-0000-0000-0000AF030000}"/>
    <cellStyle name="Normal 5 2 2 3" xfId="1496" xr:uid="{00000000-0005-0000-0000-0000B0030000}"/>
    <cellStyle name="Normal 5 2 2 4" xfId="1497" xr:uid="{00000000-0005-0000-0000-0000B1030000}"/>
    <cellStyle name="Normal 5 2 2_REDE DE ESGOTO" xfId="1498" xr:uid="{00000000-0005-0000-0000-0000B2030000}"/>
    <cellStyle name="Normal 5 2 3" xfId="1499" xr:uid="{00000000-0005-0000-0000-0000B3030000}"/>
    <cellStyle name="Normal 5 2 4" xfId="1500" xr:uid="{00000000-0005-0000-0000-0000B4030000}"/>
    <cellStyle name="Normal 5 2 5" xfId="1501" xr:uid="{00000000-0005-0000-0000-0000B5030000}"/>
    <cellStyle name="Normal 5 3" xfId="1502" xr:uid="{00000000-0005-0000-0000-0000B6030000}"/>
    <cellStyle name="Normal 5 3 2" xfId="1503" xr:uid="{00000000-0005-0000-0000-0000B7030000}"/>
    <cellStyle name="Normal 5 4" xfId="1504" xr:uid="{00000000-0005-0000-0000-0000B8030000}"/>
    <cellStyle name="Normal 5 4 2" xfId="1505" xr:uid="{00000000-0005-0000-0000-0000B9030000}"/>
    <cellStyle name="Normal 5 4_REDE DE ESGOTO" xfId="1506" xr:uid="{00000000-0005-0000-0000-0000BA030000}"/>
    <cellStyle name="Normal 5 5" xfId="1507" xr:uid="{00000000-0005-0000-0000-0000BB030000}"/>
    <cellStyle name="Normal 5 6" xfId="1508" xr:uid="{00000000-0005-0000-0000-0000BC030000}"/>
    <cellStyle name="Normal 5 7" xfId="1509" xr:uid="{00000000-0005-0000-0000-0000BD030000}"/>
    <cellStyle name="Normal 5 8" xfId="1510" xr:uid="{00000000-0005-0000-0000-0000BE030000}"/>
    <cellStyle name="Normal 5 9" xfId="1511" xr:uid="{00000000-0005-0000-0000-0000BF030000}"/>
    <cellStyle name="Normal 5_REDE DE ESGOTO" xfId="1512" xr:uid="{00000000-0005-0000-0000-0000C0030000}"/>
    <cellStyle name="Normal 6" xfId="18" xr:uid="{00000000-0005-0000-0000-0000C1030000}"/>
    <cellStyle name="Normal 6 10" xfId="506" xr:uid="{00000000-0005-0000-0000-0000C2030000}"/>
    <cellStyle name="Normal 6 100" xfId="507" xr:uid="{00000000-0005-0000-0000-0000C3030000}"/>
    <cellStyle name="Normal 6 101" xfId="508" xr:uid="{00000000-0005-0000-0000-0000C4030000}"/>
    <cellStyle name="Normal 6 102" xfId="509" xr:uid="{00000000-0005-0000-0000-0000C5030000}"/>
    <cellStyle name="Normal 6 103" xfId="510" xr:uid="{00000000-0005-0000-0000-0000C6030000}"/>
    <cellStyle name="Normal 6 104" xfId="511" xr:uid="{00000000-0005-0000-0000-0000C7030000}"/>
    <cellStyle name="Normal 6 105" xfId="512" xr:uid="{00000000-0005-0000-0000-0000C8030000}"/>
    <cellStyle name="Normal 6 106" xfId="513" xr:uid="{00000000-0005-0000-0000-0000C9030000}"/>
    <cellStyle name="Normal 6 107" xfId="514" xr:uid="{00000000-0005-0000-0000-0000CA030000}"/>
    <cellStyle name="Normal 6 108" xfId="515" xr:uid="{00000000-0005-0000-0000-0000CB030000}"/>
    <cellStyle name="Normal 6 109" xfId="516" xr:uid="{00000000-0005-0000-0000-0000CC030000}"/>
    <cellStyle name="Normal 6 11" xfId="517" xr:uid="{00000000-0005-0000-0000-0000CD030000}"/>
    <cellStyle name="Normal 6 110" xfId="518" xr:uid="{00000000-0005-0000-0000-0000CE030000}"/>
    <cellStyle name="Normal 6 111" xfId="519" xr:uid="{00000000-0005-0000-0000-0000CF030000}"/>
    <cellStyle name="Normal 6 112" xfId="520" xr:uid="{00000000-0005-0000-0000-0000D0030000}"/>
    <cellStyle name="Normal 6 113" xfId="521" xr:uid="{00000000-0005-0000-0000-0000D1030000}"/>
    <cellStyle name="Normal 6 114" xfId="522" xr:uid="{00000000-0005-0000-0000-0000D2030000}"/>
    <cellStyle name="Normal 6 115" xfId="523" xr:uid="{00000000-0005-0000-0000-0000D3030000}"/>
    <cellStyle name="Normal 6 116" xfId="524" xr:uid="{00000000-0005-0000-0000-0000D4030000}"/>
    <cellStyle name="Normal 6 117" xfId="525" xr:uid="{00000000-0005-0000-0000-0000D5030000}"/>
    <cellStyle name="Normal 6 118" xfId="526" xr:uid="{00000000-0005-0000-0000-0000D6030000}"/>
    <cellStyle name="Normal 6 119" xfId="527" xr:uid="{00000000-0005-0000-0000-0000D7030000}"/>
    <cellStyle name="Normal 6 12" xfId="528" xr:uid="{00000000-0005-0000-0000-0000D8030000}"/>
    <cellStyle name="Normal 6 120" xfId="529" xr:uid="{00000000-0005-0000-0000-0000D9030000}"/>
    <cellStyle name="Normal 6 121" xfId="530" xr:uid="{00000000-0005-0000-0000-0000DA030000}"/>
    <cellStyle name="Normal 6 122" xfId="531" xr:uid="{00000000-0005-0000-0000-0000DB030000}"/>
    <cellStyle name="Normal 6 123" xfId="532" xr:uid="{00000000-0005-0000-0000-0000DC030000}"/>
    <cellStyle name="Normal 6 124" xfId="533" xr:uid="{00000000-0005-0000-0000-0000DD030000}"/>
    <cellStyle name="Normal 6 125" xfId="534" xr:uid="{00000000-0005-0000-0000-0000DE030000}"/>
    <cellStyle name="Normal 6 126" xfId="535" xr:uid="{00000000-0005-0000-0000-0000DF030000}"/>
    <cellStyle name="Normal 6 127" xfId="536" xr:uid="{00000000-0005-0000-0000-0000E0030000}"/>
    <cellStyle name="Normal 6 128" xfId="537" xr:uid="{00000000-0005-0000-0000-0000E1030000}"/>
    <cellStyle name="Normal 6 129" xfId="538" xr:uid="{00000000-0005-0000-0000-0000E2030000}"/>
    <cellStyle name="Normal 6 13" xfId="539" xr:uid="{00000000-0005-0000-0000-0000E3030000}"/>
    <cellStyle name="Normal 6 130" xfId="540" xr:uid="{00000000-0005-0000-0000-0000E4030000}"/>
    <cellStyle name="Normal 6 131" xfId="541" xr:uid="{00000000-0005-0000-0000-0000E5030000}"/>
    <cellStyle name="Normal 6 132" xfId="542" xr:uid="{00000000-0005-0000-0000-0000E6030000}"/>
    <cellStyle name="Normal 6 133" xfId="543" xr:uid="{00000000-0005-0000-0000-0000E7030000}"/>
    <cellStyle name="Normal 6 134" xfId="544" xr:uid="{00000000-0005-0000-0000-0000E8030000}"/>
    <cellStyle name="Normal 6 135" xfId="545" xr:uid="{00000000-0005-0000-0000-0000E9030000}"/>
    <cellStyle name="Normal 6 136" xfId="546" xr:uid="{00000000-0005-0000-0000-0000EA030000}"/>
    <cellStyle name="Normal 6 136 10" xfId="547" xr:uid="{00000000-0005-0000-0000-0000EB030000}"/>
    <cellStyle name="Normal 6 136 11" xfId="548" xr:uid="{00000000-0005-0000-0000-0000EC030000}"/>
    <cellStyle name="Normal 6 136 12" xfId="549" xr:uid="{00000000-0005-0000-0000-0000ED030000}"/>
    <cellStyle name="Normal 6 136 13" xfId="550" xr:uid="{00000000-0005-0000-0000-0000EE030000}"/>
    <cellStyle name="Normal 6 136 14" xfId="551" xr:uid="{00000000-0005-0000-0000-0000EF030000}"/>
    <cellStyle name="Normal 6 136 15" xfId="552" xr:uid="{00000000-0005-0000-0000-0000F0030000}"/>
    <cellStyle name="Normal 6 136 16" xfId="553" xr:uid="{00000000-0005-0000-0000-0000F1030000}"/>
    <cellStyle name="Normal 6 136 17" xfId="554" xr:uid="{00000000-0005-0000-0000-0000F2030000}"/>
    <cellStyle name="Normal 6 136 18" xfId="555" xr:uid="{00000000-0005-0000-0000-0000F3030000}"/>
    <cellStyle name="Normal 6 136 19" xfId="556" xr:uid="{00000000-0005-0000-0000-0000F4030000}"/>
    <cellStyle name="Normal 6 136 2" xfId="557" xr:uid="{00000000-0005-0000-0000-0000F5030000}"/>
    <cellStyle name="Normal 6 136 20" xfId="558" xr:uid="{00000000-0005-0000-0000-0000F6030000}"/>
    <cellStyle name="Normal 6 136 21" xfId="559" xr:uid="{00000000-0005-0000-0000-0000F7030000}"/>
    <cellStyle name="Normal 6 136 22" xfId="560" xr:uid="{00000000-0005-0000-0000-0000F8030000}"/>
    <cellStyle name="Normal 6 136 23" xfId="561" xr:uid="{00000000-0005-0000-0000-0000F9030000}"/>
    <cellStyle name="Normal 6 136 24" xfId="562" xr:uid="{00000000-0005-0000-0000-0000FA030000}"/>
    <cellStyle name="Normal 6 136 25" xfId="563" xr:uid="{00000000-0005-0000-0000-0000FB030000}"/>
    <cellStyle name="Normal 6 136 26" xfId="564" xr:uid="{00000000-0005-0000-0000-0000FC030000}"/>
    <cellStyle name="Normal 6 136 27" xfId="565" xr:uid="{00000000-0005-0000-0000-0000FD030000}"/>
    <cellStyle name="Normal 6 136 3" xfId="566" xr:uid="{00000000-0005-0000-0000-0000FE030000}"/>
    <cellStyle name="Normal 6 136 4" xfId="567" xr:uid="{00000000-0005-0000-0000-0000FF030000}"/>
    <cellStyle name="Normal 6 136 5" xfId="568" xr:uid="{00000000-0005-0000-0000-000000040000}"/>
    <cellStyle name="Normal 6 136 6" xfId="569" xr:uid="{00000000-0005-0000-0000-000001040000}"/>
    <cellStyle name="Normal 6 136 7" xfId="570" xr:uid="{00000000-0005-0000-0000-000002040000}"/>
    <cellStyle name="Normal 6 136 8" xfId="571" xr:uid="{00000000-0005-0000-0000-000003040000}"/>
    <cellStyle name="Normal 6 136 9" xfId="572" xr:uid="{00000000-0005-0000-0000-000004040000}"/>
    <cellStyle name="Normal 6 137" xfId="573" xr:uid="{00000000-0005-0000-0000-000005040000}"/>
    <cellStyle name="Normal 6 138" xfId="574" xr:uid="{00000000-0005-0000-0000-000006040000}"/>
    <cellStyle name="Normal 6 139" xfId="575" xr:uid="{00000000-0005-0000-0000-000007040000}"/>
    <cellStyle name="Normal 6 14" xfId="576" xr:uid="{00000000-0005-0000-0000-000008040000}"/>
    <cellStyle name="Normal 6 140" xfId="577" xr:uid="{00000000-0005-0000-0000-000009040000}"/>
    <cellStyle name="Normal 6 141" xfId="578" xr:uid="{00000000-0005-0000-0000-00000A040000}"/>
    <cellStyle name="Normal 6 142" xfId="579" xr:uid="{00000000-0005-0000-0000-00000B040000}"/>
    <cellStyle name="Normal 6 143" xfId="580" xr:uid="{00000000-0005-0000-0000-00000C040000}"/>
    <cellStyle name="Normal 6 144" xfId="581" xr:uid="{00000000-0005-0000-0000-00000D040000}"/>
    <cellStyle name="Normal 6 145" xfId="582" xr:uid="{00000000-0005-0000-0000-00000E040000}"/>
    <cellStyle name="Normal 6 146" xfId="583" xr:uid="{00000000-0005-0000-0000-00000F040000}"/>
    <cellStyle name="Normal 6 147" xfId="584" xr:uid="{00000000-0005-0000-0000-000010040000}"/>
    <cellStyle name="Normal 6 148" xfId="585" xr:uid="{00000000-0005-0000-0000-000011040000}"/>
    <cellStyle name="Normal 6 149" xfId="586" xr:uid="{00000000-0005-0000-0000-000012040000}"/>
    <cellStyle name="Normal 6 15" xfId="587" xr:uid="{00000000-0005-0000-0000-000013040000}"/>
    <cellStyle name="Normal 6 150" xfId="588" xr:uid="{00000000-0005-0000-0000-000014040000}"/>
    <cellStyle name="Normal 6 151" xfId="589" xr:uid="{00000000-0005-0000-0000-000015040000}"/>
    <cellStyle name="Normal 6 152" xfId="590" xr:uid="{00000000-0005-0000-0000-000016040000}"/>
    <cellStyle name="Normal 6 153" xfId="591" xr:uid="{00000000-0005-0000-0000-000017040000}"/>
    <cellStyle name="Normal 6 154" xfId="592" xr:uid="{00000000-0005-0000-0000-000018040000}"/>
    <cellStyle name="Normal 6 155" xfId="593" xr:uid="{00000000-0005-0000-0000-000019040000}"/>
    <cellStyle name="Normal 6 156" xfId="594" xr:uid="{00000000-0005-0000-0000-00001A040000}"/>
    <cellStyle name="Normal 6 157" xfId="595" xr:uid="{00000000-0005-0000-0000-00001B040000}"/>
    <cellStyle name="Normal 6 158" xfId="596" xr:uid="{00000000-0005-0000-0000-00001C040000}"/>
    <cellStyle name="Normal 6 159" xfId="597" xr:uid="{00000000-0005-0000-0000-00001D040000}"/>
    <cellStyle name="Normal 6 16" xfId="598" xr:uid="{00000000-0005-0000-0000-00001E040000}"/>
    <cellStyle name="Normal 6 160" xfId="599" xr:uid="{00000000-0005-0000-0000-00001F040000}"/>
    <cellStyle name="Normal 6 161" xfId="600" xr:uid="{00000000-0005-0000-0000-000020040000}"/>
    <cellStyle name="Normal 6 162" xfId="601" xr:uid="{00000000-0005-0000-0000-000021040000}"/>
    <cellStyle name="Normal 6 163" xfId="602" xr:uid="{00000000-0005-0000-0000-000022040000}"/>
    <cellStyle name="Normal 6 164" xfId="603" xr:uid="{00000000-0005-0000-0000-000023040000}"/>
    <cellStyle name="Normal 6 165" xfId="604" xr:uid="{00000000-0005-0000-0000-000024040000}"/>
    <cellStyle name="Normal 6 166" xfId="605" xr:uid="{00000000-0005-0000-0000-000025040000}"/>
    <cellStyle name="Normal 6 167" xfId="606" xr:uid="{00000000-0005-0000-0000-000026040000}"/>
    <cellStyle name="Normal 6 168" xfId="607" xr:uid="{00000000-0005-0000-0000-000027040000}"/>
    <cellStyle name="Normal 6 169" xfId="608" xr:uid="{00000000-0005-0000-0000-000028040000}"/>
    <cellStyle name="Normal 6 17" xfId="609" xr:uid="{00000000-0005-0000-0000-000029040000}"/>
    <cellStyle name="Normal 6 170" xfId="610" xr:uid="{00000000-0005-0000-0000-00002A040000}"/>
    <cellStyle name="Normal 6 171" xfId="611" xr:uid="{00000000-0005-0000-0000-00002B040000}"/>
    <cellStyle name="Normal 6 172" xfId="612" xr:uid="{00000000-0005-0000-0000-00002C040000}"/>
    <cellStyle name="Normal 6 173" xfId="613" xr:uid="{00000000-0005-0000-0000-00002D040000}"/>
    <cellStyle name="Normal 6 174" xfId="614" xr:uid="{00000000-0005-0000-0000-00002E040000}"/>
    <cellStyle name="Normal 6 175" xfId="615" xr:uid="{00000000-0005-0000-0000-00002F040000}"/>
    <cellStyle name="Normal 6 176" xfId="616" xr:uid="{00000000-0005-0000-0000-000030040000}"/>
    <cellStyle name="Normal 6 177" xfId="617" xr:uid="{00000000-0005-0000-0000-000031040000}"/>
    <cellStyle name="Normal 6 178" xfId="618" xr:uid="{00000000-0005-0000-0000-000032040000}"/>
    <cellStyle name="Normal 6 179" xfId="619" xr:uid="{00000000-0005-0000-0000-000033040000}"/>
    <cellStyle name="Normal 6 18" xfId="620" xr:uid="{00000000-0005-0000-0000-000034040000}"/>
    <cellStyle name="Normal 6 180" xfId="621" xr:uid="{00000000-0005-0000-0000-000035040000}"/>
    <cellStyle name="Normal 6 181" xfId="622" xr:uid="{00000000-0005-0000-0000-000036040000}"/>
    <cellStyle name="Normal 6 182" xfId="623" xr:uid="{00000000-0005-0000-0000-000037040000}"/>
    <cellStyle name="Normal 6 183" xfId="624" xr:uid="{00000000-0005-0000-0000-000038040000}"/>
    <cellStyle name="Normal 6 184" xfId="625" xr:uid="{00000000-0005-0000-0000-000039040000}"/>
    <cellStyle name="Normal 6 185" xfId="626" xr:uid="{00000000-0005-0000-0000-00003A040000}"/>
    <cellStyle name="Normal 6 186" xfId="627" xr:uid="{00000000-0005-0000-0000-00003B040000}"/>
    <cellStyle name="Normal 6 187" xfId="628" xr:uid="{00000000-0005-0000-0000-00003C040000}"/>
    <cellStyle name="Normal 6 188" xfId="629" xr:uid="{00000000-0005-0000-0000-00003D040000}"/>
    <cellStyle name="Normal 6 189" xfId="630" xr:uid="{00000000-0005-0000-0000-00003E040000}"/>
    <cellStyle name="Normal 6 19" xfId="631" xr:uid="{00000000-0005-0000-0000-00003F040000}"/>
    <cellStyle name="Normal 6 190" xfId="632" xr:uid="{00000000-0005-0000-0000-000040040000}"/>
    <cellStyle name="Normal 6 191" xfId="633" xr:uid="{00000000-0005-0000-0000-000041040000}"/>
    <cellStyle name="Normal 6 192" xfId="634" xr:uid="{00000000-0005-0000-0000-000042040000}"/>
    <cellStyle name="Normal 6 193" xfId="635" xr:uid="{00000000-0005-0000-0000-000043040000}"/>
    <cellStyle name="Normal 6 194" xfId="636" xr:uid="{00000000-0005-0000-0000-000044040000}"/>
    <cellStyle name="Normal 6 195" xfId="637" xr:uid="{00000000-0005-0000-0000-000045040000}"/>
    <cellStyle name="Normal 6 196" xfId="638" xr:uid="{00000000-0005-0000-0000-000046040000}"/>
    <cellStyle name="Normal 6 197" xfId="639" xr:uid="{00000000-0005-0000-0000-000047040000}"/>
    <cellStyle name="Normal 6 198" xfId="640" xr:uid="{00000000-0005-0000-0000-000048040000}"/>
    <cellStyle name="Normal 6 199" xfId="641" xr:uid="{00000000-0005-0000-0000-000049040000}"/>
    <cellStyle name="Normal 6 2" xfId="19" xr:uid="{00000000-0005-0000-0000-00004A040000}"/>
    <cellStyle name="Normal 6 2 2" xfId="1513" xr:uid="{00000000-0005-0000-0000-00004B040000}"/>
    <cellStyle name="Normal 6 2 2 2" xfId="1514" xr:uid="{00000000-0005-0000-0000-00004C040000}"/>
    <cellStyle name="Normal 6 2 2 2 2" xfId="1515" xr:uid="{00000000-0005-0000-0000-00004D040000}"/>
    <cellStyle name="Normal 6 2 2 2_REDE DE ESGOTO" xfId="1516" xr:uid="{00000000-0005-0000-0000-00004E040000}"/>
    <cellStyle name="Normal 6 2 2 3" xfId="1517" xr:uid="{00000000-0005-0000-0000-00004F040000}"/>
    <cellStyle name="Normal 6 2 2 4" xfId="1518" xr:uid="{00000000-0005-0000-0000-000050040000}"/>
    <cellStyle name="Normal 6 2 2_REDE DE ESGOTO" xfId="1519" xr:uid="{00000000-0005-0000-0000-000051040000}"/>
    <cellStyle name="Normal 6 2 3" xfId="1520" xr:uid="{00000000-0005-0000-0000-000052040000}"/>
    <cellStyle name="Normal 6 2_REDE DE ESGOTO" xfId="1521" xr:uid="{00000000-0005-0000-0000-000053040000}"/>
    <cellStyle name="Normal 6 20" xfId="642" xr:uid="{00000000-0005-0000-0000-000054040000}"/>
    <cellStyle name="Normal 6 200" xfId="643" xr:uid="{00000000-0005-0000-0000-000055040000}"/>
    <cellStyle name="Normal 6 201" xfId="644" xr:uid="{00000000-0005-0000-0000-000056040000}"/>
    <cellStyle name="Normal 6 202" xfId="645" xr:uid="{00000000-0005-0000-0000-000057040000}"/>
    <cellStyle name="Normal 6 203" xfId="646" xr:uid="{00000000-0005-0000-0000-000058040000}"/>
    <cellStyle name="Normal 6 204" xfId="647" xr:uid="{00000000-0005-0000-0000-000059040000}"/>
    <cellStyle name="Normal 6 205" xfId="648" xr:uid="{00000000-0005-0000-0000-00005A040000}"/>
    <cellStyle name="Normal 6 206" xfId="649" xr:uid="{00000000-0005-0000-0000-00005B040000}"/>
    <cellStyle name="Normal 6 207" xfId="650" xr:uid="{00000000-0005-0000-0000-00005C040000}"/>
    <cellStyle name="Normal 6 208" xfId="651" xr:uid="{00000000-0005-0000-0000-00005D040000}"/>
    <cellStyle name="Normal 6 209" xfId="652" xr:uid="{00000000-0005-0000-0000-00005E040000}"/>
    <cellStyle name="Normal 6 21" xfId="653" xr:uid="{00000000-0005-0000-0000-00005F040000}"/>
    <cellStyle name="Normal 6 210" xfId="654" xr:uid="{00000000-0005-0000-0000-000060040000}"/>
    <cellStyle name="Normal 6 211" xfId="655" xr:uid="{00000000-0005-0000-0000-000061040000}"/>
    <cellStyle name="Normal 6 212" xfId="656" xr:uid="{00000000-0005-0000-0000-000062040000}"/>
    <cellStyle name="Normal 6 213" xfId="657" xr:uid="{00000000-0005-0000-0000-000063040000}"/>
    <cellStyle name="Normal 6 214" xfId="658" xr:uid="{00000000-0005-0000-0000-000064040000}"/>
    <cellStyle name="Normal 6 215" xfId="659" xr:uid="{00000000-0005-0000-0000-000065040000}"/>
    <cellStyle name="Normal 6 216" xfId="660" xr:uid="{00000000-0005-0000-0000-000066040000}"/>
    <cellStyle name="Normal 6 217" xfId="661" xr:uid="{00000000-0005-0000-0000-000067040000}"/>
    <cellStyle name="Normal 6 218" xfId="662" xr:uid="{00000000-0005-0000-0000-000068040000}"/>
    <cellStyle name="Normal 6 219" xfId="663" xr:uid="{00000000-0005-0000-0000-000069040000}"/>
    <cellStyle name="Normal 6 22" xfId="664" xr:uid="{00000000-0005-0000-0000-00006A040000}"/>
    <cellStyle name="Normal 6 220" xfId="665" xr:uid="{00000000-0005-0000-0000-00006B040000}"/>
    <cellStyle name="Normal 6 221" xfId="666" xr:uid="{00000000-0005-0000-0000-00006C040000}"/>
    <cellStyle name="Normal 6 222" xfId="667" xr:uid="{00000000-0005-0000-0000-00006D040000}"/>
    <cellStyle name="Normal 6 223" xfId="668" xr:uid="{00000000-0005-0000-0000-00006E040000}"/>
    <cellStyle name="Normal 6 224" xfId="669" xr:uid="{00000000-0005-0000-0000-00006F040000}"/>
    <cellStyle name="Normal 6 225" xfId="670" xr:uid="{00000000-0005-0000-0000-000070040000}"/>
    <cellStyle name="Normal 6 226" xfId="671" xr:uid="{00000000-0005-0000-0000-000071040000}"/>
    <cellStyle name="Normal 6 227" xfId="672" xr:uid="{00000000-0005-0000-0000-000072040000}"/>
    <cellStyle name="Normal 6 228" xfId="673" xr:uid="{00000000-0005-0000-0000-000073040000}"/>
    <cellStyle name="Normal 6 229" xfId="674" xr:uid="{00000000-0005-0000-0000-000074040000}"/>
    <cellStyle name="Normal 6 23" xfId="675" xr:uid="{00000000-0005-0000-0000-000075040000}"/>
    <cellStyle name="Normal 6 24" xfId="676" xr:uid="{00000000-0005-0000-0000-000076040000}"/>
    <cellStyle name="Normal 6 25" xfId="677" xr:uid="{00000000-0005-0000-0000-000077040000}"/>
    <cellStyle name="Normal 6 26" xfId="678" xr:uid="{00000000-0005-0000-0000-000078040000}"/>
    <cellStyle name="Normal 6 27" xfId="679" xr:uid="{00000000-0005-0000-0000-000079040000}"/>
    <cellStyle name="Normal 6 28" xfId="680" xr:uid="{00000000-0005-0000-0000-00007A040000}"/>
    <cellStyle name="Normal 6 29" xfId="681" xr:uid="{00000000-0005-0000-0000-00007B040000}"/>
    <cellStyle name="Normal 6 3" xfId="682" xr:uid="{00000000-0005-0000-0000-00007C040000}"/>
    <cellStyle name="Normal 6 3 2" xfId="1522" xr:uid="{00000000-0005-0000-0000-00007D040000}"/>
    <cellStyle name="Normal 6 3 2 2" xfId="1523" xr:uid="{00000000-0005-0000-0000-00007E040000}"/>
    <cellStyle name="Normal 6 3 2 2 2" xfId="1524" xr:uid="{00000000-0005-0000-0000-00007F040000}"/>
    <cellStyle name="Normal 6 3 2 2_REDE DE ESGOTO" xfId="1525" xr:uid="{00000000-0005-0000-0000-000080040000}"/>
    <cellStyle name="Normal 6 3 2 3" xfId="1526" xr:uid="{00000000-0005-0000-0000-000081040000}"/>
    <cellStyle name="Normal 6 3 2_REDE DE ESGOTO" xfId="1527" xr:uid="{00000000-0005-0000-0000-000082040000}"/>
    <cellStyle name="Normal 6 3 3" xfId="1528" xr:uid="{00000000-0005-0000-0000-000083040000}"/>
    <cellStyle name="Normal 6 3 3 2" xfId="1529" xr:uid="{00000000-0005-0000-0000-000084040000}"/>
    <cellStyle name="Normal 6 3 3_REDE DE ESGOTO" xfId="1530" xr:uid="{00000000-0005-0000-0000-000085040000}"/>
    <cellStyle name="Normal 6 3 4" xfId="1531" xr:uid="{00000000-0005-0000-0000-000086040000}"/>
    <cellStyle name="Normal 6 3 5" xfId="1532" xr:uid="{00000000-0005-0000-0000-000087040000}"/>
    <cellStyle name="Normal 6 30" xfId="683" xr:uid="{00000000-0005-0000-0000-000088040000}"/>
    <cellStyle name="Normal 6 31" xfId="684" xr:uid="{00000000-0005-0000-0000-000089040000}"/>
    <cellStyle name="Normal 6 32" xfId="685" xr:uid="{00000000-0005-0000-0000-00008A040000}"/>
    <cellStyle name="Normal 6 33" xfId="686" xr:uid="{00000000-0005-0000-0000-00008B040000}"/>
    <cellStyle name="Normal 6 34" xfId="687" xr:uid="{00000000-0005-0000-0000-00008C040000}"/>
    <cellStyle name="Normal 6 35" xfId="688" xr:uid="{00000000-0005-0000-0000-00008D040000}"/>
    <cellStyle name="Normal 6 36" xfId="689" xr:uid="{00000000-0005-0000-0000-00008E040000}"/>
    <cellStyle name="Normal 6 37" xfId="690" xr:uid="{00000000-0005-0000-0000-00008F040000}"/>
    <cellStyle name="Normal 6 38" xfId="691" xr:uid="{00000000-0005-0000-0000-000090040000}"/>
    <cellStyle name="Normal 6 39" xfId="692" xr:uid="{00000000-0005-0000-0000-000091040000}"/>
    <cellStyle name="Normal 6 4" xfId="693" xr:uid="{00000000-0005-0000-0000-000092040000}"/>
    <cellStyle name="Normal 6 40" xfId="694" xr:uid="{00000000-0005-0000-0000-000093040000}"/>
    <cellStyle name="Normal 6 41" xfId="695" xr:uid="{00000000-0005-0000-0000-000094040000}"/>
    <cellStyle name="Normal 6 42" xfId="696" xr:uid="{00000000-0005-0000-0000-000095040000}"/>
    <cellStyle name="Normal 6 43" xfId="697" xr:uid="{00000000-0005-0000-0000-000096040000}"/>
    <cellStyle name="Normal 6 44" xfId="698" xr:uid="{00000000-0005-0000-0000-000097040000}"/>
    <cellStyle name="Normal 6 45" xfId="699" xr:uid="{00000000-0005-0000-0000-000098040000}"/>
    <cellStyle name="Normal 6 46" xfId="700" xr:uid="{00000000-0005-0000-0000-000099040000}"/>
    <cellStyle name="Normal 6 47" xfId="701" xr:uid="{00000000-0005-0000-0000-00009A040000}"/>
    <cellStyle name="Normal 6 48" xfId="702" xr:uid="{00000000-0005-0000-0000-00009B040000}"/>
    <cellStyle name="Normal 6 49" xfId="703" xr:uid="{00000000-0005-0000-0000-00009C040000}"/>
    <cellStyle name="Normal 6 5" xfId="704" xr:uid="{00000000-0005-0000-0000-00009D040000}"/>
    <cellStyle name="Normal 6 50" xfId="705" xr:uid="{00000000-0005-0000-0000-00009E040000}"/>
    <cellStyle name="Normal 6 51" xfId="706" xr:uid="{00000000-0005-0000-0000-00009F040000}"/>
    <cellStyle name="Normal 6 52" xfId="707" xr:uid="{00000000-0005-0000-0000-0000A0040000}"/>
    <cellStyle name="Normal 6 53" xfId="708" xr:uid="{00000000-0005-0000-0000-0000A1040000}"/>
    <cellStyle name="Normal 6 54" xfId="709" xr:uid="{00000000-0005-0000-0000-0000A2040000}"/>
    <cellStyle name="Normal 6 55" xfId="710" xr:uid="{00000000-0005-0000-0000-0000A3040000}"/>
    <cellStyle name="Normal 6 56" xfId="711" xr:uid="{00000000-0005-0000-0000-0000A4040000}"/>
    <cellStyle name="Normal 6 57" xfId="712" xr:uid="{00000000-0005-0000-0000-0000A5040000}"/>
    <cellStyle name="Normal 6 58" xfId="713" xr:uid="{00000000-0005-0000-0000-0000A6040000}"/>
    <cellStyle name="Normal 6 59" xfId="714" xr:uid="{00000000-0005-0000-0000-0000A7040000}"/>
    <cellStyle name="Normal 6 6" xfId="715" xr:uid="{00000000-0005-0000-0000-0000A8040000}"/>
    <cellStyle name="Normal 6 60" xfId="716" xr:uid="{00000000-0005-0000-0000-0000A9040000}"/>
    <cellStyle name="Normal 6 61" xfId="717" xr:uid="{00000000-0005-0000-0000-0000AA040000}"/>
    <cellStyle name="Normal 6 62" xfId="718" xr:uid="{00000000-0005-0000-0000-0000AB040000}"/>
    <cellStyle name="Normal 6 63" xfId="719" xr:uid="{00000000-0005-0000-0000-0000AC040000}"/>
    <cellStyle name="Normal 6 64" xfId="720" xr:uid="{00000000-0005-0000-0000-0000AD040000}"/>
    <cellStyle name="Normal 6 65" xfId="721" xr:uid="{00000000-0005-0000-0000-0000AE040000}"/>
    <cellStyle name="Normal 6 66" xfId="722" xr:uid="{00000000-0005-0000-0000-0000AF040000}"/>
    <cellStyle name="Normal 6 67" xfId="723" xr:uid="{00000000-0005-0000-0000-0000B0040000}"/>
    <cellStyle name="Normal 6 68" xfId="724" xr:uid="{00000000-0005-0000-0000-0000B1040000}"/>
    <cellStyle name="Normal 6 69" xfId="725" xr:uid="{00000000-0005-0000-0000-0000B2040000}"/>
    <cellStyle name="Normal 6 7" xfId="726" xr:uid="{00000000-0005-0000-0000-0000B3040000}"/>
    <cellStyle name="Normal 6 70" xfId="727" xr:uid="{00000000-0005-0000-0000-0000B4040000}"/>
    <cellStyle name="Normal 6 71" xfId="728" xr:uid="{00000000-0005-0000-0000-0000B5040000}"/>
    <cellStyle name="Normal 6 72" xfId="729" xr:uid="{00000000-0005-0000-0000-0000B6040000}"/>
    <cellStyle name="Normal 6 73" xfId="730" xr:uid="{00000000-0005-0000-0000-0000B7040000}"/>
    <cellStyle name="Normal 6 74" xfId="731" xr:uid="{00000000-0005-0000-0000-0000B8040000}"/>
    <cellStyle name="Normal 6 75" xfId="732" xr:uid="{00000000-0005-0000-0000-0000B9040000}"/>
    <cellStyle name="Normal 6 76" xfId="733" xr:uid="{00000000-0005-0000-0000-0000BA040000}"/>
    <cellStyle name="Normal 6 77" xfId="734" xr:uid="{00000000-0005-0000-0000-0000BB040000}"/>
    <cellStyle name="Normal 6 78" xfId="735" xr:uid="{00000000-0005-0000-0000-0000BC040000}"/>
    <cellStyle name="Normal 6 79" xfId="736" xr:uid="{00000000-0005-0000-0000-0000BD040000}"/>
    <cellStyle name="Normal 6 8" xfId="737" xr:uid="{00000000-0005-0000-0000-0000BE040000}"/>
    <cellStyle name="Normal 6 80" xfId="738" xr:uid="{00000000-0005-0000-0000-0000BF040000}"/>
    <cellStyle name="Normal 6 81" xfId="739" xr:uid="{00000000-0005-0000-0000-0000C0040000}"/>
    <cellStyle name="Normal 6 82" xfId="740" xr:uid="{00000000-0005-0000-0000-0000C1040000}"/>
    <cellStyle name="Normal 6 83" xfId="741" xr:uid="{00000000-0005-0000-0000-0000C2040000}"/>
    <cellStyle name="Normal 6 84" xfId="742" xr:uid="{00000000-0005-0000-0000-0000C3040000}"/>
    <cellStyle name="Normal 6 85" xfId="743" xr:uid="{00000000-0005-0000-0000-0000C4040000}"/>
    <cellStyle name="Normal 6 86" xfId="744" xr:uid="{00000000-0005-0000-0000-0000C5040000}"/>
    <cellStyle name="Normal 6 87" xfId="745" xr:uid="{00000000-0005-0000-0000-0000C6040000}"/>
    <cellStyle name="Normal 6 88" xfId="746" xr:uid="{00000000-0005-0000-0000-0000C7040000}"/>
    <cellStyle name="Normal 6 89" xfId="747" xr:uid="{00000000-0005-0000-0000-0000C8040000}"/>
    <cellStyle name="Normal 6 9" xfId="748" xr:uid="{00000000-0005-0000-0000-0000C9040000}"/>
    <cellStyle name="Normal 6 90" xfId="749" xr:uid="{00000000-0005-0000-0000-0000CA040000}"/>
    <cellStyle name="Normal 6 91" xfId="750" xr:uid="{00000000-0005-0000-0000-0000CB040000}"/>
    <cellStyle name="Normal 6 92" xfId="751" xr:uid="{00000000-0005-0000-0000-0000CC040000}"/>
    <cellStyle name="Normal 6 93" xfId="752" xr:uid="{00000000-0005-0000-0000-0000CD040000}"/>
    <cellStyle name="Normal 6 94" xfId="753" xr:uid="{00000000-0005-0000-0000-0000CE040000}"/>
    <cellStyle name="Normal 6 95" xfId="754" xr:uid="{00000000-0005-0000-0000-0000CF040000}"/>
    <cellStyle name="Normal 6 96" xfId="755" xr:uid="{00000000-0005-0000-0000-0000D0040000}"/>
    <cellStyle name="Normal 6 97" xfId="756" xr:uid="{00000000-0005-0000-0000-0000D1040000}"/>
    <cellStyle name="Normal 6 98" xfId="757" xr:uid="{00000000-0005-0000-0000-0000D2040000}"/>
    <cellStyle name="Normal 6 99" xfId="758" xr:uid="{00000000-0005-0000-0000-0000D3040000}"/>
    <cellStyle name="Normal 7" xfId="23" xr:uid="{00000000-0005-0000-0000-0000D4040000}"/>
    <cellStyle name="Normal 7 2" xfId="1533" xr:uid="{00000000-0005-0000-0000-0000D5040000}"/>
    <cellStyle name="Normal 7 3" xfId="1534" xr:uid="{00000000-0005-0000-0000-0000D6040000}"/>
    <cellStyle name="Normal 7 4" xfId="1535" xr:uid="{00000000-0005-0000-0000-0000D7040000}"/>
    <cellStyle name="Normal 7_REDE DE ESGOTO" xfId="1536" xr:uid="{00000000-0005-0000-0000-0000D8040000}"/>
    <cellStyle name="Normal 8" xfId="24" xr:uid="{00000000-0005-0000-0000-0000D9040000}"/>
    <cellStyle name="Normal 8 2" xfId="1537" xr:uid="{00000000-0005-0000-0000-0000DA040000}"/>
    <cellStyle name="Normal 8 3" xfId="1538" xr:uid="{00000000-0005-0000-0000-0000DB040000}"/>
    <cellStyle name="Normal 8 3 2" xfId="1539" xr:uid="{00000000-0005-0000-0000-0000DC040000}"/>
    <cellStyle name="Normal 8 3 2 2" xfId="1540" xr:uid="{00000000-0005-0000-0000-0000DD040000}"/>
    <cellStyle name="Normal 8 3 2 2 2" xfId="1541" xr:uid="{00000000-0005-0000-0000-0000DE040000}"/>
    <cellStyle name="Normal 8 3 2 2_REDE DE ESGOTO" xfId="1542" xr:uid="{00000000-0005-0000-0000-0000DF040000}"/>
    <cellStyle name="Normal 8 3 2 3" xfId="1543" xr:uid="{00000000-0005-0000-0000-0000E0040000}"/>
    <cellStyle name="Normal 8 3 2_REDE DE ESGOTO" xfId="1544" xr:uid="{00000000-0005-0000-0000-0000E1040000}"/>
    <cellStyle name="Normal 8 3 3" xfId="1545" xr:uid="{00000000-0005-0000-0000-0000E2040000}"/>
    <cellStyle name="Normal 8 3 3 2" xfId="1546" xr:uid="{00000000-0005-0000-0000-0000E3040000}"/>
    <cellStyle name="Normal 8 3 3_REDE DE ESGOTO" xfId="1547" xr:uid="{00000000-0005-0000-0000-0000E4040000}"/>
    <cellStyle name="Normal 8 3 4" xfId="1548" xr:uid="{00000000-0005-0000-0000-0000E5040000}"/>
    <cellStyle name="Normal 8 3 5" xfId="1549" xr:uid="{00000000-0005-0000-0000-0000E6040000}"/>
    <cellStyle name="Normal 8_REDE DE ESGOTO" xfId="1550" xr:uid="{00000000-0005-0000-0000-0000E7040000}"/>
    <cellStyle name="Normal 9" xfId="27" xr:uid="{00000000-0005-0000-0000-0000E8040000}"/>
    <cellStyle name="Normal 9 2" xfId="1551" xr:uid="{00000000-0005-0000-0000-0000E9040000}"/>
    <cellStyle name="Normal 9 3" xfId="1552" xr:uid="{00000000-0005-0000-0000-0000EA040000}"/>
    <cellStyle name="Normal 9_REDE DE ESGOTO" xfId="1553" xr:uid="{00000000-0005-0000-0000-0000EB040000}"/>
    <cellStyle name="Nota 2" xfId="10" xr:uid="{00000000-0005-0000-0000-0000EC040000}"/>
    <cellStyle name="Nota 2 2" xfId="1554" xr:uid="{00000000-0005-0000-0000-0000ED040000}"/>
    <cellStyle name="Nota 2 2 2" xfId="1555" xr:uid="{00000000-0005-0000-0000-0000EE040000}"/>
    <cellStyle name="Nota 2 2 2 2" xfId="1556" xr:uid="{00000000-0005-0000-0000-0000EF040000}"/>
    <cellStyle name="Nota 2 2 3" xfId="1557" xr:uid="{00000000-0005-0000-0000-0000F0040000}"/>
    <cellStyle name="Nota 2 3" xfId="1558" xr:uid="{00000000-0005-0000-0000-0000F1040000}"/>
    <cellStyle name="Nota 2 3 2" xfId="1559" xr:uid="{00000000-0005-0000-0000-0000F2040000}"/>
    <cellStyle name="Nota 2 3 2 2" xfId="1560" xr:uid="{00000000-0005-0000-0000-0000F3040000}"/>
    <cellStyle name="Nota 2 3 3" xfId="1561" xr:uid="{00000000-0005-0000-0000-0000F4040000}"/>
    <cellStyle name="Nota 2 3 4" xfId="1562" xr:uid="{00000000-0005-0000-0000-0000F5040000}"/>
    <cellStyle name="Nota 2 4" xfId="1563" xr:uid="{00000000-0005-0000-0000-0000F6040000}"/>
    <cellStyle name="Nota 2 5" xfId="1564" xr:uid="{00000000-0005-0000-0000-0000F7040000}"/>
    <cellStyle name="Nota 3" xfId="1565" xr:uid="{00000000-0005-0000-0000-0000F8040000}"/>
    <cellStyle name="Nota 3 2" xfId="1566" xr:uid="{00000000-0005-0000-0000-0000F9040000}"/>
    <cellStyle name="Nota 4" xfId="1567" xr:uid="{00000000-0005-0000-0000-0000FA040000}"/>
    <cellStyle name="Nota 4 2" xfId="1568" xr:uid="{00000000-0005-0000-0000-0000FB040000}"/>
    <cellStyle name="Nota 4 3" xfId="1569" xr:uid="{00000000-0005-0000-0000-0000FC040000}"/>
    <cellStyle name="Nota 5" xfId="1570" xr:uid="{00000000-0005-0000-0000-0000FD040000}"/>
    <cellStyle name="Percentual" xfId="1571" xr:uid="{00000000-0005-0000-0000-0000FE040000}"/>
    <cellStyle name="planilhas" xfId="1572" xr:uid="{00000000-0005-0000-0000-0000FF040000}"/>
    <cellStyle name="Ponto" xfId="1573" xr:uid="{00000000-0005-0000-0000-000000050000}"/>
    <cellStyle name="Porcentagem" xfId="1068" builtinId="5"/>
    <cellStyle name="Porcentagem 2" xfId="11" xr:uid="{00000000-0005-0000-0000-000002050000}"/>
    <cellStyle name="Porcentagem 2 10" xfId="759" xr:uid="{00000000-0005-0000-0000-000003050000}"/>
    <cellStyle name="Porcentagem 2 11" xfId="760" xr:uid="{00000000-0005-0000-0000-000004050000}"/>
    <cellStyle name="Porcentagem 2 12" xfId="761" xr:uid="{00000000-0005-0000-0000-000005050000}"/>
    <cellStyle name="Porcentagem 2 13" xfId="762" xr:uid="{00000000-0005-0000-0000-000006050000}"/>
    <cellStyle name="Porcentagem 2 14" xfId="763" xr:uid="{00000000-0005-0000-0000-000007050000}"/>
    <cellStyle name="Porcentagem 2 14 2" xfId="1574" xr:uid="{00000000-0005-0000-0000-000008050000}"/>
    <cellStyle name="Porcentagem 2 14 2 2" xfId="1575" xr:uid="{00000000-0005-0000-0000-000009050000}"/>
    <cellStyle name="Porcentagem 2 14 2 2 2" xfId="1576" xr:uid="{00000000-0005-0000-0000-00000A050000}"/>
    <cellStyle name="Porcentagem 2 14 2 3" xfId="1577" xr:uid="{00000000-0005-0000-0000-00000B050000}"/>
    <cellStyle name="Porcentagem 2 14 3" xfId="1578" xr:uid="{00000000-0005-0000-0000-00000C050000}"/>
    <cellStyle name="Porcentagem 2 14 3 2" xfId="1579" xr:uid="{00000000-0005-0000-0000-00000D050000}"/>
    <cellStyle name="Porcentagem 2 14 4" xfId="1580" xr:uid="{00000000-0005-0000-0000-00000E050000}"/>
    <cellStyle name="Porcentagem 2 15" xfId="764" xr:uid="{00000000-0005-0000-0000-00000F050000}"/>
    <cellStyle name="Porcentagem 2 16" xfId="765" xr:uid="{00000000-0005-0000-0000-000010050000}"/>
    <cellStyle name="Porcentagem 2 17" xfId="766" xr:uid="{00000000-0005-0000-0000-000011050000}"/>
    <cellStyle name="Porcentagem 2 18" xfId="767" xr:uid="{00000000-0005-0000-0000-000012050000}"/>
    <cellStyle name="Porcentagem 2 19" xfId="768" xr:uid="{00000000-0005-0000-0000-000013050000}"/>
    <cellStyle name="Porcentagem 2 2" xfId="4" xr:uid="{00000000-0005-0000-0000-000014050000}"/>
    <cellStyle name="Porcentagem 2 2 2" xfId="769" xr:uid="{00000000-0005-0000-0000-000015050000}"/>
    <cellStyle name="Porcentagem 2 2 2 2" xfId="1581" xr:uid="{00000000-0005-0000-0000-000016050000}"/>
    <cellStyle name="Porcentagem 2 2 2 2 2" xfId="1582" xr:uid="{00000000-0005-0000-0000-000017050000}"/>
    <cellStyle name="Porcentagem 2 2 2 2 2 2" xfId="1583" xr:uid="{00000000-0005-0000-0000-000018050000}"/>
    <cellStyle name="Porcentagem 2 2 2 2 3" xfId="1584" xr:uid="{00000000-0005-0000-0000-000019050000}"/>
    <cellStyle name="Porcentagem 2 2 2 2 4" xfId="1585" xr:uid="{00000000-0005-0000-0000-00001A050000}"/>
    <cellStyle name="Porcentagem 2 2 2 3" xfId="1586" xr:uid="{00000000-0005-0000-0000-00001B050000}"/>
    <cellStyle name="Porcentagem 2 2 2 4" xfId="1587" xr:uid="{00000000-0005-0000-0000-00001C050000}"/>
    <cellStyle name="Porcentagem 2 2 3" xfId="1588" xr:uid="{00000000-0005-0000-0000-00001D050000}"/>
    <cellStyle name="Porcentagem 2 20" xfId="770" xr:uid="{00000000-0005-0000-0000-00001E050000}"/>
    <cellStyle name="Porcentagem 2 21" xfId="771" xr:uid="{00000000-0005-0000-0000-00001F050000}"/>
    <cellStyle name="Porcentagem 2 22" xfId="772" xr:uid="{00000000-0005-0000-0000-000020050000}"/>
    <cellStyle name="Porcentagem 2 23" xfId="773" xr:uid="{00000000-0005-0000-0000-000021050000}"/>
    <cellStyle name="Porcentagem 2 24" xfId="774" xr:uid="{00000000-0005-0000-0000-000022050000}"/>
    <cellStyle name="Porcentagem 2 25" xfId="775" xr:uid="{00000000-0005-0000-0000-000023050000}"/>
    <cellStyle name="Porcentagem 2 26" xfId="776" xr:uid="{00000000-0005-0000-0000-000024050000}"/>
    <cellStyle name="Porcentagem 2 27" xfId="777" xr:uid="{00000000-0005-0000-0000-000025050000}"/>
    <cellStyle name="Porcentagem 2 28" xfId="778" xr:uid="{00000000-0005-0000-0000-000026050000}"/>
    <cellStyle name="Porcentagem 2 29" xfId="779" xr:uid="{00000000-0005-0000-0000-000027050000}"/>
    <cellStyle name="Porcentagem 2 3" xfId="12" xr:uid="{00000000-0005-0000-0000-000028050000}"/>
    <cellStyle name="Porcentagem 2 3 2" xfId="1589" xr:uid="{00000000-0005-0000-0000-000029050000}"/>
    <cellStyle name="Porcentagem 2 3 2 2" xfId="1590" xr:uid="{00000000-0005-0000-0000-00002A050000}"/>
    <cellStyle name="Porcentagem 2 3 2 2 2" xfId="1591" xr:uid="{00000000-0005-0000-0000-00002B050000}"/>
    <cellStyle name="Porcentagem 2 3 2 2 2 2" xfId="1592" xr:uid="{00000000-0005-0000-0000-00002C050000}"/>
    <cellStyle name="Porcentagem 2 3 2 2 3" xfId="1593" xr:uid="{00000000-0005-0000-0000-00002D050000}"/>
    <cellStyle name="Porcentagem 2 3 2 2 4" xfId="1594" xr:uid="{00000000-0005-0000-0000-00002E050000}"/>
    <cellStyle name="Porcentagem 2 3 2 3" xfId="1595" xr:uid="{00000000-0005-0000-0000-00002F050000}"/>
    <cellStyle name="Porcentagem 2 3 3" xfId="1596" xr:uid="{00000000-0005-0000-0000-000030050000}"/>
    <cellStyle name="Porcentagem 2 3 3 2" xfId="1597" xr:uid="{00000000-0005-0000-0000-000031050000}"/>
    <cellStyle name="Porcentagem 2 3 3 2 2" xfId="1598" xr:uid="{00000000-0005-0000-0000-000032050000}"/>
    <cellStyle name="Porcentagem 2 3 3 2 2 2" xfId="1599" xr:uid="{00000000-0005-0000-0000-000033050000}"/>
    <cellStyle name="Porcentagem 2 3 3 2 3" xfId="1600" xr:uid="{00000000-0005-0000-0000-000034050000}"/>
    <cellStyle name="Porcentagem 2 3 3 3" xfId="1601" xr:uid="{00000000-0005-0000-0000-000035050000}"/>
    <cellStyle name="Porcentagem 2 3 3 3 2" xfId="1602" xr:uid="{00000000-0005-0000-0000-000036050000}"/>
    <cellStyle name="Porcentagem 2 3 3 4" xfId="1603" xr:uid="{00000000-0005-0000-0000-000037050000}"/>
    <cellStyle name="Porcentagem 2 3 3 5" xfId="1604" xr:uid="{00000000-0005-0000-0000-000038050000}"/>
    <cellStyle name="Porcentagem 2 3 4" xfId="1605" xr:uid="{00000000-0005-0000-0000-000039050000}"/>
    <cellStyle name="Porcentagem 2 30" xfId="780" xr:uid="{00000000-0005-0000-0000-00003A050000}"/>
    <cellStyle name="Porcentagem 2 31" xfId="781" xr:uid="{00000000-0005-0000-0000-00003B050000}"/>
    <cellStyle name="Porcentagem 2 32" xfId="782" xr:uid="{00000000-0005-0000-0000-00003C050000}"/>
    <cellStyle name="Porcentagem 2 33" xfId="783" xr:uid="{00000000-0005-0000-0000-00003D050000}"/>
    <cellStyle name="Porcentagem 2 34" xfId="784" xr:uid="{00000000-0005-0000-0000-00003E050000}"/>
    <cellStyle name="Porcentagem 2 35" xfId="785" xr:uid="{00000000-0005-0000-0000-00003F050000}"/>
    <cellStyle name="Porcentagem 2 36" xfId="786" xr:uid="{00000000-0005-0000-0000-000040050000}"/>
    <cellStyle name="Porcentagem 2 37" xfId="787" xr:uid="{00000000-0005-0000-0000-000041050000}"/>
    <cellStyle name="Porcentagem 2 38" xfId="788" xr:uid="{00000000-0005-0000-0000-000042050000}"/>
    <cellStyle name="Porcentagem 2 39" xfId="789" xr:uid="{00000000-0005-0000-0000-000043050000}"/>
    <cellStyle name="Porcentagem 2 4" xfId="790" xr:uid="{00000000-0005-0000-0000-000044050000}"/>
    <cellStyle name="Porcentagem 2 4 2" xfId="1606" xr:uid="{00000000-0005-0000-0000-000045050000}"/>
    <cellStyle name="Porcentagem 2 4 2 2" xfId="1607" xr:uid="{00000000-0005-0000-0000-000046050000}"/>
    <cellStyle name="Porcentagem 2 4 2 2 2" xfId="1608" xr:uid="{00000000-0005-0000-0000-000047050000}"/>
    <cellStyle name="Porcentagem 2 4 2 2 2 2" xfId="1609" xr:uid="{00000000-0005-0000-0000-000048050000}"/>
    <cellStyle name="Porcentagem 2 4 2 2 3" xfId="1610" xr:uid="{00000000-0005-0000-0000-000049050000}"/>
    <cellStyle name="Porcentagem 2 4 2 2 4" xfId="1611" xr:uid="{00000000-0005-0000-0000-00004A050000}"/>
    <cellStyle name="Porcentagem 2 4 2 3" xfId="1612" xr:uid="{00000000-0005-0000-0000-00004B050000}"/>
    <cellStyle name="Porcentagem 2 4 3" xfId="1613" xr:uid="{00000000-0005-0000-0000-00004C050000}"/>
    <cellStyle name="Porcentagem 2 40" xfId="791" xr:uid="{00000000-0005-0000-0000-00004D050000}"/>
    <cellStyle name="Porcentagem 2 41" xfId="792" xr:uid="{00000000-0005-0000-0000-00004E050000}"/>
    <cellStyle name="Porcentagem 2 42" xfId="793" xr:uid="{00000000-0005-0000-0000-00004F050000}"/>
    <cellStyle name="Porcentagem 2 43" xfId="794" xr:uid="{00000000-0005-0000-0000-000050050000}"/>
    <cellStyle name="Porcentagem 2 44" xfId="795" xr:uid="{00000000-0005-0000-0000-000051050000}"/>
    <cellStyle name="Porcentagem 2 45" xfId="796" xr:uid="{00000000-0005-0000-0000-000052050000}"/>
    <cellStyle name="Porcentagem 2 46" xfId="797" xr:uid="{00000000-0005-0000-0000-000053050000}"/>
    <cellStyle name="Porcentagem 2 47" xfId="798" xr:uid="{00000000-0005-0000-0000-000054050000}"/>
    <cellStyle name="Porcentagem 2 48" xfId="799" xr:uid="{00000000-0005-0000-0000-000055050000}"/>
    <cellStyle name="Porcentagem 2 49" xfId="800" xr:uid="{00000000-0005-0000-0000-000056050000}"/>
    <cellStyle name="Porcentagem 2 5" xfId="801" xr:uid="{00000000-0005-0000-0000-000057050000}"/>
    <cellStyle name="Porcentagem 2 5 2" xfId="1614" xr:uid="{00000000-0005-0000-0000-000058050000}"/>
    <cellStyle name="Porcentagem 2 5 2 2" xfId="1615" xr:uid="{00000000-0005-0000-0000-000059050000}"/>
    <cellStyle name="Porcentagem 2 5 2 2 2" xfId="1616" xr:uid="{00000000-0005-0000-0000-00005A050000}"/>
    <cellStyle name="Porcentagem 2 5 2 2 2 2" xfId="1617" xr:uid="{00000000-0005-0000-0000-00005B050000}"/>
    <cellStyle name="Porcentagem 2 5 2 2 3" xfId="1618" xr:uid="{00000000-0005-0000-0000-00005C050000}"/>
    <cellStyle name="Porcentagem 2 5 2 2 4" xfId="1619" xr:uid="{00000000-0005-0000-0000-00005D050000}"/>
    <cellStyle name="Porcentagem 2 5 2 3" xfId="1620" xr:uid="{00000000-0005-0000-0000-00005E050000}"/>
    <cellStyle name="Porcentagem 2 5 3" xfId="1621" xr:uid="{00000000-0005-0000-0000-00005F050000}"/>
    <cellStyle name="Porcentagem 2 50" xfId="802" xr:uid="{00000000-0005-0000-0000-000060050000}"/>
    <cellStyle name="Porcentagem 2 51" xfId="803" xr:uid="{00000000-0005-0000-0000-000061050000}"/>
    <cellStyle name="Porcentagem 2 52" xfId="804" xr:uid="{00000000-0005-0000-0000-000062050000}"/>
    <cellStyle name="Porcentagem 2 53" xfId="805" xr:uid="{00000000-0005-0000-0000-000063050000}"/>
    <cellStyle name="Porcentagem 2 54" xfId="806" xr:uid="{00000000-0005-0000-0000-000064050000}"/>
    <cellStyle name="Porcentagem 2 55" xfId="807" xr:uid="{00000000-0005-0000-0000-000065050000}"/>
    <cellStyle name="Porcentagem 2 56" xfId="808" xr:uid="{00000000-0005-0000-0000-000066050000}"/>
    <cellStyle name="Porcentagem 2 57" xfId="809" xr:uid="{00000000-0005-0000-0000-000067050000}"/>
    <cellStyle name="Porcentagem 2 58" xfId="810" xr:uid="{00000000-0005-0000-0000-000068050000}"/>
    <cellStyle name="Porcentagem 2 59" xfId="811" xr:uid="{00000000-0005-0000-0000-000069050000}"/>
    <cellStyle name="Porcentagem 2 6" xfId="812" xr:uid="{00000000-0005-0000-0000-00006A050000}"/>
    <cellStyle name="Porcentagem 2 6 2" xfId="1622" xr:uid="{00000000-0005-0000-0000-00006B050000}"/>
    <cellStyle name="Porcentagem 2 6 2 2" xfId="1623" xr:uid="{00000000-0005-0000-0000-00006C050000}"/>
    <cellStyle name="Porcentagem 2 6 2 2 2" xfId="1624" xr:uid="{00000000-0005-0000-0000-00006D050000}"/>
    <cellStyle name="Porcentagem 2 6 2 2 2 2" xfId="1625" xr:uid="{00000000-0005-0000-0000-00006E050000}"/>
    <cellStyle name="Porcentagem 2 6 2 2 3" xfId="1626" xr:uid="{00000000-0005-0000-0000-00006F050000}"/>
    <cellStyle name="Porcentagem 2 6 2 2 4" xfId="1627" xr:uid="{00000000-0005-0000-0000-000070050000}"/>
    <cellStyle name="Porcentagem 2 6 2 3" xfId="1628" xr:uid="{00000000-0005-0000-0000-000071050000}"/>
    <cellStyle name="Porcentagem 2 6 3" xfId="1629" xr:uid="{00000000-0005-0000-0000-000072050000}"/>
    <cellStyle name="Porcentagem 2 60" xfId="813" xr:uid="{00000000-0005-0000-0000-000073050000}"/>
    <cellStyle name="Porcentagem 2 61" xfId="814" xr:uid="{00000000-0005-0000-0000-000074050000}"/>
    <cellStyle name="Porcentagem 2 62" xfId="815" xr:uid="{00000000-0005-0000-0000-000075050000}"/>
    <cellStyle name="Porcentagem 2 63" xfId="816" xr:uid="{00000000-0005-0000-0000-000076050000}"/>
    <cellStyle name="Porcentagem 2 64" xfId="817" xr:uid="{00000000-0005-0000-0000-000077050000}"/>
    <cellStyle name="Porcentagem 2 65" xfId="818" xr:uid="{00000000-0005-0000-0000-000078050000}"/>
    <cellStyle name="Porcentagem 2 66" xfId="819" xr:uid="{00000000-0005-0000-0000-000079050000}"/>
    <cellStyle name="Porcentagem 2 67" xfId="820" xr:uid="{00000000-0005-0000-0000-00007A050000}"/>
    <cellStyle name="Porcentagem 2 68" xfId="821" xr:uid="{00000000-0005-0000-0000-00007B050000}"/>
    <cellStyle name="Porcentagem 2 69" xfId="822" xr:uid="{00000000-0005-0000-0000-00007C050000}"/>
    <cellStyle name="Porcentagem 2 7" xfId="823" xr:uid="{00000000-0005-0000-0000-00007D050000}"/>
    <cellStyle name="Porcentagem 2 7 2" xfId="1630" xr:uid="{00000000-0005-0000-0000-00007E050000}"/>
    <cellStyle name="Porcentagem 2 7 2 2" xfId="1631" xr:uid="{00000000-0005-0000-0000-00007F050000}"/>
    <cellStyle name="Porcentagem 2 7 2 2 2" xfId="1632" xr:uid="{00000000-0005-0000-0000-000080050000}"/>
    <cellStyle name="Porcentagem 2 7 2 2 2 2" xfId="1633" xr:uid="{00000000-0005-0000-0000-000081050000}"/>
    <cellStyle name="Porcentagem 2 7 2 2 3" xfId="1634" xr:uid="{00000000-0005-0000-0000-000082050000}"/>
    <cellStyle name="Porcentagem 2 7 2 2 4" xfId="1635" xr:uid="{00000000-0005-0000-0000-000083050000}"/>
    <cellStyle name="Porcentagem 2 7 2 3" xfId="1636" xr:uid="{00000000-0005-0000-0000-000084050000}"/>
    <cellStyle name="Porcentagem 2 7 3" xfId="1637" xr:uid="{00000000-0005-0000-0000-000085050000}"/>
    <cellStyle name="Porcentagem 2 7 3 2" xfId="1638" xr:uid="{00000000-0005-0000-0000-000086050000}"/>
    <cellStyle name="Porcentagem 2 7 3 2 2" xfId="1639" xr:uid="{00000000-0005-0000-0000-000087050000}"/>
    <cellStyle name="Porcentagem 2 7 3 3" xfId="1640" xr:uid="{00000000-0005-0000-0000-000088050000}"/>
    <cellStyle name="Porcentagem 2 7 3 4" xfId="1641" xr:uid="{00000000-0005-0000-0000-000089050000}"/>
    <cellStyle name="Porcentagem 2 7 4" xfId="1642" xr:uid="{00000000-0005-0000-0000-00008A050000}"/>
    <cellStyle name="Porcentagem 2 7 4 2" xfId="1643" xr:uid="{00000000-0005-0000-0000-00008B050000}"/>
    <cellStyle name="Porcentagem 2 7 4 3" xfId="1644" xr:uid="{00000000-0005-0000-0000-00008C050000}"/>
    <cellStyle name="Porcentagem 2 7 5" xfId="1645" xr:uid="{00000000-0005-0000-0000-00008D050000}"/>
    <cellStyle name="Porcentagem 2 7 6" xfId="1646" xr:uid="{00000000-0005-0000-0000-00008E050000}"/>
    <cellStyle name="Porcentagem 2 70" xfId="824" xr:uid="{00000000-0005-0000-0000-00008F050000}"/>
    <cellStyle name="Porcentagem 2 71" xfId="825" xr:uid="{00000000-0005-0000-0000-000090050000}"/>
    <cellStyle name="Porcentagem 2 72" xfId="826" xr:uid="{00000000-0005-0000-0000-000091050000}"/>
    <cellStyle name="Porcentagem 2 73" xfId="827" xr:uid="{00000000-0005-0000-0000-000092050000}"/>
    <cellStyle name="Porcentagem 2 74" xfId="828" xr:uid="{00000000-0005-0000-0000-000093050000}"/>
    <cellStyle name="Porcentagem 2 75" xfId="829" xr:uid="{00000000-0005-0000-0000-000094050000}"/>
    <cellStyle name="Porcentagem 2 76" xfId="830" xr:uid="{00000000-0005-0000-0000-000095050000}"/>
    <cellStyle name="Porcentagem 2 77" xfId="831" xr:uid="{00000000-0005-0000-0000-000096050000}"/>
    <cellStyle name="Porcentagem 2 78" xfId="832" xr:uid="{00000000-0005-0000-0000-000097050000}"/>
    <cellStyle name="Porcentagem 2 79" xfId="833" xr:uid="{00000000-0005-0000-0000-000098050000}"/>
    <cellStyle name="Porcentagem 2 8" xfId="834" xr:uid="{00000000-0005-0000-0000-000099050000}"/>
    <cellStyle name="Porcentagem 2 8 2" xfId="1647" xr:uid="{00000000-0005-0000-0000-00009A050000}"/>
    <cellStyle name="Porcentagem 2 8 2 2" xfId="1648" xr:uid="{00000000-0005-0000-0000-00009B050000}"/>
    <cellStyle name="Porcentagem 2 8 2 2 2" xfId="1649" xr:uid="{00000000-0005-0000-0000-00009C050000}"/>
    <cellStyle name="Porcentagem 2 8 2 2 2 2" xfId="1650" xr:uid="{00000000-0005-0000-0000-00009D050000}"/>
    <cellStyle name="Porcentagem 2 8 2 2 3" xfId="1651" xr:uid="{00000000-0005-0000-0000-00009E050000}"/>
    <cellStyle name="Porcentagem 2 8 2 2 4" xfId="1652" xr:uid="{00000000-0005-0000-0000-00009F050000}"/>
    <cellStyle name="Porcentagem 2 8 2 3" xfId="1653" xr:uid="{00000000-0005-0000-0000-0000A0050000}"/>
    <cellStyle name="Porcentagem 2 8 3" xfId="1654" xr:uid="{00000000-0005-0000-0000-0000A1050000}"/>
    <cellStyle name="Porcentagem 2 8 3 2" xfId="1655" xr:uid="{00000000-0005-0000-0000-0000A2050000}"/>
    <cellStyle name="Porcentagem 2 8 3 2 2" xfId="1656" xr:uid="{00000000-0005-0000-0000-0000A3050000}"/>
    <cellStyle name="Porcentagem 2 8 3 3" xfId="1657" xr:uid="{00000000-0005-0000-0000-0000A4050000}"/>
    <cellStyle name="Porcentagem 2 8 3 4" xfId="1658" xr:uid="{00000000-0005-0000-0000-0000A5050000}"/>
    <cellStyle name="Porcentagem 2 8 4" xfId="1659" xr:uid="{00000000-0005-0000-0000-0000A6050000}"/>
    <cellStyle name="Porcentagem 2 8 4 2" xfId="1660" xr:uid="{00000000-0005-0000-0000-0000A7050000}"/>
    <cellStyle name="Porcentagem 2 8 4 3" xfId="1661" xr:uid="{00000000-0005-0000-0000-0000A8050000}"/>
    <cellStyle name="Porcentagem 2 8 5" xfId="1662" xr:uid="{00000000-0005-0000-0000-0000A9050000}"/>
    <cellStyle name="Porcentagem 2 8 6" xfId="1663" xr:uid="{00000000-0005-0000-0000-0000AA050000}"/>
    <cellStyle name="Porcentagem 2 9" xfId="835" xr:uid="{00000000-0005-0000-0000-0000AB050000}"/>
    <cellStyle name="Porcentagem 3" xfId="13" xr:uid="{00000000-0005-0000-0000-0000AC050000}"/>
    <cellStyle name="Porcentagem 3 10" xfId="836" xr:uid="{00000000-0005-0000-0000-0000AD050000}"/>
    <cellStyle name="Porcentagem 3 100" xfId="837" xr:uid="{00000000-0005-0000-0000-0000AE050000}"/>
    <cellStyle name="Porcentagem 3 101" xfId="838" xr:uid="{00000000-0005-0000-0000-0000AF050000}"/>
    <cellStyle name="Porcentagem 3 102" xfId="839" xr:uid="{00000000-0005-0000-0000-0000B0050000}"/>
    <cellStyle name="Porcentagem 3 103" xfId="840" xr:uid="{00000000-0005-0000-0000-0000B1050000}"/>
    <cellStyle name="Porcentagem 3 104" xfId="841" xr:uid="{00000000-0005-0000-0000-0000B2050000}"/>
    <cellStyle name="Porcentagem 3 105" xfId="842" xr:uid="{00000000-0005-0000-0000-0000B3050000}"/>
    <cellStyle name="Porcentagem 3 106" xfId="843" xr:uid="{00000000-0005-0000-0000-0000B4050000}"/>
    <cellStyle name="Porcentagem 3 107" xfId="844" xr:uid="{00000000-0005-0000-0000-0000B5050000}"/>
    <cellStyle name="Porcentagem 3 108" xfId="845" xr:uid="{00000000-0005-0000-0000-0000B6050000}"/>
    <cellStyle name="Porcentagem 3 109" xfId="846" xr:uid="{00000000-0005-0000-0000-0000B7050000}"/>
    <cellStyle name="Porcentagem 3 11" xfId="847" xr:uid="{00000000-0005-0000-0000-0000B8050000}"/>
    <cellStyle name="Porcentagem 3 110" xfId="848" xr:uid="{00000000-0005-0000-0000-0000B9050000}"/>
    <cellStyle name="Porcentagem 3 111" xfId="849" xr:uid="{00000000-0005-0000-0000-0000BA050000}"/>
    <cellStyle name="Porcentagem 3 112" xfId="850" xr:uid="{00000000-0005-0000-0000-0000BB050000}"/>
    <cellStyle name="Porcentagem 3 113" xfId="851" xr:uid="{00000000-0005-0000-0000-0000BC050000}"/>
    <cellStyle name="Porcentagem 3 114" xfId="852" xr:uid="{00000000-0005-0000-0000-0000BD050000}"/>
    <cellStyle name="Porcentagem 3 115" xfId="853" xr:uid="{00000000-0005-0000-0000-0000BE050000}"/>
    <cellStyle name="Porcentagem 3 116" xfId="854" xr:uid="{00000000-0005-0000-0000-0000BF050000}"/>
    <cellStyle name="Porcentagem 3 117" xfId="855" xr:uid="{00000000-0005-0000-0000-0000C0050000}"/>
    <cellStyle name="Porcentagem 3 118" xfId="856" xr:uid="{00000000-0005-0000-0000-0000C1050000}"/>
    <cellStyle name="Porcentagem 3 119" xfId="857" xr:uid="{00000000-0005-0000-0000-0000C2050000}"/>
    <cellStyle name="Porcentagem 3 12" xfId="858" xr:uid="{00000000-0005-0000-0000-0000C3050000}"/>
    <cellStyle name="Porcentagem 3 120" xfId="859" xr:uid="{00000000-0005-0000-0000-0000C4050000}"/>
    <cellStyle name="Porcentagem 3 121" xfId="860" xr:uid="{00000000-0005-0000-0000-0000C5050000}"/>
    <cellStyle name="Porcentagem 3 122" xfId="861" xr:uid="{00000000-0005-0000-0000-0000C6050000}"/>
    <cellStyle name="Porcentagem 3 123" xfId="862" xr:uid="{00000000-0005-0000-0000-0000C7050000}"/>
    <cellStyle name="Porcentagem 3 124" xfId="863" xr:uid="{00000000-0005-0000-0000-0000C8050000}"/>
    <cellStyle name="Porcentagem 3 125" xfId="864" xr:uid="{00000000-0005-0000-0000-0000C9050000}"/>
    <cellStyle name="Porcentagem 3 126" xfId="865" xr:uid="{00000000-0005-0000-0000-0000CA050000}"/>
    <cellStyle name="Porcentagem 3 127" xfId="866" xr:uid="{00000000-0005-0000-0000-0000CB050000}"/>
    <cellStyle name="Porcentagem 3 128" xfId="867" xr:uid="{00000000-0005-0000-0000-0000CC050000}"/>
    <cellStyle name="Porcentagem 3 129" xfId="868" xr:uid="{00000000-0005-0000-0000-0000CD050000}"/>
    <cellStyle name="Porcentagem 3 13" xfId="869" xr:uid="{00000000-0005-0000-0000-0000CE050000}"/>
    <cellStyle name="Porcentagem 3 130" xfId="870" xr:uid="{00000000-0005-0000-0000-0000CF050000}"/>
    <cellStyle name="Porcentagem 3 131" xfId="871" xr:uid="{00000000-0005-0000-0000-0000D0050000}"/>
    <cellStyle name="Porcentagem 3 132" xfId="872" xr:uid="{00000000-0005-0000-0000-0000D1050000}"/>
    <cellStyle name="Porcentagem 3 133" xfId="873" xr:uid="{00000000-0005-0000-0000-0000D2050000}"/>
    <cellStyle name="Porcentagem 3 134" xfId="874" xr:uid="{00000000-0005-0000-0000-0000D3050000}"/>
    <cellStyle name="Porcentagem 3 135" xfId="875" xr:uid="{00000000-0005-0000-0000-0000D4050000}"/>
    <cellStyle name="Porcentagem 3 136" xfId="876" xr:uid="{00000000-0005-0000-0000-0000D5050000}"/>
    <cellStyle name="Porcentagem 3 137" xfId="877" xr:uid="{00000000-0005-0000-0000-0000D6050000}"/>
    <cellStyle name="Porcentagem 3 138" xfId="878" xr:uid="{00000000-0005-0000-0000-0000D7050000}"/>
    <cellStyle name="Porcentagem 3 139" xfId="879" xr:uid="{00000000-0005-0000-0000-0000D8050000}"/>
    <cellStyle name="Porcentagem 3 14" xfId="880" xr:uid="{00000000-0005-0000-0000-0000D9050000}"/>
    <cellStyle name="Porcentagem 3 140" xfId="881" xr:uid="{00000000-0005-0000-0000-0000DA050000}"/>
    <cellStyle name="Porcentagem 3 141" xfId="882" xr:uid="{00000000-0005-0000-0000-0000DB050000}"/>
    <cellStyle name="Porcentagem 3 142" xfId="883" xr:uid="{00000000-0005-0000-0000-0000DC050000}"/>
    <cellStyle name="Porcentagem 3 143" xfId="884" xr:uid="{00000000-0005-0000-0000-0000DD050000}"/>
    <cellStyle name="Porcentagem 3 144" xfId="885" xr:uid="{00000000-0005-0000-0000-0000DE050000}"/>
    <cellStyle name="Porcentagem 3 145" xfId="886" xr:uid="{00000000-0005-0000-0000-0000DF050000}"/>
    <cellStyle name="Porcentagem 3 146" xfId="887" xr:uid="{00000000-0005-0000-0000-0000E0050000}"/>
    <cellStyle name="Porcentagem 3 147" xfId="888" xr:uid="{00000000-0005-0000-0000-0000E1050000}"/>
    <cellStyle name="Porcentagem 3 148" xfId="889" xr:uid="{00000000-0005-0000-0000-0000E2050000}"/>
    <cellStyle name="Porcentagem 3 149" xfId="890" xr:uid="{00000000-0005-0000-0000-0000E3050000}"/>
    <cellStyle name="Porcentagem 3 15" xfId="891" xr:uid="{00000000-0005-0000-0000-0000E4050000}"/>
    <cellStyle name="Porcentagem 3 150" xfId="892" xr:uid="{00000000-0005-0000-0000-0000E5050000}"/>
    <cellStyle name="Porcentagem 3 151" xfId="893" xr:uid="{00000000-0005-0000-0000-0000E6050000}"/>
    <cellStyle name="Porcentagem 3 152" xfId="894" xr:uid="{00000000-0005-0000-0000-0000E7050000}"/>
    <cellStyle name="Porcentagem 3 153" xfId="895" xr:uid="{00000000-0005-0000-0000-0000E8050000}"/>
    <cellStyle name="Porcentagem 3 154" xfId="896" xr:uid="{00000000-0005-0000-0000-0000E9050000}"/>
    <cellStyle name="Porcentagem 3 155" xfId="897" xr:uid="{00000000-0005-0000-0000-0000EA050000}"/>
    <cellStyle name="Porcentagem 3 156" xfId="898" xr:uid="{00000000-0005-0000-0000-0000EB050000}"/>
    <cellStyle name="Porcentagem 3 157" xfId="899" xr:uid="{00000000-0005-0000-0000-0000EC050000}"/>
    <cellStyle name="Porcentagem 3 158" xfId="900" xr:uid="{00000000-0005-0000-0000-0000ED050000}"/>
    <cellStyle name="Porcentagem 3 159" xfId="901" xr:uid="{00000000-0005-0000-0000-0000EE050000}"/>
    <cellStyle name="Porcentagem 3 16" xfId="902" xr:uid="{00000000-0005-0000-0000-0000EF050000}"/>
    <cellStyle name="Porcentagem 3 160" xfId="903" xr:uid="{00000000-0005-0000-0000-0000F0050000}"/>
    <cellStyle name="Porcentagem 3 161" xfId="904" xr:uid="{00000000-0005-0000-0000-0000F1050000}"/>
    <cellStyle name="Porcentagem 3 162" xfId="905" xr:uid="{00000000-0005-0000-0000-0000F2050000}"/>
    <cellStyle name="Porcentagem 3 163" xfId="906" xr:uid="{00000000-0005-0000-0000-0000F3050000}"/>
    <cellStyle name="Porcentagem 3 164" xfId="907" xr:uid="{00000000-0005-0000-0000-0000F4050000}"/>
    <cellStyle name="Porcentagem 3 165" xfId="908" xr:uid="{00000000-0005-0000-0000-0000F5050000}"/>
    <cellStyle name="Porcentagem 3 166" xfId="909" xr:uid="{00000000-0005-0000-0000-0000F6050000}"/>
    <cellStyle name="Porcentagem 3 167" xfId="910" xr:uid="{00000000-0005-0000-0000-0000F7050000}"/>
    <cellStyle name="Porcentagem 3 168" xfId="911" xr:uid="{00000000-0005-0000-0000-0000F8050000}"/>
    <cellStyle name="Porcentagem 3 169" xfId="912" xr:uid="{00000000-0005-0000-0000-0000F9050000}"/>
    <cellStyle name="Porcentagem 3 17" xfId="913" xr:uid="{00000000-0005-0000-0000-0000FA050000}"/>
    <cellStyle name="Porcentagem 3 170" xfId="914" xr:uid="{00000000-0005-0000-0000-0000FB050000}"/>
    <cellStyle name="Porcentagem 3 171" xfId="915" xr:uid="{00000000-0005-0000-0000-0000FC050000}"/>
    <cellStyle name="Porcentagem 3 172" xfId="916" xr:uid="{00000000-0005-0000-0000-0000FD050000}"/>
    <cellStyle name="Porcentagem 3 173" xfId="917" xr:uid="{00000000-0005-0000-0000-0000FE050000}"/>
    <cellStyle name="Porcentagem 3 174" xfId="918" xr:uid="{00000000-0005-0000-0000-0000FF050000}"/>
    <cellStyle name="Porcentagem 3 175" xfId="919" xr:uid="{00000000-0005-0000-0000-000000060000}"/>
    <cellStyle name="Porcentagem 3 176" xfId="920" xr:uid="{00000000-0005-0000-0000-000001060000}"/>
    <cellStyle name="Porcentagem 3 177" xfId="921" xr:uid="{00000000-0005-0000-0000-000002060000}"/>
    <cellStyle name="Porcentagem 3 178" xfId="922" xr:uid="{00000000-0005-0000-0000-000003060000}"/>
    <cellStyle name="Porcentagem 3 179" xfId="923" xr:uid="{00000000-0005-0000-0000-000004060000}"/>
    <cellStyle name="Porcentagem 3 18" xfId="924" xr:uid="{00000000-0005-0000-0000-000005060000}"/>
    <cellStyle name="Porcentagem 3 180" xfId="925" xr:uid="{00000000-0005-0000-0000-000006060000}"/>
    <cellStyle name="Porcentagem 3 181" xfId="926" xr:uid="{00000000-0005-0000-0000-000007060000}"/>
    <cellStyle name="Porcentagem 3 182" xfId="927" xr:uid="{00000000-0005-0000-0000-000008060000}"/>
    <cellStyle name="Porcentagem 3 183" xfId="928" xr:uid="{00000000-0005-0000-0000-000009060000}"/>
    <cellStyle name="Porcentagem 3 184" xfId="929" xr:uid="{00000000-0005-0000-0000-00000A060000}"/>
    <cellStyle name="Porcentagem 3 185" xfId="930" xr:uid="{00000000-0005-0000-0000-00000B060000}"/>
    <cellStyle name="Porcentagem 3 186" xfId="931" xr:uid="{00000000-0005-0000-0000-00000C060000}"/>
    <cellStyle name="Porcentagem 3 187" xfId="932" xr:uid="{00000000-0005-0000-0000-00000D060000}"/>
    <cellStyle name="Porcentagem 3 188" xfId="933" xr:uid="{00000000-0005-0000-0000-00000E060000}"/>
    <cellStyle name="Porcentagem 3 189" xfId="934" xr:uid="{00000000-0005-0000-0000-00000F060000}"/>
    <cellStyle name="Porcentagem 3 19" xfId="935" xr:uid="{00000000-0005-0000-0000-000010060000}"/>
    <cellStyle name="Porcentagem 3 190" xfId="936" xr:uid="{00000000-0005-0000-0000-000011060000}"/>
    <cellStyle name="Porcentagem 3 191" xfId="937" xr:uid="{00000000-0005-0000-0000-000012060000}"/>
    <cellStyle name="Porcentagem 3 192" xfId="938" xr:uid="{00000000-0005-0000-0000-000013060000}"/>
    <cellStyle name="Porcentagem 3 193" xfId="939" xr:uid="{00000000-0005-0000-0000-000014060000}"/>
    <cellStyle name="Porcentagem 3 194" xfId="940" xr:uid="{00000000-0005-0000-0000-000015060000}"/>
    <cellStyle name="Porcentagem 3 195" xfId="941" xr:uid="{00000000-0005-0000-0000-000016060000}"/>
    <cellStyle name="Porcentagem 3 196" xfId="942" xr:uid="{00000000-0005-0000-0000-000017060000}"/>
    <cellStyle name="Porcentagem 3 197" xfId="943" xr:uid="{00000000-0005-0000-0000-000018060000}"/>
    <cellStyle name="Porcentagem 3 198" xfId="944" xr:uid="{00000000-0005-0000-0000-000019060000}"/>
    <cellStyle name="Porcentagem 3 199" xfId="945" xr:uid="{00000000-0005-0000-0000-00001A060000}"/>
    <cellStyle name="Porcentagem 3 2" xfId="946" xr:uid="{00000000-0005-0000-0000-00001B060000}"/>
    <cellStyle name="Porcentagem 3 20" xfId="947" xr:uid="{00000000-0005-0000-0000-00001C060000}"/>
    <cellStyle name="Porcentagem 3 200" xfId="948" xr:uid="{00000000-0005-0000-0000-00001D060000}"/>
    <cellStyle name="Porcentagem 3 201" xfId="949" xr:uid="{00000000-0005-0000-0000-00001E060000}"/>
    <cellStyle name="Porcentagem 3 202" xfId="950" xr:uid="{00000000-0005-0000-0000-00001F060000}"/>
    <cellStyle name="Porcentagem 3 203" xfId="951" xr:uid="{00000000-0005-0000-0000-000020060000}"/>
    <cellStyle name="Porcentagem 3 204" xfId="952" xr:uid="{00000000-0005-0000-0000-000021060000}"/>
    <cellStyle name="Porcentagem 3 205" xfId="953" xr:uid="{00000000-0005-0000-0000-000022060000}"/>
    <cellStyle name="Porcentagem 3 206" xfId="954" xr:uid="{00000000-0005-0000-0000-000023060000}"/>
    <cellStyle name="Porcentagem 3 207" xfId="955" xr:uid="{00000000-0005-0000-0000-000024060000}"/>
    <cellStyle name="Porcentagem 3 208" xfId="956" xr:uid="{00000000-0005-0000-0000-000025060000}"/>
    <cellStyle name="Porcentagem 3 209" xfId="957" xr:uid="{00000000-0005-0000-0000-000026060000}"/>
    <cellStyle name="Porcentagem 3 21" xfId="958" xr:uid="{00000000-0005-0000-0000-000027060000}"/>
    <cellStyle name="Porcentagem 3 210" xfId="959" xr:uid="{00000000-0005-0000-0000-000028060000}"/>
    <cellStyle name="Porcentagem 3 211" xfId="960" xr:uid="{00000000-0005-0000-0000-000029060000}"/>
    <cellStyle name="Porcentagem 3 212" xfId="961" xr:uid="{00000000-0005-0000-0000-00002A060000}"/>
    <cellStyle name="Porcentagem 3 213" xfId="962" xr:uid="{00000000-0005-0000-0000-00002B060000}"/>
    <cellStyle name="Porcentagem 3 214" xfId="963" xr:uid="{00000000-0005-0000-0000-00002C060000}"/>
    <cellStyle name="Porcentagem 3 215" xfId="964" xr:uid="{00000000-0005-0000-0000-00002D060000}"/>
    <cellStyle name="Porcentagem 3 216" xfId="965" xr:uid="{00000000-0005-0000-0000-00002E060000}"/>
    <cellStyle name="Porcentagem 3 217" xfId="966" xr:uid="{00000000-0005-0000-0000-00002F060000}"/>
    <cellStyle name="Porcentagem 3 218" xfId="967" xr:uid="{00000000-0005-0000-0000-000030060000}"/>
    <cellStyle name="Porcentagem 3 219" xfId="968" xr:uid="{00000000-0005-0000-0000-000031060000}"/>
    <cellStyle name="Porcentagem 3 22" xfId="969" xr:uid="{00000000-0005-0000-0000-000032060000}"/>
    <cellStyle name="Porcentagem 3 220" xfId="970" xr:uid="{00000000-0005-0000-0000-000033060000}"/>
    <cellStyle name="Porcentagem 3 221" xfId="971" xr:uid="{00000000-0005-0000-0000-000034060000}"/>
    <cellStyle name="Porcentagem 3 222" xfId="972" xr:uid="{00000000-0005-0000-0000-000035060000}"/>
    <cellStyle name="Porcentagem 3 223" xfId="973" xr:uid="{00000000-0005-0000-0000-000036060000}"/>
    <cellStyle name="Porcentagem 3 224" xfId="974" xr:uid="{00000000-0005-0000-0000-000037060000}"/>
    <cellStyle name="Porcentagem 3 225" xfId="975" xr:uid="{00000000-0005-0000-0000-000038060000}"/>
    <cellStyle name="Porcentagem 3 226" xfId="976" xr:uid="{00000000-0005-0000-0000-000039060000}"/>
    <cellStyle name="Porcentagem 3 227" xfId="977" xr:uid="{00000000-0005-0000-0000-00003A060000}"/>
    <cellStyle name="Porcentagem 3 228" xfId="978" xr:uid="{00000000-0005-0000-0000-00003B060000}"/>
    <cellStyle name="Porcentagem 3 23" xfId="979" xr:uid="{00000000-0005-0000-0000-00003C060000}"/>
    <cellStyle name="Porcentagem 3 24" xfId="980" xr:uid="{00000000-0005-0000-0000-00003D060000}"/>
    <cellStyle name="Porcentagem 3 25" xfId="981" xr:uid="{00000000-0005-0000-0000-00003E060000}"/>
    <cellStyle name="Porcentagem 3 26" xfId="982" xr:uid="{00000000-0005-0000-0000-00003F060000}"/>
    <cellStyle name="Porcentagem 3 27" xfId="983" xr:uid="{00000000-0005-0000-0000-000040060000}"/>
    <cellStyle name="Porcentagem 3 28" xfId="984" xr:uid="{00000000-0005-0000-0000-000041060000}"/>
    <cellStyle name="Porcentagem 3 29" xfId="985" xr:uid="{00000000-0005-0000-0000-000042060000}"/>
    <cellStyle name="Porcentagem 3 3" xfId="986" xr:uid="{00000000-0005-0000-0000-000043060000}"/>
    <cellStyle name="Porcentagem 3 30" xfId="987" xr:uid="{00000000-0005-0000-0000-000044060000}"/>
    <cellStyle name="Porcentagem 3 31" xfId="988" xr:uid="{00000000-0005-0000-0000-000045060000}"/>
    <cellStyle name="Porcentagem 3 32" xfId="989" xr:uid="{00000000-0005-0000-0000-000046060000}"/>
    <cellStyle name="Porcentagem 3 33" xfId="990" xr:uid="{00000000-0005-0000-0000-000047060000}"/>
    <cellStyle name="Porcentagem 3 34" xfId="991" xr:uid="{00000000-0005-0000-0000-000048060000}"/>
    <cellStyle name="Porcentagem 3 35" xfId="992" xr:uid="{00000000-0005-0000-0000-000049060000}"/>
    <cellStyle name="Porcentagem 3 36" xfId="993" xr:uid="{00000000-0005-0000-0000-00004A060000}"/>
    <cellStyle name="Porcentagem 3 37" xfId="994" xr:uid="{00000000-0005-0000-0000-00004B060000}"/>
    <cellStyle name="Porcentagem 3 38" xfId="995" xr:uid="{00000000-0005-0000-0000-00004C060000}"/>
    <cellStyle name="Porcentagem 3 39" xfId="996" xr:uid="{00000000-0005-0000-0000-00004D060000}"/>
    <cellStyle name="Porcentagem 3 4" xfId="997" xr:uid="{00000000-0005-0000-0000-00004E060000}"/>
    <cellStyle name="Porcentagem 3 40" xfId="998" xr:uid="{00000000-0005-0000-0000-00004F060000}"/>
    <cellStyle name="Porcentagem 3 41" xfId="999" xr:uid="{00000000-0005-0000-0000-000050060000}"/>
    <cellStyle name="Porcentagem 3 42" xfId="1000" xr:uid="{00000000-0005-0000-0000-000051060000}"/>
    <cellStyle name="Porcentagem 3 43" xfId="1001" xr:uid="{00000000-0005-0000-0000-000052060000}"/>
    <cellStyle name="Porcentagem 3 44" xfId="1002" xr:uid="{00000000-0005-0000-0000-000053060000}"/>
    <cellStyle name="Porcentagem 3 45" xfId="1003" xr:uid="{00000000-0005-0000-0000-000054060000}"/>
    <cellStyle name="Porcentagem 3 46" xfId="1004" xr:uid="{00000000-0005-0000-0000-000055060000}"/>
    <cellStyle name="Porcentagem 3 47" xfId="1005" xr:uid="{00000000-0005-0000-0000-000056060000}"/>
    <cellStyle name="Porcentagem 3 48" xfId="1006" xr:uid="{00000000-0005-0000-0000-000057060000}"/>
    <cellStyle name="Porcentagem 3 49" xfId="1007" xr:uid="{00000000-0005-0000-0000-000058060000}"/>
    <cellStyle name="Porcentagem 3 5" xfId="1008" xr:uid="{00000000-0005-0000-0000-000059060000}"/>
    <cellStyle name="Porcentagem 3 50" xfId="1009" xr:uid="{00000000-0005-0000-0000-00005A060000}"/>
    <cellStyle name="Porcentagem 3 51" xfId="1010" xr:uid="{00000000-0005-0000-0000-00005B060000}"/>
    <cellStyle name="Porcentagem 3 52" xfId="1011" xr:uid="{00000000-0005-0000-0000-00005C060000}"/>
    <cellStyle name="Porcentagem 3 53" xfId="1012" xr:uid="{00000000-0005-0000-0000-00005D060000}"/>
    <cellStyle name="Porcentagem 3 54" xfId="1013" xr:uid="{00000000-0005-0000-0000-00005E060000}"/>
    <cellStyle name="Porcentagem 3 55" xfId="1014" xr:uid="{00000000-0005-0000-0000-00005F060000}"/>
    <cellStyle name="Porcentagem 3 56" xfId="1015" xr:uid="{00000000-0005-0000-0000-000060060000}"/>
    <cellStyle name="Porcentagem 3 57" xfId="1016" xr:uid="{00000000-0005-0000-0000-000061060000}"/>
    <cellStyle name="Porcentagem 3 58" xfId="1017" xr:uid="{00000000-0005-0000-0000-000062060000}"/>
    <cellStyle name="Porcentagem 3 59" xfId="1018" xr:uid="{00000000-0005-0000-0000-000063060000}"/>
    <cellStyle name="Porcentagem 3 6" xfId="1019" xr:uid="{00000000-0005-0000-0000-000064060000}"/>
    <cellStyle name="Porcentagem 3 60" xfId="1020" xr:uid="{00000000-0005-0000-0000-000065060000}"/>
    <cellStyle name="Porcentagem 3 61" xfId="1021" xr:uid="{00000000-0005-0000-0000-000066060000}"/>
    <cellStyle name="Porcentagem 3 62" xfId="1022" xr:uid="{00000000-0005-0000-0000-000067060000}"/>
    <cellStyle name="Porcentagem 3 63" xfId="1023" xr:uid="{00000000-0005-0000-0000-000068060000}"/>
    <cellStyle name="Porcentagem 3 64" xfId="1024" xr:uid="{00000000-0005-0000-0000-000069060000}"/>
    <cellStyle name="Porcentagem 3 65" xfId="1025" xr:uid="{00000000-0005-0000-0000-00006A060000}"/>
    <cellStyle name="Porcentagem 3 66" xfId="1026" xr:uid="{00000000-0005-0000-0000-00006B060000}"/>
    <cellStyle name="Porcentagem 3 67" xfId="1027" xr:uid="{00000000-0005-0000-0000-00006C060000}"/>
    <cellStyle name="Porcentagem 3 68" xfId="1028" xr:uid="{00000000-0005-0000-0000-00006D060000}"/>
    <cellStyle name="Porcentagem 3 69" xfId="1029" xr:uid="{00000000-0005-0000-0000-00006E060000}"/>
    <cellStyle name="Porcentagem 3 7" xfId="1030" xr:uid="{00000000-0005-0000-0000-00006F060000}"/>
    <cellStyle name="Porcentagem 3 70" xfId="1031" xr:uid="{00000000-0005-0000-0000-000070060000}"/>
    <cellStyle name="Porcentagem 3 71" xfId="1032" xr:uid="{00000000-0005-0000-0000-000071060000}"/>
    <cellStyle name="Porcentagem 3 72" xfId="1033" xr:uid="{00000000-0005-0000-0000-000072060000}"/>
    <cellStyle name="Porcentagem 3 73" xfId="1034" xr:uid="{00000000-0005-0000-0000-000073060000}"/>
    <cellStyle name="Porcentagem 3 74" xfId="1035" xr:uid="{00000000-0005-0000-0000-000074060000}"/>
    <cellStyle name="Porcentagem 3 75" xfId="1036" xr:uid="{00000000-0005-0000-0000-000075060000}"/>
    <cellStyle name="Porcentagem 3 76" xfId="1037" xr:uid="{00000000-0005-0000-0000-000076060000}"/>
    <cellStyle name="Porcentagem 3 77" xfId="1038" xr:uid="{00000000-0005-0000-0000-000077060000}"/>
    <cellStyle name="Porcentagem 3 78" xfId="1039" xr:uid="{00000000-0005-0000-0000-000078060000}"/>
    <cellStyle name="Porcentagem 3 79" xfId="1040" xr:uid="{00000000-0005-0000-0000-000079060000}"/>
    <cellStyle name="Porcentagem 3 8" xfId="1041" xr:uid="{00000000-0005-0000-0000-00007A060000}"/>
    <cellStyle name="Porcentagem 3 80" xfId="1042" xr:uid="{00000000-0005-0000-0000-00007B060000}"/>
    <cellStyle name="Porcentagem 3 81" xfId="1043" xr:uid="{00000000-0005-0000-0000-00007C060000}"/>
    <cellStyle name="Porcentagem 3 82" xfId="1044" xr:uid="{00000000-0005-0000-0000-00007D060000}"/>
    <cellStyle name="Porcentagem 3 83" xfId="1045" xr:uid="{00000000-0005-0000-0000-00007E060000}"/>
    <cellStyle name="Porcentagem 3 84" xfId="1046" xr:uid="{00000000-0005-0000-0000-00007F060000}"/>
    <cellStyle name="Porcentagem 3 85" xfId="1047" xr:uid="{00000000-0005-0000-0000-000080060000}"/>
    <cellStyle name="Porcentagem 3 86" xfId="1048" xr:uid="{00000000-0005-0000-0000-000081060000}"/>
    <cellStyle name="Porcentagem 3 87" xfId="1049" xr:uid="{00000000-0005-0000-0000-000082060000}"/>
    <cellStyle name="Porcentagem 3 88" xfId="1050" xr:uid="{00000000-0005-0000-0000-000083060000}"/>
    <cellStyle name="Porcentagem 3 89" xfId="1051" xr:uid="{00000000-0005-0000-0000-000084060000}"/>
    <cellStyle name="Porcentagem 3 9" xfId="1052" xr:uid="{00000000-0005-0000-0000-000085060000}"/>
    <cellStyle name="Porcentagem 3 90" xfId="1053" xr:uid="{00000000-0005-0000-0000-000086060000}"/>
    <cellStyle name="Porcentagem 3 91" xfId="1054" xr:uid="{00000000-0005-0000-0000-000087060000}"/>
    <cellStyle name="Porcentagem 3 92" xfId="1055" xr:uid="{00000000-0005-0000-0000-000088060000}"/>
    <cellStyle name="Porcentagem 3 93" xfId="1056" xr:uid="{00000000-0005-0000-0000-000089060000}"/>
    <cellStyle name="Porcentagem 3 94" xfId="1057" xr:uid="{00000000-0005-0000-0000-00008A060000}"/>
    <cellStyle name="Porcentagem 3 95" xfId="1058" xr:uid="{00000000-0005-0000-0000-00008B060000}"/>
    <cellStyle name="Porcentagem 3 96" xfId="1059" xr:uid="{00000000-0005-0000-0000-00008C060000}"/>
    <cellStyle name="Porcentagem 3 97" xfId="1060" xr:uid="{00000000-0005-0000-0000-00008D060000}"/>
    <cellStyle name="Porcentagem 3 98" xfId="1061" xr:uid="{00000000-0005-0000-0000-00008E060000}"/>
    <cellStyle name="Porcentagem 3 99" xfId="1062" xr:uid="{00000000-0005-0000-0000-00008F060000}"/>
    <cellStyle name="Porcentagem 4" xfId="25" xr:uid="{00000000-0005-0000-0000-000090060000}"/>
    <cellStyle name="Porcentagem 4 10" xfId="1664" xr:uid="{00000000-0005-0000-0000-000091060000}"/>
    <cellStyle name="Porcentagem 4 11" xfId="1665" xr:uid="{00000000-0005-0000-0000-000092060000}"/>
    <cellStyle name="Porcentagem 4 2" xfId="1666" xr:uid="{00000000-0005-0000-0000-000093060000}"/>
    <cellStyle name="Porcentagem 4 2 2" xfId="1667" xr:uid="{00000000-0005-0000-0000-000094060000}"/>
    <cellStyle name="Porcentagem 4 2 3" xfId="1668" xr:uid="{00000000-0005-0000-0000-000095060000}"/>
    <cellStyle name="Porcentagem 4 3" xfId="1669" xr:uid="{00000000-0005-0000-0000-000096060000}"/>
    <cellStyle name="Porcentagem 4 3 2" xfId="1670" xr:uid="{00000000-0005-0000-0000-000097060000}"/>
    <cellStyle name="Porcentagem 4 3 2 2" xfId="1671" xr:uid="{00000000-0005-0000-0000-000098060000}"/>
    <cellStyle name="Porcentagem 4 3 3" xfId="1672" xr:uid="{00000000-0005-0000-0000-000099060000}"/>
    <cellStyle name="Porcentagem 4 3 4" xfId="1673" xr:uid="{00000000-0005-0000-0000-00009A060000}"/>
    <cellStyle name="Porcentagem 4 4" xfId="1674" xr:uid="{00000000-0005-0000-0000-00009B060000}"/>
    <cellStyle name="Porcentagem 4 4 2" xfId="1675" xr:uid="{00000000-0005-0000-0000-00009C060000}"/>
    <cellStyle name="Porcentagem 4 5" xfId="1676" xr:uid="{00000000-0005-0000-0000-00009D060000}"/>
    <cellStyle name="Porcentagem 4 6" xfId="1677" xr:uid="{00000000-0005-0000-0000-00009E060000}"/>
    <cellStyle name="Porcentagem 4 7" xfId="1678" xr:uid="{00000000-0005-0000-0000-00009F060000}"/>
    <cellStyle name="Porcentagem 4 8" xfId="1679" xr:uid="{00000000-0005-0000-0000-0000A0060000}"/>
    <cellStyle name="Porcentagem 4 9" xfId="1680" xr:uid="{00000000-0005-0000-0000-0000A1060000}"/>
    <cellStyle name="Porcentagem 5" xfId="14" xr:uid="{00000000-0005-0000-0000-0000A2060000}"/>
    <cellStyle name="Porcentagem 5 2" xfId="1063" xr:uid="{00000000-0005-0000-0000-0000A3060000}"/>
    <cellStyle name="Porcentagem 5 2 2" xfId="1681" xr:uid="{00000000-0005-0000-0000-0000A4060000}"/>
    <cellStyle name="Porcentagem 5 2 2 2" xfId="1682" xr:uid="{00000000-0005-0000-0000-0000A5060000}"/>
    <cellStyle name="Porcentagem 5 2 2 3" xfId="1683" xr:uid="{00000000-0005-0000-0000-0000A6060000}"/>
    <cellStyle name="Porcentagem 5 2 3" xfId="1684" xr:uid="{00000000-0005-0000-0000-0000A7060000}"/>
    <cellStyle name="Porcentagem 5 2 4" xfId="1685" xr:uid="{00000000-0005-0000-0000-0000A8060000}"/>
    <cellStyle name="Porcentagem 5 3" xfId="1686" xr:uid="{00000000-0005-0000-0000-0000A9060000}"/>
    <cellStyle name="Porcentagem 5 3 2" xfId="1687" xr:uid="{00000000-0005-0000-0000-0000AA060000}"/>
    <cellStyle name="Porcentagem 5 3 2 2" xfId="1688" xr:uid="{00000000-0005-0000-0000-0000AB060000}"/>
    <cellStyle name="Porcentagem 5 3 3" xfId="1689" xr:uid="{00000000-0005-0000-0000-0000AC060000}"/>
    <cellStyle name="Porcentagem 5 3 4" xfId="1690" xr:uid="{00000000-0005-0000-0000-0000AD060000}"/>
    <cellStyle name="Porcentagem 5 4" xfId="1691" xr:uid="{00000000-0005-0000-0000-0000AE060000}"/>
    <cellStyle name="Porcentagem 5 4 2" xfId="1692" xr:uid="{00000000-0005-0000-0000-0000AF060000}"/>
    <cellStyle name="Porcentagem 5 5" xfId="1693" xr:uid="{00000000-0005-0000-0000-0000B0060000}"/>
    <cellStyle name="Porcentagem 5 6" xfId="1694" xr:uid="{00000000-0005-0000-0000-0000B1060000}"/>
    <cellStyle name="Porcentagem 6" xfId="1069" xr:uid="{00000000-0005-0000-0000-0000B2060000}"/>
    <cellStyle name="Porcentagem 6 2" xfId="1695" xr:uid="{00000000-0005-0000-0000-0000B3060000}"/>
    <cellStyle name="Porcentagem 6 2 2" xfId="1696" xr:uid="{00000000-0005-0000-0000-0000B4060000}"/>
    <cellStyle name="Porcentagem 6 2 2 2" xfId="1697" xr:uid="{00000000-0005-0000-0000-0000B5060000}"/>
    <cellStyle name="Porcentagem 6 2 2 3" xfId="1698" xr:uid="{00000000-0005-0000-0000-0000B6060000}"/>
    <cellStyle name="Porcentagem 6 2 3" xfId="1699" xr:uid="{00000000-0005-0000-0000-0000B7060000}"/>
    <cellStyle name="Porcentagem 6 2 4" xfId="1700" xr:uid="{00000000-0005-0000-0000-0000B8060000}"/>
    <cellStyle name="Porcentagem 6 3" xfId="1701" xr:uid="{00000000-0005-0000-0000-0000B9060000}"/>
    <cellStyle name="Porcentagem 6 3 2" xfId="1702" xr:uid="{00000000-0005-0000-0000-0000BA060000}"/>
    <cellStyle name="Porcentagem 6 3 2 2" xfId="1703" xr:uid="{00000000-0005-0000-0000-0000BB060000}"/>
    <cellStyle name="Porcentagem 6 3 3" xfId="1704" xr:uid="{00000000-0005-0000-0000-0000BC060000}"/>
    <cellStyle name="Porcentagem 6 3 4" xfId="1705" xr:uid="{00000000-0005-0000-0000-0000BD060000}"/>
    <cellStyle name="Porcentagem 6 4" xfId="1706" xr:uid="{00000000-0005-0000-0000-0000BE060000}"/>
    <cellStyle name="Porcentagem 6 4 2" xfId="1707" xr:uid="{00000000-0005-0000-0000-0000BF060000}"/>
    <cellStyle name="Porcentagem 6 5" xfId="1708" xr:uid="{00000000-0005-0000-0000-0000C0060000}"/>
    <cellStyle name="Porcentagem 6 6" xfId="1709" xr:uid="{00000000-0005-0000-0000-0000C1060000}"/>
    <cellStyle name="Porcentagem 7" xfId="1710" xr:uid="{00000000-0005-0000-0000-0000C2060000}"/>
    <cellStyle name="Porcentagem 8" xfId="1711" xr:uid="{00000000-0005-0000-0000-0000C3060000}"/>
    <cellStyle name="Porcentagem 9" xfId="1712" xr:uid="{00000000-0005-0000-0000-0000C4060000}"/>
    <cellStyle name="Saída 2" xfId="1713" xr:uid="{00000000-0005-0000-0000-0000C5060000}"/>
    <cellStyle name="Saída 2 2" xfId="1714" xr:uid="{00000000-0005-0000-0000-0000C6060000}"/>
    <cellStyle name="Sanetal Resultado" xfId="1715" xr:uid="{00000000-0005-0000-0000-0000C7060000}"/>
    <cellStyle name="Sanetal Resultado 2" xfId="1716" xr:uid="{00000000-0005-0000-0000-0000C8060000}"/>
    <cellStyle name="Sanetal Variable" xfId="1717" xr:uid="{00000000-0005-0000-0000-0000C9060000}"/>
    <cellStyle name="Sanetal Variable 2" xfId="1718" xr:uid="{00000000-0005-0000-0000-0000CA060000}"/>
    <cellStyle name="Separador de milhares 10" xfId="1719" xr:uid="{00000000-0005-0000-0000-0000CB060000}"/>
    <cellStyle name="Separador de milhares 100" xfId="1720" xr:uid="{00000000-0005-0000-0000-0000CC060000}"/>
    <cellStyle name="Separador de milhares 101" xfId="1721" xr:uid="{00000000-0005-0000-0000-0000CD060000}"/>
    <cellStyle name="Separador de milhares 102" xfId="1722" xr:uid="{00000000-0005-0000-0000-0000CE060000}"/>
    <cellStyle name="Separador de milhares 103" xfId="1723" xr:uid="{00000000-0005-0000-0000-0000CF060000}"/>
    <cellStyle name="Separador de milhares 104" xfId="1724" xr:uid="{00000000-0005-0000-0000-0000D0060000}"/>
    <cellStyle name="Separador de milhares 105" xfId="1725" xr:uid="{00000000-0005-0000-0000-0000D1060000}"/>
    <cellStyle name="Separador de milhares 106" xfId="1726" xr:uid="{00000000-0005-0000-0000-0000D2060000}"/>
    <cellStyle name="Separador de milhares 107" xfId="1727" xr:uid="{00000000-0005-0000-0000-0000D3060000}"/>
    <cellStyle name="Separador de milhares 108" xfId="1728" xr:uid="{00000000-0005-0000-0000-0000D4060000}"/>
    <cellStyle name="Separador de milhares 109" xfId="1729" xr:uid="{00000000-0005-0000-0000-0000D5060000}"/>
    <cellStyle name="Separador de milhares 11" xfId="1730" xr:uid="{00000000-0005-0000-0000-0000D6060000}"/>
    <cellStyle name="Separador de milhares 110" xfId="1731" xr:uid="{00000000-0005-0000-0000-0000D7060000}"/>
    <cellStyle name="Separador de milhares 111" xfId="1732" xr:uid="{00000000-0005-0000-0000-0000D8060000}"/>
    <cellStyle name="Separador de milhares 112" xfId="1733" xr:uid="{00000000-0005-0000-0000-0000D9060000}"/>
    <cellStyle name="Separador de milhares 113" xfId="1734" xr:uid="{00000000-0005-0000-0000-0000DA060000}"/>
    <cellStyle name="Separador de milhares 114" xfId="1735" xr:uid="{00000000-0005-0000-0000-0000DB060000}"/>
    <cellStyle name="Separador de milhares 115" xfId="1736" xr:uid="{00000000-0005-0000-0000-0000DC060000}"/>
    <cellStyle name="Separador de milhares 116" xfId="1737" xr:uid="{00000000-0005-0000-0000-0000DD060000}"/>
    <cellStyle name="Separador de milhares 117" xfId="1738" xr:uid="{00000000-0005-0000-0000-0000DE060000}"/>
    <cellStyle name="Separador de milhares 118" xfId="1739" xr:uid="{00000000-0005-0000-0000-0000DF060000}"/>
    <cellStyle name="Separador de milhares 119" xfId="1740" xr:uid="{00000000-0005-0000-0000-0000E0060000}"/>
    <cellStyle name="Separador de milhares 12" xfId="1741" xr:uid="{00000000-0005-0000-0000-0000E1060000}"/>
    <cellStyle name="Separador de milhares 120" xfId="1742" xr:uid="{00000000-0005-0000-0000-0000E2060000}"/>
    <cellStyle name="Separador de milhares 121" xfId="1743" xr:uid="{00000000-0005-0000-0000-0000E3060000}"/>
    <cellStyle name="Separador de milhares 122" xfId="1744" xr:uid="{00000000-0005-0000-0000-0000E4060000}"/>
    <cellStyle name="Separador de milhares 123" xfId="1745" xr:uid="{00000000-0005-0000-0000-0000E5060000}"/>
    <cellStyle name="Separador de milhares 124" xfId="1746" xr:uid="{00000000-0005-0000-0000-0000E6060000}"/>
    <cellStyle name="Separador de milhares 125" xfId="1747" xr:uid="{00000000-0005-0000-0000-0000E7060000}"/>
    <cellStyle name="Separador de milhares 126" xfId="1748" xr:uid="{00000000-0005-0000-0000-0000E8060000}"/>
    <cellStyle name="Separador de milhares 127" xfId="1749" xr:uid="{00000000-0005-0000-0000-0000E9060000}"/>
    <cellStyle name="Separador de milhares 128" xfId="1750" xr:uid="{00000000-0005-0000-0000-0000EA060000}"/>
    <cellStyle name="Separador de milhares 129" xfId="1751" xr:uid="{00000000-0005-0000-0000-0000EB060000}"/>
    <cellStyle name="Separador de milhares 13" xfId="1752" xr:uid="{00000000-0005-0000-0000-0000EC060000}"/>
    <cellStyle name="Separador de milhares 130" xfId="1753" xr:uid="{00000000-0005-0000-0000-0000ED060000}"/>
    <cellStyle name="Separador de milhares 131" xfId="1754" xr:uid="{00000000-0005-0000-0000-0000EE060000}"/>
    <cellStyle name="Separador de milhares 132" xfId="1755" xr:uid="{00000000-0005-0000-0000-0000EF060000}"/>
    <cellStyle name="Separador de milhares 133" xfId="1756" xr:uid="{00000000-0005-0000-0000-0000F0060000}"/>
    <cellStyle name="Separador de milhares 134" xfId="1757" xr:uid="{00000000-0005-0000-0000-0000F1060000}"/>
    <cellStyle name="Separador de milhares 135" xfId="1758" xr:uid="{00000000-0005-0000-0000-0000F2060000}"/>
    <cellStyle name="Separador de milhares 136" xfId="1759" xr:uid="{00000000-0005-0000-0000-0000F3060000}"/>
    <cellStyle name="Separador de milhares 137" xfId="1760" xr:uid="{00000000-0005-0000-0000-0000F4060000}"/>
    <cellStyle name="Separador de milhares 138" xfId="1761" xr:uid="{00000000-0005-0000-0000-0000F5060000}"/>
    <cellStyle name="Separador de milhares 139" xfId="1762" xr:uid="{00000000-0005-0000-0000-0000F6060000}"/>
    <cellStyle name="Separador de milhares 14" xfId="1763" xr:uid="{00000000-0005-0000-0000-0000F7060000}"/>
    <cellStyle name="Separador de milhares 140" xfId="1764" xr:uid="{00000000-0005-0000-0000-0000F8060000}"/>
    <cellStyle name="Separador de milhares 141" xfId="1765" xr:uid="{00000000-0005-0000-0000-0000F9060000}"/>
    <cellStyle name="Separador de milhares 142" xfId="1766" xr:uid="{00000000-0005-0000-0000-0000FA060000}"/>
    <cellStyle name="Separador de milhares 143" xfId="1767" xr:uid="{00000000-0005-0000-0000-0000FB060000}"/>
    <cellStyle name="Separador de milhares 144" xfId="1768" xr:uid="{00000000-0005-0000-0000-0000FC060000}"/>
    <cellStyle name="Separador de milhares 145" xfId="1769" xr:uid="{00000000-0005-0000-0000-0000FD060000}"/>
    <cellStyle name="Separador de milhares 146" xfId="1770" xr:uid="{00000000-0005-0000-0000-0000FE060000}"/>
    <cellStyle name="Separador de milhares 147" xfId="1771" xr:uid="{00000000-0005-0000-0000-0000FF060000}"/>
    <cellStyle name="Separador de milhares 148" xfId="1772" xr:uid="{00000000-0005-0000-0000-000000070000}"/>
    <cellStyle name="Separador de milhares 149" xfId="1773" xr:uid="{00000000-0005-0000-0000-000001070000}"/>
    <cellStyle name="Separador de milhares 15" xfId="1774" xr:uid="{00000000-0005-0000-0000-000002070000}"/>
    <cellStyle name="Separador de milhares 150" xfId="1775" xr:uid="{00000000-0005-0000-0000-000003070000}"/>
    <cellStyle name="Separador de milhares 151" xfId="1776" xr:uid="{00000000-0005-0000-0000-000004070000}"/>
    <cellStyle name="Separador de milhares 152" xfId="1777" xr:uid="{00000000-0005-0000-0000-000005070000}"/>
    <cellStyle name="Separador de milhares 153" xfId="1778" xr:uid="{00000000-0005-0000-0000-000006070000}"/>
    <cellStyle name="Separador de milhares 154" xfId="1779" xr:uid="{00000000-0005-0000-0000-000007070000}"/>
    <cellStyle name="Separador de milhares 155" xfId="1780" xr:uid="{00000000-0005-0000-0000-000008070000}"/>
    <cellStyle name="Separador de milhares 156" xfId="1781" xr:uid="{00000000-0005-0000-0000-000009070000}"/>
    <cellStyle name="Separador de milhares 157" xfId="1782" xr:uid="{00000000-0005-0000-0000-00000A070000}"/>
    <cellStyle name="Separador de milhares 158" xfId="1783" xr:uid="{00000000-0005-0000-0000-00000B070000}"/>
    <cellStyle name="Separador de milhares 159" xfId="1784" xr:uid="{00000000-0005-0000-0000-00000C070000}"/>
    <cellStyle name="Separador de milhares 16" xfId="1785" xr:uid="{00000000-0005-0000-0000-00000D070000}"/>
    <cellStyle name="Separador de milhares 160" xfId="1786" xr:uid="{00000000-0005-0000-0000-00000E070000}"/>
    <cellStyle name="Separador de milhares 161" xfId="1787" xr:uid="{00000000-0005-0000-0000-00000F070000}"/>
    <cellStyle name="Separador de milhares 162" xfId="1788" xr:uid="{00000000-0005-0000-0000-000010070000}"/>
    <cellStyle name="Separador de milhares 163" xfId="1789" xr:uid="{00000000-0005-0000-0000-000011070000}"/>
    <cellStyle name="Separador de milhares 164" xfId="1790" xr:uid="{00000000-0005-0000-0000-000012070000}"/>
    <cellStyle name="Separador de milhares 165" xfId="1791" xr:uid="{00000000-0005-0000-0000-000013070000}"/>
    <cellStyle name="Separador de milhares 166" xfId="1792" xr:uid="{00000000-0005-0000-0000-000014070000}"/>
    <cellStyle name="Separador de milhares 167" xfId="1793" xr:uid="{00000000-0005-0000-0000-000015070000}"/>
    <cellStyle name="Separador de milhares 168" xfId="1794" xr:uid="{00000000-0005-0000-0000-000016070000}"/>
    <cellStyle name="Separador de milhares 169" xfId="1795" xr:uid="{00000000-0005-0000-0000-000017070000}"/>
    <cellStyle name="Separador de milhares 17" xfId="1796" xr:uid="{00000000-0005-0000-0000-000018070000}"/>
    <cellStyle name="Separador de milhares 170" xfId="1797" xr:uid="{00000000-0005-0000-0000-000019070000}"/>
    <cellStyle name="Separador de milhares 171" xfId="1798" xr:uid="{00000000-0005-0000-0000-00001A070000}"/>
    <cellStyle name="Separador de milhares 172" xfId="1799" xr:uid="{00000000-0005-0000-0000-00001B070000}"/>
    <cellStyle name="Separador de milhares 173" xfId="1800" xr:uid="{00000000-0005-0000-0000-00001C070000}"/>
    <cellStyle name="Separador de milhares 174" xfId="1801" xr:uid="{00000000-0005-0000-0000-00001D070000}"/>
    <cellStyle name="Separador de milhares 175" xfId="1802" xr:uid="{00000000-0005-0000-0000-00001E070000}"/>
    <cellStyle name="Separador de milhares 176" xfId="1803" xr:uid="{00000000-0005-0000-0000-00001F070000}"/>
    <cellStyle name="Separador de milhares 177" xfId="1804" xr:uid="{00000000-0005-0000-0000-000020070000}"/>
    <cellStyle name="Separador de milhares 178" xfId="1805" xr:uid="{00000000-0005-0000-0000-000021070000}"/>
    <cellStyle name="Separador de milhares 179" xfId="1806" xr:uid="{00000000-0005-0000-0000-000022070000}"/>
    <cellStyle name="Separador de milhares 18" xfId="1807" xr:uid="{00000000-0005-0000-0000-000023070000}"/>
    <cellStyle name="Separador de milhares 180" xfId="1808" xr:uid="{00000000-0005-0000-0000-000024070000}"/>
    <cellStyle name="Separador de milhares 181" xfId="1809" xr:uid="{00000000-0005-0000-0000-000025070000}"/>
    <cellStyle name="Separador de milhares 182" xfId="1810" xr:uid="{00000000-0005-0000-0000-000026070000}"/>
    <cellStyle name="Separador de milhares 183" xfId="1811" xr:uid="{00000000-0005-0000-0000-000027070000}"/>
    <cellStyle name="Separador de milhares 184" xfId="1812" xr:uid="{00000000-0005-0000-0000-000028070000}"/>
    <cellStyle name="Separador de milhares 185" xfId="1813" xr:uid="{00000000-0005-0000-0000-000029070000}"/>
    <cellStyle name="Separador de milhares 186" xfId="1814" xr:uid="{00000000-0005-0000-0000-00002A070000}"/>
    <cellStyle name="Separador de milhares 187" xfId="1815" xr:uid="{00000000-0005-0000-0000-00002B070000}"/>
    <cellStyle name="Separador de milhares 188" xfId="1816" xr:uid="{00000000-0005-0000-0000-00002C070000}"/>
    <cellStyle name="Separador de milhares 189" xfId="1817" xr:uid="{00000000-0005-0000-0000-00002D070000}"/>
    <cellStyle name="Separador de milhares 19" xfId="1818" xr:uid="{00000000-0005-0000-0000-00002E070000}"/>
    <cellStyle name="Separador de milhares 190" xfId="1819" xr:uid="{00000000-0005-0000-0000-00002F070000}"/>
    <cellStyle name="Separador de milhares 191" xfId="1820" xr:uid="{00000000-0005-0000-0000-000030070000}"/>
    <cellStyle name="Separador de milhares 192" xfId="1821" xr:uid="{00000000-0005-0000-0000-000031070000}"/>
    <cellStyle name="Separador de milhares 193" xfId="1822" xr:uid="{00000000-0005-0000-0000-000032070000}"/>
    <cellStyle name="Separador de milhares 194" xfId="1823" xr:uid="{00000000-0005-0000-0000-000033070000}"/>
    <cellStyle name="Separador de milhares 195" xfId="1824" xr:uid="{00000000-0005-0000-0000-000034070000}"/>
    <cellStyle name="Separador de milhares 196" xfId="1825" xr:uid="{00000000-0005-0000-0000-000035070000}"/>
    <cellStyle name="Separador de milhares 197" xfId="1826" xr:uid="{00000000-0005-0000-0000-000036070000}"/>
    <cellStyle name="Separador de milhares 198" xfId="1827" xr:uid="{00000000-0005-0000-0000-000037070000}"/>
    <cellStyle name="Separador de milhares 199" xfId="1828" xr:uid="{00000000-0005-0000-0000-000038070000}"/>
    <cellStyle name="Separador de milhares 2" xfId="15" xr:uid="{00000000-0005-0000-0000-000039070000}"/>
    <cellStyle name="Separador de milhares 2 10" xfId="1829" xr:uid="{00000000-0005-0000-0000-00003A070000}"/>
    <cellStyle name="Separador de milhares 2 11" xfId="1830" xr:uid="{00000000-0005-0000-0000-00003B070000}"/>
    <cellStyle name="Separador de milhares 2 12" xfId="1831" xr:uid="{00000000-0005-0000-0000-00003C070000}"/>
    <cellStyle name="Separador de milhares 2 13" xfId="1832" xr:uid="{00000000-0005-0000-0000-00003D070000}"/>
    <cellStyle name="Separador de milhares 2 14" xfId="1833" xr:uid="{00000000-0005-0000-0000-00003E070000}"/>
    <cellStyle name="Separador de milhares 2 14 2" xfId="1834" xr:uid="{00000000-0005-0000-0000-00003F070000}"/>
    <cellStyle name="Separador de milhares 2 14 2 2" xfId="2076" xr:uid="{00000000-0005-0000-0000-000040070000}"/>
    <cellStyle name="Separador de milhares 2 14 2 2 2" xfId="2137" xr:uid="{00000000-0005-0000-0000-000041070000}"/>
    <cellStyle name="Separador de milhares 2 14 2 2 3" xfId="2268" xr:uid="{E9A23496-C9EE-4E46-909D-846D6EBBDFC7}"/>
    <cellStyle name="Separador de milhares 2 14 2 3" xfId="2216" xr:uid="{D8A6173E-A4F5-4DF6-B80A-0C847BFE1C97}"/>
    <cellStyle name="Separador de milhares 2 15" xfId="1835" xr:uid="{00000000-0005-0000-0000-000042070000}"/>
    <cellStyle name="Separador de milhares 2 16" xfId="2063" xr:uid="{00000000-0005-0000-0000-000043070000}"/>
    <cellStyle name="Separador de milhares 2 16 2" xfId="2124" xr:uid="{00000000-0005-0000-0000-000044070000}"/>
    <cellStyle name="Separador de milhares 2 16 3" xfId="2255" xr:uid="{120E43BC-57CB-466B-A7A0-3C0C5B20E181}"/>
    <cellStyle name="Separador de milhares 2 17" xfId="2203" xr:uid="{3BC5D939-E7EF-4AAE-B24F-620E09DFB559}"/>
    <cellStyle name="Separador de milhares 2 2" xfId="16" xr:uid="{00000000-0005-0000-0000-000045070000}"/>
    <cellStyle name="Separador de milhares 2 2 2" xfId="1836" xr:uid="{00000000-0005-0000-0000-000046070000}"/>
    <cellStyle name="Separador de milhares 2 2 2 2" xfId="1837" xr:uid="{00000000-0005-0000-0000-000047070000}"/>
    <cellStyle name="Separador de milhares 2 2 2 2 2" xfId="2078" xr:uid="{00000000-0005-0000-0000-000048070000}"/>
    <cellStyle name="Separador de milhares 2 2 2 2 2 2" xfId="2139" xr:uid="{00000000-0005-0000-0000-000049070000}"/>
    <cellStyle name="Separador de milhares 2 2 2 2 2 3" xfId="2270" xr:uid="{0479598D-D04B-4E2C-957D-6E7D46326E94}"/>
    <cellStyle name="Separador de milhares 2 2 2 2 3" xfId="2218" xr:uid="{2B1A274D-08EA-4132-A5A9-4161B574080B}"/>
    <cellStyle name="Separador de milhares 2 2 2 3" xfId="1838" xr:uid="{00000000-0005-0000-0000-00004A070000}"/>
    <cellStyle name="Separador de milhares 2 2 2 4" xfId="2077" xr:uid="{00000000-0005-0000-0000-00004B070000}"/>
    <cellStyle name="Separador de milhares 2 2 2 4 2" xfId="2138" xr:uid="{00000000-0005-0000-0000-00004C070000}"/>
    <cellStyle name="Separador de milhares 2 2 2 4 3" xfId="2269" xr:uid="{93C19CE6-2BB4-4B3E-8D95-94C5ABA040F7}"/>
    <cellStyle name="Separador de milhares 2 2 2 5" xfId="2217" xr:uid="{1B690B04-76F3-4E97-815E-6F7AA7E712B4}"/>
    <cellStyle name="Separador de milhares 2 2 3" xfId="1839" xr:uid="{00000000-0005-0000-0000-00004D070000}"/>
    <cellStyle name="Separador de milhares 2 2 3 2" xfId="1840" xr:uid="{00000000-0005-0000-0000-00004E070000}"/>
    <cellStyle name="Separador de milhares 2 2 4" xfId="1841" xr:uid="{00000000-0005-0000-0000-00004F070000}"/>
    <cellStyle name="Separador de milhares 2 2 5" xfId="1842" xr:uid="{00000000-0005-0000-0000-000050070000}"/>
    <cellStyle name="Separador de milhares 2 2 6" xfId="1843" xr:uid="{00000000-0005-0000-0000-000051070000}"/>
    <cellStyle name="Separador de milhares 2 2 6 2" xfId="2079" xr:uid="{00000000-0005-0000-0000-000052070000}"/>
    <cellStyle name="Separador de milhares 2 2 6 2 2" xfId="2140" xr:uid="{00000000-0005-0000-0000-000053070000}"/>
    <cellStyle name="Separador de milhares 2 2 6 2 3" xfId="2271" xr:uid="{53925EB7-D36D-4333-A67A-4B48CD601CA5}"/>
    <cellStyle name="Separador de milhares 2 2 6 3" xfId="2219" xr:uid="{01D51166-0421-47AE-968A-161BE575046E}"/>
    <cellStyle name="Separador de milhares 2 2 7" xfId="2064" xr:uid="{00000000-0005-0000-0000-000054070000}"/>
    <cellStyle name="Separador de milhares 2 2 7 2" xfId="2125" xr:uid="{00000000-0005-0000-0000-000055070000}"/>
    <cellStyle name="Separador de milhares 2 2 7 3" xfId="2256" xr:uid="{D35707CE-476E-45DE-9EC2-CCEBE6E3B4CA}"/>
    <cellStyle name="Separador de milhares 2 2 8" xfId="2204" xr:uid="{3B3EF2C1-FDAE-4056-B793-6C3CB40006F9}"/>
    <cellStyle name="Separador de milhares 2 3" xfId="1844" xr:uid="{00000000-0005-0000-0000-000056070000}"/>
    <cellStyle name="Separador de milhares 2 3 2" xfId="1845" xr:uid="{00000000-0005-0000-0000-000057070000}"/>
    <cellStyle name="Separador de milhares 2 3 2 2" xfId="1846" xr:uid="{00000000-0005-0000-0000-000058070000}"/>
    <cellStyle name="Separador de milhares 2 3 2 2 2" xfId="2082" xr:uid="{00000000-0005-0000-0000-000059070000}"/>
    <cellStyle name="Separador de milhares 2 3 2 2 2 2" xfId="2143" xr:uid="{00000000-0005-0000-0000-00005A070000}"/>
    <cellStyle name="Separador de milhares 2 3 2 2 2 3" xfId="2274" xr:uid="{25BD4BD5-EAA5-4656-AB25-D4E3D7733251}"/>
    <cellStyle name="Separador de milhares 2 3 2 2 3" xfId="2222" xr:uid="{26BC8133-DE6E-477F-8A53-3ECF05AA0335}"/>
    <cellStyle name="Separador de milhares 2 3 2 3" xfId="1847" xr:uid="{00000000-0005-0000-0000-00005B070000}"/>
    <cellStyle name="Separador de milhares 2 3 2 4" xfId="2081" xr:uid="{00000000-0005-0000-0000-00005C070000}"/>
    <cellStyle name="Separador de milhares 2 3 2 4 2" xfId="2142" xr:uid="{00000000-0005-0000-0000-00005D070000}"/>
    <cellStyle name="Separador de milhares 2 3 2 4 3" xfId="2273" xr:uid="{4751DF44-4C8D-4C00-ADE2-147977D84318}"/>
    <cellStyle name="Separador de milhares 2 3 2 5" xfId="2221" xr:uid="{BD40A050-82A2-4C52-B026-64936DA630D7}"/>
    <cellStyle name="Separador de milhares 2 3 3" xfId="1848" xr:uid="{00000000-0005-0000-0000-00005E070000}"/>
    <cellStyle name="Separador de milhares 2 3 3 2" xfId="1849" xr:uid="{00000000-0005-0000-0000-00005F070000}"/>
    <cellStyle name="Separador de milhares 2 3 3 2 2" xfId="2083" xr:uid="{00000000-0005-0000-0000-000060070000}"/>
    <cellStyle name="Separador de milhares 2 3 3 2 2 2" xfId="2144" xr:uid="{00000000-0005-0000-0000-000061070000}"/>
    <cellStyle name="Separador de milhares 2 3 3 2 2 3" xfId="2275" xr:uid="{F52EAD9D-81E8-43D5-A1DC-2A82DFA604A8}"/>
    <cellStyle name="Separador de milhares 2 3 3 2 3" xfId="2223" xr:uid="{A5C2C25D-3A2E-4E06-87EA-4964A1D468C5}"/>
    <cellStyle name="Separador de milhares 2 3 4" xfId="2080" xr:uid="{00000000-0005-0000-0000-000062070000}"/>
    <cellStyle name="Separador de milhares 2 3 4 2" xfId="2141" xr:uid="{00000000-0005-0000-0000-000063070000}"/>
    <cellStyle name="Separador de milhares 2 3 4 3" xfId="2272" xr:uid="{4E846252-F960-4027-B0C7-20BDA7834CFE}"/>
    <cellStyle name="Separador de milhares 2 3 5" xfId="2220" xr:uid="{6E64C9A6-65AC-4AD2-9794-6F7A88FB3578}"/>
    <cellStyle name="Separador de milhares 2 4" xfId="1850" xr:uid="{00000000-0005-0000-0000-000064070000}"/>
    <cellStyle name="Separador de milhares 2 4 2" xfId="1851" xr:uid="{00000000-0005-0000-0000-000065070000}"/>
    <cellStyle name="Separador de milhares 2 4 2 2" xfId="1852" xr:uid="{00000000-0005-0000-0000-000066070000}"/>
    <cellStyle name="Separador de milhares 2 4 2 2 2" xfId="2085" xr:uid="{00000000-0005-0000-0000-000067070000}"/>
    <cellStyle name="Separador de milhares 2 4 2 2 2 2" xfId="2146" xr:uid="{00000000-0005-0000-0000-000068070000}"/>
    <cellStyle name="Separador de milhares 2 4 2 2 2 3" xfId="2277" xr:uid="{A87C170C-170D-4A0C-9046-F234E05C6D96}"/>
    <cellStyle name="Separador de milhares 2 4 2 2 3" xfId="2225" xr:uid="{12B960B9-C394-423E-90AF-0613BEEFF4E9}"/>
    <cellStyle name="Separador de milhares 2 4 2 3" xfId="1853" xr:uid="{00000000-0005-0000-0000-000069070000}"/>
    <cellStyle name="Separador de milhares 2 4 2 4" xfId="2084" xr:uid="{00000000-0005-0000-0000-00006A070000}"/>
    <cellStyle name="Separador de milhares 2 4 2 4 2" xfId="2145" xr:uid="{00000000-0005-0000-0000-00006B070000}"/>
    <cellStyle name="Separador de milhares 2 4 2 4 3" xfId="2276" xr:uid="{86A18AEE-7865-473F-99F2-1700C55F7973}"/>
    <cellStyle name="Separador de milhares 2 4 2 5" xfId="2224" xr:uid="{0AF62E37-FF9F-4649-BC53-6DB019A73B03}"/>
    <cellStyle name="Separador de milhares 2 4 3" xfId="1854" xr:uid="{00000000-0005-0000-0000-00006C070000}"/>
    <cellStyle name="Separador de milhares 2 4 3 2" xfId="1855" xr:uid="{00000000-0005-0000-0000-00006D070000}"/>
    <cellStyle name="Separador de milhares 2 4 4" xfId="1856" xr:uid="{00000000-0005-0000-0000-00006E070000}"/>
    <cellStyle name="Separador de milhares 2 5" xfId="1857" xr:uid="{00000000-0005-0000-0000-00006F070000}"/>
    <cellStyle name="Separador de milhares 2 5 2" xfId="1858" xr:uid="{00000000-0005-0000-0000-000070070000}"/>
    <cellStyle name="Separador de milhares 2 5 2 2" xfId="1859" xr:uid="{00000000-0005-0000-0000-000071070000}"/>
    <cellStyle name="Separador de milhares 2 5 2 2 2" xfId="2087" xr:uid="{00000000-0005-0000-0000-000072070000}"/>
    <cellStyle name="Separador de milhares 2 5 2 2 2 2" xfId="2148" xr:uid="{00000000-0005-0000-0000-000073070000}"/>
    <cellStyle name="Separador de milhares 2 5 2 2 2 3" xfId="2279" xr:uid="{FE3B30C8-3D59-4BE7-9473-8C3F96B366FC}"/>
    <cellStyle name="Separador de milhares 2 5 2 2 3" xfId="2227" xr:uid="{9153A5E4-C5E7-48A1-B3C6-7453AA0B6013}"/>
    <cellStyle name="Separador de milhares 2 5 2 3" xfId="1860" xr:uid="{00000000-0005-0000-0000-000074070000}"/>
    <cellStyle name="Separador de milhares 2 5 2 4" xfId="2086" xr:uid="{00000000-0005-0000-0000-000075070000}"/>
    <cellStyle name="Separador de milhares 2 5 2 4 2" xfId="2147" xr:uid="{00000000-0005-0000-0000-000076070000}"/>
    <cellStyle name="Separador de milhares 2 5 2 4 3" xfId="2278" xr:uid="{1B942DF8-BB5B-4AD1-9B0C-1FAB1D1026A7}"/>
    <cellStyle name="Separador de milhares 2 5 2 5" xfId="2226" xr:uid="{98DBA98D-02CE-4B7A-B656-9E754381E280}"/>
    <cellStyle name="Separador de milhares 2 5 3" xfId="1861" xr:uid="{00000000-0005-0000-0000-000077070000}"/>
    <cellStyle name="Separador de milhares 2 5 3 2" xfId="1862" xr:uid="{00000000-0005-0000-0000-000078070000}"/>
    <cellStyle name="Separador de milhares 2 5 4" xfId="1863" xr:uid="{00000000-0005-0000-0000-000079070000}"/>
    <cellStyle name="Separador de milhares 2 6" xfId="1864" xr:uid="{00000000-0005-0000-0000-00007A070000}"/>
    <cellStyle name="Separador de milhares 2 6 2" xfId="1865" xr:uid="{00000000-0005-0000-0000-00007B070000}"/>
    <cellStyle name="Separador de milhares 2 6 2 2" xfId="2088" xr:uid="{00000000-0005-0000-0000-00007C070000}"/>
    <cellStyle name="Separador de milhares 2 6 2 2 2" xfId="2149" xr:uid="{00000000-0005-0000-0000-00007D070000}"/>
    <cellStyle name="Separador de milhares 2 6 2 2 3" xfId="2280" xr:uid="{9E5DA5DE-719C-45E0-AE5E-1CC451416BDD}"/>
    <cellStyle name="Separador de milhares 2 6 2 3" xfId="2228" xr:uid="{97AE41F2-0BA3-48C3-82A1-3F7CC77B6C06}"/>
    <cellStyle name="Separador de milhares 2 7" xfId="1866" xr:uid="{00000000-0005-0000-0000-00007E070000}"/>
    <cellStyle name="Separador de milhares 2 7 2" xfId="1867" xr:uid="{00000000-0005-0000-0000-00007F070000}"/>
    <cellStyle name="Separador de milhares 2 7 2 2" xfId="2089" xr:uid="{00000000-0005-0000-0000-000080070000}"/>
    <cellStyle name="Separador de milhares 2 7 2 2 2" xfId="2150" xr:uid="{00000000-0005-0000-0000-000081070000}"/>
    <cellStyle name="Separador de milhares 2 7 2 2 3" xfId="2281" xr:uid="{A217C704-4A5F-42F8-BB1A-9348017FFB9B}"/>
    <cellStyle name="Separador de milhares 2 7 2 3" xfId="2229" xr:uid="{3F91C5F8-2A5F-43EB-9A42-C4EEAEEC057B}"/>
    <cellStyle name="Separador de milhares 2 8" xfId="1868" xr:uid="{00000000-0005-0000-0000-000082070000}"/>
    <cellStyle name="Separador de milhares 2 8 2" xfId="1869" xr:uid="{00000000-0005-0000-0000-000083070000}"/>
    <cellStyle name="Separador de milhares 2 8 2 2" xfId="2090" xr:uid="{00000000-0005-0000-0000-000084070000}"/>
    <cellStyle name="Separador de milhares 2 8 2 2 2" xfId="2151" xr:uid="{00000000-0005-0000-0000-000085070000}"/>
    <cellStyle name="Separador de milhares 2 8 2 2 3" xfId="2282" xr:uid="{58F504BB-DC1F-4127-AA23-C8234D9BC916}"/>
    <cellStyle name="Separador de milhares 2 8 2 3" xfId="2230" xr:uid="{FB2EE6F9-6156-41D4-AC1A-16BDA67F0A85}"/>
    <cellStyle name="Separador de milhares 2 9" xfId="1870" xr:uid="{00000000-0005-0000-0000-000086070000}"/>
    <cellStyle name="Separador de milhares 2_COMPOSIÇÕES NOVAS - 2ª ADEQUAÇÃO_" xfId="1871" xr:uid="{00000000-0005-0000-0000-000087070000}"/>
    <cellStyle name="Separador de milhares 20" xfId="1872" xr:uid="{00000000-0005-0000-0000-000088070000}"/>
    <cellStyle name="Separador de milhares 200" xfId="1873" xr:uid="{00000000-0005-0000-0000-000089070000}"/>
    <cellStyle name="Separador de milhares 201" xfId="1874" xr:uid="{00000000-0005-0000-0000-00008A070000}"/>
    <cellStyle name="Separador de milhares 202" xfId="1875" xr:uid="{00000000-0005-0000-0000-00008B070000}"/>
    <cellStyle name="Separador de milhares 203" xfId="1876" xr:uid="{00000000-0005-0000-0000-00008C070000}"/>
    <cellStyle name="Separador de milhares 204" xfId="1877" xr:uid="{00000000-0005-0000-0000-00008D070000}"/>
    <cellStyle name="Separador de milhares 205" xfId="1878" xr:uid="{00000000-0005-0000-0000-00008E070000}"/>
    <cellStyle name="Separador de milhares 206" xfId="1879" xr:uid="{00000000-0005-0000-0000-00008F070000}"/>
    <cellStyle name="Separador de milhares 207" xfId="1880" xr:uid="{00000000-0005-0000-0000-000090070000}"/>
    <cellStyle name="Separador de milhares 208" xfId="1881" xr:uid="{00000000-0005-0000-0000-000091070000}"/>
    <cellStyle name="Separador de milhares 209" xfId="1882" xr:uid="{00000000-0005-0000-0000-000092070000}"/>
    <cellStyle name="Separador de milhares 21" xfId="1883" xr:uid="{00000000-0005-0000-0000-000093070000}"/>
    <cellStyle name="Separador de milhares 210" xfId="1884" xr:uid="{00000000-0005-0000-0000-000094070000}"/>
    <cellStyle name="Separador de milhares 211" xfId="1885" xr:uid="{00000000-0005-0000-0000-000095070000}"/>
    <cellStyle name="Separador de milhares 212" xfId="1886" xr:uid="{00000000-0005-0000-0000-000096070000}"/>
    <cellStyle name="Separador de milhares 213" xfId="1887" xr:uid="{00000000-0005-0000-0000-000097070000}"/>
    <cellStyle name="Separador de milhares 214" xfId="1888" xr:uid="{00000000-0005-0000-0000-000098070000}"/>
    <cellStyle name="Separador de milhares 215" xfId="1889" xr:uid="{00000000-0005-0000-0000-000099070000}"/>
    <cellStyle name="Separador de milhares 216" xfId="1890" xr:uid="{00000000-0005-0000-0000-00009A070000}"/>
    <cellStyle name="Separador de milhares 217" xfId="1891" xr:uid="{00000000-0005-0000-0000-00009B070000}"/>
    <cellStyle name="Separador de milhares 218" xfId="1892" xr:uid="{00000000-0005-0000-0000-00009C070000}"/>
    <cellStyle name="Separador de milhares 219" xfId="1893" xr:uid="{00000000-0005-0000-0000-00009D070000}"/>
    <cellStyle name="Separador de milhares 22" xfId="1894" xr:uid="{00000000-0005-0000-0000-00009E070000}"/>
    <cellStyle name="Separador de milhares 220" xfId="1895" xr:uid="{00000000-0005-0000-0000-00009F070000}"/>
    <cellStyle name="Separador de milhares 221" xfId="1896" xr:uid="{00000000-0005-0000-0000-0000A0070000}"/>
    <cellStyle name="Separador de milhares 222" xfId="1897" xr:uid="{00000000-0005-0000-0000-0000A1070000}"/>
    <cellStyle name="Separador de milhares 223" xfId="1898" xr:uid="{00000000-0005-0000-0000-0000A2070000}"/>
    <cellStyle name="Separador de milhares 224" xfId="1899" xr:uid="{00000000-0005-0000-0000-0000A3070000}"/>
    <cellStyle name="Separador de milhares 225" xfId="1900" xr:uid="{00000000-0005-0000-0000-0000A4070000}"/>
    <cellStyle name="Separador de milhares 226" xfId="1901" xr:uid="{00000000-0005-0000-0000-0000A5070000}"/>
    <cellStyle name="Separador de milhares 227" xfId="1902" xr:uid="{00000000-0005-0000-0000-0000A6070000}"/>
    <cellStyle name="Separador de milhares 228" xfId="1903" xr:uid="{00000000-0005-0000-0000-0000A7070000}"/>
    <cellStyle name="Separador de milhares 229" xfId="1904" xr:uid="{00000000-0005-0000-0000-0000A8070000}"/>
    <cellStyle name="Separador de milhares 23" xfId="1905" xr:uid="{00000000-0005-0000-0000-0000A9070000}"/>
    <cellStyle name="Separador de milhares 230" xfId="1906" xr:uid="{00000000-0005-0000-0000-0000AA070000}"/>
    <cellStyle name="Separador de milhares 231" xfId="1907" xr:uid="{00000000-0005-0000-0000-0000AB070000}"/>
    <cellStyle name="Separador de milhares 232" xfId="1908" xr:uid="{00000000-0005-0000-0000-0000AC070000}"/>
    <cellStyle name="Separador de milhares 233" xfId="1909" xr:uid="{00000000-0005-0000-0000-0000AD070000}"/>
    <cellStyle name="Separador de milhares 234" xfId="1910" xr:uid="{00000000-0005-0000-0000-0000AE070000}"/>
    <cellStyle name="Separador de milhares 235" xfId="1911" xr:uid="{00000000-0005-0000-0000-0000AF070000}"/>
    <cellStyle name="Separador de milhares 236" xfId="1912" xr:uid="{00000000-0005-0000-0000-0000B0070000}"/>
    <cellStyle name="Separador de milhares 237" xfId="1913" xr:uid="{00000000-0005-0000-0000-0000B1070000}"/>
    <cellStyle name="Separador de milhares 238" xfId="1914" xr:uid="{00000000-0005-0000-0000-0000B2070000}"/>
    <cellStyle name="Separador de milhares 239" xfId="1915" xr:uid="{00000000-0005-0000-0000-0000B3070000}"/>
    <cellStyle name="Separador de milhares 24" xfId="1916" xr:uid="{00000000-0005-0000-0000-0000B4070000}"/>
    <cellStyle name="Separador de milhares 240" xfId="1917" xr:uid="{00000000-0005-0000-0000-0000B5070000}"/>
    <cellStyle name="Separador de milhares 241" xfId="1918" xr:uid="{00000000-0005-0000-0000-0000B6070000}"/>
    <cellStyle name="Separador de milhares 242" xfId="1919" xr:uid="{00000000-0005-0000-0000-0000B7070000}"/>
    <cellStyle name="Separador de milhares 243" xfId="1920" xr:uid="{00000000-0005-0000-0000-0000B8070000}"/>
    <cellStyle name="Separador de milhares 244" xfId="1921" xr:uid="{00000000-0005-0000-0000-0000B9070000}"/>
    <cellStyle name="Separador de milhares 245" xfId="1922" xr:uid="{00000000-0005-0000-0000-0000BA070000}"/>
    <cellStyle name="Separador de milhares 246" xfId="1923" xr:uid="{00000000-0005-0000-0000-0000BB070000}"/>
    <cellStyle name="Separador de milhares 247" xfId="1924" xr:uid="{00000000-0005-0000-0000-0000BC070000}"/>
    <cellStyle name="Separador de milhares 247 2" xfId="1925" xr:uid="{00000000-0005-0000-0000-0000BD070000}"/>
    <cellStyle name="Separador de milhares 248" xfId="1926" xr:uid="{00000000-0005-0000-0000-0000BE070000}"/>
    <cellStyle name="Separador de milhares 249" xfId="1927" xr:uid="{00000000-0005-0000-0000-0000BF070000}"/>
    <cellStyle name="Separador de milhares 249 2" xfId="2091" xr:uid="{00000000-0005-0000-0000-0000C0070000}"/>
    <cellStyle name="Separador de milhares 249 2 2" xfId="2152" xr:uid="{00000000-0005-0000-0000-0000C1070000}"/>
    <cellStyle name="Separador de milhares 249 2 3" xfId="2283" xr:uid="{87C9081D-300A-4389-9AA9-3F4FF8422DB0}"/>
    <cellStyle name="Separador de milhares 249 3" xfId="2231" xr:uid="{80008C0A-F856-43DB-8AD4-948623215E48}"/>
    <cellStyle name="Separador de milhares 25" xfId="1928" xr:uid="{00000000-0005-0000-0000-0000C2070000}"/>
    <cellStyle name="Separador de milhares 250" xfId="1929" xr:uid="{00000000-0005-0000-0000-0000C3070000}"/>
    <cellStyle name="Separador de milhares 251" xfId="1930" xr:uid="{00000000-0005-0000-0000-0000C4070000}"/>
    <cellStyle name="Separador de milhares 252" xfId="1931" xr:uid="{00000000-0005-0000-0000-0000C5070000}"/>
    <cellStyle name="Separador de milhares 253" xfId="1932" xr:uid="{00000000-0005-0000-0000-0000C6070000}"/>
    <cellStyle name="Separador de milhares 254" xfId="1933" xr:uid="{00000000-0005-0000-0000-0000C7070000}"/>
    <cellStyle name="Separador de milhares 255" xfId="1934" xr:uid="{00000000-0005-0000-0000-0000C8070000}"/>
    <cellStyle name="Separador de milhares 26" xfId="1935" xr:uid="{00000000-0005-0000-0000-0000C9070000}"/>
    <cellStyle name="Separador de milhares 26 2" xfId="1936" xr:uid="{00000000-0005-0000-0000-0000CA070000}"/>
    <cellStyle name="Separador de milhares 27" xfId="1937" xr:uid="{00000000-0005-0000-0000-0000CB070000}"/>
    <cellStyle name="Separador de milhares 28" xfId="1938" xr:uid="{00000000-0005-0000-0000-0000CC070000}"/>
    <cellStyle name="Separador de milhares 29" xfId="1939" xr:uid="{00000000-0005-0000-0000-0000CD070000}"/>
    <cellStyle name="Separador de milhares 3" xfId="17" xr:uid="{00000000-0005-0000-0000-0000CE070000}"/>
    <cellStyle name="Separador de milhares 3 2" xfId="1940" xr:uid="{00000000-0005-0000-0000-0000CF070000}"/>
    <cellStyle name="Separador de milhares 3 2 2" xfId="1941" xr:uid="{00000000-0005-0000-0000-0000D0070000}"/>
    <cellStyle name="Separador de milhares 3 2 2 2" xfId="2093" xr:uid="{00000000-0005-0000-0000-0000D1070000}"/>
    <cellStyle name="Separador de milhares 3 2 2 2 2" xfId="2154" xr:uid="{00000000-0005-0000-0000-0000D2070000}"/>
    <cellStyle name="Separador de milhares 3 2 2 2 3" xfId="2285" xr:uid="{04331082-D4D3-44ED-B6B3-888DA1C8047E}"/>
    <cellStyle name="Separador de milhares 3 2 2 3" xfId="2233" xr:uid="{013D885F-CBF7-48E7-98EA-9A3237FC87A5}"/>
    <cellStyle name="Separador de milhares 3 2 3" xfId="2092" xr:uid="{00000000-0005-0000-0000-0000D3070000}"/>
    <cellStyle name="Separador de milhares 3 2 3 2" xfId="2153" xr:uid="{00000000-0005-0000-0000-0000D4070000}"/>
    <cellStyle name="Separador de milhares 3 2 3 3" xfId="2284" xr:uid="{8E3EC0DF-FC82-481D-9F82-D5D97D1AFE78}"/>
    <cellStyle name="Separador de milhares 3 2 4" xfId="2232" xr:uid="{A4061D76-E6C7-4351-AE64-539ED7F81F04}"/>
    <cellStyle name="Separador de milhares 3 3" xfId="1942" xr:uid="{00000000-0005-0000-0000-0000D5070000}"/>
    <cellStyle name="Separador de milhares 3 3 2" xfId="1943" xr:uid="{00000000-0005-0000-0000-0000D6070000}"/>
    <cellStyle name="Separador de milhares 3 3 3" xfId="2094" xr:uid="{00000000-0005-0000-0000-0000D7070000}"/>
    <cellStyle name="Separador de milhares 3 3 3 2" xfId="2155" xr:uid="{00000000-0005-0000-0000-0000D8070000}"/>
    <cellStyle name="Separador de milhares 3 3 3 3" xfId="2286" xr:uid="{603DF842-8558-4C3B-9ACC-1CFB71AE564F}"/>
    <cellStyle name="Separador de milhares 3 3 4" xfId="2234" xr:uid="{F33754B1-5640-4448-9CE1-4B82CC53B3DF}"/>
    <cellStyle name="Separador de milhares 3 4" xfId="1944" xr:uid="{00000000-0005-0000-0000-0000D9070000}"/>
    <cellStyle name="Separador de milhares 3 4 2" xfId="1945" xr:uid="{00000000-0005-0000-0000-0000DA070000}"/>
    <cellStyle name="Separador de milhares 3 4 2 2" xfId="2095" xr:uid="{00000000-0005-0000-0000-0000DB070000}"/>
    <cellStyle name="Separador de milhares 3 4 2 2 2" xfId="2156" xr:uid="{00000000-0005-0000-0000-0000DC070000}"/>
    <cellStyle name="Separador de milhares 3 4 2 2 3" xfId="2287" xr:uid="{312561B6-C5AA-41A7-9E8F-5EF402C06951}"/>
    <cellStyle name="Separador de milhares 3 4 2 3" xfId="2235" xr:uid="{D8727612-F8D6-4C58-A2D3-039AAD8757DC}"/>
    <cellStyle name="Separador de milhares 3 5" xfId="1946" xr:uid="{00000000-0005-0000-0000-0000DD070000}"/>
    <cellStyle name="Separador de milhares 3 5 2" xfId="2096" xr:uid="{00000000-0005-0000-0000-0000DE070000}"/>
    <cellStyle name="Separador de milhares 3 5 2 2" xfId="2157" xr:uid="{00000000-0005-0000-0000-0000DF070000}"/>
    <cellStyle name="Separador de milhares 3 5 2 3" xfId="2288" xr:uid="{F9057B99-F8E4-45C7-A7B4-7FA1A1772943}"/>
    <cellStyle name="Separador de milhares 3 5 3" xfId="2236" xr:uid="{A6432652-E6B4-455F-ADAD-87EF86F7BA57}"/>
    <cellStyle name="Separador de milhares 3 6" xfId="2065" xr:uid="{00000000-0005-0000-0000-0000E0070000}"/>
    <cellStyle name="Separador de milhares 3 6 2" xfId="2126" xr:uid="{00000000-0005-0000-0000-0000E1070000}"/>
    <cellStyle name="Separador de milhares 3 6 3" xfId="2257" xr:uid="{A76E1E88-949C-4FAA-BC7A-0BD807B4D31D}"/>
    <cellStyle name="Separador de milhares 3 7" xfId="2205" xr:uid="{4738D006-C756-40C6-8E8A-06512ECC6C4B}"/>
    <cellStyle name="Separador de milhares 30" xfId="1947" xr:uid="{00000000-0005-0000-0000-0000E2070000}"/>
    <cellStyle name="Separador de milhares 31" xfId="1948" xr:uid="{00000000-0005-0000-0000-0000E3070000}"/>
    <cellStyle name="Separador de milhares 32" xfId="1949" xr:uid="{00000000-0005-0000-0000-0000E4070000}"/>
    <cellStyle name="Separador de milhares 33" xfId="1950" xr:uid="{00000000-0005-0000-0000-0000E5070000}"/>
    <cellStyle name="Separador de milhares 34" xfId="1951" xr:uid="{00000000-0005-0000-0000-0000E6070000}"/>
    <cellStyle name="Separador de milhares 35" xfId="1952" xr:uid="{00000000-0005-0000-0000-0000E7070000}"/>
    <cellStyle name="Separador de milhares 36" xfId="1953" xr:uid="{00000000-0005-0000-0000-0000E8070000}"/>
    <cellStyle name="Separador de milhares 37" xfId="1954" xr:uid="{00000000-0005-0000-0000-0000E9070000}"/>
    <cellStyle name="Separador de milhares 38" xfId="1955" xr:uid="{00000000-0005-0000-0000-0000EA070000}"/>
    <cellStyle name="Separador de milhares 39" xfId="1956" xr:uid="{00000000-0005-0000-0000-0000EB070000}"/>
    <cellStyle name="Separador de milhares 4" xfId="1064" xr:uid="{00000000-0005-0000-0000-0000EC070000}"/>
    <cellStyle name="Separador de milhares 4 2" xfId="1065" xr:uid="{00000000-0005-0000-0000-0000ED070000}"/>
    <cellStyle name="Separador de milhares 4 2 2" xfId="1957" xr:uid="{00000000-0005-0000-0000-0000EE070000}"/>
    <cellStyle name="Separador de milhares 4 2 3" xfId="2066" xr:uid="{00000000-0005-0000-0000-0000EF070000}"/>
    <cellStyle name="Separador de milhares 4 2 3 2" xfId="2127" xr:uid="{00000000-0005-0000-0000-0000F0070000}"/>
    <cellStyle name="Separador de milhares 4 2 3 3" xfId="2258" xr:uid="{D3F393A4-92ED-4D2B-8C74-814CE4C3AD6B}"/>
    <cellStyle name="Separador de milhares 4 2 4" xfId="2206" xr:uid="{0F5D018B-7884-4926-AAB0-0112317C9916}"/>
    <cellStyle name="Separador de milhares 4 3" xfId="1066" xr:uid="{00000000-0005-0000-0000-0000F1070000}"/>
    <cellStyle name="Separador de milhares 4 3 2" xfId="2067" xr:uid="{00000000-0005-0000-0000-0000F2070000}"/>
    <cellStyle name="Separador de milhares 4 3 2 2" xfId="2128" xr:uid="{00000000-0005-0000-0000-0000F3070000}"/>
    <cellStyle name="Separador de milhares 4 3 2 3" xfId="2259" xr:uid="{CF68EC6F-8B8A-4BCE-959E-A13809C93447}"/>
    <cellStyle name="Separador de milhares 4 3 3" xfId="2207" xr:uid="{6CC0D112-1D22-4562-A3F9-5F05EBBD8CED}"/>
    <cellStyle name="Separador de milhares 4 4" xfId="1067" xr:uid="{00000000-0005-0000-0000-0000F4070000}"/>
    <cellStyle name="Separador de milhares 4 4 2" xfId="2068" xr:uid="{00000000-0005-0000-0000-0000F5070000}"/>
    <cellStyle name="Separador de milhares 4 4 2 2" xfId="2129" xr:uid="{00000000-0005-0000-0000-0000F6070000}"/>
    <cellStyle name="Separador de milhares 4 4 2 3" xfId="2260" xr:uid="{EB4D0629-0E3D-4669-8D69-9DEC36408EC3}"/>
    <cellStyle name="Separador de milhares 4 4 3" xfId="2208" xr:uid="{B61D4D45-6D98-4F8A-A25C-408B60C7B4A5}"/>
    <cellStyle name="Separador de milhares 40" xfId="1958" xr:uid="{00000000-0005-0000-0000-0000F7070000}"/>
    <cellStyle name="Separador de milhares 41" xfId="1959" xr:uid="{00000000-0005-0000-0000-0000F8070000}"/>
    <cellStyle name="Separador de milhares 42" xfId="1960" xr:uid="{00000000-0005-0000-0000-0000F9070000}"/>
    <cellStyle name="Separador de milhares 43" xfId="1961" xr:uid="{00000000-0005-0000-0000-0000FA070000}"/>
    <cellStyle name="Separador de milhares 44" xfId="1962" xr:uid="{00000000-0005-0000-0000-0000FB070000}"/>
    <cellStyle name="Separador de milhares 45" xfId="1963" xr:uid="{00000000-0005-0000-0000-0000FC070000}"/>
    <cellStyle name="Separador de milhares 46" xfId="1964" xr:uid="{00000000-0005-0000-0000-0000FD070000}"/>
    <cellStyle name="Separador de milhares 47" xfId="1965" xr:uid="{00000000-0005-0000-0000-0000FE070000}"/>
    <cellStyle name="Separador de milhares 48" xfId="1966" xr:uid="{00000000-0005-0000-0000-0000FF070000}"/>
    <cellStyle name="Separador de milhares 49" xfId="1967" xr:uid="{00000000-0005-0000-0000-000000080000}"/>
    <cellStyle name="Separador de milhares 5" xfId="1968" xr:uid="{00000000-0005-0000-0000-000001080000}"/>
    <cellStyle name="Separador de milhares 5 2" xfId="1969" xr:uid="{00000000-0005-0000-0000-000002080000}"/>
    <cellStyle name="Separador de milhares 5 2 2" xfId="1970" xr:uid="{00000000-0005-0000-0000-000003080000}"/>
    <cellStyle name="Separador de milhares 5 2 2 2" xfId="2098" xr:uid="{00000000-0005-0000-0000-000004080000}"/>
    <cellStyle name="Separador de milhares 5 2 2 2 2" xfId="2159" xr:uid="{00000000-0005-0000-0000-000005080000}"/>
    <cellStyle name="Separador de milhares 5 2 2 2 3" xfId="2290" xr:uid="{4064B49D-EB19-4931-92E9-FB0DBF0D9450}"/>
    <cellStyle name="Separador de milhares 5 2 2 3" xfId="2238" xr:uid="{45EDACAC-2D0A-4803-A1CA-9C3A4A47D558}"/>
    <cellStyle name="Separador de milhares 5 2 3" xfId="2097" xr:uid="{00000000-0005-0000-0000-000006080000}"/>
    <cellStyle name="Separador de milhares 5 2 3 2" xfId="2158" xr:uid="{00000000-0005-0000-0000-000007080000}"/>
    <cellStyle name="Separador de milhares 5 2 3 3" xfId="2289" xr:uid="{1EEC85E5-93EE-4C4B-9F3F-6710C96D1319}"/>
    <cellStyle name="Separador de milhares 5 2 4" xfId="2237" xr:uid="{E0B40528-2FD2-433E-884D-53BDEE1C33EB}"/>
    <cellStyle name="Separador de milhares 5 3" xfId="1971" xr:uid="{00000000-0005-0000-0000-000008080000}"/>
    <cellStyle name="Separador de milhares 5 3 2" xfId="1972" xr:uid="{00000000-0005-0000-0000-000009080000}"/>
    <cellStyle name="Separador de milhares 5 4" xfId="1973" xr:uid="{00000000-0005-0000-0000-00000A080000}"/>
    <cellStyle name="Separador de milhares 50" xfId="1974" xr:uid="{00000000-0005-0000-0000-00000B080000}"/>
    <cellStyle name="Separador de milhares 50 2" xfId="1975" xr:uid="{00000000-0005-0000-0000-00000C080000}"/>
    <cellStyle name="Separador de milhares 51" xfId="1976" xr:uid="{00000000-0005-0000-0000-00000D080000}"/>
    <cellStyle name="Separador de milhares 52" xfId="1977" xr:uid="{00000000-0005-0000-0000-00000E080000}"/>
    <cellStyle name="Separador de milhares 53" xfId="1978" xr:uid="{00000000-0005-0000-0000-00000F080000}"/>
    <cellStyle name="Separador de milhares 54" xfId="1979" xr:uid="{00000000-0005-0000-0000-000010080000}"/>
    <cellStyle name="Separador de milhares 55" xfId="1980" xr:uid="{00000000-0005-0000-0000-000011080000}"/>
    <cellStyle name="Separador de milhares 56" xfId="1981" xr:uid="{00000000-0005-0000-0000-000012080000}"/>
    <cellStyle name="Separador de milhares 57" xfId="1982" xr:uid="{00000000-0005-0000-0000-000013080000}"/>
    <cellStyle name="Separador de milhares 58" xfId="1983" xr:uid="{00000000-0005-0000-0000-000014080000}"/>
    <cellStyle name="Separador de milhares 59" xfId="1984" xr:uid="{00000000-0005-0000-0000-000015080000}"/>
    <cellStyle name="Separador de milhares 6" xfId="1985" xr:uid="{00000000-0005-0000-0000-000016080000}"/>
    <cellStyle name="Separador de milhares 6 2" xfId="1986" xr:uid="{00000000-0005-0000-0000-000017080000}"/>
    <cellStyle name="Separador de milhares 6 2 2" xfId="1987" xr:uid="{00000000-0005-0000-0000-000018080000}"/>
    <cellStyle name="Separador de milhares 6 2 3" xfId="2099" xr:uid="{00000000-0005-0000-0000-000019080000}"/>
    <cellStyle name="Separador de milhares 6 2 3 2" xfId="2160" xr:uid="{00000000-0005-0000-0000-00001A080000}"/>
    <cellStyle name="Separador de milhares 6 2 3 3" xfId="2291" xr:uid="{4FD7C3B7-B731-43AE-9FB1-F3453C817F34}"/>
    <cellStyle name="Separador de milhares 6 2 4" xfId="2239" xr:uid="{C177CE52-E8A2-484A-B7C2-DF4FC830D27C}"/>
    <cellStyle name="Separador de milhares 6 3" xfId="1988" xr:uid="{00000000-0005-0000-0000-00001B080000}"/>
    <cellStyle name="Separador de milhares 6 3 2" xfId="2100" xr:uid="{00000000-0005-0000-0000-00001C080000}"/>
    <cellStyle name="Separador de milhares 6 3 2 2" xfId="2161" xr:uid="{00000000-0005-0000-0000-00001D080000}"/>
    <cellStyle name="Separador de milhares 6 3 2 3" xfId="2292" xr:uid="{DB9658E3-4E95-475B-8771-915098EE4545}"/>
    <cellStyle name="Separador de milhares 6 3 3" xfId="2240" xr:uid="{B596DC86-CA7E-415C-879C-82B5FFDEC4F5}"/>
    <cellStyle name="Separador de milhares 60" xfId="1989" xr:uid="{00000000-0005-0000-0000-00001E080000}"/>
    <cellStyle name="Separador de milhares 61" xfId="1990" xr:uid="{00000000-0005-0000-0000-00001F080000}"/>
    <cellStyle name="Separador de milhares 62" xfId="1991" xr:uid="{00000000-0005-0000-0000-000020080000}"/>
    <cellStyle name="Separador de milhares 63" xfId="1992" xr:uid="{00000000-0005-0000-0000-000021080000}"/>
    <cellStyle name="Separador de milhares 64" xfId="1993" xr:uid="{00000000-0005-0000-0000-000022080000}"/>
    <cellStyle name="Separador de milhares 65" xfId="1994" xr:uid="{00000000-0005-0000-0000-000023080000}"/>
    <cellStyle name="Separador de milhares 66" xfId="1995" xr:uid="{00000000-0005-0000-0000-000024080000}"/>
    <cellStyle name="Separador de milhares 67" xfId="1996" xr:uid="{00000000-0005-0000-0000-000025080000}"/>
    <cellStyle name="Separador de milhares 68" xfId="1997" xr:uid="{00000000-0005-0000-0000-000026080000}"/>
    <cellStyle name="Separador de milhares 69" xfId="1998" xr:uid="{00000000-0005-0000-0000-000027080000}"/>
    <cellStyle name="Separador de milhares 7" xfId="1999" xr:uid="{00000000-0005-0000-0000-000028080000}"/>
    <cellStyle name="Separador de milhares 7 2" xfId="2000" xr:uid="{00000000-0005-0000-0000-000029080000}"/>
    <cellStyle name="Separador de milhares 7 2 2" xfId="2001" xr:uid="{00000000-0005-0000-0000-00002A080000}"/>
    <cellStyle name="Separador de milhares 7 2 3" xfId="2101" xr:uid="{00000000-0005-0000-0000-00002B080000}"/>
    <cellStyle name="Separador de milhares 7 2 3 2" xfId="2162" xr:uid="{00000000-0005-0000-0000-00002C080000}"/>
    <cellStyle name="Separador de milhares 7 2 3 3" xfId="2293" xr:uid="{7CE7DF19-7325-4A0E-A7D7-C0472E4A0505}"/>
    <cellStyle name="Separador de milhares 7 2 4" xfId="2241" xr:uid="{788A8F78-01ED-4A60-9A8B-CDF55704732F}"/>
    <cellStyle name="Separador de milhares 7 3" xfId="2002" xr:uid="{00000000-0005-0000-0000-00002D080000}"/>
    <cellStyle name="Separador de milhares 7 3 2" xfId="2102" xr:uid="{00000000-0005-0000-0000-00002E080000}"/>
    <cellStyle name="Separador de milhares 7 3 2 2" xfId="2163" xr:uid="{00000000-0005-0000-0000-00002F080000}"/>
    <cellStyle name="Separador de milhares 7 3 2 3" xfId="2294" xr:uid="{837394E6-BFD1-4F8C-8720-B34A7C7D7F53}"/>
    <cellStyle name="Separador de milhares 7 3 3" xfId="2242" xr:uid="{9D30F43C-BC4A-4946-A568-A667AD4AB0C9}"/>
    <cellStyle name="Separador de milhares 70" xfId="2003" xr:uid="{00000000-0005-0000-0000-000030080000}"/>
    <cellStyle name="Separador de milhares 71" xfId="2004" xr:uid="{00000000-0005-0000-0000-000031080000}"/>
    <cellStyle name="Separador de milhares 72" xfId="2005" xr:uid="{00000000-0005-0000-0000-000032080000}"/>
    <cellStyle name="Separador de milhares 73" xfId="2006" xr:uid="{00000000-0005-0000-0000-000033080000}"/>
    <cellStyle name="Separador de milhares 74" xfId="2007" xr:uid="{00000000-0005-0000-0000-000034080000}"/>
    <cellStyle name="Separador de milhares 75" xfId="2008" xr:uid="{00000000-0005-0000-0000-000035080000}"/>
    <cellStyle name="Separador de milhares 76" xfId="2009" xr:uid="{00000000-0005-0000-0000-000036080000}"/>
    <cellStyle name="Separador de milhares 77" xfId="2010" xr:uid="{00000000-0005-0000-0000-000037080000}"/>
    <cellStyle name="Separador de milhares 78" xfId="2011" xr:uid="{00000000-0005-0000-0000-000038080000}"/>
    <cellStyle name="Separador de milhares 79" xfId="2012" xr:uid="{00000000-0005-0000-0000-000039080000}"/>
    <cellStyle name="Separador de milhares 8" xfId="2013" xr:uid="{00000000-0005-0000-0000-00003A080000}"/>
    <cellStyle name="Separador de milhares 8 2" xfId="2014" xr:uid="{00000000-0005-0000-0000-00003B080000}"/>
    <cellStyle name="Separador de milhares 8 2 2" xfId="2015" xr:uid="{00000000-0005-0000-0000-00003C080000}"/>
    <cellStyle name="Separador de milhares 8 2 3" xfId="2103" xr:uid="{00000000-0005-0000-0000-00003D080000}"/>
    <cellStyle name="Separador de milhares 8 2 3 2" xfId="2164" xr:uid="{00000000-0005-0000-0000-00003E080000}"/>
    <cellStyle name="Separador de milhares 8 2 3 3" xfId="2295" xr:uid="{EAE0640C-8894-4CF9-981A-F79F386EE6A5}"/>
    <cellStyle name="Separador de milhares 8 2 4" xfId="2243" xr:uid="{A485F021-B0D8-4622-922D-18AF85FF3DD8}"/>
    <cellStyle name="Separador de milhares 8 3" xfId="2016" xr:uid="{00000000-0005-0000-0000-00003F080000}"/>
    <cellStyle name="Separador de milhares 8 3 2" xfId="2104" xr:uid="{00000000-0005-0000-0000-000040080000}"/>
    <cellStyle name="Separador de milhares 8 3 2 2" xfId="2165" xr:uid="{00000000-0005-0000-0000-000041080000}"/>
    <cellStyle name="Separador de milhares 8 3 2 3" xfId="2296" xr:uid="{3A344584-0738-4919-83CE-69DA4E4889B8}"/>
    <cellStyle name="Separador de milhares 8 3 3" xfId="2244" xr:uid="{262326B2-B975-49BE-BE99-DD98E7C85818}"/>
    <cellStyle name="Separador de milhares 80" xfId="2017" xr:uid="{00000000-0005-0000-0000-000042080000}"/>
    <cellStyle name="Separador de milhares 81" xfId="2018" xr:uid="{00000000-0005-0000-0000-000043080000}"/>
    <cellStyle name="Separador de milhares 82" xfId="2019" xr:uid="{00000000-0005-0000-0000-000044080000}"/>
    <cellStyle name="Separador de milhares 83" xfId="2020" xr:uid="{00000000-0005-0000-0000-000045080000}"/>
    <cellStyle name="Separador de milhares 84" xfId="2021" xr:uid="{00000000-0005-0000-0000-000046080000}"/>
    <cellStyle name="Separador de milhares 85" xfId="2022" xr:uid="{00000000-0005-0000-0000-000047080000}"/>
    <cellStyle name="Separador de milhares 86" xfId="2023" xr:uid="{00000000-0005-0000-0000-000048080000}"/>
    <cellStyle name="Separador de milhares 87" xfId="2024" xr:uid="{00000000-0005-0000-0000-000049080000}"/>
    <cellStyle name="Separador de milhares 88" xfId="2025" xr:uid="{00000000-0005-0000-0000-00004A080000}"/>
    <cellStyle name="Separador de milhares 89" xfId="2026" xr:uid="{00000000-0005-0000-0000-00004B080000}"/>
    <cellStyle name="Separador de milhares 9" xfId="2027" xr:uid="{00000000-0005-0000-0000-00004C080000}"/>
    <cellStyle name="Separador de milhares 90" xfId="2028" xr:uid="{00000000-0005-0000-0000-00004D080000}"/>
    <cellStyle name="Separador de milhares 91" xfId="2029" xr:uid="{00000000-0005-0000-0000-00004E080000}"/>
    <cellStyle name="Separador de milhares 92" xfId="2030" xr:uid="{00000000-0005-0000-0000-00004F080000}"/>
    <cellStyle name="Separador de milhares 93" xfId="2031" xr:uid="{00000000-0005-0000-0000-000050080000}"/>
    <cellStyle name="Separador de milhares 94" xfId="2032" xr:uid="{00000000-0005-0000-0000-000051080000}"/>
    <cellStyle name="Separador de milhares 95" xfId="2033" xr:uid="{00000000-0005-0000-0000-000052080000}"/>
    <cellStyle name="Separador de milhares 96" xfId="2034" xr:uid="{00000000-0005-0000-0000-000053080000}"/>
    <cellStyle name="Separador de milhares 97" xfId="2035" xr:uid="{00000000-0005-0000-0000-000054080000}"/>
    <cellStyle name="Separador de milhares 98" xfId="2036" xr:uid="{00000000-0005-0000-0000-000055080000}"/>
    <cellStyle name="Separador de milhares 99" xfId="2037" xr:uid="{00000000-0005-0000-0000-000056080000}"/>
    <cellStyle name="TableStyleLight1" xfId="2038" xr:uid="{00000000-0005-0000-0000-000057080000}"/>
    <cellStyle name="Texto de Aviso 2" xfId="2039" xr:uid="{00000000-0005-0000-0000-000058080000}"/>
    <cellStyle name="Texto Explicativo 2" xfId="2040" xr:uid="{00000000-0005-0000-0000-000059080000}"/>
    <cellStyle name="Título 1 1" xfId="2041" xr:uid="{00000000-0005-0000-0000-00005A080000}"/>
    <cellStyle name="Título 1 2" xfId="2042" xr:uid="{00000000-0005-0000-0000-00005B080000}"/>
    <cellStyle name="Título 2 2" xfId="2043" xr:uid="{00000000-0005-0000-0000-00005C080000}"/>
    <cellStyle name="Título 3 2" xfId="2044" xr:uid="{00000000-0005-0000-0000-00005D080000}"/>
    <cellStyle name="Título 4 2" xfId="2045" xr:uid="{00000000-0005-0000-0000-00005E080000}"/>
    <cellStyle name="Título 5" xfId="2046" xr:uid="{00000000-0005-0000-0000-00005F080000}"/>
    <cellStyle name="Titulo1" xfId="2047" xr:uid="{00000000-0005-0000-0000-000060080000}"/>
    <cellStyle name="Titulo2" xfId="2048" xr:uid="{00000000-0005-0000-0000-000061080000}"/>
    <cellStyle name="Total 2" xfId="2049" xr:uid="{00000000-0005-0000-0000-000062080000}"/>
    <cellStyle name="Total 3" xfId="2050" xr:uid="{00000000-0005-0000-0000-000063080000}"/>
    <cellStyle name="Total 3 2" xfId="2051" xr:uid="{00000000-0005-0000-0000-000064080000}"/>
    <cellStyle name="Vírgula" xfId="2061" builtinId="3"/>
    <cellStyle name="Vírgula 10" xfId="2123" xr:uid="{00000000-0005-0000-0000-000066080000}"/>
    <cellStyle name="Vírgula 10 2" xfId="2254" xr:uid="{0B4CFFA5-89EC-4E12-97B7-807DC935B9F3}"/>
    <cellStyle name="Vírgula 11" xfId="2202" xr:uid="{28FA3381-93C1-44C8-BF65-B16499829FAA}"/>
    <cellStyle name="Vírgula 2" xfId="2052" xr:uid="{00000000-0005-0000-0000-000067080000}"/>
    <cellStyle name="Vírgula 2 2" xfId="2053" xr:uid="{00000000-0005-0000-0000-000068080000}"/>
    <cellStyle name="Vírgula 2 2 2" xfId="2106" xr:uid="{00000000-0005-0000-0000-000069080000}"/>
    <cellStyle name="Vírgula 2 2 2 2" xfId="2167" xr:uid="{00000000-0005-0000-0000-00006A080000}"/>
    <cellStyle name="Vírgula 2 2 2 3" xfId="2298" xr:uid="{8616F1E7-D3A2-444A-955F-0DA56603D9C2}"/>
    <cellStyle name="Vírgula 2 2 3" xfId="2246" xr:uid="{521FA690-67BF-4D67-8B37-B623B4319519}"/>
    <cellStyle name="Vírgula 2 3" xfId="2054" xr:uid="{00000000-0005-0000-0000-00006B080000}"/>
    <cellStyle name="Vírgula 2 3 2" xfId="2107" xr:uid="{00000000-0005-0000-0000-00006C080000}"/>
    <cellStyle name="Vírgula 2 3 2 2" xfId="2168" xr:uid="{00000000-0005-0000-0000-00006D080000}"/>
    <cellStyle name="Vírgula 2 3 2 3" xfId="2299" xr:uid="{F06F4DA2-2742-4225-B17C-486916B9FB13}"/>
    <cellStyle name="Vírgula 2 3 3" xfId="2247" xr:uid="{5CDC563B-A165-4CF3-8278-464A137432E9}"/>
    <cellStyle name="Vírgula 2 4" xfId="2055" xr:uid="{00000000-0005-0000-0000-00006E080000}"/>
    <cellStyle name="Vírgula 2 4 2" xfId="2108" xr:uid="{00000000-0005-0000-0000-00006F080000}"/>
    <cellStyle name="Vírgula 2 4 2 2" xfId="2169" xr:uid="{00000000-0005-0000-0000-000070080000}"/>
    <cellStyle name="Vírgula 2 4 2 3" xfId="2300" xr:uid="{66D51429-E439-4B17-A2D5-F2479E2ED0A4}"/>
    <cellStyle name="Vírgula 2 4 3" xfId="2248" xr:uid="{167E2FFB-4FA9-4592-BC78-632DB05E250D}"/>
    <cellStyle name="Vírgula 2 5" xfId="2056" xr:uid="{00000000-0005-0000-0000-000071080000}"/>
    <cellStyle name="Vírgula 2 5 2" xfId="2109" xr:uid="{00000000-0005-0000-0000-000072080000}"/>
    <cellStyle name="Vírgula 2 5 2 2" xfId="2170" xr:uid="{00000000-0005-0000-0000-000073080000}"/>
    <cellStyle name="Vírgula 2 5 2 3" xfId="2301" xr:uid="{00AEE8B8-DCF7-4C7B-BCA1-E015D8B44E17}"/>
    <cellStyle name="Vírgula 2 5 3" xfId="2249" xr:uid="{763AD2E3-549C-40FF-9042-70E35548602C}"/>
    <cellStyle name="Vírgula 2 6" xfId="2105" xr:uid="{00000000-0005-0000-0000-000074080000}"/>
    <cellStyle name="Vírgula 2 6 2" xfId="2166" xr:uid="{00000000-0005-0000-0000-000075080000}"/>
    <cellStyle name="Vírgula 2 6 3" xfId="2297" xr:uid="{65F09420-4EA1-43EC-A177-1BA26FE69BA4}"/>
    <cellStyle name="Vírgula 2 7" xfId="2245" xr:uid="{A546DADF-93EF-4BC3-A5DC-E377BFC84766}"/>
    <cellStyle name="Vírgula 3" xfId="2057" xr:uid="{00000000-0005-0000-0000-000076080000}"/>
    <cellStyle name="Vírgula 3 2" xfId="2110" xr:uid="{00000000-0005-0000-0000-000077080000}"/>
    <cellStyle name="Vírgula 3 2 2" xfId="2171" xr:uid="{00000000-0005-0000-0000-000078080000}"/>
    <cellStyle name="Vírgula 3 2 3" xfId="2302" xr:uid="{537BAABE-FBE0-420C-B690-A0ACC48085E2}"/>
    <cellStyle name="Vírgula 3 3" xfId="2180" xr:uid="{00000000-0005-0000-0000-000079080000}"/>
    <cellStyle name="Vírgula 3 3 2" xfId="2311" xr:uid="{F2E27464-88E5-4661-8668-2C49928CB2AA}"/>
    <cellStyle name="Vírgula 3 4" xfId="2189" xr:uid="{00000000-0005-0000-0000-00007A080000}"/>
    <cellStyle name="Vírgula 3 4 2" xfId="2320" xr:uid="{949FEFA8-BA98-4D41-B064-E90A83B63A67}"/>
    <cellStyle name="Vírgula 3 5" xfId="2119" xr:uid="{00000000-0005-0000-0000-00007B080000}"/>
    <cellStyle name="Vírgula 3 5 2" xfId="2250" xr:uid="{1E6907F9-C827-4DFC-8BD2-5A98E269E6A9}"/>
    <cellStyle name="Vírgula 3 6" xfId="2198" xr:uid="{54060432-E66F-4134-94FE-AABDD40EF7FD}"/>
    <cellStyle name="Vírgula 4" xfId="2058" xr:uid="{00000000-0005-0000-0000-00007C080000}"/>
    <cellStyle name="Vírgula 4 2" xfId="2111" xr:uid="{00000000-0005-0000-0000-00007D080000}"/>
    <cellStyle name="Vírgula 4 2 2" xfId="2172" xr:uid="{00000000-0005-0000-0000-00007E080000}"/>
    <cellStyle name="Vírgula 4 2 3" xfId="2303" xr:uid="{44DB2075-9885-473B-AA70-828C3EDBB955}"/>
    <cellStyle name="Vírgula 4 3" xfId="2181" xr:uid="{00000000-0005-0000-0000-00007F080000}"/>
    <cellStyle name="Vírgula 4 3 2" xfId="2312" xr:uid="{488AA82C-835A-4A20-A1F2-65EB1D2A5700}"/>
    <cellStyle name="Vírgula 4 4" xfId="2190" xr:uid="{00000000-0005-0000-0000-000080080000}"/>
    <cellStyle name="Vírgula 4 4 2" xfId="2321" xr:uid="{49721F1D-83F8-4B55-B18D-42FE7A5EC70A}"/>
    <cellStyle name="Vírgula 4 5" xfId="2120" xr:uid="{00000000-0005-0000-0000-000081080000}"/>
    <cellStyle name="Vírgula 4 5 2" xfId="2251" xr:uid="{6152AAEF-C872-44FD-B736-0373E0F681A7}"/>
    <cellStyle name="Vírgula 4 6" xfId="2199" xr:uid="{ED0CD998-B8DE-428A-9257-0A5E40375168}"/>
    <cellStyle name="Vírgula 5" xfId="2059" xr:uid="{00000000-0005-0000-0000-000082080000}"/>
    <cellStyle name="Vírgula 5 2" xfId="2112" xr:uid="{00000000-0005-0000-0000-000083080000}"/>
    <cellStyle name="Vírgula 5 2 2" xfId="2173" xr:uid="{00000000-0005-0000-0000-000084080000}"/>
    <cellStyle name="Vírgula 5 2 3" xfId="2304" xr:uid="{EC782BC8-2121-4325-9C86-D86A0CF9CCEF}"/>
    <cellStyle name="Vírgula 5 3" xfId="2182" xr:uid="{00000000-0005-0000-0000-000085080000}"/>
    <cellStyle name="Vírgula 5 3 2" xfId="2313" xr:uid="{6C260B1F-013D-4750-A823-2320002D3724}"/>
    <cellStyle name="Vírgula 5 4" xfId="2191" xr:uid="{00000000-0005-0000-0000-000086080000}"/>
    <cellStyle name="Vírgula 5 4 2" xfId="2322" xr:uid="{D84A1035-B414-4DD1-BB79-F7808C0ECA1C}"/>
    <cellStyle name="Vírgula 5 5" xfId="2121" xr:uid="{00000000-0005-0000-0000-000087080000}"/>
    <cellStyle name="Vírgula 5 5 2" xfId="2252" xr:uid="{98351865-801A-4080-A83F-9C3B2325E0B9}"/>
    <cellStyle name="Vírgula 5 6" xfId="2200" xr:uid="{48F255BF-FF6F-4819-87A3-1D17D4352CE9}"/>
    <cellStyle name="Vírgula 6" xfId="2060" xr:uid="{00000000-0005-0000-0000-000088080000}"/>
    <cellStyle name="Vírgula 6 2" xfId="2113" xr:uid="{00000000-0005-0000-0000-000089080000}"/>
    <cellStyle name="Vírgula 6 2 2" xfId="2174" xr:uid="{00000000-0005-0000-0000-00008A080000}"/>
    <cellStyle name="Vírgula 6 2 3" xfId="2305" xr:uid="{AF29030F-CE1B-46D8-92D8-4E81B7DD382C}"/>
    <cellStyle name="Vírgula 6 3" xfId="2183" xr:uid="{00000000-0005-0000-0000-00008B080000}"/>
    <cellStyle name="Vírgula 6 3 2" xfId="2314" xr:uid="{70651ED9-68E4-4BE8-9B0D-8C8A6E4F561B}"/>
    <cellStyle name="Vírgula 6 4" xfId="2192" xr:uid="{00000000-0005-0000-0000-00008C080000}"/>
    <cellStyle name="Vírgula 6 4 2" xfId="2323" xr:uid="{08E0B525-6FBB-4AC9-8017-E8714F853501}"/>
    <cellStyle name="Vírgula 6 5" xfId="2122" xr:uid="{00000000-0005-0000-0000-00008D080000}"/>
    <cellStyle name="Vírgula 6 5 2" xfId="2253" xr:uid="{C0D137CE-2209-43A0-9E40-44A80A53F1F4}"/>
    <cellStyle name="Vírgula 6 6" xfId="2201" xr:uid="{89B97373-FDCC-4C41-A8E6-6ADC925F8361}"/>
    <cellStyle name="Vírgula 7" xfId="2114" xr:uid="{00000000-0005-0000-0000-00008E080000}"/>
    <cellStyle name="Vírgula 7 2" xfId="2175" xr:uid="{00000000-0005-0000-0000-00008F080000}"/>
    <cellStyle name="Vírgula 7 3" xfId="2306" xr:uid="{5945A96A-96B5-4525-9CFC-6588D5B5D2D2}"/>
    <cellStyle name="Vírgula 8" xfId="2184" xr:uid="{00000000-0005-0000-0000-000090080000}"/>
    <cellStyle name="Vírgula 8 2" xfId="2315" xr:uid="{0FC0A1E0-7247-4B8D-9999-8BED845DE669}"/>
    <cellStyle name="Vírgula 9" xfId="2193" xr:uid="{00000000-0005-0000-0000-000091080000}"/>
    <cellStyle name="Vírgula 9 2" xfId="2324" xr:uid="{4DCF5B80-CD90-45E6-AD85-5B554A750524}"/>
  </cellStyles>
  <dxfs count="144"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auto="1"/>
      </font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B050"/>
      </font>
      <fill>
        <patternFill>
          <bgColor rgb="FFC6EFCE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 style="medium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0.14999847407452621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Estilo de Tabela 1" pivot="0" count="0" xr9:uid="{00000000-0011-0000-FFFF-FFFF00000000}"/>
  </tableStyles>
  <colors>
    <mruColors>
      <color rgb="FFFFFFCC"/>
      <color rgb="FFCCECFF"/>
      <color rgb="FFC6EFCE"/>
      <color rgb="FFFFC7CE"/>
      <color rgb="FFFFFF99"/>
      <color rgb="FF66CCFF"/>
      <color rgb="FF0000FF"/>
      <color rgb="FFFFCC99"/>
      <color rgb="FFCCFF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ABC'!$K$8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ABC'!$A$9:$A$65</c:f>
              <c:strCache>
                <c:ptCount val="57"/>
                <c:pt idx="0">
                  <c:v>3.7</c:v>
                </c:pt>
                <c:pt idx="1">
                  <c:v>3.9</c:v>
                </c:pt>
                <c:pt idx="2">
                  <c:v>3.25</c:v>
                </c:pt>
                <c:pt idx="3">
                  <c:v>3.3</c:v>
                </c:pt>
                <c:pt idx="4">
                  <c:v>3.18</c:v>
                </c:pt>
                <c:pt idx="5">
                  <c:v>3.24</c:v>
                </c:pt>
                <c:pt idx="6">
                  <c:v>1.3</c:v>
                </c:pt>
                <c:pt idx="7">
                  <c:v>3.17</c:v>
                </c:pt>
                <c:pt idx="8">
                  <c:v>3.5</c:v>
                </c:pt>
                <c:pt idx="9">
                  <c:v>1.6</c:v>
                </c:pt>
                <c:pt idx="10">
                  <c:v>3.1</c:v>
                </c:pt>
                <c:pt idx="11">
                  <c:v>3.8</c:v>
                </c:pt>
                <c:pt idx="12">
                  <c:v>3.12</c:v>
                </c:pt>
                <c:pt idx="13">
                  <c:v>3.10</c:v>
                </c:pt>
                <c:pt idx="14">
                  <c:v>3.6</c:v>
                </c:pt>
                <c:pt idx="15">
                  <c:v>1.1</c:v>
                </c:pt>
                <c:pt idx="16">
                  <c:v>3.4</c:v>
                </c:pt>
                <c:pt idx="17">
                  <c:v>1.5</c:v>
                </c:pt>
                <c:pt idx="18">
                  <c:v>3.2</c:v>
                </c:pt>
                <c:pt idx="19">
                  <c:v>3.22</c:v>
                </c:pt>
                <c:pt idx="20">
                  <c:v>3.26</c:v>
                </c:pt>
                <c:pt idx="21">
                  <c:v>2.1</c:v>
                </c:pt>
                <c:pt idx="22">
                  <c:v>3.15</c:v>
                </c:pt>
                <c:pt idx="23">
                  <c:v>3.19</c:v>
                </c:pt>
                <c:pt idx="24">
                  <c:v>3.27</c:v>
                </c:pt>
                <c:pt idx="25">
                  <c:v>3.20</c:v>
                </c:pt>
                <c:pt idx="26">
                  <c:v>1.4</c:v>
                </c:pt>
                <c:pt idx="27">
                  <c:v>4.3.3.1</c:v>
                </c:pt>
                <c:pt idx="28">
                  <c:v>2.2</c:v>
                </c:pt>
                <c:pt idx="29">
                  <c:v>4.3.2.1</c:v>
                </c:pt>
                <c:pt idx="30">
                  <c:v>2.3</c:v>
                </c:pt>
                <c:pt idx="31">
                  <c:v>4.1.5</c:v>
                </c:pt>
                <c:pt idx="32">
                  <c:v>4.2.1</c:v>
                </c:pt>
                <c:pt idx="33">
                  <c:v>2.6</c:v>
                </c:pt>
                <c:pt idx="34">
                  <c:v>3.11</c:v>
                </c:pt>
                <c:pt idx="35">
                  <c:v>1.2</c:v>
                </c:pt>
                <c:pt idx="36">
                  <c:v>2.5</c:v>
                </c:pt>
                <c:pt idx="37">
                  <c:v>2.4</c:v>
                </c:pt>
                <c:pt idx="38">
                  <c:v>4.1.7</c:v>
                </c:pt>
                <c:pt idx="39">
                  <c:v>3.21</c:v>
                </c:pt>
                <c:pt idx="40">
                  <c:v>3.14</c:v>
                </c:pt>
                <c:pt idx="41">
                  <c:v>4.1.1</c:v>
                </c:pt>
                <c:pt idx="42">
                  <c:v>3.13</c:v>
                </c:pt>
                <c:pt idx="43">
                  <c:v>1.7</c:v>
                </c:pt>
                <c:pt idx="44">
                  <c:v>4.1.6</c:v>
                </c:pt>
                <c:pt idx="45">
                  <c:v>4.3.1.1</c:v>
                </c:pt>
                <c:pt idx="46">
                  <c:v>4.3.1.2</c:v>
                </c:pt>
                <c:pt idx="47">
                  <c:v>4.3.3.2</c:v>
                </c:pt>
                <c:pt idx="48">
                  <c:v>3.23</c:v>
                </c:pt>
                <c:pt idx="49">
                  <c:v>3.16</c:v>
                </c:pt>
                <c:pt idx="50">
                  <c:v>4.1.4</c:v>
                </c:pt>
                <c:pt idx="51">
                  <c:v>4.1.3</c:v>
                </c:pt>
                <c:pt idx="52">
                  <c:v>4.1.8</c:v>
                </c:pt>
                <c:pt idx="53">
                  <c:v>1.8</c:v>
                </c:pt>
                <c:pt idx="54">
                  <c:v>4.1.2</c:v>
                </c:pt>
                <c:pt idx="55">
                  <c:v>1.9</c:v>
                </c:pt>
                <c:pt idx="56">
                  <c:v>1.10</c:v>
                </c:pt>
              </c:strCache>
            </c:strRef>
          </c:cat>
          <c:val>
            <c:numRef>
              <c:f>'CURVA ABC'!$K$9:$K$65</c:f>
              <c:numCache>
                <c:formatCode>0.00%</c:formatCode>
                <c:ptCount val="57"/>
                <c:pt idx="0">
                  <c:v>0.11168514242958602</c:v>
                </c:pt>
                <c:pt idx="1">
                  <c:v>0.10289093282155977</c:v>
                </c:pt>
                <c:pt idx="2">
                  <c:v>0.10106059078616346</c:v>
                </c:pt>
                <c:pt idx="3">
                  <c:v>9.3403686456764293E-2</c:v>
                </c:pt>
                <c:pt idx="4">
                  <c:v>9.3246096345772064E-2</c:v>
                </c:pt>
                <c:pt idx="5">
                  <c:v>7.088109872821563E-2</c:v>
                </c:pt>
                <c:pt idx="6">
                  <c:v>6.7299227007707435E-2</c:v>
                </c:pt>
                <c:pt idx="7">
                  <c:v>6.5438186723078107E-2</c:v>
                </c:pt>
                <c:pt idx="8">
                  <c:v>6.1619116981031431E-2</c:v>
                </c:pt>
                <c:pt idx="9">
                  <c:v>5.1952575545926846E-2</c:v>
                </c:pt>
                <c:pt idx="10">
                  <c:v>2.7074748957068052E-2</c:v>
                </c:pt>
                <c:pt idx="11">
                  <c:v>1.4305505206103113E-2</c:v>
                </c:pt>
                <c:pt idx="12">
                  <c:v>1.1884753687711498E-2</c:v>
                </c:pt>
                <c:pt idx="13">
                  <c:v>1.1489948260392475E-2</c:v>
                </c:pt>
                <c:pt idx="14">
                  <c:v>1.0056279489451621E-2</c:v>
                </c:pt>
                <c:pt idx="15">
                  <c:v>9.7132200687270655E-3</c:v>
                </c:pt>
                <c:pt idx="16">
                  <c:v>8.6350629660869767E-3</c:v>
                </c:pt>
                <c:pt idx="17">
                  <c:v>5.9812295857723519E-3</c:v>
                </c:pt>
                <c:pt idx="18">
                  <c:v>5.3954551060415232E-3</c:v>
                </c:pt>
                <c:pt idx="19">
                  <c:v>5.0968259964604135E-3</c:v>
                </c:pt>
                <c:pt idx="20">
                  <c:v>5.069275398698051E-3</c:v>
                </c:pt>
                <c:pt idx="21">
                  <c:v>4.9030724831322621E-3</c:v>
                </c:pt>
                <c:pt idx="22">
                  <c:v>4.8541282322424406E-3</c:v>
                </c:pt>
                <c:pt idx="23">
                  <c:v>4.6772890218719741E-3</c:v>
                </c:pt>
                <c:pt idx="24">
                  <c:v>4.427085319531677E-3</c:v>
                </c:pt>
                <c:pt idx="25">
                  <c:v>4.0871389607011728E-3</c:v>
                </c:pt>
                <c:pt idx="26">
                  <c:v>4.0770215095455031E-3</c:v>
                </c:pt>
                <c:pt idx="27">
                  <c:v>3.556361907765268E-3</c:v>
                </c:pt>
                <c:pt idx="28">
                  <c:v>3.4866293213384977E-3</c:v>
                </c:pt>
                <c:pt idx="29">
                  <c:v>3.4548069108659638E-3</c:v>
                </c:pt>
                <c:pt idx="30">
                  <c:v>3.2811672363310504E-3</c:v>
                </c:pt>
                <c:pt idx="31">
                  <c:v>3.1183540992721186E-3</c:v>
                </c:pt>
                <c:pt idx="32">
                  <c:v>2.8369333040497973E-3</c:v>
                </c:pt>
                <c:pt idx="33">
                  <c:v>2.3628139775856427E-3</c:v>
                </c:pt>
                <c:pt idx="34">
                  <c:v>1.8072016086505209E-3</c:v>
                </c:pt>
                <c:pt idx="35">
                  <c:v>1.7267981378424717E-3</c:v>
                </c:pt>
                <c:pt idx="36">
                  <c:v>1.5658701327082717E-3</c:v>
                </c:pt>
                <c:pt idx="37">
                  <c:v>1.5471917613439584E-3</c:v>
                </c:pt>
                <c:pt idx="38">
                  <c:v>1.501464341077991E-3</c:v>
                </c:pt>
                <c:pt idx="39">
                  <c:v>1.2887211501961216E-3</c:v>
                </c:pt>
                <c:pt idx="40">
                  <c:v>1.2168440100201159E-3</c:v>
                </c:pt>
                <c:pt idx="41">
                  <c:v>1.189016695644949E-3</c:v>
                </c:pt>
                <c:pt idx="42">
                  <c:v>7.7506593767750381E-4</c:v>
                </c:pt>
                <c:pt idx="43">
                  <c:v>6.8860929096435338E-4</c:v>
                </c:pt>
                <c:pt idx="44">
                  <c:v>6.7472157595922029E-4</c:v>
                </c:pt>
                <c:pt idx="45">
                  <c:v>6.069087110337826E-4</c:v>
                </c:pt>
                <c:pt idx="46">
                  <c:v>4.215777596078731E-4</c:v>
                </c:pt>
                <c:pt idx="47">
                  <c:v>3.9380232959760708E-4</c:v>
                </c:pt>
                <c:pt idx="48">
                  <c:v>3.1654651026021094E-4</c:v>
                </c:pt>
                <c:pt idx="49">
                  <c:v>3.014654548623579E-4</c:v>
                </c:pt>
                <c:pt idx="50">
                  <c:v>2.1243188469246413E-4</c:v>
                </c:pt>
                <c:pt idx="51">
                  <c:v>1.9148789606081271E-4</c:v>
                </c:pt>
                <c:pt idx="52">
                  <c:v>1.0885339756202631E-4</c:v>
                </c:pt>
                <c:pt idx="53">
                  <c:v>8.1337389376264654E-5</c:v>
                </c:pt>
                <c:pt idx="54">
                  <c:v>7.8985298167425202E-5</c:v>
                </c:pt>
                <c:pt idx="55">
                  <c:v>3.0265879525507792E-6</c:v>
                </c:pt>
                <c:pt idx="56">
                  <c:v>3.1130618940522299E-7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3-4E65-B9FC-32B1FFED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877096"/>
        <c:axId val="323877880"/>
      </c:barChart>
      <c:lineChart>
        <c:grouping val="standard"/>
        <c:varyColors val="0"/>
        <c:ser>
          <c:idx val="1"/>
          <c:order val="1"/>
          <c:tx>
            <c:strRef>
              <c:f>'CURVA ABC'!$L$8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ABC'!$A$9:$A$65</c:f>
              <c:strCache>
                <c:ptCount val="57"/>
                <c:pt idx="0">
                  <c:v>3.7</c:v>
                </c:pt>
                <c:pt idx="1">
                  <c:v>3.9</c:v>
                </c:pt>
                <c:pt idx="2">
                  <c:v>3.25</c:v>
                </c:pt>
                <c:pt idx="3">
                  <c:v>3.3</c:v>
                </c:pt>
                <c:pt idx="4">
                  <c:v>3.18</c:v>
                </c:pt>
                <c:pt idx="5">
                  <c:v>3.24</c:v>
                </c:pt>
                <c:pt idx="6">
                  <c:v>1.3</c:v>
                </c:pt>
                <c:pt idx="7">
                  <c:v>3.17</c:v>
                </c:pt>
                <c:pt idx="8">
                  <c:v>3.5</c:v>
                </c:pt>
                <c:pt idx="9">
                  <c:v>1.6</c:v>
                </c:pt>
                <c:pt idx="10">
                  <c:v>3.1</c:v>
                </c:pt>
                <c:pt idx="11">
                  <c:v>3.8</c:v>
                </c:pt>
                <c:pt idx="12">
                  <c:v>3.12</c:v>
                </c:pt>
                <c:pt idx="13">
                  <c:v>3.10</c:v>
                </c:pt>
                <c:pt idx="14">
                  <c:v>3.6</c:v>
                </c:pt>
                <c:pt idx="15">
                  <c:v>1.1</c:v>
                </c:pt>
                <c:pt idx="16">
                  <c:v>3.4</c:v>
                </c:pt>
                <c:pt idx="17">
                  <c:v>1.5</c:v>
                </c:pt>
                <c:pt idx="18">
                  <c:v>3.2</c:v>
                </c:pt>
                <c:pt idx="19">
                  <c:v>3.22</c:v>
                </c:pt>
                <c:pt idx="20">
                  <c:v>3.26</c:v>
                </c:pt>
                <c:pt idx="21">
                  <c:v>2.1</c:v>
                </c:pt>
                <c:pt idx="22">
                  <c:v>3.15</c:v>
                </c:pt>
                <c:pt idx="23">
                  <c:v>3.19</c:v>
                </c:pt>
                <c:pt idx="24">
                  <c:v>3.27</c:v>
                </c:pt>
                <c:pt idx="25">
                  <c:v>3.20</c:v>
                </c:pt>
                <c:pt idx="26">
                  <c:v>1.4</c:v>
                </c:pt>
                <c:pt idx="27">
                  <c:v>4.3.3.1</c:v>
                </c:pt>
                <c:pt idx="28">
                  <c:v>2.2</c:v>
                </c:pt>
                <c:pt idx="29">
                  <c:v>4.3.2.1</c:v>
                </c:pt>
                <c:pt idx="30">
                  <c:v>2.3</c:v>
                </c:pt>
                <c:pt idx="31">
                  <c:v>4.1.5</c:v>
                </c:pt>
                <c:pt idx="32">
                  <c:v>4.2.1</c:v>
                </c:pt>
                <c:pt idx="33">
                  <c:v>2.6</c:v>
                </c:pt>
                <c:pt idx="34">
                  <c:v>3.11</c:v>
                </c:pt>
                <c:pt idx="35">
                  <c:v>1.2</c:v>
                </c:pt>
                <c:pt idx="36">
                  <c:v>2.5</c:v>
                </c:pt>
                <c:pt idx="37">
                  <c:v>2.4</c:v>
                </c:pt>
                <c:pt idx="38">
                  <c:v>4.1.7</c:v>
                </c:pt>
                <c:pt idx="39">
                  <c:v>3.21</c:v>
                </c:pt>
                <c:pt idx="40">
                  <c:v>3.14</c:v>
                </c:pt>
                <c:pt idx="41">
                  <c:v>4.1.1</c:v>
                </c:pt>
                <c:pt idx="42">
                  <c:v>3.13</c:v>
                </c:pt>
                <c:pt idx="43">
                  <c:v>1.7</c:v>
                </c:pt>
                <c:pt idx="44">
                  <c:v>4.1.6</c:v>
                </c:pt>
                <c:pt idx="45">
                  <c:v>4.3.1.1</c:v>
                </c:pt>
                <c:pt idx="46">
                  <c:v>4.3.1.2</c:v>
                </c:pt>
                <c:pt idx="47">
                  <c:v>4.3.3.2</c:v>
                </c:pt>
                <c:pt idx="48">
                  <c:v>3.23</c:v>
                </c:pt>
                <c:pt idx="49">
                  <c:v>3.16</c:v>
                </c:pt>
                <c:pt idx="50">
                  <c:v>4.1.4</c:v>
                </c:pt>
                <c:pt idx="51">
                  <c:v>4.1.3</c:v>
                </c:pt>
                <c:pt idx="52">
                  <c:v>4.1.8</c:v>
                </c:pt>
                <c:pt idx="53">
                  <c:v>1.8</c:v>
                </c:pt>
                <c:pt idx="54">
                  <c:v>4.1.2</c:v>
                </c:pt>
                <c:pt idx="55">
                  <c:v>1.9</c:v>
                </c:pt>
                <c:pt idx="56">
                  <c:v>1.10</c:v>
                </c:pt>
              </c:strCache>
            </c:strRef>
          </c:cat>
          <c:val>
            <c:numRef>
              <c:f>'CURVA ABC'!$L$9:$L$65</c:f>
              <c:numCache>
                <c:formatCode>0.00%</c:formatCode>
                <c:ptCount val="57"/>
                <c:pt idx="0">
                  <c:v>0.11168514242958602</c:v>
                </c:pt>
                <c:pt idx="1">
                  <c:v>0.2145760752511458</c:v>
                </c:pt>
                <c:pt idx="2">
                  <c:v>0.31563666603730928</c:v>
                </c:pt>
                <c:pt idx="3">
                  <c:v>0.40904035249407356</c:v>
                </c:pt>
                <c:pt idx="4">
                  <c:v>0.50228644883984563</c:v>
                </c:pt>
                <c:pt idx="5">
                  <c:v>0.57316754756806132</c:v>
                </c:pt>
                <c:pt idx="6">
                  <c:v>0.64046677457576873</c:v>
                </c:pt>
                <c:pt idx="7">
                  <c:v>0.70590496129884683</c:v>
                </c:pt>
                <c:pt idx="8">
                  <c:v>0.76752407827987823</c:v>
                </c:pt>
                <c:pt idx="9">
                  <c:v>0.81947665382580503</c:v>
                </c:pt>
                <c:pt idx="10">
                  <c:v>0.84655140278287311</c:v>
                </c:pt>
                <c:pt idx="11">
                  <c:v>0.86085690798897618</c:v>
                </c:pt>
                <c:pt idx="12">
                  <c:v>0.87274166167668765</c:v>
                </c:pt>
                <c:pt idx="13">
                  <c:v>0.88423160993708017</c:v>
                </c:pt>
                <c:pt idx="14">
                  <c:v>0.89428788942653181</c:v>
                </c:pt>
                <c:pt idx="15">
                  <c:v>0.90400110949525891</c:v>
                </c:pt>
                <c:pt idx="16">
                  <c:v>0.91263617246134587</c:v>
                </c:pt>
                <c:pt idx="17">
                  <c:v>0.91861740204711828</c:v>
                </c:pt>
                <c:pt idx="18">
                  <c:v>0.92401285715315984</c:v>
                </c:pt>
                <c:pt idx="19">
                  <c:v>0.92910968314962028</c:v>
                </c:pt>
                <c:pt idx="20">
                  <c:v>0.93417895854831834</c:v>
                </c:pt>
                <c:pt idx="21">
                  <c:v>0.9390820310314506</c:v>
                </c:pt>
                <c:pt idx="22">
                  <c:v>0.94393615926369301</c:v>
                </c:pt>
                <c:pt idx="23">
                  <c:v>0.94861344828556493</c:v>
                </c:pt>
                <c:pt idx="24">
                  <c:v>0.95304053360509666</c:v>
                </c:pt>
                <c:pt idx="25">
                  <c:v>0.95712767256579778</c:v>
                </c:pt>
                <c:pt idx="26">
                  <c:v>0.96120469407534326</c:v>
                </c:pt>
                <c:pt idx="27">
                  <c:v>0.96476105598310857</c:v>
                </c:pt>
                <c:pt idx="28">
                  <c:v>0.96824768530444705</c:v>
                </c:pt>
                <c:pt idx="29">
                  <c:v>0.97170249221531302</c:v>
                </c:pt>
                <c:pt idx="30">
                  <c:v>0.97498365945164411</c:v>
                </c:pt>
                <c:pt idx="31">
                  <c:v>0.97810201355091619</c:v>
                </c:pt>
                <c:pt idx="32">
                  <c:v>0.98093894685496597</c:v>
                </c:pt>
                <c:pt idx="33">
                  <c:v>0.98330176083255161</c:v>
                </c:pt>
                <c:pt idx="34">
                  <c:v>0.98510896244120216</c:v>
                </c:pt>
                <c:pt idx="35">
                  <c:v>0.98683576057904465</c:v>
                </c:pt>
                <c:pt idx="36">
                  <c:v>0.98840163071175291</c:v>
                </c:pt>
                <c:pt idx="37">
                  <c:v>0.9899488224730969</c:v>
                </c:pt>
                <c:pt idx="38">
                  <c:v>0.99145028681417491</c:v>
                </c:pt>
                <c:pt idx="39">
                  <c:v>0.99273900796437098</c:v>
                </c:pt>
                <c:pt idx="40">
                  <c:v>0.99395585197439107</c:v>
                </c:pt>
                <c:pt idx="41">
                  <c:v>0.99514486867003604</c:v>
                </c:pt>
                <c:pt idx="42">
                  <c:v>0.99591993460771355</c:v>
                </c:pt>
                <c:pt idx="43">
                  <c:v>0.99660854389867792</c:v>
                </c:pt>
                <c:pt idx="44">
                  <c:v>0.99728326547463719</c:v>
                </c:pt>
                <c:pt idx="45">
                  <c:v>0.99789017418567094</c:v>
                </c:pt>
                <c:pt idx="46">
                  <c:v>0.99831175194527877</c:v>
                </c:pt>
                <c:pt idx="47">
                  <c:v>0.99870555427487639</c:v>
                </c:pt>
                <c:pt idx="48">
                  <c:v>0.99902210078513665</c:v>
                </c:pt>
                <c:pt idx="49">
                  <c:v>0.99932356623999896</c:v>
                </c:pt>
                <c:pt idx="50">
                  <c:v>0.9995359981246914</c:v>
                </c:pt>
                <c:pt idx="51">
                  <c:v>0.99972748602075223</c:v>
                </c:pt>
                <c:pt idx="52">
                  <c:v>0.99983633941831429</c:v>
                </c:pt>
                <c:pt idx="53">
                  <c:v>0.9999176768076905</c:v>
                </c:pt>
                <c:pt idx="54">
                  <c:v>0.99999666210585791</c:v>
                </c:pt>
                <c:pt idx="55">
                  <c:v>0.99999968869381051</c:v>
                </c:pt>
                <c:pt idx="56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73-4E65-B9FC-32B1FFED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877096"/>
        <c:axId val="323877880"/>
      </c:lineChart>
      <c:catAx>
        <c:axId val="323877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ITEM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3877880"/>
        <c:crosses val="autoZero"/>
        <c:auto val="1"/>
        <c:lblAlgn val="ctr"/>
        <c:lblOffset val="100"/>
        <c:noMultiLvlLbl val="0"/>
      </c:catAx>
      <c:valAx>
        <c:axId val="32387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3877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17.png"/><Relationship Id="rId7" Type="http://schemas.openxmlformats.org/officeDocument/2006/relationships/image" Target="../media/image19.png"/><Relationship Id="rId2" Type="http://schemas.openxmlformats.org/officeDocument/2006/relationships/image" Target="../media/image1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22.png"/><Relationship Id="rId5" Type="http://schemas.openxmlformats.org/officeDocument/2006/relationships/image" Target="../media/image11.png"/><Relationship Id="rId10" Type="http://schemas.openxmlformats.org/officeDocument/2006/relationships/image" Target="../media/image21.png"/><Relationship Id="rId4" Type="http://schemas.openxmlformats.org/officeDocument/2006/relationships/image" Target="../media/image18.png"/><Relationship Id="rId9" Type="http://schemas.openxmlformats.org/officeDocument/2006/relationships/image" Target="../media/image2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4" Type="http://schemas.openxmlformats.org/officeDocument/2006/relationships/image" Target="../media/image26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5" Type="http://schemas.openxmlformats.org/officeDocument/2006/relationships/image" Target="../media/image15.png"/><Relationship Id="rId4" Type="http://schemas.openxmlformats.org/officeDocument/2006/relationships/image" Target="../media/image26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5" Type="http://schemas.openxmlformats.org/officeDocument/2006/relationships/image" Target="../media/image15.png"/><Relationship Id="rId4" Type="http://schemas.openxmlformats.org/officeDocument/2006/relationships/image" Target="../media/image26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3" Type="http://schemas.openxmlformats.org/officeDocument/2006/relationships/image" Target="../media/image26.png"/><Relationship Id="rId7" Type="http://schemas.openxmlformats.org/officeDocument/2006/relationships/image" Target="../media/image15.png"/><Relationship Id="rId2" Type="http://schemas.openxmlformats.org/officeDocument/2006/relationships/image" Target="../media/image25.png"/><Relationship Id="rId1" Type="http://schemas.openxmlformats.org/officeDocument/2006/relationships/image" Target="../media/image23.png"/><Relationship Id="rId6" Type="http://schemas.openxmlformats.org/officeDocument/2006/relationships/image" Target="../media/image29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7" Type="http://schemas.openxmlformats.org/officeDocument/2006/relationships/image" Target="../media/image15.png"/><Relationship Id="rId2" Type="http://schemas.openxmlformats.org/officeDocument/2006/relationships/image" Target="../media/image25.png"/><Relationship Id="rId1" Type="http://schemas.openxmlformats.org/officeDocument/2006/relationships/image" Target="../media/image23.png"/><Relationship Id="rId6" Type="http://schemas.openxmlformats.org/officeDocument/2006/relationships/image" Target="../media/image29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9</xdr:row>
      <xdr:rowOff>19050</xdr:rowOff>
    </xdr:from>
    <xdr:to>
      <xdr:col>3</xdr:col>
      <xdr:colOff>228600</xdr:colOff>
      <xdr:row>9</xdr:row>
      <xdr:rowOff>390525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66850" y="2152650"/>
          <a:ext cx="3238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333376</xdr:colOff>
      <xdr:row>27</xdr:row>
      <xdr:rowOff>0</xdr:rowOff>
    </xdr:from>
    <xdr:to>
      <xdr:col>22</xdr:col>
      <xdr:colOff>428626</xdr:colOff>
      <xdr:row>36</xdr:row>
      <xdr:rowOff>6241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E5C241-7E2C-3982-6631-14D0D9A1B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7976" y="16280646"/>
          <a:ext cx="6800850" cy="26827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76199</xdr:colOff>
      <xdr:row>43</xdr:row>
      <xdr:rowOff>95250</xdr:rowOff>
    </xdr:from>
    <xdr:to>
      <xdr:col>14</xdr:col>
      <xdr:colOff>1104900</xdr:colOff>
      <xdr:row>45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57DF13-E20E-45DB-B3CF-29955D71F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35174" y="7467600"/>
          <a:ext cx="1028701" cy="419100"/>
        </a:xfrm>
        <a:prstGeom prst="rect">
          <a:avLst/>
        </a:prstGeom>
      </xdr:spPr>
    </xdr:pic>
    <xdr:clientData/>
  </xdr:twoCellAnchor>
  <xdr:oneCellAnchor>
    <xdr:from>
      <xdr:col>14</xdr:col>
      <xdr:colOff>76199</xdr:colOff>
      <xdr:row>44</xdr:row>
      <xdr:rowOff>95250</xdr:rowOff>
    </xdr:from>
    <xdr:ext cx="1028701" cy="419100"/>
    <xdr:pic>
      <xdr:nvPicPr>
        <xdr:cNvPr id="3" name="Imagem 2">
          <a:extLst>
            <a:ext uri="{FF2B5EF4-FFF2-40B4-BE49-F238E27FC236}">
              <a16:creationId xmlns:a16="http://schemas.microsoft.com/office/drawing/2014/main" id="{B2C987CD-08D8-4840-8390-298A0734F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35174" y="7848600"/>
          <a:ext cx="1028701" cy="419100"/>
        </a:xfrm>
        <a:prstGeom prst="rect">
          <a:avLst/>
        </a:prstGeom>
      </xdr:spPr>
    </xdr:pic>
    <xdr:clientData/>
  </xdr:oneCellAnchor>
  <xdr:twoCellAnchor editAs="oneCell">
    <xdr:from>
      <xdr:col>14</xdr:col>
      <xdr:colOff>123825</xdr:colOff>
      <xdr:row>45</xdr:row>
      <xdr:rowOff>28575</xdr:rowOff>
    </xdr:from>
    <xdr:to>
      <xdr:col>14</xdr:col>
      <xdr:colOff>1066800</xdr:colOff>
      <xdr:row>46</xdr:row>
      <xdr:rowOff>146050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9EC8C2D-0DC3-4145-967D-2886916D7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0" y="8924925"/>
          <a:ext cx="942975" cy="307975"/>
        </a:xfrm>
        <a:prstGeom prst="rect">
          <a:avLst/>
        </a:prstGeom>
      </xdr:spPr>
    </xdr:pic>
    <xdr:clientData/>
  </xdr:twoCellAnchor>
  <xdr:twoCellAnchor editAs="oneCell">
    <xdr:from>
      <xdr:col>14</xdr:col>
      <xdr:colOff>123826</xdr:colOff>
      <xdr:row>46</xdr:row>
      <xdr:rowOff>85725</xdr:rowOff>
    </xdr:from>
    <xdr:to>
      <xdr:col>14</xdr:col>
      <xdr:colOff>1105768</xdr:colOff>
      <xdr:row>48</xdr:row>
      <xdr:rowOff>104775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6096938-32FD-4C71-9383-173A37A1F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1" y="9363075"/>
          <a:ext cx="981942" cy="400050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</xdr:colOff>
      <xdr:row>47</xdr:row>
      <xdr:rowOff>114300</xdr:rowOff>
    </xdr:from>
    <xdr:to>
      <xdr:col>14</xdr:col>
      <xdr:colOff>1066801</xdr:colOff>
      <xdr:row>49</xdr:row>
      <xdr:rowOff>152400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4472D99-74E4-4FD9-9466-5B5FE291B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97075" y="9963150"/>
          <a:ext cx="1028701" cy="419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4281487</xdr:colOff>
      <xdr:row>26</xdr:row>
      <xdr:rowOff>104775</xdr:rowOff>
    </xdr:from>
    <xdr:ext cx="1991956" cy="3204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C31B718-53E5-4E1E-BC08-4C7180D1B3F8}"/>
                </a:ext>
              </a:extLst>
            </xdr:cNvPr>
            <xdr:cNvSpPr txBox="1"/>
          </xdr:nvSpPr>
          <xdr:spPr>
            <a:xfrm>
              <a:off x="6072187" y="6353175"/>
              <a:ext cx="1991956" cy="320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𝐶𝑀𝑜𝑏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𝐷𝑀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𝐾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𝐹𝑈</m:t>
                            </m:r>
                          </m:num>
                          <m:den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𝑉</m:t>
                            </m:r>
                          </m:den>
                        </m:f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pt-B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𝐶𝐻𝑃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C31B718-53E5-4E1E-BC08-4C7180D1B3F8}"/>
                </a:ext>
              </a:extLst>
            </xdr:cNvPr>
            <xdr:cNvSpPr txBox="1"/>
          </xdr:nvSpPr>
          <xdr:spPr>
            <a:xfrm>
              <a:off x="6072187" y="6353175"/>
              <a:ext cx="1991956" cy="320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𝐶𝑀𝑜𝑏=((𝐷𝑀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×𝐾×𝐹𝑈)/</a:t>
              </a:r>
              <a:r>
                <a:rPr lang="pt-BR" sz="1100" b="0" i="0">
                  <a:latin typeface="Cambria Math" panose="02040503050406030204" pitchFamily="18" charset="0"/>
                </a:rPr>
                <a:t>𝑉)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×𝐶𝐻𝑃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347663</xdr:colOff>
      <xdr:row>14</xdr:row>
      <xdr:rowOff>123824</xdr:rowOff>
    </xdr:from>
    <xdr:ext cx="4862512" cy="358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3542EF9F-D401-4047-A19F-E52837874D6D}"/>
                </a:ext>
              </a:extLst>
            </xdr:cNvPr>
            <xdr:cNvSpPr txBox="1"/>
          </xdr:nvSpPr>
          <xdr:spPr>
            <a:xfrm>
              <a:off x="1652588" y="4886324"/>
              <a:ext cx="4862512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𝑃𝑅𝐸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Ç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𝐼𝑁𝑆𝑈𝑀𝑂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𝑃𝑅𝐸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Ç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𝐴𝑁𝑃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𝐵𝐷𝐼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𝑀𝐴𝑇𝐸𝑅𝐼𝐴𝐿</m:t>
                            </m:r>
                          </m:e>
                        </m:d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𝑃𝐼𝑆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𝐶𝑂𝐹𝐼𝑁𝑆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−((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𝑃𝐼𝑆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𝐶𝑂𝐹𝐼𝑁𝑆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)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3542EF9F-D401-4047-A19F-E52837874D6D}"/>
                </a:ext>
              </a:extLst>
            </xdr:cNvPr>
            <xdr:cNvSpPr txBox="1"/>
          </xdr:nvSpPr>
          <xdr:spPr>
            <a:xfrm>
              <a:off x="1652588" y="4886324"/>
              <a:ext cx="4862512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𝑃𝑅𝐸Ç𝑂 𝐼𝑁𝑆𝑈𝑀𝑂=(𝑃𝑅𝐸Ç𝑂 𝐴𝑁𝑃 𝑥 (1+𝐵𝐷𝐼 𝑀𝐴𝑇𝐸𝑅𝐼𝐴𝐿))/(1−(𝐼𝐶𝑀𝑆+𝑃𝐼𝑆+𝐶𝑂𝐹𝐼𝑁𝑆−((𝑃𝐼𝑆+𝐶𝑂𝐹𝐼𝑁𝑆) 𝑥 𝐼𝐶𝑀𝑆)) 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5</xdr:col>
      <xdr:colOff>52387</xdr:colOff>
      <xdr:row>14</xdr:row>
      <xdr:rowOff>104774</xdr:rowOff>
    </xdr:from>
    <xdr:ext cx="1195388" cy="357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C78ADCC1-7EC5-4E15-B7C5-B624AAE0AA5A}"/>
                </a:ext>
              </a:extLst>
            </xdr:cNvPr>
            <xdr:cNvSpPr txBox="1"/>
          </xdr:nvSpPr>
          <xdr:spPr>
            <a:xfrm>
              <a:off x="6577012" y="84962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𝑅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𝑙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+1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C78ADCC1-7EC5-4E15-B7C5-B624AAE0AA5A}"/>
                </a:ext>
              </a:extLst>
            </xdr:cNvPr>
            <xdr:cNvSpPr txBox="1"/>
          </xdr:nvSpPr>
          <xdr:spPr>
            <a:xfrm>
              <a:off x="6577012" y="84962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𝑅=((𝑙_𝑖−𝑙_0 ))/𝑙_0 +1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6</xdr:col>
      <xdr:colOff>709612</xdr:colOff>
      <xdr:row>14</xdr:row>
      <xdr:rowOff>123825</xdr:rowOff>
    </xdr:from>
    <xdr:ext cx="4577471" cy="3286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4A054F6D-2958-4235-AE7E-7C5BFB891D34}"/>
                </a:ext>
              </a:extLst>
            </xdr:cNvPr>
            <xdr:cNvSpPr txBox="1"/>
          </xdr:nvSpPr>
          <xdr:spPr>
            <a:xfrm>
              <a:off x="7948612" y="851535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𝐶𝑈𝑆𝑇𝑂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𝑇𝑅𝐴𝑁𝑆𝑃𝑂𝑅𝑇𝐸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26,939+0,253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𝐵𝐷𝐼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𝑀𝐴𝑇𝐸𝑅𝐼𝐴𝐿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𝐼𝐶𝑀𝑆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4A054F6D-2958-4235-AE7E-7C5BFB891D34}"/>
                </a:ext>
              </a:extLst>
            </xdr:cNvPr>
            <xdr:cNvSpPr txBox="1"/>
          </xdr:nvSpPr>
          <xdr:spPr>
            <a:xfrm>
              <a:off x="7948612" y="851535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𝐶𝑈𝑆𝑇𝑂 𝑇𝑅𝐴𝑁𝑆𝑃𝑂𝑅𝑇𝐸=((26,939+0,253 𝑥 𝐷)  𝑥 𝑅 𝑥 (1+𝐵𝐷𝐼 𝑀𝐴𝑇𝐸𝑅𝐼𝐴𝐿))/(1−𝐼𝐶𝑀𝑆)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52387</xdr:colOff>
      <xdr:row>14</xdr:row>
      <xdr:rowOff>104774</xdr:rowOff>
    </xdr:from>
    <xdr:ext cx="1195388" cy="357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04BDC940-DCC8-4DB6-8D3B-2EF9ED6135A4}"/>
                </a:ext>
              </a:extLst>
            </xdr:cNvPr>
            <xdr:cNvSpPr txBox="1"/>
          </xdr:nvSpPr>
          <xdr:spPr>
            <a:xfrm>
              <a:off x="6577012" y="4867274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𝑅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𝑙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+1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04BDC940-DCC8-4DB6-8D3B-2EF9ED6135A4}"/>
                </a:ext>
              </a:extLst>
            </xdr:cNvPr>
            <xdr:cNvSpPr txBox="1"/>
          </xdr:nvSpPr>
          <xdr:spPr>
            <a:xfrm>
              <a:off x="6577012" y="4867274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𝑅=((𝑙_𝑖−𝑙_0 ))/𝑙_0 +1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6</xdr:col>
      <xdr:colOff>709612</xdr:colOff>
      <xdr:row>14</xdr:row>
      <xdr:rowOff>123825</xdr:rowOff>
    </xdr:from>
    <xdr:ext cx="4577471" cy="3286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C34F736B-671D-4B85-9AE0-C6FB1D8E1B9F}"/>
                </a:ext>
              </a:extLst>
            </xdr:cNvPr>
            <xdr:cNvSpPr txBox="1"/>
          </xdr:nvSpPr>
          <xdr:spPr>
            <a:xfrm>
              <a:off x="7948612" y="4886325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𝐶𝑈𝑆𝑇𝑂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𝑇𝑅𝐴𝑁𝑆𝑃𝑂𝑅𝑇𝐸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26,939+0,253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𝐵𝐷𝐼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𝑀𝐴𝑇𝐸𝑅𝐼𝐴𝐿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𝐼𝐶𝑀𝑆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C34F736B-671D-4B85-9AE0-C6FB1D8E1B9F}"/>
                </a:ext>
              </a:extLst>
            </xdr:cNvPr>
            <xdr:cNvSpPr txBox="1"/>
          </xdr:nvSpPr>
          <xdr:spPr>
            <a:xfrm>
              <a:off x="7948612" y="4886325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𝐶𝑈𝑆𝑇𝑂 𝑇𝑅𝐴𝑁𝑆𝑃𝑂𝑅𝑇𝐸=((26,939+0,253 𝑥 𝐷)  𝑥 𝑅 𝑥 (1+𝐵𝐷𝐼 𝑀𝐴𝑇𝐸𝑅𝐼𝐴𝐿))/(1−𝐼𝐶𝑀𝑆)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352425</xdr:colOff>
      <xdr:row>14</xdr:row>
      <xdr:rowOff>123825</xdr:rowOff>
    </xdr:from>
    <xdr:ext cx="4862512" cy="358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D173E157-7D92-44B6-8D10-270FB1BF5B5E}"/>
                </a:ext>
              </a:extLst>
            </xdr:cNvPr>
            <xdr:cNvSpPr txBox="1"/>
          </xdr:nvSpPr>
          <xdr:spPr>
            <a:xfrm>
              <a:off x="1657350" y="4886325"/>
              <a:ext cx="4862512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𝑃𝑅𝐸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Ç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𝐼𝑁𝑆𝑈𝑀𝑂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𝑃𝑅𝐸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Ç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𝐴𝑁𝑃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𝐵𝐷𝐼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𝑀𝐴𝑇𝐸𝑅𝐼𝐴𝐿</m:t>
                            </m:r>
                          </m:e>
                        </m:d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𝑃𝐼𝑆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𝐶𝑂𝐹𝐼𝑁𝑆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−(</m:t>
                            </m:r>
                            <m:d>
                              <m:d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𝑃𝐼𝑆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𝐶𝑂𝐹𝐼𝑁𝑆</m:t>
                                </m:r>
                              </m:e>
                            </m:d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D173E157-7D92-44B6-8D10-270FB1BF5B5E}"/>
                </a:ext>
              </a:extLst>
            </xdr:cNvPr>
            <xdr:cNvSpPr txBox="1"/>
          </xdr:nvSpPr>
          <xdr:spPr>
            <a:xfrm>
              <a:off x="1657350" y="4886325"/>
              <a:ext cx="4862512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𝑃𝑅𝐸Ç𝑂 𝐼𝑁𝑆𝑈𝑀𝑂=(𝑃𝑅𝐸Ç𝑂 𝐴𝑁𝑃 𝑥 (1+𝐵𝐷𝐼 𝑀𝐴𝑇𝐸𝑅𝐼𝐴𝐿))/(1−(𝐼𝐶𝑀𝑆+𝑃𝐼𝑆+𝐶𝑂𝐹𝐼𝑁𝑆−((𝑃𝐼𝑆+𝐶𝑂𝐹𝐼𝑁𝑆)  𝑥 𝐼𝐶𝑀𝑆)) 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52387</xdr:colOff>
      <xdr:row>35</xdr:row>
      <xdr:rowOff>104774</xdr:rowOff>
    </xdr:from>
    <xdr:ext cx="1195388" cy="357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8E1BB6C-BE33-413A-8467-6D96B50502BE}"/>
                </a:ext>
              </a:extLst>
            </xdr:cNvPr>
            <xdr:cNvSpPr txBox="1"/>
          </xdr:nvSpPr>
          <xdr:spPr>
            <a:xfrm>
              <a:off x="6577012" y="824864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𝑅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𝑙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+1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8E1BB6C-BE33-413A-8467-6D96B50502BE}"/>
                </a:ext>
              </a:extLst>
            </xdr:cNvPr>
            <xdr:cNvSpPr txBox="1"/>
          </xdr:nvSpPr>
          <xdr:spPr>
            <a:xfrm>
              <a:off x="6577012" y="824864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𝑅=((𝑙_𝑖−𝑙_0 ))/𝑙_0 +1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6</xdr:col>
      <xdr:colOff>709612</xdr:colOff>
      <xdr:row>35</xdr:row>
      <xdr:rowOff>123825</xdr:rowOff>
    </xdr:from>
    <xdr:ext cx="4577471" cy="3286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1F88653-51C5-4D5D-A3E7-316B35797ED3}"/>
                </a:ext>
              </a:extLst>
            </xdr:cNvPr>
            <xdr:cNvSpPr txBox="1"/>
          </xdr:nvSpPr>
          <xdr:spPr>
            <a:xfrm>
              <a:off x="7948612" y="82677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𝐶𝑈𝑆𝑇𝑂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𝑇𝑅𝐴𝑁𝑆𝑃𝑂𝑅𝑇𝐸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26,939+0,253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𝐵𝐷𝐼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𝑀𝐴𝑇𝐸𝑅𝐼𝐴𝐿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𝐼𝐶𝑀𝑆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1F88653-51C5-4D5D-A3E7-316B35797ED3}"/>
                </a:ext>
              </a:extLst>
            </xdr:cNvPr>
            <xdr:cNvSpPr txBox="1"/>
          </xdr:nvSpPr>
          <xdr:spPr>
            <a:xfrm>
              <a:off x="7948612" y="82677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𝐶𝑈𝑆𝑇𝑂 𝑇𝑅𝐴𝑁𝑆𝑃𝑂𝑅𝑇𝐸=((26,939+0,253 𝑥 𝐷)  𝑥 𝑅 𝑥 (1+𝐵𝐷𝐼 𝑀𝐴𝑇𝐸𝑅𝐼𝐴𝐿))/(1−𝐼𝐶𝑀𝑆)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361950</xdr:colOff>
      <xdr:row>35</xdr:row>
      <xdr:rowOff>123825</xdr:rowOff>
    </xdr:from>
    <xdr:ext cx="4862512" cy="358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DC790071-886E-4204-817E-F184B702EAA1}"/>
                </a:ext>
              </a:extLst>
            </xdr:cNvPr>
            <xdr:cNvSpPr txBox="1"/>
          </xdr:nvSpPr>
          <xdr:spPr>
            <a:xfrm>
              <a:off x="1666875" y="8515350"/>
              <a:ext cx="4862512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𝑃𝑅𝐸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Ç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𝐼𝑁𝑆𝑈𝑀𝑂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𝑃𝑅𝐸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Ç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𝐴𝑁𝑃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𝐵𝐷𝐼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𝑀𝐴𝑇𝐸𝑅𝐼𝐴𝐿</m:t>
                            </m:r>
                          </m:e>
                        </m:d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𝑃𝐼𝑆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𝐶𝑂𝐹𝐼𝑁𝑆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−(</m:t>
                            </m:r>
                            <m:d>
                              <m:d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𝑃𝐼𝑆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𝐶𝑂𝐹𝐼𝑁𝑆</m:t>
                                </m:r>
                              </m:e>
                            </m:d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DC790071-886E-4204-817E-F184B702EAA1}"/>
                </a:ext>
              </a:extLst>
            </xdr:cNvPr>
            <xdr:cNvSpPr txBox="1"/>
          </xdr:nvSpPr>
          <xdr:spPr>
            <a:xfrm>
              <a:off x="1666875" y="8515350"/>
              <a:ext cx="4862512" cy="3585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𝑃𝑅𝐸Ç𝑂 𝐼𝑁𝑆𝑈𝑀𝑂=(𝑃𝑅𝐸Ç𝑂 𝐴𝑁𝑃 𝑥 (1+𝐵𝐷𝐼 𝑀𝐴𝑇𝐸𝑅𝐼𝐴𝐿))/(1−(𝐼𝐶𝑀𝑆+𝑃𝐼𝑆+𝐶𝑂𝐹𝐼𝑁𝑆−((𝑃𝐼𝑆+𝐶𝑂𝐹𝐼𝑁𝑆)  𝑥 𝐼𝐶𝑀𝑆)) 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595312</xdr:colOff>
      <xdr:row>97</xdr:row>
      <xdr:rowOff>28575</xdr:rowOff>
    </xdr:from>
    <xdr:ext cx="5786438" cy="400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7615237" y="19040475"/>
              <a:ext cx="5786438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>
                    <m:r>
                      <a:rPr lang="pt-BR" sz="1100" b="0" i="1">
                        <a:latin typeface="Cambria Math" panose="02040503050406030204" pitchFamily="18" charset="0"/>
                      </a:rPr>
                      <m:t>𝑉𝑜𝑙𝑢𝑚𝑒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𝑐𝑜𝑟𝑡𝑒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/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𝑎𝑡𝑒𝑟𝑟𝑜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𝐷𝑖𝑠𝑡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â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𝑛𝑐𝑖𝑎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Á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𝑟𝑒𝑎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𝑐𝑜𝑟𝑡𝑒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/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𝑎𝑡𝑒𝑟𝑟𝑜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Á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𝑟𝑒𝑎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𝑐𝑜𝑟𝑡𝑒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/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𝑎𝑡𝑒𝑟𝑟𝑜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7615237" y="19040475"/>
              <a:ext cx="5786438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𝑉𝑜𝑙𝑢𝑚𝑒 𝑑𝑒 𝑐𝑜𝑟𝑡𝑒/𝑎𝑡𝑒𝑟𝑟𝑜=𝐷𝑖𝑠𝑡â𝑛𝑐𝑖𝑎/2 (〖Á𝑟𝑒𝑎 𝑑𝑒 𝑐𝑜𝑟𝑡𝑒/𝑎𝑡𝑒𝑟𝑟𝑜〗_1+〖Á𝑟𝑒𝑎 𝑑𝑒 𝑐𝑜𝑟𝑡𝑒/𝑎𝑡𝑒𝑟𝑟𝑜〗_2 )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95250</xdr:colOff>
      <xdr:row>66</xdr:row>
      <xdr:rowOff>31750</xdr:rowOff>
    </xdr:from>
    <xdr:to>
      <xdr:col>20</xdr:col>
      <xdr:colOff>497416</xdr:colOff>
      <xdr:row>67</xdr:row>
      <xdr:rowOff>165100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651223-E6F8-4A11-934E-6EB0F4707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3275" y="7089775"/>
          <a:ext cx="12498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603248</xdr:colOff>
      <xdr:row>65</xdr:row>
      <xdr:rowOff>169334</xdr:rowOff>
    </xdr:from>
    <xdr:to>
      <xdr:col>22</xdr:col>
      <xdr:colOff>356657</xdr:colOff>
      <xdr:row>67</xdr:row>
      <xdr:rowOff>159809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8053FFA-1296-4684-8014-5F38773CE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28998" y="7036859"/>
          <a:ext cx="14488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201083</xdr:colOff>
      <xdr:row>66</xdr:row>
      <xdr:rowOff>0</xdr:rowOff>
    </xdr:from>
    <xdr:to>
      <xdr:col>26</xdr:col>
      <xdr:colOff>553508</xdr:colOff>
      <xdr:row>68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B559365-781F-4DC0-9529-1BBCB4C6B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70008" y="7058025"/>
          <a:ext cx="28956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29</xdr:col>
      <xdr:colOff>169334</xdr:colOff>
      <xdr:row>65</xdr:row>
      <xdr:rowOff>95250</xdr:rowOff>
    </xdr:from>
    <xdr:to>
      <xdr:col>30</xdr:col>
      <xdr:colOff>740834</xdr:colOff>
      <xdr:row>68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458453F-8398-4B7C-82FC-264FA5543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24609" y="6962775"/>
          <a:ext cx="14192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95250</xdr:colOff>
      <xdr:row>65</xdr:row>
      <xdr:rowOff>116417</xdr:rowOff>
    </xdr:from>
    <xdr:to>
      <xdr:col>10</xdr:col>
      <xdr:colOff>391583</xdr:colOff>
      <xdr:row>67</xdr:row>
      <xdr:rowOff>125942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F77D3537-AE44-401E-8AE5-43A3138C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1917" y="6783917"/>
          <a:ext cx="1142999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21167</xdr:colOff>
      <xdr:row>66</xdr:row>
      <xdr:rowOff>95249</xdr:rowOff>
    </xdr:from>
    <xdr:to>
      <xdr:col>12</xdr:col>
      <xdr:colOff>735542</xdr:colOff>
      <xdr:row>67</xdr:row>
      <xdr:rowOff>85724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336B956-C5C1-438C-A29C-7BF6DA5E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9492" y="7153274"/>
          <a:ext cx="7143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63500</xdr:colOff>
      <xdr:row>66</xdr:row>
      <xdr:rowOff>10584</xdr:rowOff>
    </xdr:from>
    <xdr:to>
      <xdr:col>5</xdr:col>
      <xdr:colOff>563344</xdr:colOff>
      <xdr:row>67</xdr:row>
      <xdr:rowOff>143934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F950CAD-C5A2-4062-A9D3-59119CEDE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6833" y="6868584"/>
          <a:ext cx="2193178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127000</xdr:colOff>
      <xdr:row>65</xdr:row>
      <xdr:rowOff>127000</xdr:rowOff>
    </xdr:from>
    <xdr:to>
      <xdr:col>7</xdr:col>
      <xdr:colOff>624416</xdr:colOff>
      <xdr:row>67</xdr:row>
      <xdr:rowOff>174625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9DE0CF19-FE5B-49CF-9BD9-8A105C691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0333" y="6794500"/>
          <a:ext cx="1344083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550334</xdr:colOff>
      <xdr:row>65</xdr:row>
      <xdr:rowOff>73025</xdr:rowOff>
    </xdr:from>
    <xdr:to>
      <xdr:col>13</xdr:col>
      <xdr:colOff>758826</xdr:colOff>
      <xdr:row>68</xdr:row>
      <xdr:rowOff>4965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203F012E-0ADA-4FA5-A4C4-F69B1175A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323667" y="6740525"/>
          <a:ext cx="1129242" cy="50344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223499</xdr:colOff>
      <xdr:row>34</xdr:row>
      <xdr:rowOff>52916</xdr:rowOff>
    </xdr:from>
    <xdr:to>
      <xdr:col>24</xdr:col>
      <xdr:colOff>628388</xdr:colOff>
      <xdr:row>35</xdr:row>
      <xdr:rowOff>155139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4B63E42-7D19-4DAF-B5F5-C91038569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06799" y="9968441"/>
          <a:ext cx="1319289" cy="2927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27</xdr:col>
      <xdr:colOff>42953</xdr:colOff>
      <xdr:row>34</xdr:row>
      <xdr:rowOff>127000</xdr:rowOff>
    </xdr:from>
    <xdr:to>
      <xdr:col>28</xdr:col>
      <xdr:colOff>68825</xdr:colOff>
      <xdr:row>36</xdr:row>
      <xdr:rowOff>26459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6F54CC-5764-44EA-8B91-80F41B7B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69453" y="10042525"/>
          <a:ext cx="873597" cy="28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29</xdr:col>
      <xdr:colOff>396567</xdr:colOff>
      <xdr:row>34</xdr:row>
      <xdr:rowOff>31749</xdr:rowOff>
    </xdr:from>
    <xdr:to>
      <xdr:col>29</xdr:col>
      <xdr:colOff>758517</xdr:colOff>
      <xdr:row>35</xdr:row>
      <xdr:rowOff>165099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2EF76ED-8A3F-4A62-8488-4983ED3A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18517" y="9947274"/>
          <a:ext cx="3619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35</xdr:col>
      <xdr:colOff>227233</xdr:colOff>
      <xdr:row>34</xdr:row>
      <xdr:rowOff>0</xdr:rowOff>
    </xdr:from>
    <xdr:to>
      <xdr:col>35</xdr:col>
      <xdr:colOff>598708</xdr:colOff>
      <xdr:row>35</xdr:row>
      <xdr:rowOff>133350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2C8A77D-4F9A-43FD-9177-DE8783D77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35533" y="9915525"/>
          <a:ext cx="37147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411500</xdr:colOff>
      <xdr:row>33</xdr:row>
      <xdr:rowOff>169956</xdr:rowOff>
    </xdr:from>
    <xdr:to>
      <xdr:col>13</xdr:col>
      <xdr:colOff>802025</xdr:colOff>
      <xdr:row>35</xdr:row>
      <xdr:rowOff>179481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9A8D81A-FC5B-436E-A0D1-8A31A88C9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200" y="9894981"/>
          <a:ext cx="123825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66614</xdr:colOff>
      <xdr:row>34</xdr:row>
      <xdr:rowOff>79063</xdr:rowOff>
    </xdr:from>
    <xdr:to>
      <xdr:col>14</xdr:col>
      <xdr:colOff>776008</xdr:colOff>
      <xdr:row>35</xdr:row>
      <xdr:rowOff>69538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F321D45-CE4E-47C3-A094-63B9F7B0B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4764" y="9994588"/>
          <a:ext cx="709394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36</xdr:col>
      <xdr:colOff>343650</xdr:colOff>
      <xdr:row>34</xdr:row>
      <xdr:rowOff>10583</xdr:rowOff>
    </xdr:from>
    <xdr:to>
      <xdr:col>37</xdr:col>
      <xdr:colOff>772275</xdr:colOff>
      <xdr:row>35</xdr:row>
      <xdr:rowOff>182033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E87264A-8704-4B56-9120-0ED89166C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99675" y="9926108"/>
          <a:ext cx="1276350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31749</xdr:colOff>
      <xdr:row>33</xdr:row>
      <xdr:rowOff>158750</xdr:rowOff>
    </xdr:from>
    <xdr:to>
      <xdr:col>12</xdr:col>
      <xdr:colOff>374649</xdr:colOff>
      <xdr:row>36</xdr:row>
      <xdr:rowOff>15875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58892BD-14D9-4B33-91AD-1572621E7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6724" y="9883775"/>
          <a:ext cx="11906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22</xdr:col>
      <xdr:colOff>127000</xdr:colOff>
      <xdr:row>34</xdr:row>
      <xdr:rowOff>31750</xdr:rowOff>
    </xdr:from>
    <xdr:to>
      <xdr:col>22</xdr:col>
      <xdr:colOff>917576</xdr:colOff>
      <xdr:row>36</xdr:row>
      <xdr:rowOff>3175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59CE69D8-3465-426B-BE5E-F52B7761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225" y="9947275"/>
          <a:ext cx="790576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105835</xdr:colOff>
      <xdr:row>33</xdr:row>
      <xdr:rowOff>54443</xdr:rowOff>
    </xdr:from>
    <xdr:to>
      <xdr:col>29</xdr:col>
      <xdr:colOff>306918</xdr:colOff>
      <xdr:row>34</xdr:row>
      <xdr:rowOff>151341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F5570DD7-AE96-48ED-82DB-925E452C6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80060" y="9779468"/>
          <a:ext cx="1048808" cy="287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28</xdr:col>
      <xdr:colOff>317501</xdr:colOff>
      <xdr:row>35</xdr:row>
      <xdr:rowOff>0</xdr:rowOff>
    </xdr:from>
    <xdr:to>
      <xdr:col>29</xdr:col>
      <xdr:colOff>215800</xdr:colOff>
      <xdr:row>36</xdr:row>
      <xdr:rowOff>119592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22DE727-D86A-4358-B574-846F51533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1726" y="10106025"/>
          <a:ext cx="746024" cy="3100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66672</xdr:colOff>
      <xdr:row>0</xdr:row>
      <xdr:rowOff>219075</xdr:rowOff>
    </xdr:from>
    <xdr:to>
      <xdr:col>0</xdr:col>
      <xdr:colOff>455111</xdr:colOff>
      <xdr:row>0</xdr:row>
      <xdr:rowOff>437872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 rot="19734455">
          <a:off x="66672" y="219075"/>
          <a:ext cx="388439" cy="218797"/>
        </a:xfrm>
        <a:prstGeom prst="leftArrow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73</xdr:row>
      <xdr:rowOff>119062</xdr:rowOff>
    </xdr:from>
    <xdr:to>
      <xdr:col>10</xdr:col>
      <xdr:colOff>773906</xdr:colOff>
      <xdr:row>101</xdr:row>
      <xdr:rowOff>47624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333376</xdr:colOff>
      <xdr:row>34</xdr:row>
      <xdr:rowOff>0</xdr:rowOff>
    </xdr:from>
    <xdr:to>
      <xdr:col>22</xdr:col>
      <xdr:colOff>428626</xdr:colOff>
      <xdr:row>43</xdr:row>
      <xdr:rowOff>6241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5C29368-0F02-41B8-8C00-12625FC69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97151" y="10829925"/>
          <a:ext cx="6800850" cy="249226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34</xdr:row>
      <xdr:rowOff>0</xdr:rowOff>
    </xdr:from>
    <xdr:to>
      <xdr:col>21</xdr:col>
      <xdr:colOff>133350</xdr:colOff>
      <xdr:row>43</xdr:row>
      <xdr:rowOff>6241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35FEA8-4339-4FD0-99A8-233900C24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92275" y="10829925"/>
          <a:ext cx="6800850" cy="249226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333376</xdr:colOff>
      <xdr:row>34</xdr:row>
      <xdr:rowOff>0</xdr:rowOff>
    </xdr:from>
    <xdr:to>
      <xdr:col>22</xdr:col>
      <xdr:colOff>428626</xdr:colOff>
      <xdr:row>43</xdr:row>
      <xdr:rowOff>6241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32A5BC-B028-437F-9CCF-41EAA735E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97151" y="10829925"/>
          <a:ext cx="6800850" cy="249226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34</xdr:row>
      <xdr:rowOff>0</xdr:rowOff>
    </xdr:from>
    <xdr:to>
      <xdr:col>21</xdr:col>
      <xdr:colOff>133350</xdr:colOff>
      <xdr:row>43</xdr:row>
      <xdr:rowOff>6241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D84460F-B3C6-43AF-887F-E38712264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92275" y="10829925"/>
          <a:ext cx="6800850" cy="249226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30</xdr:row>
      <xdr:rowOff>85725</xdr:rowOff>
    </xdr:from>
    <xdr:to>
      <xdr:col>14</xdr:col>
      <xdr:colOff>209550</xdr:colOff>
      <xdr:row>32</xdr:row>
      <xdr:rowOff>104775</xdr:rowOff>
    </xdr:to>
    <xdr:pic>
      <xdr:nvPicPr>
        <xdr:cNvPr id="2" name="Imagem 1" descr="Ac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86775" y="6124575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295276</xdr:colOff>
      <xdr:row>30</xdr:row>
      <xdr:rowOff>19051</xdr:rowOff>
    </xdr:from>
    <xdr:to>
      <xdr:col>4</xdr:col>
      <xdr:colOff>752476</xdr:colOff>
      <xdr:row>32</xdr:row>
      <xdr:rowOff>168299</xdr:rowOff>
    </xdr:to>
    <xdr:pic>
      <xdr:nvPicPr>
        <xdr:cNvPr id="3" name="Imagem 2" descr="D.png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05076" y="6057901"/>
          <a:ext cx="1238250" cy="530248"/>
        </a:xfrm>
        <a:prstGeom prst="rect">
          <a:avLst/>
        </a:prstGeom>
      </xdr:spPr>
    </xdr:pic>
    <xdr:clientData/>
  </xdr:twoCellAnchor>
  <xdr:twoCellAnchor editAs="oneCell">
    <xdr:from>
      <xdr:col>6</xdr:col>
      <xdr:colOff>54751</xdr:colOff>
      <xdr:row>30</xdr:row>
      <xdr:rowOff>45225</xdr:rowOff>
    </xdr:from>
    <xdr:to>
      <xdr:col>8</xdr:col>
      <xdr:colOff>796321</xdr:colOff>
      <xdr:row>32</xdr:row>
      <xdr:rowOff>133350</xdr:rowOff>
    </xdr:to>
    <xdr:pic>
      <xdr:nvPicPr>
        <xdr:cNvPr id="4" name="Imagem 3" descr="DECLIVIDADE.png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64901" y="6084075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30</xdr:row>
      <xdr:rowOff>61875</xdr:rowOff>
    </xdr:from>
    <xdr:to>
      <xdr:col>2</xdr:col>
      <xdr:colOff>47625</xdr:colOff>
      <xdr:row>32</xdr:row>
      <xdr:rowOff>124409</xdr:rowOff>
    </xdr:to>
    <xdr:pic>
      <xdr:nvPicPr>
        <xdr:cNvPr id="5" name="Imagem 4" descr="QB.png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42900" y="6100725"/>
          <a:ext cx="1133475" cy="44353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319096</xdr:colOff>
      <xdr:row>31</xdr:row>
      <xdr:rowOff>150017</xdr:rowOff>
    </xdr:from>
    <xdr:to>
      <xdr:col>7</xdr:col>
      <xdr:colOff>559602</xdr:colOff>
      <xdr:row>33</xdr:row>
      <xdr:rowOff>169067</xdr:rowOff>
    </xdr:to>
    <xdr:pic>
      <xdr:nvPicPr>
        <xdr:cNvPr id="2" name="Imagem 1" descr="Ac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09946" y="17409317"/>
          <a:ext cx="2774156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688187</xdr:colOff>
      <xdr:row>31</xdr:row>
      <xdr:rowOff>126205</xdr:rowOff>
    </xdr:from>
    <xdr:to>
      <xdr:col>19</xdr:col>
      <xdr:colOff>347667</xdr:colOff>
      <xdr:row>34</xdr:row>
      <xdr:rowOff>84953</xdr:rowOff>
    </xdr:to>
    <xdr:pic>
      <xdr:nvPicPr>
        <xdr:cNvPr id="3" name="Imagem 2" descr="D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37512" y="17385505"/>
          <a:ext cx="1240630" cy="530248"/>
        </a:xfrm>
        <a:prstGeom prst="rect">
          <a:avLst/>
        </a:prstGeom>
      </xdr:spPr>
    </xdr:pic>
    <xdr:clientData/>
  </xdr:twoCellAnchor>
  <xdr:twoCellAnchor editAs="oneCell">
    <xdr:from>
      <xdr:col>1</xdr:col>
      <xdr:colOff>126198</xdr:colOff>
      <xdr:row>31</xdr:row>
      <xdr:rowOff>140473</xdr:rowOff>
    </xdr:from>
    <xdr:to>
      <xdr:col>4</xdr:col>
      <xdr:colOff>148630</xdr:colOff>
      <xdr:row>34</xdr:row>
      <xdr:rowOff>38098</xdr:rowOff>
    </xdr:to>
    <xdr:pic>
      <xdr:nvPicPr>
        <xdr:cNvPr id="4" name="Imagem 3" descr="DECLIVIDADE.pn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40573" y="17399773"/>
          <a:ext cx="2298907" cy="469125"/>
        </a:xfrm>
        <a:prstGeom prst="rect">
          <a:avLst/>
        </a:prstGeom>
      </xdr:spPr>
    </xdr:pic>
    <xdr:clientData/>
  </xdr:twoCellAnchor>
  <xdr:twoCellAnchor editAs="oneCell">
    <xdr:from>
      <xdr:col>15</xdr:col>
      <xdr:colOff>330995</xdr:colOff>
      <xdr:row>31</xdr:row>
      <xdr:rowOff>145217</xdr:rowOff>
    </xdr:from>
    <xdr:to>
      <xdr:col>17</xdr:col>
      <xdr:colOff>178595</xdr:colOff>
      <xdr:row>34</xdr:row>
      <xdr:rowOff>17251</xdr:rowOff>
    </xdr:to>
    <xdr:pic>
      <xdr:nvPicPr>
        <xdr:cNvPr id="5" name="Imagem 4" descr="QB.pn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703970" y="17404517"/>
          <a:ext cx="1123950" cy="443534"/>
        </a:xfrm>
        <a:prstGeom prst="rect">
          <a:avLst/>
        </a:prstGeom>
      </xdr:spPr>
    </xdr:pic>
    <xdr:clientData/>
  </xdr:twoCellAnchor>
  <xdr:twoCellAnchor editAs="oneCell">
    <xdr:from>
      <xdr:col>14</xdr:col>
      <xdr:colOff>35724</xdr:colOff>
      <xdr:row>31</xdr:row>
      <xdr:rowOff>128585</xdr:rowOff>
    </xdr:from>
    <xdr:to>
      <xdr:col>15</xdr:col>
      <xdr:colOff>102400</xdr:colOff>
      <xdr:row>34</xdr:row>
      <xdr:rowOff>60525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27624" y="17387885"/>
          <a:ext cx="1047751" cy="503440"/>
        </a:xfrm>
        <a:prstGeom prst="rect">
          <a:avLst/>
        </a:prstGeom>
      </xdr:spPr>
    </xdr:pic>
    <xdr:clientData/>
  </xdr:twoCellAnchor>
  <xdr:twoCellAnchor>
    <xdr:from>
      <xdr:col>19</xdr:col>
      <xdr:colOff>690562</xdr:colOff>
      <xdr:row>31</xdr:row>
      <xdr:rowOff>121442</xdr:rowOff>
    </xdr:from>
    <xdr:to>
      <xdr:col>24</xdr:col>
      <xdr:colOff>85781</xdr:colOff>
      <xdr:row>35</xdr:row>
      <xdr:rowOff>40229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9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SpPr txBox="1"/>
          </xdr:nvSpPr>
          <xdr:spPr>
            <a:xfrm>
              <a:off x="15921037" y="17380742"/>
              <a:ext cx="3014719" cy="68078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>
                    <m:sSub>
                      <m:sSubPr>
                        <m:ctrlPr>
                          <a:rPr lang="pt-BR" sz="1200" b="0" i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plena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.</m:t>
                        </m:r>
                      </m:sub>
                    </m:sSub>
                    <m:r>
                      <a:rPr lang="pt-BR" sz="1200" b="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m:rPr>
                                <m:sty m:val="p"/>
                              </m:rPr>
                              <a:rPr lang="pt-BR" sz="120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π</m:t>
                            </m:r>
                            <m:r>
                              <a:rPr lang="pt-BR" sz="120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sSub>
                                  <m:sSubPr>
                                    <m:ctrlPr>
                                      <a:rPr lang="pt-BR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pt-BR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𝐷</m:t>
                                    </m:r>
                                  </m:e>
                                  <m:sub>
                                    <m:r>
                                      <a:rPr lang="pt-BR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𝑎𝑑𝑜𝑡</m:t>
                                    </m:r>
                                  </m:sub>
                                </m:sSub>
                              </m:e>
                              <m:sup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  <m:r>
                          <m:rPr>
                            <m:nor/>
                          </m:rPr>
                          <a:rPr lang="pt-BR" sz="1200"/>
                          <m:t> </m:t>
                        </m:r>
                      </m:num>
                      <m:den>
                        <m:d>
                          <m:dPr>
                            <m:ctrlPr>
                              <a:rPr lang="pt-BR" sz="1200" b="0" i="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4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n</m:t>
                            </m:r>
                          </m:e>
                        </m:d>
                      </m:den>
                    </m:f>
                    <m:r>
                      <a:rPr lang="pt-BR" sz="12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pt-BR" sz="120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pt-BR" sz="120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m:rPr>
                                        <m:sty m:val="p"/>
                                      </m:rP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D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adot</m:t>
                                    </m:r>
                                    <m: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.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pt-BR" sz="1200" b="0" i="0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4</m:t>
                                </m:r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den>
                        </m:f>
                      </m:sup>
                    </m:sSup>
                    <m:r>
                      <a:rPr lang="pt-BR" sz="12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S</m:t>
                        </m:r>
                      </m:e>
                      <m:sup>
                        <m:f>
                          <m:fPr>
                            <m:ctrl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num>
                          <m:den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7" name="CaixaDeTexto 9">
              <a:extLst>
                <a:ext uri="{FF2B5EF4-FFF2-40B4-BE49-F238E27FC236}">
                  <a16:creationId xmlns:a16="http://schemas.microsoft.com/office/drawing/2014/main" id="{0C6E30C3-1CA6-493B-9CC5-CBB0FC656839}"/>
                </a:ext>
              </a:extLst>
            </xdr:cNvPr>
            <xdr:cNvSpPr txBox="1"/>
          </xdr:nvSpPr>
          <xdr:spPr>
            <a:xfrm>
              <a:off x="15921037" y="17380742"/>
              <a:ext cx="3014719" cy="68078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Q_(plena.)=</a:t>
              </a:r>
              <a:r>
                <a:rPr lang="pt-BR" sz="1200" i="0">
                  <a:latin typeface="Cambria Math" panose="02040503050406030204" pitchFamily="18" charset="0"/>
                </a:rPr>
                <a:t>(</a:t>
              </a:r>
              <a:r>
                <a:rPr lang="pt-BR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π×〖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𝐷_𝑎𝑑𝑜𝑡〗^2 )"</a:t>
              </a:r>
              <a:r>
                <a:rPr lang="pt-BR" sz="1200" i="0"/>
                <a:t> </a:t>
              </a:r>
              <a:r>
                <a:rPr lang="pt-BR" sz="1200" i="0">
                  <a:latin typeface="Cambria Math" panose="02040503050406030204" pitchFamily="18" charset="0"/>
                </a:rPr>
                <a:t>" </a:t>
              </a:r>
              <a:r>
                <a:rPr lang="pt-BR" sz="1200" b="0" i="0">
                  <a:latin typeface="Cambria Math" panose="02040503050406030204" pitchFamily="18" charset="0"/>
                </a:rPr>
                <a:t>/((4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×n) )×(</a:t>
              </a:r>
              <a:r>
                <a:rPr lang="pt-BR" sz="120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D_(adot.)</a:t>
              </a:r>
              <a:r>
                <a:rPr lang="pt-BR" sz="12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/4)</a:t>
              </a:r>
              <a:r>
                <a:rPr lang="pt-BR" sz="12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^(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2/3)×S^(1/2)</a:t>
              </a:r>
              <a:endParaRPr lang="pt-BR" sz="1200"/>
            </a:p>
          </xdr:txBody>
        </xdr:sp>
      </mc:Fallback>
    </mc:AlternateContent>
    <xdr:clientData/>
  </xdr:twoCellAnchor>
  <xdr:twoCellAnchor>
    <xdr:from>
      <xdr:col>24</xdr:col>
      <xdr:colOff>419100</xdr:colOff>
      <xdr:row>31</xdr:row>
      <xdr:rowOff>71439</xdr:rowOff>
    </xdr:from>
    <xdr:to>
      <xdr:col>26</xdr:col>
      <xdr:colOff>200160</xdr:colOff>
      <xdr:row>35</xdr:row>
      <xdr:rowOff>54474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aixaDeTexto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SpPr txBox="1"/>
          </xdr:nvSpPr>
          <xdr:spPr>
            <a:xfrm>
              <a:off x="19269075" y="17330739"/>
              <a:ext cx="1228860" cy="7450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>
                    <m:sSub>
                      <m:sSubPr>
                        <m:ctrlPr>
                          <a:rPr lang="pt-BR" sz="1200" b="0" i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V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p</m:t>
                        </m:r>
                      </m:sub>
                    </m:sSub>
                    <m:r>
                      <a:rPr lang="pt-BR" sz="1200" b="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pt-BR" sz="1200" b="0" i="0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Q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plena</m:t>
                            </m:r>
                          </m:sub>
                        </m:sSub>
                      </m:num>
                      <m:den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π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sSup>
                          <m:sSupPr>
                            <m:ctrlP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pt-BR" sz="12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m:rPr>
                                        <m:sty m:val="p"/>
                                      </m:rPr>
                                      <a:rPr lang="pt-BR" sz="12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D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pt-BR" sz="12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adot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pt-BR" sz="1200" b="0" i="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den>
                            </m:f>
                          </m:e>
                          <m:sup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8" name="CaixaDeTexto 2">
              <a:extLst>
                <a:ext uri="{FF2B5EF4-FFF2-40B4-BE49-F238E27FC236}">
                  <a16:creationId xmlns:a16="http://schemas.microsoft.com/office/drawing/2014/main" id="{88A109C1-1B13-4A33-BEAD-18B50C4E350C}"/>
                </a:ext>
              </a:extLst>
            </xdr:cNvPr>
            <xdr:cNvSpPr txBox="1"/>
          </xdr:nvSpPr>
          <xdr:spPr>
            <a:xfrm>
              <a:off x="19269075" y="17330739"/>
              <a:ext cx="1228860" cy="7450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V_p=Q_plena/(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π×〖D_adot/4〗^2 )</a:t>
              </a:r>
              <a:endParaRPr lang="pt-BR" sz="1200"/>
            </a:p>
          </xdr:txBody>
        </xdr:sp>
      </mc:Fallback>
    </mc:AlternateContent>
    <xdr:clientData/>
  </xdr:twoCellAnchor>
  <xdr:twoCellAnchor>
    <xdr:from>
      <xdr:col>26</xdr:col>
      <xdr:colOff>76200</xdr:colOff>
      <xdr:row>31</xdr:row>
      <xdr:rowOff>85724</xdr:rowOff>
    </xdr:from>
    <xdr:to>
      <xdr:col>30</xdr:col>
      <xdr:colOff>180975</xdr:colOff>
      <xdr:row>35</xdr:row>
      <xdr:rowOff>38100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aixaDeTexto 9">
              <a:extLst>
                <a:ext uri="{FF2B5EF4-FFF2-40B4-BE49-F238E27FC236}">
                  <a16:creationId xmlns:a16="http://schemas.microsoft.com/office/drawing/2014/main" id="{00000000-0008-0000-0800-000009000000}"/>
                </a:ext>
              </a:extLst>
            </xdr:cNvPr>
            <xdr:cNvSpPr txBox="1"/>
          </xdr:nvSpPr>
          <xdr:spPr>
            <a:xfrm>
              <a:off x="20373975" y="17345024"/>
              <a:ext cx="3143250" cy="71437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>
                    <m:sSub>
                      <m:sSubPr>
                        <m:ctrlPr>
                          <a:rPr lang="pt-BR" sz="1200" b="0" i="0" baseline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pt-BR" sz="1200" b="0" i="0" baseline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pt-BR" sz="1200" b="0" i="0" baseline="0">
                            <a:latin typeface="Cambria Math" panose="02040503050406030204" pitchFamily="18" charset="0"/>
                          </a:rPr>
                          <m:t>Ym</m:t>
                        </m:r>
                        <m:r>
                          <a:rPr lang="pt-BR" sz="1200" b="0" i="0" baseline="0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m:rPr>
                            <m:sty m:val="p"/>
                          </m:rPr>
                          <a:rPr lang="pt-BR" sz="1200" b="0" i="0" baseline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200" b="0" i="0" baseline="0">
                            <a:latin typeface="Cambria Math" panose="02040503050406030204" pitchFamily="18" charset="0"/>
                          </a:rPr>
                          <m:t>.</m:t>
                        </m:r>
                      </m:sub>
                    </m:sSub>
                    <m:r>
                      <a:rPr lang="pt-BR" sz="1200" b="0" i="0" baseline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 baseline="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Ah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</a:rPr>
                          <m:t>  </m:t>
                        </m:r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Rh</m:t>
                        </m:r>
                        <m:f>
                          <m:fPr>
                            <m:ctrlPr>
                              <a:rPr lang="pt-BR" sz="1200" b="0" i="0" baseline="0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0" baseline="0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pt-BR" sz="1200" b="0" i="0" baseline="0">
                                <a:latin typeface="Cambria Math" panose="02040503050406030204" pitchFamily="18" charset="0"/>
                              </a:rPr>
                              <m:t>3</m:t>
                            </m:r>
                          </m:den>
                        </m:f>
                        <m:r>
                          <a:rPr lang="pt-BR" sz="1200" b="0" i="0" baseline="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pt-BR" sz="1200" b="0" i="0" kern="1200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pt-BR" sz="1200" b="0" i="0" kern="1200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S</m:t>
                            </m:r>
                          </m:e>
                          <m:sup>
                            <m:f>
                              <m:fPr>
                                <m:ctrlPr>
                                  <a:rPr lang="pt-BR" sz="1200" b="0" i="0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pt-BR" sz="1200" b="0" i="0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pt-BR" sz="1200" b="0" i="0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sup>
                        </m:sSup>
                        <m:r>
                          <m:rPr>
                            <m:nor/>
                          </m:rPr>
                          <a:rPr lang="pt-BR" sz="1200" baseline="0">
                            <a:effectLst/>
                          </a:rPr>
                          <m:t> </m:t>
                        </m:r>
                      </m:num>
                      <m:den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n</m:t>
                        </m:r>
                      </m:den>
                    </m:f>
                    <m:r>
                      <a:rPr lang="pt-BR" sz="1200" b="0" i="1" baseline="0">
                        <a:latin typeface="Cambria Math" panose="02040503050406030204" pitchFamily="18" charset="0"/>
                      </a:rPr>
                      <m:t>(</m:t>
                    </m:r>
                    <m:r>
                      <a:rPr lang="pt-BR" sz="1200" b="0" i="1" baseline="0">
                        <a:latin typeface="Cambria Math" panose="02040503050406030204" pitchFamily="18" charset="0"/>
                      </a:rPr>
                      <m:t>𝑔𝑎𝑙𝑒𝑟𝑖𝑎</m:t>
                    </m:r>
                    <m:r>
                      <a:rPr lang="pt-BR" sz="1200" b="0" i="1" baseline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pt-BR" sz="1200" baseline="0"/>
            </a:p>
          </xdr:txBody>
        </xdr:sp>
      </mc:Choice>
      <mc:Fallback xmlns="">
        <xdr:sp macro="" textlink="">
          <xdr:nvSpPr>
            <xdr:cNvPr id="9" name="CaixaDeTexto 9">
              <a:extLst>
                <a:ext uri="{FF2B5EF4-FFF2-40B4-BE49-F238E27FC236}">
                  <a16:creationId xmlns:a16="http://schemas.microsoft.com/office/drawing/2014/main" id="{9CC0F466-F668-40E8-812E-B453A407B880}"/>
                </a:ext>
              </a:extLst>
            </xdr:cNvPr>
            <xdr:cNvSpPr txBox="1"/>
          </xdr:nvSpPr>
          <xdr:spPr>
            <a:xfrm>
              <a:off x="20373975" y="17345024"/>
              <a:ext cx="3143250" cy="71437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pt-BR" sz="1200" b="0" i="0" baseline="0">
                  <a:latin typeface="Cambria Math" panose="02040503050406030204" pitchFamily="18" charset="0"/>
                </a:rPr>
                <a:t>Q_(Ymáx.)=(Ah  x Rh 2/3  x </a:t>
              </a:r>
              <a:r>
                <a:rPr lang="pt-BR" sz="1200" b="0" i="0" kern="120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S^(1/2) "</a:t>
              </a:r>
              <a:r>
                <a:rPr lang="pt-BR" sz="1200" i="0" baseline="0">
                  <a:effectLst/>
                </a:rPr>
                <a:t> </a:t>
              </a:r>
              <a:r>
                <a:rPr lang="pt-BR" sz="1200" i="0" baseline="0">
                  <a:effectLst/>
                  <a:latin typeface="Cambria Math" panose="02040503050406030204" pitchFamily="18" charset="0"/>
                </a:rPr>
                <a:t>" </a:t>
              </a:r>
              <a:r>
                <a:rPr lang="pt-BR" sz="1200" b="0" i="0" baseline="0">
                  <a:effectLst/>
                  <a:latin typeface="Cambria Math" panose="02040503050406030204" pitchFamily="18" charset="0"/>
                </a:rPr>
                <a:t>)/</a:t>
              </a:r>
              <a:r>
                <a:rPr lang="pt-BR" sz="1200" b="0" i="0" baseline="0">
                  <a:latin typeface="Cambria Math" panose="02040503050406030204" pitchFamily="18" charset="0"/>
                </a:rPr>
                <a:t>n(𝑔𝑎𝑙𝑒𝑟𝑖𝑎)</a:t>
              </a:r>
              <a:endParaRPr lang="pt-BR" sz="1200" baseline="0"/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66672</xdr:colOff>
      <xdr:row>0</xdr:row>
      <xdr:rowOff>219075</xdr:rowOff>
    </xdr:from>
    <xdr:to>
      <xdr:col>0</xdr:col>
      <xdr:colOff>455111</xdr:colOff>
      <xdr:row>0</xdr:row>
      <xdr:rowOff>437872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298495CE-B87A-4272-9514-0A3A265ECD5B}"/>
            </a:ext>
          </a:extLst>
        </xdr:cNvPr>
        <xdr:cNvSpPr/>
      </xdr:nvSpPr>
      <xdr:spPr>
        <a:xfrm rot="19734455">
          <a:off x="66672" y="219075"/>
          <a:ext cx="388439" cy="218797"/>
        </a:xfrm>
        <a:prstGeom prst="leftArrow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319096</xdr:colOff>
      <xdr:row>31</xdr:row>
      <xdr:rowOff>150017</xdr:rowOff>
    </xdr:from>
    <xdr:to>
      <xdr:col>7</xdr:col>
      <xdr:colOff>559602</xdr:colOff>
      <xdr:row>33</xdr:row>
      <xdr:rowOff>169067</xdr:rowOff>
    </xdr:to>
    <xdr:pic>
      <xdr:nvPicPr>
        <xdr:cNvPr id="2" name="Imagem 1" descr="Ac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09946" y="6550817"/>
          <a:ext cx="2774156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688187</xdr:colOff>
      <xdr:row>31</xdr:row>
      <xdr:rowOff>126205</xdr:rowOff>
    </xdr:from>
    <xdr:to>
      <xdr:col>19</xdr:col>
      <xdr:colOff>347667</xdr:colOff>
      <xdr:row>34</xdr:row>
      <xdr:rowOff>84953</xdr:rowOff>
    </xdr:to>
    <xdr:pic>
      <xdr:nvPicPr>
        <xdr:cNvPr id="3" name="Imagem 2" descr="D.png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337512" y="6527005"/>
          <a:ext cx="1240630" cy="530248"/>
        </a:xfrm>
        <a:prstGeom prst="rect">
          <a:avLst/>
        </a:prstGeom>
      </xdr:spPr>
    </xdr:pic>
    <xdr:clientData/>
  </xdr:twoCellAnchor>
  <xdr:twoCellAnchor editAs="oneCell">
    <xdr:from>
      <xdr:col>1</xdr:col>
      <xdr:colOff>126198</xdr:colOff>
      <xdr:row>31</xdr:row>
      <xdr:rowOff>140473</xdr:rowOff>
    </xdr:from>
    <xdr:to>
      <xdr:col>4</xdr:col>
      <xdr:colOff>148630</xdr:colOff>
      <xdr:row>34</xdr:row>
      <xdr:rowOff>38098</xdr:rowOff>
    </xdr:to>
    <xdr:pic>
      <xdr:nvPicPr>
        <xdr:cNvPr id="4" name="Imagem 3" descr="DECLIVIDADE.png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40573" y="6541273"/>
          <a:ext cx="2298907" cy="469125"/>
        </a:xfrm>
        <a:prstGeom prst="rect">
          <a:avLst/>
        </a:prstGeom>
      </xdr:spPr>
    </xdr:pic>
    <xdr:clientData/>
  </xdr:twoCellAnchor>
  <xdr:twoCellAnchor editAs="oneCell">
    <xdr:from>
      <xdr:col>15</xdr:col>
      <xdr:colOff>330995</xdr:colOff>
      <xdr:row>31</xdr:row>
      <xdr:rowOff>145217</xdr:rowOff>
    </xdr:from>
    <xdr:to>
      <xdr:col>17</xdr:col>
      <xdr:colOff>178595</xdr:colOff>
      <xdr:row>34</xdr:row>
      <xdr:rowOff>17251</xdr:rowOff>
    </xdr:to>
    <xdr:pic>
      <xdr:nvPicPr>
        <xdr:cNvPr id="5" name="Imagem 4" descr="QB.pn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703970" y="6546017"/>
          <a:ext cx="1123950" cy="443534"/>
        </a:xfrm>
        <a:prstGeom prst="rect">
          <a:avLst/>
        </a:prstGeom>
      </xdr:spPr>
    </xdr:pic>
    <xdr:clientData/>
  </xdr:twoCellAnchor>
  <xdr:twoCellAnchor editAs="oneCell">
    <xdr:from>
      <xdr:col>14</xdr:col>
      <xdr:colOff>35724</xdr:colOff>
      <xdr:row>31</xdr:row>
      <xdr:rowOff>128585</xdr:rowOff>
    </xdr:from>
    <xdr:to>
      <xdr:col>15</xdr:col>
      <xdr:colOff>102400</xdr:colOff>
      <xdr:row>34</xdr:row>
      <xdr:rowOff>60525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27624" y="6529385"/>
          <a:ext cx="1047751" cy="503440"/>
        </a:xfrm>
        <a:prstGeom prst="rect">
          <a:avLst/>
        </a:prstGeom>
      </xdr:spPr>
    </xdr:pic>
    <xdr:clientData/>
  </xdr:twoCellAnchor>
  <xdr:twoCellAnchor>
    <xdr:from>
      <xdr:col>21</xdr:col>
      <xdr:colOff>690562</xdr:colOff>
      <xdr:row>31</xdr:row>
      <xdr:rowOff>121442</xdr:rowOff>
    </xdr:from>
    <xdr:to>
      <xdr:col>25</xdr:col>
      <xdr:colOff>85781</xdr:colOff>
      <xdr:row>35</xdr:row>
      <xdr:rowOff>40229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9">
              <a:extLst>
                <a:ext uri="{FF2B5EF4-FFF2-40B4-BE49-F238E27FC236}">
                  <a16:creationId xmlns:a16="http://schemas.microsoft.com/office/drawing/2014/main" id="{00000000-0008-0000-1000-000007000000}"/>
                </a:ext>
              </a:extLst>
            </xdr:cNvPr>
            <xdr:cNvSpPr txBox="1"/>
          </xdr:nvSpPr>
          <xdr:spPr>
            <a:xfrm>
              <a:off x="15921037" y="6522242"/>
              <a:ext cx="3014719" cy="68078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>
                    <m:sSub>
                      <m:sSubPr>
                        <m:ctrlPr>
                          <a:rPr lang="pt-BR" sz="1200" b="0" i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plena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.</m:t>
                        </m:r>
                      </m:sub>
                    </m:sSub>
                    <m:r>
                      <a:rPr lang="pt-BR" sz="1200" b="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m:rPr>
                                <m:sty m:val="p"/>
                              </m:rPr>
                              <a:rPr lang="pt-BR" sz="120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π</m:t>
                            </m:r>
                            <m:r>
                              <a:rPr lang="pt-BR" sz="120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sSub>
                                  <m:sSubPr>
                                    <m:ctrlPr>
                                      <a:rPr lang="pt-BR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pt-BR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𝐷</m:t>
                                    </m:r>
                                  </m:e>
                                  <m:sub>
                                    <m:r>
                                      <a:rPr lang="pt-BR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𝑎𝑑𝑜𝑡</m:t>
                                    </m:r>
                                  </m:sub>
                                </m:sSub>
                              </m:e>
                              <m:sup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  <m:r>
                          <m:rPr>
                            <m:nor/>
                          </m:rPr>
                          <a:rPr lang="pt-BR" sz="1200"/>
                          <m:t> </m:t>
                        </m:r>
                      </m:num>
                      <m:den>
                        <m:d>
                          <m:dPr>
                            <m:ctrlPr>
                              <a:rPr lang="pt-BR" sz="1200" b="0" i="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4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n</m:t>
                            </m:r>
                          </m:e>
                        </m:d>
                      </m:den>
                    </m:f>
                    <m:r>
                      <a:rPr lang="pt-BR" sz="12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pt-BR" sz="120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pt-BR" sz="120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Pr>
                                  <m:e>
                                    <m:r>
                                      <m:rPr>
                                        <m:sty m:val="p"/>
                                      </m:rP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D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adot</m:t>
                                    </m:r>
                                    <m:r>
                                      <a:rPr lang="pt-BR" sz="1200" i="0" kern="1200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.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pt-BR" sz="1200" b="0" i="0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4</m:t>
                                </m:r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den>
                        </m:f>
                      </m:sup>
                    </m:sSup>
                    <m:r>
                      <a:rPr lang="pt-BR" sz="12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S</m:t>
                        </m:r>
                      </m:e>
                      <m:sup>
                        <m:f>
                          <m:fPr>
                            <m:ctrl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num>
                          <m:den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7" name="CaixaDeTexto 9">
              <a:extLst>
                <a:ext uri="{FF2B5EF4-FFF2-40B4-BE49-F238E27FC236}">
                  <a16:creationId xmlns:a16="http://schemas.microsoft.com/office/drawing/2014/main" id="{0C6E30C3-1CA6-493B-9CC5-CBB0FC656839}"/>
                </a:ext>
              </a:extLst>
            </xdr:cNvPr>
            <xdr:cNvSpPr txBox="1"/>
          </xdr:nvSpPr>
          <xdr:spPr>
            <a:xfrm>
              <a:off x="15921037" y="6522242"/>
              <a:ext cx="3014719" cy="68078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Q_(plena.)=</a:t>
              </a:r>
              <a:r>
                <a:rPr lang="pt-BR" sz="1200" i="0">
                  <a:latin typeface="Cambria Math" panose="02040503050406030204" pitchFamily="18" charset="0"/>
                </a:rPr>
                <a:t>(</a:t>
              </a:r>
              <a:r>
                <a:rPr lang="pt-BR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π×〖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𝐷_𝑎𝑑𝑜𝑡〗^2 )"</a:t>
              </a:r>
              <a:r>
                <a:rPr lang="pt-BR" sz="1200" i="0"/>
                <a:t> </a:t>
              </a:r>
              <a:r>
                <a:rPr lang="pt-BR" sz="1200" i="0">
                  <a:latin typeface="Cambria Math" panose="02040503050406030204" pitchFamily="18" charset="0"/>
                </a:rPr>
                <a:t>" </a:t>
              </a:r>
              <a:r>
                <a:rPr lang="pt-BR" sz="1200" b="0" i="0">
                  <a:latin typeface="Cambria Math" panose="02040503050406030204" pitchFamily="18" charset="0"/>
                </a:rPr>
                <a:t>/((4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×n) )×(</a:t>
              </a:r>
              <a:r>
                <a:rPr lang="pt-BR" sz="120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D_(adot.)</a:t>
              </a:r>
              <a:r>
                <a:rPr lang="pt-BR" sz="12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/4)</a:t>
              </a:r>
              <a:r>
                <a:rPr lang="pt-BR" sz="12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^(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2/3)×S^(1/2)</a:t>
              </a:r>
              <a:endParaRPr lang="pt-BR" sz="1200"/>
            </a:p>
          </xdr:txBody>
        </xdr:sp>
      </mc:Fallback>
    </mc:AlternateContent>
    <xdr:clientData/>
  </xdr:twoCellAnchor>
  <xdr:twoCellAnchor>
    <xdr:from>
      <xdr:col>25</xdr:col>
      <xdr:colOff>419100</xdr:colOff>
      <xdr:row>31</xdr:row>
      <xdr:rowOff>71439</xdr:rowOff>
    </xdr:from>
    <xdr:to>
      <xdr:col>31</xdr:col>
      <xdr:colOff>200160</xdr:colOff>
      <xdr:row>35</xdr:row>
      <xdr:rowOff>54474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aixaDeTexto 2">
              <a:extLst>
                <a:ext uri="{FF2B5EF4-FFF2-40B4-BE49-F238E27FC236}">
                  <a16:creationId xmlns:a16="http://schemas.microsoft.com/office/drawing/2014/main" id="{00000000-0008-0000-1000-000008000000}"/>
                </a:ext>
              </a:extLst>
            </xdr:cNvPr>
            <xdr:cNvSpPr txBox="1"/>
          </xdr:nvSpPr>
          <xdr:spPr>
            <a:xfrm>
              <a:off x="19269075" y="6472239"/>
              <a:ext cx="1228860" cy="7450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>
                    <m:sSub>
                      <m:sSubPr>
                        <m:ctrlPr>
                          <a:rPr lang="pt-BR" sz="1200" b="0" i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V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p</m:t>
                        </m:r>
                      </m:sub>
                    </m:sSub>
                    <m:r>
                      <a:rPr lang="pt-BR" sz="1200" b="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pt-BR" sz="1200" b="0" i="0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Q</m:t>
                            </m:r>
                          </m:e>
                          <m:sub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plena</m:t>
                            </m:r>
                          </m:sub>
                        </m:sSub>
                      </m:num>
                      <m:den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π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sSup>
                          <m:sSupPr>
                            <m:ctrlP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pt-BR" sz="12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m:rPr>
                                        <m:sty m:val="p"/>
                                      </m:rPr>
                                      <a:rPr lang="pt-BR" sz="12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D</m:t>
                                    </m:r>
                                  </m:e>
                                  <m:sub>
                                    <m:r>
                                      <m:rPr>
                                        <m:sty m:val="p"/>
                                      </m:rPr>
                                      <a:rPr lang="pt-BR" sz="1200" b="0" i="0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adot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pt-BR" sz="1200" b="0" i="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den>
                            </m:f>
                          </m:e>
                          <m:sup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8" name="CaixaDeTexto 2">
              <a:extLst>
                <a:ext uri="{FF2B5EF4-FFF2-40B4-BE49-F238E27FC236}">
                  <a16:creationId xmlns:a16="http://schemas.microsoft.com/office/drawing/2014/main" id="{88A109C1-1B13-4A33-BEAD-18B50C4E350C}"/>
                </a:ext>
              </a:extLst>
            </xdr:cNvPr>
            <xdr:cNvSpPr txBox="1"/>
          </xdr:nvSpPr>
          <xdr:spPr>
            <a:xfrm>
              <a:off x="19269075" y="6472239"/>
              <a:ext cx="1228860" cy="7450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V_p=Q_plena/(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π×〖D_adot/4〗^2 )</a:t>
              </a:r>
              <a:endParaRPr lang="pt-BR" sz="1200"/>
            </a:p>
          </xdr:txBody>
        </xdr:sp>
      </mc:Fallback>
    </mc:AlternateContent>
    <xdr:clientData/>
  </xdr:twoCellAnchor>
  <xdr:twoCellAnchor>
    <xdr:from>
      <xdr:col>31</xdr:col>
      <xdr:colOff>76200</xdr:colOff>
      <xdr:row>31</xdr:row>
      <xdr:rowOff>85724</xdr:rowOff>
    </xdr:from>
    <xdr:to>
      <xdr:col>36</xdr:col>
      <xdr:colOff>180975</xdr:colOff>
      <xdr:row>35</xdr:row>
      <xdr:rowOff>38100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aixaDeTexto 9">
              <a:extLst>
                <a:ext uri="{FF2B5EF4-FFF2-40B4-BE49-F238E27FC236}">
                  <a16:creationId xmlns:a16="http://schemas.microsoft.com/office/drawing/2014/main" id="{00000000-0008-0000-1000-000009000000}"/>
                </a:ext>
              </a:extLst>
            </xdr:cNvPr>
            <xdr:cNvSpPr txBox="1"/>
          </xdr:nvSpPr>
          <xdr:spPr>
            <a:xfrm>
              <a:off x="20373975" y="6486524"/>
              <a:ext cx="3143250" cy="71437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>
                    <m:sSub>
                      <m:sSubPr>
                        <m:ctrlPr>
                          <a:rPr lang="pt-BR" sz="1200" b="0" i="0" baseline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pt-BR" sz="1200" b="0" i="0" baseline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pt-BR" sz="1200" b="0" i="0" baseline="0">
                            <a:latin typeface="Cambria Math" panose="02040503050406030204" pitchFamily="18" charset="0"/>
                          </a:rPr>
                          <m:t>Ym</m:t>
                        </m:r>
                        <m:r>
                          <a:rPr lang="pt-BR" sz="1200" b="0" i="0" baseline="0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m:rPr>
                            <m:sty m:val="p"/>
                          </m:rPr>
                          <a:rPr lang="pt-BR" sz="1200" b="0" i="0" baseline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200" b="0" i="0" baseline="0">
                            <a:latin typeface="Cambria Math" panose="02040503050406030204" pitchFamily="18" charset="0"/>
                          </a:rPr>
                          <m:t>.</m:t>
                        </m:r>
                      </m:sub>
                    </m:sSub>
                    <m:r>
                      <a:rPr lang="pt-BR" sz="1200" b="0" i="0" baseline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 baseline="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Ah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</a:rPr>
                          <m:t>  </m:t>
                        </m:r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Rh</m:t>
                        </m:r>
                        <m:f>
                          <m:fPr>
                            <m:ctrlPr>
                              <a:rPr lang="pt-BR" sz="1200" b="0" i="0" baseline="0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0" baseline="0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pt-BR" sz="1200" b="0" i="0" baseline="0">
                                <a:latin typeface="Cambria Math" panose="02040503050406030204" pitchFamily="18" charset="0"/>
                              </a:rPr>
                              <m:t>3</m:t>
                            </m:r>
                          </m:den>
                        </m:f>
                        <m:r>
                          <a:rPr lang="pt-BR" sz="1200" b="0" i="0" baseline="0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x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pt-BR" sz="1200" b="0" i="0" kern="1200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pt-BR" sz="1200" b="0" i="0" kern="1200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S</m:t>
                            </m:r>
                          </m:e>
                          <m:sup>
                            <m:f>
                              <m:fPr>
                                <m:ctrlPr>
                                  <a:rPr lang="pt-BR" sz="1200" b="0" i="0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pt-BR" sz="1200" b="0" i="0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pt-BR" sz="1200" b="0" i="0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sup>
                        </m:sSup>
                        <m:r>
                          <m:rPr>
                            <m:nor/>
                          </m:rPr>
                          <a:rPr lang="pt-BR" sz="1200" baseline="0">
                            <a:effectLst/>
                          </a:rPr>
                          <m:t> </m:t>
                        </m:r>
                      </m:num>
                      <m:den>
                        <m:r>
                          <m:rPr>
                            <m:sty m:val="p"/>
                          </m:rPr>
                          <a:rPr lang="pt-BR" sz="1200" b="0" i="1" baseline="0">
                            <a:latin typeface="Cambria Math" panose="02040503050406030204" pitchFamily="18" charset="0"/>
                          </a:rPr>
                          <m:t>n</m:t>
                        </m:r>
                      </m:den>
                    </m:f>
                    <m:r>
                      <a:rPr lang="pt-BR" sz="1200" b="0" i="1" baseline="0">
                        <a:latin typeface="Cambria Math" panose="02040503050406030204" pitchFamily="18" charset="0"/>
                      </a:rPr>
                      <m:t>(</m:t>
                    </m:r>
                    <m:r>
                      <a:rPr lang="pt-BR" sz="1200" b="0" i="1" baseline="0">
                        <a:latin typeface="Cambria Math" panose="02040503050406030204" pitchFamily="18" charset="0"/>
                      </a:rPr>
                      <m:t>𝑔𝑎𝑙𝑒𝑟𝑖𝑎</m:t>
                    </m:r>
                    <m:r>
                      <a:rPr lang="pt-BR" sz="1200" b="0" i="1" baseline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pt-BR" sz="1200" baseline="0"/>
            </a:p>
          </xdr:txBody>
        </xdr:sp>
      </mc:Choice>
      <mc:Fallback xmlns="">
        <xdr:sp macro="" textlink="">
          <xdr:nvSpPr>
            <xdr:cNvPr id="9" name="CaixaDeTexto 9">
              <a:extLst>
                <a:ext uri="{FF2B5EF4-FFF2-40B4-BE49-F238E27FC236}">
                  <a16:creationId xmlns:a16="http://schemas.microsoft.com/office/drawing/2014/main" id="{9CC0F466-F668-40E8-812E-B453A407B880}"/>
                </a:ext>
              </a:extLst>
            </xdr:cNvPr>
            <xdr:cNvSpPr txBox="1"/>
          </xdr:nvSpPr>
          <xdr:spPr>
            <a:xfrm>
              <a:off x="20373975" y="6486524"/>
              <a:ext cx="3143250" cy="71437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pt-BR" sz="1200" b="0" i="0" baseline="0">
                  <a:latin typeface="Cambria Math" panose="02040503050406030204" pitchFamily="18" charset="0"/>
                </a:rPr>
                <a:t>Q_(Ymáx.)=(Ah  x Rh 2/3  x </a:t>
              </a:r>
              <a:r>
                <a:rPr lang="pt-BR" sz="1200" b="0" i="0" kern="120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S^(1/2) "</a:t>
              </a:r>
              <a:r>
                <a:rPr lang="pt-BR" sz="1200" i="0" baseline="0">
                  <a:effectLst/>
                </a:rPr>
                <a:t> </a:t>
              </a:r>
              <a:r>
                <a:rPr lang="pt-BR" sz="1200" i="0" baseline="0">
                  <a:effectLst/>
                  <a:latin typeface="Cambria Math" panose="02040503050406030204" pitchFamily="18" charset="0"/>
                </a:rPr>
                <a:t>" </a:t>
              </a:r>
              <a:r>
                <a:rPr lang="pt-BR" sz="1200" b="0" i="0" baseline="0">
                  <a:effectLst/>
                  <a:latin typeface="Cambria Math" panose="02040503050406030204" pitchFamily="18" charset="0"/>
                </a:rPr>
                <a:t>)/</a:t>
              </a:r>
              <a:r>
                <a:rPr lang="pt-BR" sz="1200" b="0" i="0" baseline="0">
                  <a:latin typeface="Cambria Math" panose="02040503050406030204" pitchFamily="18" charset="0"/>
                </a:rPr>
                <a:t>n(𝑔𝑎𝑙𝑒𝑟𝑖𝑎)</a:t>
              </a:r>
              <a:endParaRPr lang="pt-BR" sz="1200" baseline="0"/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66672</xdr:colOff>
      <xdr:row>0</xdr:row>
      <xdr:rowOff>219075</xdr:rowOff>
    </xdr:from>
    <xdr:to>
      <xdr:col>0</xdr:col>
      <xdr:colOff>455111</xdr:colOff>
      <xdr:row>0</xdr:row>
      <xdr:rowOff>437872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 rot="19734455">
          <a:off x="66672" y="219075"/>
          <a:ext cx="388439" cy="218797"/>
        </a:xfrm>
        <a:prstGeom prst="leftArrow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990600</xdr:colOff>
      <xdr:row>27</xdr:row>
      <xdr:rowOff>171450</xdr:rowOff>
    </xdr:from>
    <xdr:to>
      <xdr:col>9</xdr:col>
      <xdr:colOff>904875</xdr:colOff>
      <xdr:row>30</xdr:row>
      <xdr:rowOff>0</xdr:rowOff>
    </xdr:to>
    <xdr:pic>
      <xdr:nvPicPr>
        <xdr:cNvPr id="2" name="Imagem 1" descr="Ac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67225" y="4495800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7126</xdr:colOff>
      <xdr:row>27</xdr:row>
      <xdr:rowOff>140475</xdr:rowOff>
    </xdr:from>
    <xdr:to>
      <xdr:col>4</xdr:col>
      <xdr:colOff>748696</xdr:colOff>
      <xdr:row>30</xdr:row>
      <xdr:rowOff>38100</xdr:rowOff>
    </xdr:to>
    <xdr:pic>
      <xdr:nvPicPr>
        <xdr:cNvPr id="3" name="Imagem 2" descr="DECLIVIDADE.pn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21651" y="4464825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16</xdr:col>
      <xdr:colOff>561975</xdr:colOff>
      <xdr:row>27</xdr:row>
      <xdr:rowOff>128550</xdr:rowOff>
    </xdr:from>
    <xdr:to>
      <xdr:col>17</xdr:col>
      <xdr:colOff>952500</xdr:colOff>
      <xdr:row>30</xdr:row>
      <xdr:rowOff>584</xdr:rowOff>
    </xdr:to>
    <xdr:pic>
      <xdr:nvPicPr>
        <xdr:cNvPr id="4" name="Imagem 3" descr="QB.png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782675" y="4452900"/>
          <a:ext cx="1133475" cy="443534"/>
        </a:xfrm>
        <a:prstGeom prst="rect">
          <a:avLst/>
        </a:prstGeom>
      </xdr:spPr>
    </xdr:pic>
    <xdr:clientData/>
  </xdr:twoCellAnchor>
  <xdr:twoCellAnchor editAs="oneCell">
    <xdr:from>
      <xdr:col>25</xdr:col>
      <xdr:colOff>190500</xdr:colOff>
      <xdr:row>28</xdr:row>
      <xdr:rowOff>0</xdr:rowOff>
    </xdr:from>
    <xdr:to>
      <xdr:col>27</xdr:col>
      <xdr:colOff>161925</xdr:colOff>
      <xdr:row>29</xdr:row>
      <xdr:rowOff>171450</xdr:rowOff>
    </xdr:to>
    <xdr:pic>
      <xdr:nvPicPr>
        <xdr:cNvPr id="5" name="Picture 32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88050" y="451485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295275</xdr:colOff>
      <xdr:row>27</xdr:row>
      <xdr:rowOff>152400</xdr:rowOff>
    </xdr:from>
    <xdr:to>
      <xdr:col>24</xdr:col>
      <xdr:colOff>514350</xdr:colOff>
      <xdr:row>30</xdr:row>
      <xdr:rowOff>85725</xdr:rowOff>
    </xdr:to>
    <xdr:pic>
      <xdr:nvPicPr>
        <xdr:cNvPr id="6" name="Picture 32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9775" y="4476750"/>
          <a:ext cx="11811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619125</xdr:colOff>
      <xdr:row>28</xdr:row>
      <xdr:rowOff>28575</xdr:rowOff>
    </xdr:from>
    <xdr:to>
      <xdr:col>30</xdr:col>
      <xdr:colOff>38100</xdr:colOff>
      <xdr:row>29</xdr:row>
      <xdr:rowOff>152400</xdr:rowOff>
    </xdr:to>
    <xdr:pic>
      <xdr:nvPicPr>
        <xdr:cNvPr id="7" name="Picture 32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59750" y="4543425"/>
          <a:ext cx="781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476250</xdr:colOff>
      <xdr:row>27</xdr:row>
      <xdr:rowOff>95250</xdr:rowOff>
    </xdr:from>
    <xdr:to>
      <xdr:col>16</xdr:col>
      <xdr:colOff>533400</xdr:colOff>
      <xdr:row>30</xdr:row>
      <xdr:rowOff>27190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15875" y="4419600"/>
          <a:ext cx="1038225" cy="503440"/>
        </a:xfrm>
        <a:prstGeom prst="rect">
          <a:avLst/>
        </a:prstGeom>
      </xdr:spPr>
    </xdr:pic>
    <xdr:clientData/>
  </xdr:twoCellAnchor>
  <xdr:oneCellAnchor>
    <xdr:from>
      <xdr:col>14</xdr:col>
      <xdr:colOff>76200</xdr:colOff>
      <xdr:row>28</xdr:row>
      <xdr:rowOff>85725</xdr:rowOff>
    </xdr:from>
    <xdr:ext cx="1387507" cy="2582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aixaDeTexto 8">
              <a:extLst>
                <a:ext uri="{FF2B5EF4-FFF2-40B4-BE49-F238E27FC236}">
                  <a16:creationId xmlns:a16="http://schemas.microsoft.com/office/drawing/2014/main" id="{00000000-0008-0000-0C00-000009000000}"/>
                </a:ext>
              </a:extLst>
            </xdr:cNvPr>
            <xdr:cNvSpPr txBox="1"/>
          </xdr:nvSpPr>
          <xdr:spPr>
            <a:xfrm>
              <a:off x="11334750" y="4600575"/>
              <a:ext cx="1387507" cy="2582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pt-BR" sz="1100" b="0" i="1">
                      <a:latin typeface="Cambria Math" panose="02040503050406030204" pitchFamily="18" charset="0"/>
                    </a:rPr>
                    <m:t>𝑡𝑐</m:t>
                  </m:r>
                  <m:r>
                    <a:rPr lang="pt-BR" sz="1100" i="1">
                      <a:latin typeface="Cambria Math" panose="02040503050406030204" pitchFamily="18" charset="0"/>
                    </a:rPr>
                    <m:t>=</m:t>
                  </m:r>
                  <m:r>
                    <a:rPr lang="pt-BR" sz="1100" b="0" i="1">
                      <a:latin typeface="Cambria Math" panose="02040503050406030204" pitchFamily="18" charset="0"/>
                    </a:rPr>
                    <m:t>57</m:t>
                  </m:r>
                  <m:r>
                    <a:rPr lang="pt-BR" sz="1100" b="0" i="0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sty m:val="p"/>
                    </m:rPr>
                    <a:rPr lang="pt-BR" sz="1100" b="0" i="0">
                      <a:latin typeface="Cambria Math" panose="02040503050406030204" pitchFamily="18" charset="0"/>
                    </a:rPr>
                    <m:t>x</m:t>
                  </m:r>
                  <m:r>
                    <a:rPr lang="pt-BR" sz="1100" b="0" i="0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pt-BR" sz="1100" b="0" i="0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pt-BR" sz="1100" b="0" i="0">
                          <a:latin typeface="Cambria Math" panose="02040503050406030204" pitchFamily="18" charset="0"/>
                        </a:rPr>
                        <m:t>(</m:t>
                      </m:r>
                      <m:r>
                        <m:rPr>
                          <m:sty m:val="p"/>
                        </m:rPr>
                        <a:rPr lang="pt-BR" sz="1100" b="0" i="0">
                          <a:latin typeface="Cambria Math" panose="02040503050406030204" pitchFamily="18" charset="0"/>
                        </a:rPr>
                        <m:t>L</m:t>
                      </m:r>
                    </m:e>
                    <m:sup>
                      <m:r>
                        <a:rPr lang="pt-BR" sz="1100" b="0" i="0">
                          <a:latin typeface="Cambria Math" panose="02040503050406030204" pitchFamily="18" charset="0"/>
                        </a:rPr>
                        <m:t>3</m:t>
                      </m:r>
                    </m:sup>
                  </m:sSup>
                  <m:r>
                    <a:rPr lang="pt-BR" sz="1100" b="0" i="0">
                      <a:latin typeface="Cambria Math" panose="02040503050406030204" pitchFamily="18" charset="0"/>
                    </a:rPr>
                    <m:t>/</m:t>
                  </m:r>
                </m:oMath>
              </a14:m>
              <a:r>
                <a:rPr lang="pt-BR" sz="1100"/>
                <a:t>∆h)</a:t>
              </a:r>
              <a:r>
                <a:rPr lang="pt-BR" sz="1100" baseline="30000"/>
                <a:t>0,385</a:t>
              </a:r>
              <a:endParaRPr lang="pt-BR" sz="1100"/>
            </a:p>
          </xdr:txBody>
        </xdr:sp>
      </mc:Choice>
      <mc:Fallback xmlns="">
        <xdr:sp macro="" textlink="">
          <xdr:nvSpPr>
            <xdr:cNvPr id="9" name="CaixaDeTexto 8">
              <a:extLst>
                <a:ext uri="{FF2B5EF4-FFF2-40B4-BE49-F238E27FC236}">
                  <a16:creationId xmlns:a16="http://schemas.microsoft.com/office/drawing/2014/main" id="{BA3CFB94-0986-454E-9B96-81F2A5D0B499}"/>
                </a:ext>
              </a:extLst>
            </xdr:cNvPr>
            <xdr:cNvSpPr txBox="1"/>
          </xdr:nvSpPr>
          <xdr:spPr>
            <a:xfrm>
              <a:off x="11334750" y="4600575"/>
              <a:ext cx="1387507" cy="2582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100" b="0" i="0">
                  <a:latin typeface="Cambria Math" panose="02040503050406030204" pitchFamily="18" charset="0"/>
                </a:rPr>
                <a:t>𝑡𝑐</a:t>
              </a:r>
              <a:r>
                <a:rPr lang="pt-BR" sz="1100" i="0">
                  <a:latin typeface="Cambria Math" panose="02040503050406030204" pitchFamily="18" charset="0"/>
                </a:rPr>
                <a:t>=</a:t>
              </a:r>
              <a:r>
                <a:rPr lang="pt-BR" sz="1100" b="0" i="0">
                  <a:latin typeface="Cambria Math" panose="02040503050406030204" pitchFamily="18" charset="0"/>
                </a:rPr>
                <a:t>57 x 〖(L〗^3/</a:t>
              </a:r>
              <a:r>
                <a:rPr lang="pt-BR" sz="1100"/>
                <a:t>∆h)</a:t>
              </a:r>
              <a:r>
                <a:rPr lang="pt-BR" sz="1100" baseline="30000"/>
                <a:t>0,385</a:t>
              </a:r>
              <a:endParaRPr lang="pt-BR" sz="1100"/>
            </a:p>
          </xdr:txBody>
        </xdr:sp>
      </mc:Fallback>
    </mc:AlternateContent>
    <xdr:clientData/>
  </xdr:oneCellAnchor>
  <xdr:twoCellAnchor editAs="oneCell">
    <xdr:from>
      <xdr:col>32</xdr:col>
      <xdr:colOff>762000</xdr:colOff>
      <xdr:row>6</xdr:row>
      <xdr:rowOff>123824</xdr:rowOff>
    </xdr:from>
    <xdr:to>
      <xdr:col>37</xdr:col>
      <xdr:colOff>47624</xdr:colOff>
      <xdr:row>24</xdr:row>
      <xdr:rowOff>66675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69382" y="1524559"/>
          <a:ext cx="3095624" cy="228488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44</xdr:row>
      <xdr:rowOff>104775</xdr:rowOff>
    </xdr:from>
    <xdr:to>
      <xdr:col>11</xdr:col>
      <xdr:colOff>190500</xdr:colOff>
      <xdr:row>46</xdr:row>
      <xdr:rowOff>123825</xdr:rowOff>
    </xdr:to>
    <xdr:pic>
      <xdr:nvPicPr>
        <xdr:cNvPr id="2" name="Imagem 1" descr="Ac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81650" y="5381625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302401</xdr:colOff>
      <xdr:row>44</xdr:row>
      <xdr:rowOff>64275</xdr:rowOff>
    </xdr:from>
    <xdr:to>
      <xdr:col>8</xdr:col>
      <xdr:colOff>843946</xdr:colOff>
      <xdr:row>46</xdr:row>
      <xdr:rowOff>152400</xdr:rowOff>
    </xdr:to>
    <xdr:pic>
      <xdr:nvPicPr>
        <xdr:cNvPr id="3" name="Imagem 2" descr="DECLIVIDADE.pn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79026" y="5341125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44</xdr:row>
      <xdr:rowOff>61875</xdr:rowOff>
    </xdr:from>
    <xdr:to>
      <xdr:col>1</xdr:col>
      <xdr:colOff>342900</xdr:colOff>
      <xdr:row>46</xdr:row>
      <xdr:rowOff>124409</xdr:rowOff>
    </xdr:to>
    <xdr:pic>
      <xdr:nvPicPr>
        <xdr:cNvPr id="4" name="Imagem 3" descr="QB.pn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42900" y="5338725"/>
          <a:ext cx="1133475" cy="443534"/>
        </a:xfrm>
        <a:prstGeom prst="rect">
          <a:avLst/>
        </a:prstGeom>
      </xdr:spPr>
    </xdr:pic>
    <xdr:clientData/>
  </xdr:twoCellAnchor>
  <xdr:twoCellAnchor editAs="oneCell">
    <xdr:from>
      <xdr:col>18</xdr:col>
      <xdr:colOff>266700</xdr:colOff>
      <xdr:row>44</xdr:row>
      <xdr:rowOff>104775</xdr:rowOff>
    </xdr:from>
    <xdr:to>
      <xdr:col>21</xdr:col>
      <xdr:colOff>257175</xdr:colOff>
      <xdr:row>46</xdr:row>
      <xdr:rowOff>85725</xdr:rowOff>
    </xdr:to>
    <xdr:pic>
      <xdr:nvPicPr>
        <xdr:cNvPr id="5" name="Picture 32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9950" y="53816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285750</xdr:colOff>
      <xdr:row>44</xdr:row>
      <xdr:rowOff>19050</xdr:rowOff>
    </xdr:from>
    <xdr:to>
      <xdr:col>24</xdr:col>
      <xdr:colOff>504825</xdr:colOff>
      <xdr:row>46</xdr:row>
      <xdr:rowOff>142875</xdr:rowOff>
    </xdr:to>
    <xdr:pic>
      <xdr:nvPicPr>
        <xdr:cNvPr id="6" name="Picture 32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3025" y="5295900"/>
          <a:ext cx="11811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47625</xdr:colOff>
      <xdr:row>44</xdr:row>
      <xdr:rowOff>152400</xdr:rowOff>
    </xdr:from>
    <xdr:to>
      <xdr:col>31</xdr:col>
      <xdr:colOff>104775</xdr:colOff>
      <xdr:row>46</xdr:row>
      <xdr:rowOff>85725</xdr:rowOff>
    </xdr:to>
    <xdr:pic>
      <xdr:nvPicPr>
        <xdr:cNvPr id="7" name="Picture 32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5950" y="5429250"/>
          <a:ext cx="781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44</xdr:row>
      <xdr:rowOff>47625</xdr:rowOff>
    </xdr:from>
    <xdr:to>
      <xdr:col>3</xdr:col>
      <xdr:colOff>447675</xdr:colOff>
      <xdr:row>46</xdr:row>
      <xdr:rowOff>170065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05025" y="5324475"/>
          <a:ext cx="1038225" cy="503440"/>
        </a:xfrm>
        <a:prstGeom prst="rect">
          <a:avLst/>
        </a:prstGeom>
      </xdr:spPr>
    </xdr:pic>
    <xdr:clientData/>
  </xdr:twoCellAnchor>
  <xdr:oneCellAnchor>
    <xdr:from>
      <xdr:col>12</xdr:col>
      <xdr:colOff>869917</xdr:colOff>
      <xdr:row>44</xdr:row>
      <xdr:rowOff>141763</xdr:rowOff>
    </xdr:from>
    <xdr:ext cx="1387507" cy="2582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aixaDeTexto 8">
              <a:extLst>
                <a:ext uri="{FF2B5EF4-FFF2-40B4-BE49-F238E27FC236}">
                  <a16:creationId xmlns:a16="http://schemas.microsoft.com/office/drawing/2014/main" id="{00000000-0008-0000-0D00-000009000000}"/>
                </a:ext>
              </a:extLst>
            </xdr:cNvPr>
            <xdr:cNvSpPr txBox="1"/>
          </xdr:nvSpPr>
          <xdr:spPr>
            <a:xfrm>
              <a:off x="10032967" y="5418613"/>
              <a:ext cx="1387507" cy="2582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pt-BR" sz="1100" b="0" i="1">
                      <a:latin typeface="Cambria Math" panose="02040503050406030204" pitchFamily="18" charset="0"/>
                    </a:rPr>
                    <m:t>𝑡𝑐</m:t>
                  </m:r>
                  <m:r>
                    <a:rPr lang="pt-BR" sz="1100" i="1">
                      <a:latin typeface="Cambria Math" panose="02040503050406030204" pitchFamily="18" charset="0"/>
                    </a:rPr>
                    <m:t>=</m:t>
                  </m:r>
                  <m:r>
                    <a:rPr lang="pt-BR" sz="1100" b="0" i="1">
                      <a:latin typeface="Cambria Math" panose="02040503050406030204" pitchFamily="18" charset="0"/>
                    </a:rPr>
                    <m:t>57</m:t>
                  </m:r>
                  <m:r>
                    <a:rPr lang="pt-BR" sz="1100" b="0" i="0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sty m:val="p"/>
                    </m:rPr>
                    <a:rPr lang="pt-BR" sz="1100" b="0" i="0">
                      <a:latin typeface="Cambria Math" panose="02040503050406030204" pitchFamily="18" charset="0"/>
                    </a:rPr>
                    <m:t>x</m:t>
                  </m:r>
                  <m:r>
                    <a:rPr lang="pt-BR" sz="1100" b="0" i="0">
                      <a:latin typeface="Cambria Math" panose="02040503050406030204" pitchFamily="18" charset="0"/>
                    </a:rPr>
                    <m:t> </m:t>
                  </m:r>
                  <m:sSup>
                    <m:sSupPr>
                      <m:ctrlPr>
                        <a:rPr lang="pt-BR" sz="1100" b="0" i="0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pt-BR" sz="1100" b="0" i="0">
                          <a:latin typeface="Cambria Math" panose="02040503050406030204" pitchFamily="18" charset="0"/>
                        </a:rPr>
                        <m:t>(</m:t>
                      </m:r>
                      <m:r>
                        <m:rPr>
                          <m:sty m:val="p"/>
                        </m:rPr>
                        <a:rPr lang="pt-BR" sz="1100" b="0" i="0">
                          <a:latin typeface="Cambria Math" panose="02040503050406030204" pitchFamily="18" charset="0"/>
                        </a:rPr>
                        <m:t>L</m:t>
                      </m:r>
                    </m:e>
                    <m:sup>
                      <m:r>
                        <a:rPr lang="pt-BR" sz="1100" b="0" i="0">
                          <a:latin typeface="Cambria Math" panose="02040503050406030204" pitchFamily="18" charset="0"/>
                        </a:rPr>
                        <m:t>3</m:t>
                      </m:r>
                    </m:sup>
                  </m:sSup>
                  <m:r>
                    <a:rPr lang="pt-BR" sz="1100" b="0" i="0">
                      <a:latin typeface="Cambria Math" panose="02040503050406030204" pitchFamily="18" charset="0"/>
                    </a:rPr>
                    <m:t>/</m:t>
                  </m:r>
                </m:oMath>
              </a14:m>
              <a:r>
                <a:rPr lang="pt-BR" sz="1100"/>
                <a:t>∆h)</a:t>
              </a:r>
              <a:r>
                <a:rPr lang="pt-BR" sz="1100" baseline="30000"/>
                <a:t>0,385</a:t>
              </a:r>
              <a:endParaRPr lang="pt-BR" sz="1100"/>
            </a:p>
          </xdr:txBody>
        </xdr:sp>
      </mc:Choice>
      <mc:Fallback xmlns="">
        <xdr:sp macro="" textlink="">
          <xdr:nvSpPr>
            <xdr:cNvPr id="9" name="CaixaDeTexto 8"/>
            <xdr:cNvSpPr txBox="1"/>
          </xdr:nvSpPr>
          <xdr:spPr>
            <a:xfrm>
              <a:off x="10032967" y="5418613"/>
              <a:ext cx="1387507" cy="2582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100" b="0" i="0">
                  <a:latin typeface="Cambria Math" panose="02040503050406030204" pitchFamily="18" charset="0"/>
                </a:rPr>
                <a:t>𝑡𝑐</a:t>
              </a:r>
              <a:r>
                <a:rPr lang="pt-BR" sz="1100" i="0">
                  <a:latin typeface="Cambria Math" panose="02040503050406030204" pitchFamily="18" charset="0"/>
                </a:rPr>
                <a:t>=</a:t>
              </a:r>
              <a:r>
                <a:rPr lang="pt-BR" sz="1100" b="0" i="0">
                  <a:latin typeface="Cambria Math" panose="02040503050406030204" pitchFamily="18" charset="0"/>
                </a:rPr>
                <a:t>57 x 〖(L〗^3/</a:t>
              </a:r>
              <a:r>
                <a:rPr lang="pt-BR" sz="1100"/>
                <a:t>∆h)</a:t>
              </a:r>
              <a:r>
                <a:rPr lang="pt-BR" sz="1100" baseline="30000"/>
                <a:t>0,385</a:t>
              </a:r>
              <a:endParaRPr lang="pt-BR" sz="1100"/>
            </a:p>
          </xdr:txBody>
        </xdr:sp>
      </mc:Fallback>
    </mc:AlternateContent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INFO_MUNICÍPIOS" displayName="INFO_MUNICÍPIOS" ref="D6:G17" totalsRowShown="0" headerRowDxfId="143" dataDxfId="141" headerRowBorderDxfId="142" tableBorderDxfId="140" totalsRowBorderDxfId="139">
  <autoFilter ref="D6:G17" xr:uid="{00000000-0009-0000-0100-000002000000}"/>
  <tableColumns count="4">
    <tableColumn id="1" xr3:uid="{00000000-0010-0000-0000-000001000000}" name="MUNICÍPIO" dataDxfId="138"/>
    <tableColumn id="2" xr3:uid="{00000000-0010-0000-0000-000002000000}" name="PREFEITO (A)" dataDxfId="137"/>
    <tableColumn id="3" xr3:uid="{00000000-0010-0000-0000-000003000000}" name="GÊNERO" dataDxfId="136"/>
    <tableColumn id="4" xr3:uid="{00000000-0010-0000-0000-000004000000}" name="CARGO PÚBLICO" dataDxfId="135">
      <calculatedColumnFormula>IF(F7=1,"PREFEITO MUNICIPAL","PREFEITA MUNICIPAL")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INFO_RESP_TÉC" displayName="INFO_RESP_TÉC" ref="D22:G26" totalsRowShown="0" headerRowDxfId="134" headerRowBorderDxfId="133" tableBorderDxfId="132">
  <autoFilter ref="D22:G26" xr:uid="{00000000-0009-0000-0100-000003000000}"/>
  <tableColumns count="4">
    <tableColumn id="1" xr3:uid="{00000000-0010-0000-0100-000001000000}" name="RESPONSÁVEIS TÉCNICOS" dataDxfId="131"/>
    <tableColumn id="4" xr3:uid="{00000000-0010-0000-0100-000004000000}" name="PROFISSÃO" dataDxfId="130"/>
    <tableColumn id="8" xr3:uid="{00000000-0010-0000-0100-000008000000}" name="CONSELHO" dataDxfId="129">
      <calculatedColumnFormula>VLOOKUP(INFO_RESP_TÉC[[#This Row],[PROFISSÃO]],REL_PROF_CONSELHO[],2,1)</calculatedColumnFormula>
    </tableColumn>
    <tableColumn id="7" xr3:uid="{00000000-0010-0000-0100-000007000000}" name="REGISTRO" dataDxfId="12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REL_PROF_CONSELHO" displayName="REL_PROF_CONSELHO" ref="E28:F33" totalsRowShown="0" headerRowDxfId="127" headerRowBorderDxfId="126" tableBorderDxfId="125" totalsRowBorderDxfId="124">
  <autoFilter ref="E28:F33" xr:uid="{00000000-0009-0000-0100-000001000000}"/>
  <sortState xmlns:xlrd2="http://schemas.microsoft.com/office/spreadsheetml/2017/richdata2" ref="E35:F39">
    <sortCondition ref="E35"/>
  </sortState>
  <tableColumns count="2">
    <tableColumn id="1" xr3:uid="{00000000-0010-0000-0300-000001000000}" name="Colunas1" dataDxfId="123"/>
    <tableColumn id="2" xr3:uid="{00000000-0010-0000-0300-000002000000}" name="Colunas2" dataDxfId="122"/>
  </tableColumns>
  <tableStyleInfo name="Estilo de Tabela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Tabela9" displayName="Tabela9" ref="L6:N14" totalsRowShown="0" headerRowDxfId="121" headerRowBorderDxfId="120" tableBorderDxfId="119" totalsRowBorderDxfId="118">
  <autoFilter ref="L6:N14" xr:uid="{00000000-0009-0000-0100-000009000000}"/>
  <tableColumns count="3">
    <tableColumn id="1" xr3:uid="{00000000-0010-0000-0400-000001000000}" name="ø" dataDxfId="117"/>
    <tableColumn id="2" xr3:uid="{00000000-0010-0000-0400-000002000000}" name="DE" dataDxfId="116"/>
    <tableColumn id="3" xr3:uid="{00000000-0010-0000-0400-000003000000}" name="A" dataDxfId="115">
      <calculatedColumnFormula>ROUND(PI()*(M7/2)^2,2)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Tabela10" displayName="Tabela10" ref="P6:R12" totalsRowShown="0" headerRowDxfId="114" headerRowBorderDxfId="113" tableBorderDxfId="112" totalsRowBorderDxfId="111">
  <autoFilter ref="P6:R12" xr:uid="{00000000-0009-0000-0100-00000A000000}"/>
  <tableColumns count="3">
    <tableColumn id="1" xr3:uid="{00000000-0010-0000-0500-000001000000}" name="ø" dataDxfId="110"/>
    <tableColumn id="2" xr3:uid="{00000000-0010-0000-0500-000002000000}" name="DE" dataDxfId="109"/>
    <tableColumn id="3" xr3:uid="{00000000-0010-0000-0500-000003000000}" name="FOLGA" dataDxfId="108">
      <calculatedColumnFormula>Q7+0.05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a7" displayName="Tabela7" ref="L17:O25" totalsRowShown="0" headerRowBorderDxfId="107" tableBorderDxfId="106" totalsRowBorderDxfId="105">
  <autoFilter ref="L17:O25" xr:uid="{00000000-0009-0000-0100-000007000000}"/>
  <tableColumns count="4">
    <tableColumn id="1" xr3:uid="{00000000-0010-0000-0600-000001000000}" name="ø" dataDxfId="104"/>
    <tableColumn id="2" xr3:uid="{00000000-0010-0000-0600-000002000000}" name="DE" dataDxfId="103"/>
    <tableColumn id="3" xr3:uid="{00000000-0010-0000-0600-000003000000}" name="LARGURA" dataDxfId="102">
      <calculatedColumnFormula>M18+0.1+0.1</calculatedColumnFormula>
    </tableColumn>
    <tableColumn id="4" xr3:uid="{00000000-0010-0000-0600-000004000000}" name="ALTURA" dataDxfId="101">
      <calculatedColumnFormula>M18+0.1</calculatedColumnFormula>
    </tableColumn>
  </tableColumns>
  <tableStyleInfo name="Estilo de Tabela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31069EA-858F-4956-A720-935566EE91B0}" name="Tabela49" displayName="Tabela49" ref="I5:J15" totalsRowShown="0" headerRowDxfId="100" dataDxfId="98" headerRowBorderDxfId="99" tableBorderDxfId="97" totalsRowBorderDxfId="96">
  <autoFilter ref="I5:J15" xr:uid="{031069EA-858F-4956-A720-935566EE91B0}"/>
  <tableColumns count="2">
    <tableColumn id="1" xr3:uid="{387465C6-8ED8-4046-A5AE-60446B172DB6}" name="TABELA REFERENCIAL DE CUSTO" dataDxfId="95"/>
    <tableColumn id="2" xr3:uid="{F28FC0DC-3A3A-4253-A922-BB48838DA416}" name="TABELA TIPO DE OBRAS" dataDxfId="9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73C297A-EAEA-4410-913B-F59F0C32CA31}" name="Tabela12" displayName="Tabela12" ref="I18:J21" totalsRowShown="0" headerRowDxfId="93" headerRowBorderDxfId="92" tableBorderDxfId="91" totalsRowBorderDxfId="90">
  <autoFilter ref="I18:J21" xr:uid="{073C297A-EAEA-4410-913B-F59F0C32CA31}"/>
  <tableColumns count="2">
    <tableColumn id="1" xr3:uid="{ABD5A575-4FAC-4B23-AD67-04396BE5991A}" name="TIPO DE PAVIMENTO" dataDxfId="89"/>
    <tableColumn id="2" xr3:uid="{9E6A0DEA-1EB2-4F50-9287-235B9B96CD99}" name="VELOCIDADE (km/h)" dataDxfId="88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ISS" displayName="ISS" ref="K15:L26" totalsRowShown="0" headerRowDxfId="87" dataDxfId="86" tableBorderDxfId="85">
  <autoFilter ref="K15:L26" xr:uid="{00000000-0009-0000-0100-000006000000}"/>
  <tableColumns count="2">
    <tableColumn id="1" xr3:uid="{00000000-0010-0000-0700-000001000000}" name="MUNICÍPIOS" dataDxfId="84" dataCellStyle="Normal 2"/>
    <tableColumn id="2" xr3:uid="{00000000-0010-0000-0700-000002000000}" name="%" dataDxfId="83" dataCellStyle="Normal 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TAB_FORNECEDORES" displayName="TAB_FORNECEDORES" ref="A9:F75" headerRowCount="0" totalsRowShown="0" headerRowDxfId="82" headerRowBorderDxfId="81" tableBorderDxfId="80" totalsRowBorderDxfId="79">
  <tableColumns count="6">
    <tableColumn id="1" xr3:uid="{00000000-0010-0000-0800-000001000000}" name="Colunas1" headerRowDxfId="78" dataDxfId="77"/>
    <tableColumn id="2" xr3:uid="{00000000-0010-0000-0800-000002000000}" name="Colunas2" headerRowDxfId="76" dataDxfId="75"/>
    <tableColumn id="3" xr3:uid="{00000000-0010-0000-0800-000003000000}" name="Colunas3" headerRowDxfId="74" dataDxfId="73"/>
    <tableColumn id="4" xr3:uid="{00000000-0010-0000-0800-000004000000}" name="Colunas4" headerRowDxfId="72" dataDxfId="71"/>
    <tableColumn id="5" xr3:uid="{00000000-0010-0000-0800-000005000000}" name="Colunas5" headerRowDxfId="70" dataDxfId="69"/>
    <tableColumn id="6" xr3:uid="{00000000-0010-0000-0800-000006000000}" name="Colunas6" headerRowDxfId="68" dataDxfId="67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5EB1424-620C-43F2-9FC5-00BB276BF088}" name="TAB_FORNECEDORES12" displayName="TAB_FORNECEDORES12" ref="A9:F75" headerRowCount="0" totalsRowShown="0" headerRowDxfId="66" headerRowBorderDxfId="65" tableBorderDxfId="64" totalsRowBorderDxfId="63">
  <tableColumns count="6">
    <tableColumn id="1" xr3:uid="{8054B7D1-2AFF-4E7D-A588-5E1022AA913E}" name="Colunas1" headerRowDxfId="62" dataDxfId="61"/>
    <tableColumn id="2" xr3:uid="{F8517C65-11F4-4A90-B8B5-41BBA3595D4B}" name="Colunas2" headerRowDxfId="60" dataDxfId="59"/>
    <tableColumn id="3" xr3:uid="{BFA3F566-20A1-4677-9A12-D61FB44911FF}" name="Colunas3" headerRowDxfId="58" dataDxfId="57"/>
    <tableColumn id="4" xr3:uid="{9319F4EC-8381-4378-AF7E-59AC73EB307A}" name="Colunas4" headerRowDxfId="56" dataDxfId="55"/>
    <tableColumn id="5" xr3:uid="{6190D07F-F2D7-4B6D-A29B-E855356943EC}" name="Colunas5" headerRowDxfId="54" dataDxfId="53"/>
    <tableColumn id="6" xr3:uid="{D5F49333-D0B0-416A-A900-98822E9F9101}" name="Colunas6" headerRowDxfId="52" dataDxfId="5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775C24A-947E-4928-A509-FFF36618F822}" name="TAB_FORNECEDORES1213" displayName="TAB_FORNECEDORES1213" ref="A9:F75" headerRowCount="0" totalsRowShown="0" headerRowDxfId="50" headerRowBorderDxfId="49" tableBorderDxfId="48" totalsRowBorderDxfId="47">
  <tableColumns count="6">
    <tableColumn id="1" xr3:uid="{E7EE7609-3D95-4258-955D-A240244232EA}" name="Colunas1" headerRowDxfId="46" dataDxfId="45"/>
    <tableColumn id="2" xr3:uid="{BE1E3B09-B2F8-44E0-979C-CC243F396CE0}" name="Colunas2" headerRowDxfId="44" dataDxfId="43"/>
    <tableColumn id="3" xr3:uid="{5900A250-2CB4-467E-9669-1407A6073A72}" name="Colunas3" headerRowDxfId="42" dataDxfId="41"/>
    <tableColumn id="4" xr3:uid="{4814EEE1-DF04-4E4D-9791-93ED5678E025}" name="Colunas4" headerRowDxfId="40" dataDxfId="39"/>
    <tableColumn id="5" xr3:uid="{1D583800-5A05-4F37-AEC5-8A11E9DEFD50}" name="Colunas5" headerRowDxfId="38" dataDxfId="37"/>
    <tableColumn id="6" xr3:uid="{D1B372F4-270B-416F-9BE7-22747E4DB068}" name="Colunas6" headerRowDxfId="36" dataDxfId="3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comments" Target="../comments1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br/anp/pt-br" TargetMode="External"/><Relationship Id="rId2" Type="http://schemas.openxmlformats.org/officeDocument/2006/relationships/hyperlink" Target="https://www.gov.br/dnit/pt-br" TargetMode="External"/><Relationship Id="rId1" Type="http://schemas.openxmlformats.org/officeDocument/2006/relationships/hyperlink" Target="http://cnpj.info/08067638000151" TargetMode="External"/><Relationship Id="rId6" Type="http://schemas.openxmlformats.org/officeDocument/2006/relationships/table" Target="../tables/table10.xml"/><Relationship Id="rId5" Type="http://schemas.openxmlformats.org/officeDocument/2006/relationships/vmlDrawing" Target="../drawings/vmlDrawing7.v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br/anp/pt-br" TargetMode="External"/><Relationship Id="rId2" Type="http://schemas.openxmlformats.org/officeDocument/2006/relationships/hyperlink" Target="https://www.gov.br/dnit/pt-br" TargetMode="External"/><Relationship Id="rId1" Type="http://schemas.openxmlformats.org/officeDocument/2006/relationships/hyperlink" Target="http://cnpj.info/08067638000151" TargetMode="External"/><Relationship Id="rId6" Type="http://schemas.openxmlformats.org/officeDocument/2006/relationships/table" Target="../tables/table11.xml"/><Relationship Id="rId5" Type="http://schemas.openxmlformats.org/officeDocument/2006/relationships/vmlDrawing" Target="../drawings/vmlDrawing20.vml"/><Relationship Id="rId4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br/anp/pt-br" TargetMode="External"/><Relationship Id="rId2" Type="http://schemas.openxmlformats.org/officeDocument/2006/relationships/hyperlink" Target="https://www.gov.br/dnit/pt-br" TargetMode="External"/><Relationship Id="rId1" Type="http://schemas.openxmlformats.org/officeDocument/2006/relationships/hyperlink" Target="http://cnpj.info/08067638000151" TargetMode="External"/><Relationship Id="rId6" Type="http://schemas.openxmlformats.org/officeDocument/2006/relationships/table" Target="../tables/table12.xml"/><Relationship Id="rId5" Type="http://schemas.openxmlformats.org/officeDocument/2006/relationships/vmlDrawing" Target="../drawings/vmlDrawing23.vml"/><Relationship Id="rId4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7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30.v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R33"/>
  <sheetViews>
    <sheetView showGridLines="0" workbookViewId="0">
      <selection activeCell="B30" sqref="B30"/>
    </sheetView>
  </sheetViews>
  <sheetFormatPr defaultRowHeight="15"/>
  <cols>
    <col min="1" max="1" width="28.42578125" customWidth="1"/>
    <col min="2" max="2" width="113.5703125" customWidth="1"/>
    <col min="3" max="3" width="1.7109375" customWidth="1"/>
    <col min="4" max="4" width="37.140625" bestFit="1" customWidth="1"/>
    <col min="5" max="5" width="35.42578125" bestFit="1" customWidth="1"/>
    <col min="6" max="6" width="13" bestFit="1" customWidth="1"/>
    <col min="7" max="7" width="20.28515625" bestFit="1" customWidth="1"/>
    <col min="9" max="9" width="30.85546875" customWidth="1"/>
    <col min="10" max="10" width="45.28515625" bestFit="1" customWidth="1"/>
    <col min="12" max="13" width="11.140625" customWidth="1"/>
    <col min="14" max="14" width="11.7109375" customWidth="1"/>
    <col min="15" max="15" width="10.140625" customWidth="1"/>
    <col min="16" max="18" width="11.140625" customWidth="1"/>
  </cols>
  <sheetData>
    <row r="1" spans="1:18" s="69" customFormat="1">
      <c r="A1" s="69" t="s">
        <v>29</v>
      </c>
    </row>
    <row r="2" spans="1:18" s="69" customFormat="1">
      <c r="A2" s="69" t="s">
        <v>28</v>
      </c>
    </row>
    <row r="3" spans="1:18" s="69" customFormat="1">
      <c r="A3" s="69" t="s">
        <v>30</v>
      </c>
    </row>
    <row r="4" spans="1:18" s="4" customFormat="1" ht="15.75" thickBot="1"/>
    <row r="5" spans="1:18" ht="15.75" thickBot="1">
      <c r="A5" s="927" t="s">
        <v>31</v>
      </c>
      <c r="B5" s="928"/>
      <c r="D5" s="924" t="s">
        <v>26</v>
      </c>
      <c r="E5" s="925"/>
      <c r="F5" s="925"/>
      <c r="G5" s="926"/>
      <c r="I5" s="655" t="s">
        <v>120</v>
      </c>
      <c r="J5" s="656" t="s">
        <v>331</v>
      </c>
      <c r="L5" s="927" t="s">
        <v>386</v>
      </c>
      <c r="M5" s="929"/>
      <c r="N5" s="928"/>
      <c r="P5" s="927" t="s">
        <v>388</v>
      </c>
      <c r="Q5" s="929"/>
      <c r="R5" s="928"/>
    </row>
    <row r="6" spans="1:18" s="3" customFormat="1" ht="15.75">
      <c r="A6" s="2" t="s">
        <v>348</v>
      </c>
      <c r="B6" s="542" t="s">
        <v>11</v>
      </c>
      <c r="C6" s="1"/>
      <c r="D6" s="210" t="s">
        <v>0</v>
      </c>
      <c r="E6" s="211" t="s">
        <v>1</v>
      </c>
      <c r="F6" s="211" t="s">
        <v>2</v>
      </c>
      <c r="G6" s="212" t="s">
        <v>307</v>
      </c>
      <c r="I6" s="654" t="str">
        <f>SINAPI</f>
        <v>SINAPI</v>
      </c>
      <c r="J6" s="657" t="s">
        <v>114</v>
      </c>
      <c r="L6" s="368" t="s">
        <v>387</v>
      </c>
      <c r="M6" s="369" t="s">
        <v>217</v>
      </c>
      <c r="N6" s="370" t="s">
        <v>147</v>
      </c>
      <c r="P6" s="368" t="s">
        <v>387</v>
      </c>
      <c r="Q6" s="369" t="s">
        <v>217</v>
      </c>
      <c r="R6" s="370" t="s">
        <v>389</v>
      </c>
    </row>
    <row r="7" spans="1:18" s="3" customFormat="1">
      <c r="A7" s="2" t="s">
        <v>349</v>
      </c>
      <c r="B7" s="542" t="s">
        <v>1064</v>
      </c>
      <c r="C7" s="1"/>
      <c r="D7" s="213" t="s">
        <v>115</v>
      </c>
      <c r="E7" s="21" t="s">
        <v>667</v>
      </c>
      <c r="F7" s="21">
        <v>2</v>
      </c>
      <c r="G7" s="214" t="str">
        <f t="shared" ref="G7:G17" si="0">IF(F7=1,"PREFEITO MUNICIPAL","PREFEITA MUNICIPAL")</f>
        <v>PREFEITA MUNICIPAL</v>
      </c>
      <c r="I7" s="654" t="s">
        <v>305</v>
      </c>
      <c r="J7" s="657" t="s">
        <v>78</v>
      </c>
      <c r="L7" s="364">
        <v>30</v>
      </c>
      <c r="M7" s="288">
        <v>0.36</v>
      </c>
      <c r="N7" s="365">
        <f t="shared" ref="N7:N14" si="1">ROUND(PI()*(M7/2)^2,2)</f>
        <v>0.1</v>
      </c>
      <c r="P7" s="364">
        <v>30</v>
      </c>
      <c r="Q7" s="288">
        <v>0.36</v>
      </c>
      <c r="R7" s="290">
        <f>Q7+0.05</f>
        <v>0.41</v>
      </c>
    </row>
    <row r="8" spans="1:18" s="1" customFormat="1">
      <c r="A8" s="2" t="s">
        <v>350</v>
      </c>
      <c r="B8" s="542" t="s">
        <v>1065</v>
      </c>
      <c r="D8" s="213" t="s">
        <v>3</v>
      </c>
      <c r="E8" s="21" t="s">
        <v>390</v>
      </c>
      <c r="F8" s="21">
        <v>1</v>
      </c>
      <c r="G8" s="214" t="str">
        <f t="shared" si="0"/>
        <v>PREFEITO MUNICIPAL</v>
      </c>
      <c r="I8" s="654" t="str">
        <f>SICRO</f>
        <v>SICRO</v>
      </c>
      <c r="J8" s="657" t="s">
        <v>79</v>
      </c>
      <c r="L8" s="364">
        <v>40</v>
      </c>
      <c r="M8" s="288">
        <v>0.49</v>
      </c>
      <c r="N8" s="365">
        <f t="shared" si="1"/>
        <v>0.19</v>
      </c>
      <c r="P8" s="364">
        <v>40</v>
      </c>
      <c r="Q8" s="288">
        <v>0.49</v>
      </c>
      <c r="R8" s="290">
        <f t="shared" ref="R8:R12" si="2">Q8+0.05</f>
        <v>0.54</v>
      </c>
    </row>
    <row r="9" spans="1:18" s="1" customFormat="1">
      <c r="A9" s="2" t="s">
        <v>18</v>
      </c>
      <c r="B9" s="544">
        <v>46204</v>
      </c>
      <c r="D9" s="213" t="s">
        <v>4</v>
      </c>
      <c r="E9" s="21" t="s">
        <v>671</v>
      </c>
      <c r="F9" s="21">
        <v>1</v>
      </c>
      <c r="G9" s="214" t="str">
        <f t="shared" si="0"/>
        <v>PREFEITO MUNICIPAL</v>
      </c>
      <c r="I9" s="654" t="str">
        <f>QQ_REFERÊNCIA</f>
        <v>CASAN</v>
      </c>
      <c r="J9" s="657"/>
      <c r="L9" s="364">
        <v>60</v>
      </c>
      <c r="M9" s="288">
        <v>0.72</v>
      </c>
      <c r="N9" s="365">
        <f t="shared" si="1"/>
        <v>0.41</v>
      </c>
      <c r="P9" s="364">
        <v>60</v>
      </c>
      <c r="Q9" s="288">
        <v>0.72</v>
      </c>
      <c r="R9" s="290">
        <f t="shared" si="2"/>
        <v>0.77</v>
      </c>
    </row>
    <row r="10" spans="1:18" s="1" customFormat="1">
      <c r="A10" s="2" t="s">
        <v>14</v>
      </c>
      <c r="B10" s="544">
        <v>46143</v>
      </c>
      <c r="D10" s="213" t="s">
        <v>5</v>
      </c>
      <c r="E10" s="21" t="s">
        <v>672</v>
      </c>
      <c r="F10" s="21">
        <v>1</v>
      </c>
      <c r="G10" s="214" t="str">
        <f t="shared" si="0"/>
        <v>PREFEITO MUNICIPAL</v>
      </c>
      <c r="I10" s="654" t="s">
        <v>279</v>
      </c>
      <c r="J10" s="657"/>
      <c r="L10" s="364">
        <v>80</v>
      </c>
      <c r="M10" s="288">
        <v>0.94399999999999995</v>
      </c>
      <c r="N10" s="365">
        <f t="shared" si="1"/>
        <v>0.7</v>
      </c>
      <c r="P10" s="364">
        <v>80</v>
      </c>
      <c r="Q10" s="288">
        <v>0.94399999999999995</v>
      </c>
      <c r="R10" s="290">
        <f t="shared" si="2"/>
        <v>0.99399999999999999</v>
      </c>
    </row>
    <row r="11" spans="1:18" s="1" customFormat="1">
      <c r="A11" s="2" t="s">
        <v>15</v>
      </c>
      <c r="B11" s="544">
        <v>46023</v>
      </c>
      <c r="D11" s="213" t="s">
        <v>6</v>
      </c>
      <c r="E11" s="21" t="s">
        <v>669</v>
      </c>
      <c r="F11" s="21">
        <v>1</v>
      </c>
      <c r="G11" s="214" t="str">
        <f t="shared" si="0"/>
        <v>PREFEITO MUNICIPAL</v>
      </c>
      <c r="I11" s="654" t="s">
        <v>280</v>
      </c>
      <c r="J11" s="657"/>
      <c r="L11" s="364">
        <v>100</v>
      </c>
      <c r="M11" s="288">
        <v>1.1599999999999999</v>
      </c>
      <c r="N11" s="365">
        <f t="shared" si="1"/>
        <v>1.06</v>
      </c>
      <c r="P11" s="364">
        <v>100</v>
      </c>
      <c r="Q11" s="288">
        <v>1.1599999999999999</v>
      </c>
      <c r="R11" s="290">
        <f t="shared" si="2"/>
        <v>1.21</v>
      </c>
    </row>
    <row r="12" spans="1:18" s="1" customFormat="1">
      <c r="A12" s="2" t="s">
        <v>425</v>
      </c>
      <c r="B12" s="544">
        <v>46113</v>
      </c>
      <c r="D12" s="213" t="s">
        <v>7</v>
      </c>
      <c r="E12" s="21" t="s">
        <v>673</v>
      </c>
      <c r="F12" s="21">
        <v>1</v>
      </c>
      <c r="G12" s="214" t="str">
        <f t="shared" si="0"/>
        <v>PREFEITO MUNICIPAL</v>
      </c>
      <c r="I12" s="658" t="s">
        <v>604</v>
      </c>
      <c r="J12" s="657"/>
      <c r="L12" s="364">
        <v>120</v>
      </c>
      <c r="M12" s="288">
        <v>1.3919999999999999</v>
      </c>
      <c r="N12" s="365">
        <f t="shared" si="1"/>
        <v>1.52</v>
      </c>
      <c r="P12" s="366">
        <v>120</v>
      </c>
      <c r="Q12" s="363">
        <v>1.3919999999999999</v>
      </c>
      <c r="R12" s="295">
        <f t="shared" si="2"/>
        <v>1.4419999999999999</v>
      </c>
    </row>
    <row r="13" spans="1:18" s="1" customFormat="1">
      <c r="A13" s="2" t="s">
        <v>646</v>
      </c>
      <c r="B13" s="542" t="s">
        <v>657</v>
      </c>
      <c r="D13" s="213" t="s">
        <v>8</v>
      </c>
      <c r="E13" s="21" t="s">
        <v>668</v>
      </c>
      <c r="F13" s="21">
        <v>1</v>
      </c>
      <c r="G13" s="214" t="str">
        <f t="shared" si="0"/>
        <v>PREFEITO MUNICIPAL</v>
      </c>
      <c r="I13" s="659" t="s">
        <v>720</v>
      </c>
      <c r="J13" s="660"/>
      <c r="L13" s="364">
        <v>150</v>
      </c>
      <c r="M13" s="288">
        <v>1.74</v>
      </c>
      <c r="N13" s="365">
        <f t="shared" si="1"/>
        <v>2.38</v>
      </c>
    </row>
    <row r="14" spans="1:18" s="1" customFormat="1">
      <c r="A14" s="2" t="s">
        <v>1</v>
      </c>
      <c r="B14" s="542" t="str">
        <f>VLOOKUP(B6,PREFEITX_MUNICÍPIO,2,1)</f>
        <v>JOEL ORLANDO LUCINDA</v>
      </c>
      <c r="D14" s="213" t="s">
        <v>99</v>
      </c>
      <c r="E14" s="21" t="s">
        <v>670</v>
      </c>
      <c r="F14" s="21">
        <v>1</v>
      </c>
      <c r="G14" s="214" t="str">
        <f t="shared" si="0"/>
        <v>PREFEITO MUNICIPAL</v>
      </c>
      <c r="I14" s="659" t="s">
        <v>721</v>
      </c>
      <c r="J14" s="660"/>
      <c r="L14" s="366">
        <v>200</v>
      </c>
      <c r="M14" s="363">
        <v>2.36</v>
      </c>
      <c r="N14" s="367">
        <f t="shared" si="1"/>
        <v>4.37</v>
      </c>
    </row>
    <row r="15" spans="1:18" s="1" customFormat="1" ht="15.75" thickBot="1">
      <c r="A15" s="2" t="s">
        <v>94</v>
      </c>
      <c r="B15" s="545">
        <f>BDI!C27</f>
        <v>0.24229999999999999</v>
      </c>
      <c r="D15" s="213" t="s">
        <v>9</v>
      </c>
      <c r="E15" s="21" t="s">
        <v>391</v>
      </c>
      <c r="F15" s="21">
        <v>1</v>
      </c>
      <c r="G15" s="214" t="str">
        <f t="shared" si="0"/>
        <v>PREFEITO MUNICIPAL</v>
      </c>
      <c r="I15" s="659"/>
      <c r="J15" s="660"/>
    </row>
    <row r="16" spans="1:18" s="1" customFormat="1" ht="15.75" thickBot="1">
      <c r="A16" s="2" t="s">
        <v>17</v>
      </c>
      <c r="B16" s="545">
        <f>BDI!C42</f>
        <v>0.15279999999999999</v>
      </c>
      <c r="D16" s="213" t="s">
        <v>10</v>
      </c>
      <c r="E16" s="21" t="s">
        <v>674</v>
      </c>
      <c r="F16" s="21">
        <v>1</v>
      </c>
      <c r="G16" s="214" t="str">
        <f t="shared" si="0"/>
        <v>PREFEITO MUNICIPAL</v>
      </c>
      <c r="L16" s="927" t="s">
        <v>602</v>
      </c>
      <c r="M16" s="929"/>
      <c r="N16" s="929"/>
      <c r="O16" s="928"/>
    </row>
    <row r="17" spans="1:15" s="1" customFormat="1" ht="15.75">
      <c r="A17" s="2" t="s">
        <v>647</v>
      </c>
      <c r="B17" s="542"/>
      <c r="D17" s="215" t="s">
        <v>11</v>
      </c>
      <c r="E17" s="75" t="s">
        <v>457</v>
      </c>
      <c r="F17" s="75">
        <v>1</v>
      </c>
      <c r="G17" s="216" t="str">
        <f t="shared" si="0"/>
        <v>PREFEITO MUNICIPAL</v>
      </c>
      <c r="I17" s="922" t="s">
        <v>722</v>
      </c>
      <c r="J17" s="923"/>
      <c r="L17" s="368" t="s">
        <v>387</v>
      </c>
      <c r="M17" s="369" t="s">
        <v>217</v>
      </c>
      <c r="N17" s="370" t="s">
        <v>601</v>
      </c>
      <c r="O17" s="370" t="s">
        <v>603</v>
      </c>
    </row>
    <row r="18" spans="1:15" s="1" customFormat="1" ht="15.75" thickBot="1">
      <c r="A18" s="543" t="s">
        <v>938</v>
      </c>
      <c r="B18" s="550"/>
      <c r="I18" s="661" t="s">
        <v>723</v>
      </c>
      <c r="J18" s="662" t="s">
        <v>724</v>
      </c>
      <c r="L18" s="364">
        <v>30</v>
      </c>
      <c r="M18" s="288">
        <v>0.36</v>
      </c>
      <c r="N18" s="288">
        <f>M18+0.1+0.1</f>
        <v>0.55999999999999994</v>
      </c>
      <c r="O18" s="290">
        <f>M18+0.1</f>
        <v>0.45999999999999996</v>
      </c>
    </row>
    <row r="19" spans="1:15" s="1" customFormat="1">
      <c r="I19" s="663" t="s">
        <v>725</v>
      </c>
      <c r="J19" s="664">
        <v>60</v>
      </c>
      <c r="L19" s="364">
        <v>40</v>
      </c>
      <c r="M19" s="288">
        <v>0.49</v>
      </c>
      <c r="N19" s="288">
        <f t="shared" ref="N19:N25" si="3">M19+0.1+0.1</f>
        <v>0.69</v>
      </c>
      <c r="O19" s="290">
        <f t="shared" ref="O19:O25" si="4">M19+0.1</f>
        <v>0.59</v>
      </c>
    </row>
    <row r="20" spans="1:15" s="1" customFormat="1" ht="15.75" thickBot="1">
      <c r="I20" s="663" t="s">
        <v>726</v>
      </c>
      <c r="J20" s="664">
        <v>50</v>
      </c>
      <c r="L20" s="364">
        <v>60</v>
      </c>
      <c r="M20" s="288">
        <v>0.72</v>
      </c>
      <c r="N20" s="288">
        <f t="shared" si="3"/>
        <v>0.91999999999999993</v>
      </c>
      <c r="O20" s="290">
        <f t="shared" si="4"/>
        <v>0.82</v>
      </c>
    </row>
    <row r="21" spans="1:15" s="1" customFormat="1">
      <c r="B21" s="549" t="s">
        <v>32</v>
      </c>
      <c r="D21" s="296" t="s">
        <v>27</v>
      </c>
      <c r="E21" s="297"/>
      <c r="F21" s="297"/>
      <c r="G21" s="298"/>
      <c r="I21" s="665" t="s">
        <v>727</v>
      </c>
      <c r="J21" s="666">
        <v>40</v>
      </c>
      <c r="L21" s="364">
        <v>80</v>
      </c>
      <c r="M21" s="288">
        <v>0.94399999999999995</v>
      </c>
      <c r="N21" s="288">
        <f t="shared" si="3"/>
        <v>1.1440000000000001</v>
      </c>
      <c r="O21" s="290">
        <f t="shared" si="4"/>
        <v>1.044</v>
      </c>
    </row>
    <row r="22" spans="1:15" s="1" customFormat="1">
      <c r="B22" s="546" t="str">
        <f>A6&amp;" "&amp;B6</f>
        <v>PREFEITURA MUNICIPAL DE PORTO BELO</v>
      </c>
      <c r="D22" s="299" t="s">
        <v>19</v>
      </c>
      <c r="E22" s="289" t="s">
        <v>306</v>
      </c>
      <c r="F22" s="289" t="s">
        <v>360</v>
      </c>
      <c r="G22" s="300" t="s">
        <v>361</v>
      </c>
      <c r="L22" s="364">
        <v>100</v>
      </c>
      <c r="M22" s="288">
        <v>1.1599999999999999</v>
      </c>
      <c r="N22" s="288">
        <f t="shared" si="3"/>
        <v>1.36</v>
      </c>
      <c r="O22" s="290">
        <f t="shared" si="4"/>
        <v>1.26</v>
      </c>
    </row>
    <row r="23" spans="1:15" s="1" customFormat="1">
      <c r="A23"/>
      <c r="B23" s="548" t="str">
        <f>A7&amp;" "&amp;B7</f>
        <v>PROJETO: PAVIMENTAÇÃO ASFÁLTICA E SINALIZAÇÃO VIÁRIA</v>
      </c>
      <c r="D23" s="2" t="s">
        <v>20</v>
      </c>
      <c r="E23" s="288" t="s">
        <v>353</v>
      </c>
      <c r="F23" s="288" t="str">
        <f>VLOOKUP(INFO_RESP_TÉC[[#This Row],[PROFISSÃO]],REL_PROF_CONSELHO[],2,1)</f>
        <v>CREA-SC</v>
      </c>
      <c r="G23" s="301" t="s">
        <v>24</v>
      </c>
      <c r="L23" s="364">
        <v>120</v>
      </c>
      <c r="M23" s="288">
        <v>1.3919999999999999</v>
      </c>
      <c r="N23" s="288">
        <f t="shared" si="3"/>
        <v>1.5920000000000001</v>
      </c>
      <c r="O23" s="290">
        <f t="shared" si="4"/>
        <v>1.492</v>
      </c>
    </row>
    <row r="24" spans="1:15" s="1" customFormat="1">
      <c r="A24"/>
      <c r="B24" s="548" t="str">
        <f>A8&amp;" "&amp;B8</f>
        <v>LOCALIZAÇÃO: BR 101 - ACESSO OESTE E LESTE - R. ADULCE GARCIA E R. PEDRO ROMAO</v>
      </c>
      <c r="D24" s="403" t="s">
        <v>657</v>
      </c>
      <c r="E24" s="288" t="s">
        <v>354</v>
      </c>
      <c r="F24" s="288" t="str">
        <f>VLOOKUP(INFO_RESP_TÉC[[#This Row],[PROFISSÃO]],REL_PROF_CONSELHO[],2,1)</f>
        <v>CREA-SC</v>
      </c>
      <c r="G24" s="404" t="s">
        <v>658</v>
      </c>
      <c r="L24" s="364">
        <v>150</v>
      </c>
      <c r="M24" s="288">
        <v>1.74</v>
      </c>
      <c r="N24" s="288">
        <f t="shared" si="3"/>
        <v>1.9400000000000002</v>
      </c>
      <c r="O24" s="290">
        <f t="shared" si="4"/>
        <v>1.84</v>
      </c>
    </row>
    <row r="25" spans="1:15">
      <c r="B25" s="546" t="str">
        <f>VLOOKUP(NOME_TÉCNICO_1,CREA_TÉCNICO,2,1)&amp;" "&amp;VLOOKUP(NOME_TÉCNICO_1,CREA_TÉCNICO,3,1)&amp;" "&amp;VLOOKUP(NOME_TÉCNICO_1,CREA_TÉCNICO,4,1)</f>
        <v>ENGENHEIRA CIVIL CREA-SC 163.653-1</v>
      </c>
      <c r="D25" s="2" t="s">
        <v>21</v>
      </c>
      <c r="E25" s="288" t="s">
        <v>354</v>
      </c>
      <c r="F25" s="288" t="str">
        <f>VLOOKUP(INFO_RESP_TÉC[[#This Row],[PROFISSÃO]],REL_PROF_CONSELHO[],2,1)</f>
        <v>CREA-SC</v>
      </c>
      <c r="G25" s="301" t="s">
        <v>23</v>
      </c>
      <c r="L25" s="366">
        <v>200</v>
      </c>
      <c r="M25" s="363">
        <v>2.36</v>
      </c>
      <c r="N25" s="363">
        <f t="shared" si="3"/>
        <v>2.56</v>
      </c>
      <c r="O25" s="295">
        <f t="shared" si="4"/>
        <v>2.46</v>
      </c>
    </row>
    <row r="26" spans="1:15">
      <c r="B26" s="546" t="e">
        <f>VLOOKUP(NOME_TÉCNICO_2,CREA_TÉCNICO,2,1)&amp;" "&amp;VLOOKUP(NOME_TÉCNICO_2,CREA_TÉCNICO,3,1)&amp;" "&amp;VLOOKUP(NOME_TÉCNICO_2,CREA_TÉCNICO,4,1)</f>
        <v>#N/A</v>
      </c>
      <c r="D26" s="2" t="s">
        <v>22</v>
      </c>
      <c r="E26" s="288" t="s">
        <v>353</v>
      </c>
      <c r="F26" s="288" t="str">
        <f>VLOOKUP(INFO_RESP_TÉC[[#This Row],[PROFISSÃO]],REL_PROF_CONSELHO[],2,1)</f>
        <v>CREA-SC</v>
      </c>
      <c r="G26" s="301" t="s">
        <v>25</v>
      </c>
    </row>
    <row r="27" spans="1:15" ht="15.75" thickBot="1">
      <c r="B27" s="547" t="e">
        <f>VLOOKUP(NOME_TÉCNICO_3,CREA_TÉCNICO,2,1)&amp;" "&amp;VLOOKUP(NOME_TÉCNICO_3,CREA_TÉCNICO,3,1)&amp;" "&amp;VLOOKUP(NOME_TÉCNICO_3,CREA_TÉCNICO,4,1)</f>
        <v>#N/A</v>
      </c>
    </row>
    <row r="28" spans="1:15">
      <c r="E28" s="292" t="s">
        <v>357</v>
      </c>
      <c r="F28" s="293" t="s">
        <v>358</v>
      </c>
      <c r="G28" s="3"/>
    </row>
    <row r="29" spans="1:15">
      <c r="E29" s="291" t="s">
        <v>356</v>
      </c>
      <c r="F29" s="290" t="s">
        <v>352</v>
      </c>
      <c r="G29" s="3"/>
    </row>
    <row r="30" spans="1:15">
      <c r="E30" s="291" t="s">
        <v>355</v>
      </c>
      <c r="F30" s="290" t="s">
        <v>352</v>
      </c>
      <c r="G30" s="3"/>
    </row>
    <row r="31" spans="1:15">
      <c r="E31" s="291" t="s">
        <v>354</v>
      </c>
      <c r="F31" s="290" t="s">
        <v>351</v>
      </c>
      <c r="G31" s="3"/>
    </row>
    <row r="32" spans="1:15">
      <c r="E32" s="294" t="s">
        <v>359</v>
      </c>
      <c r="F32" s="290" t="s">
        <v>351</v>
      </c>
    </row>
    <row r="33" spans="5:6">
      <c r="E33" s="294" t="s">
        <v>353</v>
      </c>
      <c r="F33" s="295" t="s">
        <v>351</v>
      </c>
    </row>
  </sheetData>
  <mergeCells count="6">
    <mergeCell ref="I17:J17"/>
    <mergeCell ref="D5:G5"/>
    <mergeCell ref="A5:B5"/>
    <mergeCell ref="L5:N5"/>
    <mergeCell ref="P5:R5"/>
    <mergeCell ref="L16:O16"/>
  </mergeCells>
  <dataValidations count="4">
    <dataValidation type="list" allowBlank="1" showInputMessage="1" showErrorMessage="1" sqref="B6" xr:uid="{00000000-0002-0000-0000-000000000000}">
      <formula1>MUNICÍPIO</formula1>
    </dataValidation>
    <dataValidation type="list" allowBlank="1" showInputMessage="1" showErrorMessage="1" sqref="B13 B17:B18" xr:uid="{00000000-0002-0000-0000-000001000000}">
      <formula1>RESPONSÁVEL_TÉCNICO</formula1>
    </dataValidation>
    <dataValidation type="list" allowBlank="1" showInputMessage="1" showErrorMessage="1" sqref="J28" xr:uid="{00000000-0002-0000-0000-000002000000}">
      <formula1>$E$29:$E$33</formula1>
    </dataValidation>
    <dataValidation type="list" allowBlank="1" showInputMessage="1" showErrorMessage="1" sqref="E23:E26" xr:uid="{00000000-0002-0000-0000-000003000000}">
      <formula1>PROFISSÃO_RESP_TÉCNICO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5"/>
  <dimension ref="A1:V92"/>
  <sheetViews>
    <sheetView showGridLines="0" zoomScaleNormal="100" workbookViewId="0">
      <selection activeCell="A5" sqref="A5:I5"/>
    </sheetView>
  </sheetViews>
  <sheetFormatPr defaultRowHeight="12.75" outlineLevelRow="1"/>
  <cols>
    <col min="1" max="1" width="12" style="278" bestFit="1" customWidth="1"/>
    <col min="2" max="2" width="40.7109375" style="278" customWidth="1"/>
    <col min="3" max="3" width="10.7109375" style="279" customWidth="1"/>
    <col min="4" max="4" width="1.7109375" style="280" customWidth="1"/>
    <col min="5" max="5" width="12.7109375" style="278" customWidth="1"/>
    <col min="6" max="6" width="12.7109375" style="281" customWidth="1"/>
    <col min="7" max="7" width="12.5703125" style="281" customWidth="1"/>
    <col min="8" max="8" width="1.7109375" style="281" customWidth="1"/>
    <col min="9" max="10" width="10.7109375" style="278" customWidth="1"/>
    <col min="11" max="11" width="21.7109375" style="278" bestFit="1" customWidth="1"/>
    <col min="12" max="13" width="9.140625" style="282"/>
    <col min="14" max="14" width="9.5703125" style="282" bestFit="1" customWidth="1"/>
    <col min="15" max="15" width="7.140625" style="282" bestFit="1" customWidth="1"/>
    <col min="16" max="17" width="9.5703125" style="282" bestFit="1" customWidth="1"/>
    <col min="18" max="18" width="7.140625" style="282" bestFit="1" customWidth="1"/>
    <col min="19" max="20" width="9.5703125" style="282" bestFit="1" customWidth="1"/>
    <col min="21" max="21" width="7.140625" style="282" bestFit="1" customWidth="1"/>
    <col min="22" max="22" width="9.5703125" style="282" bestFit="1" customWidth="1"/>
    <col min="23" max="256" width="9.140625" style="282"/>
    <col min="257" max="257" width="9.140625" style="282" customWidth="1"/>
    <col min="258" max="258" width="42.85546875" style="282" customWidth="1"/>
    <col min="259" max="259" width="11.5703125" style="282" customWidth="1"/>
    <col min="260" max="260" width="1.85546875" style="282" customWidth="1"/>
    <col min="261" max="261" width="8.85546875" style="282" customWidth="1"/>
    <col min="262" max="262" width="1.85546875" style="282" customWidth="1"/>
    <col min="263" max="265" width="12.5703125" style="282" customWidth="1"/>
    <col min="266" max="266" width="5.5703125" style="282" customWidth="1"/>
    <col min="267" max="267" width="10.7109375" style="282" customWidth="1"/>
    <col min="268" max="268" width="36.5703125" style="282" customWidth="1"/>
    <col min="269" max="269" width="13.28515625" style="282" customWidth="1"/>
    <col min="270" max="512" width="9.140625" style="282"/>
    <col min="513" max="513" width="9.140625" style="282" customWidth="1"/>
    <col min="514" max="514" width="42.85546875" style="282" customWidth="1"/>
    <col min="515" max="515" width="11.5703125" style="282" customWidth="1"/>
    <col min="516" max="516" width="1.85546875" style="282" customWidth="1"/>
    <col min="517" max="517" width="8.85546875" style="282" customWidth="1"/>
    <col min="518" max="518" width="1.85546875" style="282" customWidth="1"/>
    <col min="519" max="521" width="12.5703125" style="282" customWidth="1"/>
    <col min="522" max="522" width="5.5703125" style="282" customWidth="1"/>
    <col min="523" max="523" width="10.7109375" style="282" customWidth="1"/>
    <col min="524" max="524" width="36.5703125" style="282" customWidth="1"/>
    <col min="525" max="525" width="13.28515625" style="282" customWidth="1"/>
    <col min="526" max="768" width="9.140625" style="282"/>
    <col min="769" max="769" width="9.140625" style="282" customWidth="1"/>
    <col min="770" max="770" width="42.85546875" style="282" customWidth="1"/>
    <col min="771" max="771" width="11.5703125" style="282" customWidth="1"/>
    <col min="772" max="772" width="1.85546875" style="282" customWidth="1"/>
    <col min="773" max="773" width="8.85546875" style="282" customWidth="1"/>
    <col min="774" max="774" width="1.85546875" style="282" customWidth="1"/>
    <col min="775" max="777" width="12.5703125" style="282" customWidth="1"/>
    <col min="778" max="778" width="5.5703125" style="282" customWidth="1"/>
    <col min="779" max="779" width="10.7109375" style="282" customWidth="1"/>
    <col min="780" max="780" width="36.5703125" style="282" customWidth="1"/>
    <col min="781" max="781" width="13.28515625" style="282" customWidth="1"/>
    <col min="782" max="1024" width="9.140625" style="282"/>
    <col min="1025" max="1025" width="9.140625" style="282" customWidth="1"/>
    <col min="1026" max="1026" width="42.85546875" style="282" customWidth="1"/>
    <col min="1027" max="1027" width="11.5703125" style="282" customWidth="1"/>
    <col min="1028" max="1028" width="1.85546875" style="282" customWidth="1"/>
    <col min="1029" max="1029" width="8.85546875" style="282" customWidth="1"/>
    <col min="1030" max="1030" width="1.85546875" style="282" customWidth="1"/>
    <col min="1031" max="1033" width="12.5703125" style="282" customWidth="1"/>
    <col min="1034" max="1034" width="5.5703125" style="282" customWidth="1"/>
    <col min="1035" max="1035" width="10.7109375" style="282" customWidth="1"/>
    <col min="1036" max="1036" width="36.5703125" style="282" customWidth="1"/>
    <col min="1037" max="1037" width="13.28515625" style="282" customWidth="1"/>
    <col min="1038" max="1280" width="9.140625" style="282"/>
    <col min="1281" max="1281" width="9.140625" style="282" customWidth="1"/>
    <col min="1282" max="1282" width="42.85546875" style="282" customWidth="1"/>
    <col min="1283" max="1283" width="11.5703125" style="282" customWidth="1"/>
    <col min="1284" max="1284" width="1.85546875" style="282" customWidth="1"/>
    <col min="1285" max="1285" width="8.85546875" style="282" customWidth="1"/>
    <col min="1286" max="1286" width="1.85546875" style="282" customWidth="1"/>
    <col min="1287" max="1289" width="12.5703125" style="282" customWidth="1"/>
    <col min="1290" max="1290" width="5.5703125" style="282" customWidth="1"/>
    <col min="1291" max="1291" width="10.7109375" style="282" customWidth="1"/>
    <col min="1292" max="1292" width="36.5703125" style="282" customWidth="1"/>
    <col min="1293" max="1293" width="13.28515625" style="282" customWidth="1"/>
    <col min="1294" max="1536" width="9.140625" style="282"/>
    <col min="1537" max="1537" width="9.140625" style="282" customWidth="1"/>
    <col min="1538" max="1538" width="42.85546875" style="282" customWidth="1"/>
    <col min="1539" max="1539" width="11.5703125" style="282" customWidth="1"/>
    <col min="1540" max="1540" width="1.85546875" style="282" customWidth="1"/>
    <col min="1541" max="1541" width="8.85546875" style="282" customWidth="1"/>
    <col min="1542" max="1542" width="1.85546875" style="282" customWidth="1"/>
    <col min="1543" max="1545" width="12.5703125" style="282" customWidth="1"/>
    <col min="1546" max="1546" width="5.5703125" style="282" customWidth="1"/>
    <col min="1547" max="1547" width="10.7109375" style="282" customWidth="1"/>
    <col min="1548" max="1548" width="36.5703125" style="282" customWidth="1"/>
    <col min="1549" max="1549" width="13.28515625" style="282" customWidth="1"/>
    <col min="1550" max="1792" width="9.140625" style="282"/>
    <col min="1793" max="1793" width="9.140625" style="282" customWidth="1"/>
    <col min="1794" max="1794" width="42.85546875" style="282" customWidth="1"/>
    <col min="1795" max="1795" width="11.5703125" style="282" customWidth="1"/>
    <col min="1796" max="1796" width="1.85546875" style="282" customWidth="1"/>
    <col min="1797" max="1797" width="8.85546875" style="282" customWidth="1"/>
    <col min="1798" max="1798" width="1.85546875" style="282" customWidth="1"/>
    <col min="1799" max="1801" width="12.5703125" style="282" customWidth="1"/>
    <col min="1802" max="1802" width="5.5703125" style="282" customWidth="1"/>
    <col min="1803" max="1803" width="10.7109375" style="282" customWidth="1"/>
    <col min="1804" max="1804" width="36.5703125" style="282" customWidth="1"/>
    <col min="1805" max="1805" width="13.28515625" style="282" customWidth="1"/>
    <col min="1806" max="2048" width="9.140625" style="282"/>
    <col min="2049" max="2049" width="9.140625" style="282" customWidth="1"/>
    <col min="2050" max="2050" width="42.85546875" style="282" customWidth="1"/>
    <col min="2051" max="2051" width="11.5703125" style="282" customWidth="1"/>
    <col min="2052" max="2052" width="1.85546875" style="282" customWidth="1"/>
    <col min="2053" max="2053" width="8.85546875" style="282" customWidth="1"/>
    <col min="2054" max="2054" width="1.85546875" style="282" customWidth="1"/>
    <col min="2055" max="2057" width="12.5703125" style="282" customWidth="1"/>
    <col min="2058" max="2058" width="5.5703125" style="282" customWidth="1"/>
    <col min="2059" max="2059" width="10.7109375" style="282" customWidth="1"/>
    <col min="2060" max="2060" width="36.5703125" style="282" customWidth="1"/>
    <col min="2061" max="2061" width="13.28515625" style="282" customWidth="1"/>
    <col min="2062" max="2304" width="9.140625" style="282"/>
    <col min="2305" max="2305" width="9.140625" style="282" customWidth="1"/>
    <col min="2306" max="2306" width="42.85546875" style="282" customWidth="1"/>
    <col min="2307" max="2307" width="11.5703125" style="282" customWidth="1"/>
    <col min="2308" max="2308" width="1.85546875" style="282" customWidth="1"/>
    <col min="2309" max="2309" width="8.85546875" style="282" customWidth="1"/>
    <col min="2310" max="2310" width="1.85546875" style="282" customWidth="1"/>
    <col min="2311" max="2313" width="12.5703125" style="282" customWidth="1"/>
    <col min="2314" max="2314" width="5.5703125" style="282" customWidth="1"/>
    <col min="2315" max="2315" width="10.7109375" style="282" customWidth="1"/>
    <col min="2316" max="2316" width="36.5703125" style="282" customWidth="1"/>
    <col min="2317" max="2317" width="13.28515625" style="282" customWidth="1"/>
    <col min="2318" max="2560" width="9.140625" style="282"/>
    <col min="2561" max="2561" width="9.140625" style="282" customWidth="1"/>
    <col min="2562" max="2562" width="42.85546875" style="282" customWidth="1"/>
    <col min="2563" max="2563" width="11.5703125" style="282" customWidth="1"/>
    <col min="2564" max="2564" width="1.85546875" style="282" customWidth="1"/>
    <col min="2565" max="2565" width="8.85546875" style="282" customWidth="1"/>
    <col min="2566" max="2566" width="1.85546875" style="282" customWidth="1"/>
    <col min="2567" max="2569" width="12.5703125" style="282" customWidth="1"/>
    <col min="2570" max="2570" width="5.5703125" style="282" customWidth="1"/>
    <col min="2571" max="2571" width="10.7109375" style="282" customWidth="1"/>
    <col min="2572" max="2572" width="36.5703125" style="282" customWidth="1"/>
    <col min="2573" max="2573" width="13.28515625" style="282" customWidth="1"/>
    <col min="2574" max="2816" width="9.140625" style="282"/>
    <col min="2817" max="2817" width="9.140625" style="282" customWidth="1"/>
    <col min="2818" max="2818" width="42.85546875" style="282" customWidth="1"/>
    <col min="2819" max="2819" width="11.5703125" style="282" customWidth="1"/>
    <col min="2820" max="2820" width="1.85546875" style="282" customWidth="1"/>
    <col min="2821" max="2821" width="8.85546875" style="282" customWidth="1"/>
    <col min="2822" max="2822" width="1.85546875" style="282" customWidth="1"/>
    <col min="2823" max="2825" width="12.5703125" style="282" customWidth="1"/>
    <col min="2826" max="2826" width="5.5703125" style="282" customWidth="1"/>
    <col min="2827" max="2827" width="10.7109375" style="282" customWidth="1"/>
    <col min="2828" max="2828" width="36.5703125" style="282" customWidth="1"/>
    <col min="2829" max="2829" width="13.28515625" style="282" customWidth="1"/>
    <col min="2830" max="3072" width="9.140625" style="282"/>
    <col min="3073" max="3073" width="9.140625" style="282" customWidth="1"/>
    <col min="3074" max="3074" width="42.85546875" style="282" customWidth="1"/>
    <col min="3075" max="3075" width="11.5703125" style="282" customWidth="1"/>
    <col min="3076" max="3076" width="1.85546875" style="282" customWidth="1"/>
    <col min="3077" max="3077" width="8.85546875" style="282" customWidth="1"/>
    <col min="3078" max="3078" width="1.85546875" style="282" customWidth="1"/>
    <col min="3079" max="3081" width="12.5703125" style="282" customWidth="1"/>
    <col min="3082" max="3082" width="5.5703125" style="282" customWidth="1"/>
    <col min="3083" max="3083" width="10.7109375" style="282" customWidth="1"/>
    <col min="3084" max="3084" width="36.5703125" style="282" customWidth="1"/>
    <col min="3085" max="3085" width="13.28515625" style="282" customWidth="1"/>
    <col min="3086" max="3328" width="9.140625" style="282"/>
    <col min="3329" max="3329" width="9.140625" style="282" customWidth="1"/>
    <col min="3330" max="3330" width="42.85546875" style="282" customWidth="1"/>
    <col min="3331" max="3331" width="11.5703125" style="282" customWidth="1"/>
    <col min="3332" max="3332" width="1.85546875" style="282" customWidth="1"/>
    <col min="3333" max="3333" width="8.85546875" style="282" customWidth="1"/>
    <col min="3334" max="3334" width="1.85546875" style="282" customWidth="1"/>
    <col min="3335" max="3337" width="12.5703125" style="282" customWidth="1"/>
    <col min="3338" max="3338" width="5.5703125" style="282" customWidth="1"/>
    <col min="3339" max="3339" width="10.7109375" style="282" customWidth="1"/>
    <col min="3340" max="3340" width="36.5703125" style="282" customWidth="1"/>
    <col min="3341" max="3341" width="13.28515625" style="282" customWidth="1"/>
    <col min="3342" max="3584" width="9.140625" style="282"/>
    <col min="3585" max="3585" width="9.140625" style="282" customWidth="1"/>
    <col min="3586" max="3586" width="42.85546875" style="282" customWidth="1"/>
    <col min="3587" max="3587" width="11.5703125" style="282" customWidth="1"/>
    <col min="3588" max="3588" width="1.85546875" style="282" customWidth="1"/>
    <col min="3589" max="3589" width="8.85546875" style="282" customWidth="1"/>
    <col min="3590" max="3590" width="1.85546875" style="282" customWidth="1"/>
    <col min="3591" max="3593" width="12.5703125" style="282" customWidth="1"/>
    <col min="3594" max="3594" width="5.5703125" style="282" customWidth="1"/>
    <col min="3595" max="3595" width="10.7109375" style="282" customWidth="1"/>
    <col min="3596" max="3596" width="36.5703125" style="282" customWidth="1"/>
    <col min="3597" max="3597" width="13.28515625" style="282" customWidth="1"/>
    <col min="3598" max="3840" width="9.140625" style="282"/>
    <col min="3841" max="3841" width="9.140625" style="282" customWidth="1"/>
    <col min="3842" max="3842" width="42.85546875" style="282" customWidth="1"/>
    <col min="3843" max="3843" width="11.5703125" style="282" customWidth="1"/>
    <col min="3844" max="3844" width="1.85546875" style="282" customWidth="1"/>
    <col min="3845" max="3845" width="8.85546875" style="282" customWidth="1"/>
    <col min="3846" max="3846" width="1.85546875" style="282" customWidth="1"/>
    <col min="3847" max="3849" width="12.5703125" style="282" customWidth="1"/>
    <col min="3850" max="3850" width="5.5703125" style="282" customWidth="1"/>
    <col min="3851" max="3851" width="10.7109375" style="282" customWidth="1"/>
    <col min="3852" max="3852" width="36.5703125" style="282" customWidth="1"/>
    <col min="3853" max="3853" width="13.28515625" style="282" customWidth="1"/>
    <col min="3854" max="4096" width="9.140625" style="282"/>
    <col min="4097" max="4097" width="9.140625" style="282" customWidth="1"/>
    <col min="4098" max="4098" width="42.85546875" style="282" customWidth="1"/>
    <col min="4099" max="4099" width="11.5703125" style="282" customWidth="1"/>
    <col min="4100" max="4100" width="1.85546875" style="282" customWidth="1"/>
    <col min="4101" max="4101" width="8.85546875" style="282" customWidth="1"/>
    <col min="4102" max="4102" width="1.85546875" style="282" customWidth="1"/>
    <col min="4103" max="4105" width="12.5703125" style="282" customWidth="1"/>
    <col min="4106" max="4106" width="5.5703125" style="282" customWidth="1"/>
    <col min="4107" max="4107" width="10.7109375" style="282" customWidth="1"/>
    <col min="4108" max="4108" width="36.5703125" style="282" customWidth="1"/>
    <col min="4109" max="4109" width="13.28515625" style="282" customWidth="1"/>
    <col min="4110" max="4352" width="9.140625" style="282"/>
    <col min="4353" max="4353" width="9.140625" style="282" customWidth="1"/>
    <col min="4354" max="4354" width="42.85546875" style="282" customWidth="1"/>
    <col min="4355" max="4355" width="11.5703125" style="282" customWidth="1"/>
    <col min="4356" max="4356" width="1.85546875" style="282" customWidth="1"/>
    <col min="4357" max="4357" width="8.85546875" style="282" customWidth="1"/>
    <col min="4358" max="4358" width="1.85546875" style="282" customWidth="1"/>
    <col min="4359" max="4361" width="12.5703125" style="282" customWidth="1"/>
    <col min="4362" max="4362" width="5.5703125" style="282" customWidth="1"/>
    <col min="4363" max="4363" width="10.7109375" style="282" customWidth="1"/>
    <col min="4364" max="4364" width="36.5703125" style="282" customWidth="1"/>
    <col min="4365" max="4365" width="13.28515625" style="282" customWidth="1"/>
    <col min="4366" max="4608" width="9.140625" style="282"/>
    <col min="4609" max="4609" width="9.140625" style="282" customWidth="1"/>
    <col min="4610" max="4610" width="42.85546875" style="282" customWidth="1"/>
    <col min="4611" max="4611" width="11.5703125" style="282" customWidth="1"/>
    <col min="4612" max="4612" width="1.85546875" style="282" customWidth="1"/>
    <col min="4613" max="4613" width="8.85546875" style="282" customWidth="1"/>
    <col min="4614" max="4614" width="1.85546875" style="282" customWidth="1"/>
    <col min="4615" max="4617" width="12.5703125" style="282" customWidth="1"/>
    <col min="4618" max="4618" width="5.5703125" style="282" customWidth="1"/>
    <col min="4619" max="4619" width="10.7109375" style="282" customWidth="1"/>
    <col min="4620" max="4620" width="36.5703125" style="282" customWidth="1"/>
    <col min="4621" max="4621" width="13.28515625" style="282" customWidth="1"/>
    <col min="4622" max="4864" width="9.140625" style="282"/>
    <col min="4865" max="4865" width="9.140625" style="282" customWidth="1"/>
    <col min="4866" max="4866" width="42.85546875" style="282" customWidth="1"/>
    <col min="4867" max="4867" width="11.5703125" style="282" customWidth="1"/>
    <col min="4868" max="4868" width="1.85546875" style="282" customWidth="1"/>
    <col min="4869" max="4869" width="8.85546875" style="282" customWidth="1"/>
    <col min="4870" max="4870" width="1.85546875" style="282" customWidth="1"/>
    <col min="4871" max="4873" width="12.5703125" style="282" customWidth="1"/>
    <col min="4874" max="4874" width="5.5703125" style="282" customWidth="1"/>
    <col min="4875" max="4875" width="10.7109375" style="282" customWidth="1"/>
    <col min="4876" max="4876" width="36.5703125" style="282" customWidth="1"/>
    <col min="4877" max="4877" width="13.28515625" style="282" customWidth="1"/>
    <col min="4878" max="5120" width="9.140625" style="282"/>
    <col min="5121" max="5121" width="9.140625" style="282" customWidth="1"/>
    <col min="5122" max="5122" width="42.85546875" style="282" customWidth="1"/>
    <col min="5123" max="5123" width="11.5703125" style="282" customWidth="1"/>
    <col min="5124" max="5124" width="1.85546875" style="282" customWidth="1"/>
    <col min="5125" max="5125" width="8.85546875" style="282" customWidth="1"/>
    <col min="5126" max="5126" width="1.85546875" style="282" customWidth="1"/>
    <col min="5127" max="5129" width="12.5703125" style="282" customWidth="1"/>
    <col min="5130" max="5130" width="5.5703125" style="282" customWidth="1"/>
    <col min="5131" max="5131" width="10.7109375" style="282" customWidth="1"/>
    <col min="5132" max="5132" width="36.5703125" style="282" customWidth="1"/>
    <col min="5133" max="5133" width="13.28515625" style="282" customWidth="1"/>
    <col min="5134" max="5376" width="9.140625" style="282"/>
    <col min="5377" max="5377" width="9.140625" style="282" customWidth="1"/>
    <col min="5378" max="5378" width="42.85546875" style="282" customWidth="1"/>
    <col min="5379" max="5379" width="11.5703125" style="282" customWidth="1"/>
    <col min="5380" max="5380" width="1.85546875" style="282" customWidth="1"/>
    <col min="5381" max="5381" width="8.85546875" style="282" customWidth="1"/>
    <col min="5382" max="5382" width="1.85546875" style="282" customWidth="1"/>
    <col min="5383" max="5385" width="12.5703125" style="282" customWidth="1"/>
    <col min="5386" max="5386" width="5.5703125" style="282" customWidth="1"/>
    <col min="5387" max="5387" width="10.7109375" style="282" customWidth="1"/>
    <col min="5388" max="5388" width="36.5703125" style="282" customWidth="1"/>
    <col min="5389" max="5389" width="13.28515625" style="282" customWidth="1"/>
    <col min="5390" max="5632" width="9.140625" style="282"/>
    <col min="5633" max="5633" width="9.140625" style="282" customWidth="1"/>
    <col min="5634" max="5634" width="42.85546875" style="282" customWidth="1"/>
    <col min="5635" max="5635" width="11.5703125" style="282" customWidth="1"/>
    <col min="5636" max="5636" width="1.85546875" style="282" customWidth="1"/>
    <col min="5637" max="5637" width="8.85546875" style="282" customWidth="1"/>
    <col min="5638" max="5638" width="1.85546875" style="282" customWidth="1"/>
    <col min="5639" max="5641" width="12.5703125" style="282" customWidth="1"/>
    <col min="5642" max="5642" width="5.5703125" style="282" customWidth="1"/>
    <col min="5643" max="5643" width="10.7109375" style="282" customWidth="1"/>
    <col min="5644" max="5644" width="36.5703125" style="282" customWidth="1"/>
    <col min="5645" max="5645" width="13.28515625" style="282" customWidth="1"/>
    <col min="5646" max="5888" width="9.140625" style="282"/>
    <col min="5889" max="5889" width="9.140625" style="282" customWidth="1"/>
    <col min="5890" max="5890" width="42.85546875" style="282" customWidth="1"/>
    <col min="5891" max="5891" width="11.5703125" style="282" customWidth="1"/>
    <col min="5892" max="5892" width="1.85546875" style="282" customWidth="1"/>
    <col min="5893" max="5893" width="8.85546875" style="282" customWidth="1"/>
    <col min="5894" max="5894" width="1.85546875" style="282" customWidth="1"/>
    <col min="5895" max="5897" width="12.5703125" style="282" customWidth="1"/>
    <col min="5898" max="5898" width="5.5703125" style="282" customWidth="1"/>
    <col min="5899" max="5899" width="10.7109375" style="282" customWidth="1"/>
    <col min="5900" max="5900" width="36.5703125" style="282" customWidth="1"/>
    <col min="5901" max="5901" width="13.28515625" style="282" customWidth="1"/>
    <col min="5902" max="6144" width="9.140625" style="282"/>
    <col min="6145" max="6145" width="9.140625" style="282" customWidth="1"/>
    <col min="6146" max="6146" width="42.85546875" style="282" customWidth="1"/>
    <col min="6147" max="6147" width="11.5703125" style="282" customWidth="1"/>
    <col min="6148" max="6148" width="1.85546875" style="282" customWidth="1"/>
    <col min="6149" max="6149" width="8.85546875" style="282" customWidth="1"/>
    <col min="6150" max="6150" width="1.85546875" style="282" customWidth="1"/>
    <col min="6151" max="6153" width="12.5703125" style="282" customWidth="1"/>
    <col min="6154" max="6154" width="5.5703125" style="282" customWidth="1"/>
    <col min="6155" max="6155" width="10.7109375" style="282" customWidth="1"/>
    <col min="6156" max="6156" width="36.5703125" style="282" customWidth="1"/>
    <col min="6157" max="6157" width="13.28515625" style="282" customWidth="1"/>
    <col min="6158" max="6400" width="9.140625" style="282"/>
    <col min="6401" max="6401" width="9.140625" style="282" customWidth="1"/>
    <col min="6402" max="6402" width="42.85546875" style="282" customWidth="1"/>
    <col min="6403" max="6403" width="11.5703125" style="282" customWidth="1"/>
    <col min="6404" max="6404" width="1.85546875" style="282" customWidth="1"/>
    <col min="6405" max="6405" width="8.85546875" style="282" customWidth="1"/>
    <col min="6406" max="6406" width="1.85546875" style="282" customWidth="1"/>
    <col min="6407" max="6409" width="12.5703125" style="282" customWidth="1"/>
    <col min="6410" max="6410" width="5.5703125" style="282" customWidth="1"/>
    <col min="6411" max="6411" width="10.7109375" style="282" customWidth="1"/>
    <col min="6412" max="6412" width="36.5703125" style="282" customWidth="1"/>
    <col min="6413" max="6413" width="13.28515625" style="282" customWidth="1"/>
    <col min="6414" max="6656" width="9.140625" style="282"/>
    <col min="6657" max="6657" width="9.140625" style="282" customWidth="1"/>
    <col min="6658" max="6658" width="42.85546875" style="282" customWidth="1"/>
    <col min="6659" max="6659" width="11.5703125" style="282" customWidth="1"/>
    <col min="6660" max="6660" width="1.85546875" style="282" customWidth="1"/>
    <col min="6661" max="6661" width="8.85546875" style="282" customWidth="1"/>
    <col min="6662" max="6662" width="1.85546875" style="282" customWidth="1"/>
    <col min="6663" max="6665" width="12.5703125" style="282" customWidth="1"/>
    <col min="6666" max="6666" width="5.5703125" style="282" customWidth="1"/>
    <col min="6667" max="6667" width="10.7109375" style="282" customWidth="1"/>
    <col min="6668" max="6668" width="36.5703125" style="282" customWidth="1"/>
    <col min="6669" max="6669" width="13.28515625" style="282" customWidth="1"/>
    <col min="6670" max="6912" width="9.140625" style="282"/>
    <col min="6913" max="6913" width="9.140625" style="282" customWidth="1"/>
    <col min="6914" max="6914" width="42.85546875" style="282" customWidth="1"/>
    <col min="6915" max="6915" width="11.5703125" style="282" customWidth="1"/>
    <col min="6916" max="6916" width="1.85546875" style="282" customWidth="1"/>
    <col min="6917" max="6917" width="8.85546875" style="282" customWidth="1"/>
    <col min="6918" max="6918" width="1.85546875" style="282" customWidth="1"/>
    <col min="6919" max="6921" width="12.5703125" style="282" customWidth="1"/>
    <col min="6922" max="6922" width="5.5703125" style="282" customWidth="1"/>
    <col min="6923" max="6923" width="10.7109375" style="282" customWidth="1"/>
    <col min="6924" max="6924" width="36.5703125" style="282" customWidth="1"/>
    <col min="6925" max="6925" width="13.28515625" style="282" customWidth="1"/>
    <col min="6926" max="7168" width="9.140625" style="282"/>
    <col min="7169" max="7169" width="9.140625" style="282" customWidth="1"/>
    <col min="7170" max="7170" width="42.85546875" style="282" customWidth="1"/>
    <col min="7171" max="7171" width="11.5703125" style="282" customWidth="1"/>
    <col min="7172" max="7172" width="1.85546875" style="282" customWidth="1"/>
    <col min="7173" max="7173" width="8.85546875" style="282" customWidth="1"/>
    <col min="7174" max="7174" width="1.85546875" style="282" customWidth="1"/>
    <col min="7175" max="7177" width="12.5703125" style="282" customWidth="1"/>
    <col min="7178" max="7178" width="5.5703125" style="282" customWidth="1"/>
    <col min="7179" max="7179" width="10.7109375" style="282" customWidth="1"/>
    <col min="7180" max="7180" width="36.5703125" style="282" customWidth="1"/>
    <col min="7181" max="7181" width="13.28515625" style="282" customWidth="1"/>
    <col min="7182" max="7424" width="9.140625" style="282"/>
    <col min="7425" max="7425" width="9.140625" style="282" customWidth="1"/>
    <col min="7426" max="7426" width="42.85546875" style="282" customWidth="1"/>
    <col min="7427" max="7427" width="11.5703125" style="282" customWidth="1"/>
    <col min="7428" max="7428" width="1.85546875" style="282" customWidth="1"/>
    <col min="7429" max="7429" width="8.85546875" style="282" customWidth="1"/>
    <col min="7430" max="7430" width="1.85546875" style="282" customWidth="1"/>
    <col min="7431" max="7433" width="12.5703125" style="282" customWidth="1"/>
    <col min="7434" max="7434" width="5.5703125" style="282" customWidth="1"/>
    <col min="7435" max="7435" width="10.7109375" style="282" customWidth="1"/>
    <col min="7436" max="7436" width="36.5703125" style="282" customWidth="1"/>
    <col min="7437" max="7437" width="13.28515625" style="282" customWidth="1"/>
    <col min="7438" max="7680" width="9.140625" style="282"/>
    <col min="7681" max="7681" width="9.140625" style="282" customWidth="1"/>
    <col min="7682" max="7682" width="42.85546875" style="282" customWidth="1"/>
    <col min="7683" max="7683" width="11.5703125" style="282" customWidth="1"/>
    <col min="7684" max="7684" width="1.85546875" style="282" customWidth="1"/>
    <col min="7685" max="7685" width="8.85546875" style="282" customWidth="1"/>
    <col min="7686" max="7686" width="1.85546875" style="282" customWidth="1"/>
    <col min="7687" max="7689" width="12.5703125" style="282" customWidth="1"/>
    <col min="7690" max="7690" width="5.5703125" style="282" customWidth="1"/>
    <col min="7691" max="7691" width="10.7109375" style="282" customWidth="1"/>
    <col min="7692" max="7692" width="36.5703125" style="282" customWidth="1"/>
    <col min="7693" max="7693" width="13.28515625" style="282" customWidth="1"/>
    <col min="7694" max="7936" width="9.140625" style="282"/>
    <col min="7937" max="7937" width="9.140625" style="282" customWidth="1"/>
    <col min="7938" max="7938" width="42.85546875" style="282" customWidth="1"/>
    <col min="7939" max="7939" width="11.5703125" style="282" customWidth="1"/>
    <col min="7940" max="7940" width="1.85546875" style="282" customWidth="1"/>
    <col min="7941" max="7941" width="8.85546875" style="282" customWidth="1"/>
    <col min="7942" max="7942" width="1.85546875" style="282" customWidth="1"/>
    <col min="7943" max="7945" width="12.5703125" style="282" customWidth="1"/>
    <col min="7946" max="7946" width="5.5703125" style="282" customWidth="1"/>
    <col min="7947" max="7947" width="10.7109375" style="282" customWidth="1"/>
    <col min="7948" max="7948" width="36.5703125" style="282" customWidth="1"/>
    <col min="7949" max="7949" width="13.28515625" style="282" customWidth="1"/>
    <col min="7950" max="8192" width="9.140625" style="282"/>
    <col min="8193" max="8193" width="9.140625" style="282" customWidth="1"/>
    <col min="8194" max="8194" width="42.85546875" style="282" customWidth="1"/>
    <col min="8195" max="8195" width="11.5703125" style="282" customWidth="1"/>
    <col min="8196" max="8196" width="1.85546875" style="282" customWidth="1"/>
    <col min="8197" max="8197" width="8.85546875" style="282" customWidth="1"/>
    <col min="8198" max="8198" width="1.85546875" style="282" customWidth="1"/>
    <col min="8199" max="8201" width="12.5703125" style="282" customWidth="1"/>
    <col min="8202" max="8202" width="5.5703125" style="282" customWidth="1"/>
    <col min="8203" max="8203" width="10.7109375" style="282" customWidth="1"/>
    <col min="8204" max="8204" width="36.5703125" style="282" customWidth="1"/>
    <col min="8205" max="8205" width="13.28515625" style="282" customWidth="1"/>
    <col min="8206" max="8448" width="9.140625" style="282"/>
    <col min="8449" max="8449" width="9.140625" style="282" customWidth="1"/>
    <col min="8450" max="8450" width="42.85546875" style="282" customWidth="1"/>
    <col min="8451" max="8451" width="11.5703125" style="282" customWidth="1"/>
    <col min="8452" max="8452" width="1.85546875" style="282" customWidth="1"/>
    <col min="8453" max="8453" width="8.85546875" style="282" customWidth="1"/>
    <col min="8454" max="8454" width="1.85546875" style="282" customWidth="1"/>
    <col min="8455" max="8457" width="12.5703125" style="282" customWidth="1"/>
    <col min="8458" max="8458" width="5.5703125" style="282" customWidth="1"/>
    <col min="8459" max="8459" width="10.7109375" style="282" customWidth="1"/>
    <col min="8460" max="8460" width="36.5703125" style="282" customWidth="1"/>
    <col min="8461" max="8461" width="13.28515625" style="282" customWidth="1"/>
    <col min="8462" max="8704" width="9.140625" style="282"/>
    <col min="8705" max="8705" width="9.140625" style="282" customWidth="1"/>
    <col min="8706" max="8706" width="42.85546875" style="282" customWidth="1"/>
    <col min="8707" max="8707" width="11.5703125" style="282" customWidth="1"/>
    <col min="8708" max="8708" width="1.85546875" style="282" customWidth="1"/>
    <col min="8709" max="8709" width="8.85546875" style="282" customWidth="1"/>
    <col min="8710" max="8710" width="1.85546875" style="282" customWidth="1"/>
    <col min="8711" max="8713" width="12.5703125" style="282" customWidth="1"/>
    <col min="8714" max="8714" width="5.5703125" style="282" customWidth="1"/>
    <col min="8715" max="8715" width="10.7109375" style="282" customWidth="1"/>
    <col min="8716" max="8716" width="36.5703125" style="282" customWidth="1"/>
    <col min="8717" max="8717" width="13.28515625" style="282" customWidth="1"/>
    <col min="8718" max="8960" width="9.140625" style="282"/>
    <col min="8961" max="8961" width="9.140625" style="282" customWidth="1"/>
    <col min="8962" max="8962" width="42.85546875" style="282" customWidth="1"/>
    <col min="8963" max="8963" width="11.5703125" style="282" customWidth="1"/>
    <col min="8964" max="8964" width="1.85546875" style="282" customWidth="1"/>
    <col min="8965" max="8965" width="8.85546875" style="282" customWidth="1"/>
    <col min="8966" max="8966" width="1.85546875" style="282" customWidth="1"/>
    <col min="8967" max="8969" width="12.5703125" style="282" customWidth="1"/>
    <col min="8970" max="8970" width="5.5703125" style="282" customWidth="1"/>
    <col min="8971" max="8971" width="10.7109375" style="282" customWidth="1"/>
    <col min="8972" max="8972" width="36.5703125" style="282" customWidth="1"/>
    <col min="8973" max="8973" width="13.28515625" style="282" customWidth="1"/>
    <col min="8974" max="9216" width="9.140625" style="282"/>
    <col min="9217" max="9217" width="9.140625" style="282" customWidth="1"/>
    <col min="9218" max="9218" width="42.85546875" style="282" customWidth="1"/>
    <col min="9219" max="9219" width="11.5703125" style="282" customWidth="1"/>
    <col min="9220" max="9220" width="1.85546875" style="282" customWidth="1"/>
    <col min="9221" max="9221" width="8.85546875" style="282" customWidth="1"/>
    <col min="9222" max="9222" width="1.85546875" style="282" customWidth="1"/>
    <col min="9223" max="9225" width="12.5703125" style="282" customWidth="1"/>
    <col min="9226" max="9226" width="5.5703125" style="282" customWidth="1"/>
    <col min="9227" max="9227" width="10.7109375" style="282" customWidth="1"/>
    <col min="9228" max="9228" width="36.5703125" style="282" customWidth="1"/>
    <col min="9229" max="9229" width="13.28515625" style="282" customWidth="1"/>
    <col min="9230" max="9472" width="9.140625" style="282"/>
    <col min="9473" max="9473" width="9.140625" style="282" customWidth="1"/>
    <col min="9474" max="9474" width="42.85546875" style="282" customWidth="1"/>
    <col min="9475" max="9475" width="11.5703125" style="282" customWidth="1"/>
    <col min="9476" max="9476" width="1.85546875" style="282" customWidth="1"/>
    <col min="9477" max="9477" width="8.85546875" style="282" customWidth="1"/>
    <col min="9478" max="9478" width="1.85546875" style="282" customWidth="1"/>
    <col min="9479" max="9481" width="12.5703125" style="282" customWidth="1"/>
    <col min="9482" max="9482" width="5.5703125" style="282" customWidth="1"/>
    <col min="9483" max="9483" width="10.7109375" style="282" customWidth="1"/>
    <col min="9484" max="9484" width="36.5703125" style="282" customWidth="1"/>
    <col min="9485" max="9485" width="13.28515625" style="282" customWidth="1"/>
    <col min="9486" max="9728" width="9.140625" style="282"/>
    <col min="9729" max="9729" width="9.140625" style="282" customWidth="1"/>
    <col min="9730" max="9730" width="42.85546875" style="282" customWidth="1"/>
    <col min="9731" max="9731" width="11.5703125" style="282" customWidth="1"/>
    <col min="9732" max="9732" width="1.85546875" style="282" customWidth="1"/>
    <col min="9733" max="9733" width="8.85546875" style="282" customWidth="1"/>
    <col min="9734" max="9734" width="1.85546875" style="282" customWidth="1"/>
    <col min="9735" max="9737" width="12.5703125" style="282" customWidth="1"/>
    <col min="9738" max="9738" width="5.5703125" style="282" customWidth="1"/>
    <col min="9739" max="9739" width="10.7109375" style="282" customWidth="1"/>
    <col min="9740" max="9740" width="36.5703125" style="282" customWidth="1"/>
    <col min="9741" max="9741" width="13.28515625" style="282" customWidth="1"/>
    <col min="9742" max="9984" width="9.140625" style="282"/>
    <col min="9985" max="9985" width="9.140625" style="282" customWidth="1"/>
    <col min="9986" max="9986" width="42.85546875" style="282" customWidth="1"/>
    <col min="9987" max="9987" width="11.5703125" style="282" customWidth="1"/>
    <col min="9988" max="9988" width="1.85546875" style="282" customWidth="1"/>
    <col min="9989" max="9989" width="8.85546875" style="282" customWidth="1"/>
    <col min="9990" max="9990" width="1.85546875" style="282" customWidth="1"/>
    <col min="9991" max="9993" width="12.5703125" style="282" customWidth="1"/>
    <col min="9994" max="9994" width="5.5703125" style="282" customWidth="1"/>
    <col min="9995" max="9995" width="10.7109375" style="282" customWidth="1"/>
    <col min="9996" max="9996" width="36.5703125" style="282" customWidth="1"/>
    <col min="9997" max="9997" width="13.28515625" style="282" customWidth="1"/>
    <col min="9998" max="10240" width="9.140625" style="282"/>
    <col min="10241" max="10241" width="9.140625" style="282" customWidth="1"/>
    <col min="10242" max="10242" width="42.85546875" style="282" customWidth="1"/>
    <col min="10243" max="10243" width="11.5703125" style="282" customWidth="1"/>
    <col min="10244" max="10244" width="1.85546875" style="282" customWidth="1"/>
    <col min="10245" max="10245" width="8.85546875" style="282" customWidth="1"/>
    <col min="10246" max="10246" width="1.85546875" style="282" customWidth="1"/>
    <col min="10247" max="10249" width="12.5703125" style="282" customWidth="1"/>
    <col min="10250" max="10250" width="5.5703125" style="282" customWidth="1"/>
    <col min="10251" max="10251" width="10.7109375" style="282" customWidth="1"/>
    <col min="10252" max="10252" width="36.5703125" style="282" customWidth="1"/>
    <col min="10253" max="10253" width="13.28515625" style="282" customWidth="1"/>
    <col min="10254" max="10496" width="9.140625" style="282"/>
    <col min="10497" max="10497" width="9.140625" style="282" customWidth="1"/>
    <col min="10498" max="10498" width="42.85546875" style="282" customWidth="1"/>
    <col min="10499" max="10499" width="11.5703125" style="282" customWidth="1"/>
    <col min="10500" max="10500" width="1.85546875" style="282" customWidth="1"/>
    <col min="10501" max="10501" width="8.85546875" style="282" customWidth="1"/>
    <col min="10502" max="10502" width="1.85546875" style="282" customWidth="1"/>
    <col min="10503" max="10505" width="12.5703125" style="282" customWidth="1"/>
    <col min="10506" max="10506" width="5.5703125" style="282" customWidth="1"/>
    <col min="10507" max="10507" width="10.7109375" style="282" customWidth="1"/>
    <col min="10508" max="10508" width="36.5703125" style="282" customWidth="1"/>
    <col min="10509" max="10509" width="13.28515625" style="282" customWidth="1"/>
    <col min="10510" max="10752" width="9.140625" style="282"/>
    <col min="10753" max="10753" width="9.140625" style="282" customWidth="1"/>
    <col min="10754" max="10754" width="42.85546875" style="282" customWidth="1"/>
    <col min="10755" max="10755" width="11.5703125" style="282" customWidth="1"/>
    <col min="10756" max="10756" width="1.85546875" style="282" customWidth="1"/>
    <col min="10757" max="10757" width="8.85546875" style="282" customWidth="1"/>
    <col min="10758" max="10758" width="1.85546875" style="282" customWidth="1"/>
    <col min="10759" max="10761" width="12.5703125" style="282" customWidth="1"/>
    <col min="10762" max="10762" width="5.5703125" style="282" customWidth="1"/>
    <col min="10763" max="10763" width="10.7109375" style="282" customWidth="1"/>
    <col min="10764" max="10764" width="36.5703125" style="282" customWidth="1"/>
    <col min="10765" max="10765" width="13.28515625" style="282" customWidth="1"/>
    <col min="10766" max="11008" width="9.140625" style="282"/>
    <col min="11009" max="11009" width="9.140625" style="282" customWidth="1"/>
    <col min="11010" max="11010" width="42.85546875" style="282" customWidth="1"/>
    <col min="11011" max="11011" width="11.5703125" style="282" customWidth="1"/>
    <col min="11012" max="11012" width="1.85546875" style="282" customWidth="1"/>
    <col min="11013" max="11013" width="8.85546875" style="282" customWidth="1"/>
    <col min="11014" max="11014" width="1.85546875" style="282" customWidth="1"/>
    <col min="11015" max="11017" width="12.5703125" style="282" customWidth="1"/>
    <col min="11018" max="11018" width="5.5703125" style="282" customWidth="1"/>
    <col min="11019" max="11019" width="10.7109375" style="282" customWidth="1"/>
    <col min="11020" max="11020" width="36.5703125" style="282" customWidth="1"/>
    <col min="11021" max="11021" width="13.28515625" style="282" customWidth="1"/>
    <col min="11022" max="11264" width="9.140625" style="282"/>
    <col min="11265" max="11265" width="9.140625" style="282" customWidth="1"/>
    <col min="11266" max="11266" width="42.85546875" style="282" customWidth="1"/>
    <col min="11267" max="11267" width="11.5703125" style="282" customWidth="1"/>
    <col min="11268" max="11268" width="1.85546875" style="282" customWidth="1"/>
    <col min="11269" max="11269" width="8.85546875" style="282" customWidth="1"/>
    <col min="11270" max="11270" width="1.85546875" style="282" customWidth="1"/>
    <col min="11271" max="11273" width="12.5703125" style="282" customWidth="1"/>
    <col min="11274" max="11274" width="5.5703125" style="282" customWidth="1"/>
    <col min="11275" max="11275" width="10.7109375" style="282" customWidth="1"/>
    <col min="11276" max="11276" width="36.5703125" style="282" customWidth="1"/>
    <col min="11277" max="11277" width="13.28515625" style="282" customWidth="1"/>
    <col min="11278" max="11520" width="9.140625" style="282"/>
    <col min="11521" max="11521" width="9.140625" style="282" customWidth="1"/>
    <col min="11522" max="11522" width="42.85546875" style="282" customWidth="1"/>
    <col min="11523" max="11523" width="11.5703125" style="282" customWidth="1"/>
    <col min="11524" max="11524" width="1.85546875" style="282" customWidth="1"/>
    <col min="11525" max="11525" width="8.85546875" style="282" customWidth="1"/>
    <col min="11526" max="11526" width="1.85546875" style="282" customWidth="1"/>
    <col min="11527" max="11529" width="12.5703125" style="282" customWidth="1"/>
    <col min="11530" max="11530" width="5.5703125" style="282" customWidth="1"/>
    <col min="11531" max="11531" width="10.7109375" style="282" customWidth="1"/>
    <col min="11532" max="11532" width="36.5703125" style="282" customWidth="1"/>
    <col min="11533" max="11533" width="13.28515625" style="282" customWidth="1"/>
    <col min="11534" max="11776" width="9.140625" style="282"/>
    <col min="11777" max="11777" width="9.140625" style="282" customWidth="1"/>
    <col min="11778" max="11778" width="42.85546875" style="282" customWidth="1"/>
    <col min="11779" max="11779" width="11.5703125" style="282" customWidth="1"/>
    <col min="11780" max="11780" width="1.85546875" style="282" customWidth="1"/>
    <col min="11781" max="11781" width="8.85546875" style="282" customWidth="1"/>
    <col min="11782" max="11782" width="1.85546875" style="282" customWidth="1"/>
    <col min="11783" max="11785" width="12.5703125" style="282" customWidth="1"/>
    <col min="11786" max="11786" width="5.5703125" style="282" customWidth="1"/>
    <col min="11787" max="11787" width="10.7109375" style="282" customWidth="1"/>
    <col min="11788" max="11788" width="36.5703125" style="282" customWidth="1"/>
    <col min="11789" max="11789" width="13.28515625" style="282" customWidth="1"/>
    <col min="11790" max="12032" width="9.140625" style="282"/>
    <col min="12033" max="12033" width="9.140625" style="282" customWidth="1"/>
    <col min="12034" max="12034" width="42.85546875" style="282" customWidth="1"/>
    <col min="12035" max="12035" width="11.5703125" style="282" customWidth="1"/>
    <col min="12036" max="12036" width="1.85546875" style="282" customWidth="1"/>
    <col min="12037" max="12037" width="8.85546875" style="282" customWidth="1"/>
    <col min="12038" max="12038" width="1.85546875" style="282" customWidth="1"/>
    <col min="12039" max="12041" width="12.5703125" style="282" customWidth="1"/>
    <col min="12042" max="12042" width="5.5703125" style="282" customWidth="1"/>
    <col min="12043" max="12043" width="10.7109375" style="282" customWidth="1"/>
    <col min="12044" max="12044" width="36.5703125" style="282" customWidth="1"/>
    <col min="12045" max="12045" width="13.28515625" style="282" customWidth="1"/>
    <col min="12046" max="12288" width="9.140625" style="282"/>
    <col min="12289" max="12289" width="9.140625" style="282" customWidth="1"/>
    <col min="12290" max="12290" width="42.85546875" style="282" customWidth="1"/>
    <col min="12291" max="12291" width="11.5703125" style="282" customWidth="1"/>
    <col min="12292" max="12292" width="1.85546875" style="282" customWidth="1"/>
    <col min="12293" max="12293" width="8.85546875" style="282" customWidth="1"/>
    <col min="12294" max="12294" width="1.85546875" style="282" customWidth="1"/>
    <col min="12295" max="12297" width="12.5703125" style="282" customWidth="1"/>
    <col min="12298" max="12298" width="5.5703125" style="282" customWidth="1"/>
    <col min="12299" max="12299" width="10.7109375" style="282" customWidth="1"/>
    <col min="12300" max="12300" width="36.5703125" style="282" customWidth="1"/>
    <col min="12301" max="12301" width="13.28515625" style="282" customWidth="1"/>
    <col min="12302" max="12544" width="9.140625" style="282"/>
    <col min="12545" max="12545" width="9.140625" style="282" customWidth="1"/>
    <col min="12546" max="12546" width="42.85546875" style="282" customWidth="1"/>
    <col min="12547" max="12547" width="11.5703125" style="282" customWidth="1"/>
    <col min="12548" max="12548" width="1.85546875" style="282" customWidth="1"/>
    <col min="12549" max="12549" width="8.85546875" style="282" customWidth="1"/>
    <col min="12550" max="12550" width="1.85546875" style="282" customWidth="1"/>
    <col min="12551" max="12553" width="12.5703125" style="282" customWidth="1"/>
    <col min="12554" max="12554" width="5.5703125" style="282" customWidth="1"/>
    <col min="12555" max="12555" width="10.7109375" style="282" customWidth="1"/>
    <col min="12556" max="12556" width="36.5703125" style="282" customWidth="1"/>
    <col min="12557" max="12557" width="13.28515625" style="282" customWidth="1"/>
    <col min="12558" max="12800" width="9.140625" style="282"/>
    <col min="12801" max="12801" width="9.140625" style="282" customWidth="1"/>
    <col min="12802" max="12802" width="42.85546875" style="282" customWidth="1"/>
    <col min="12803" max="12803" width="11.5703125" style="282" customWidth="1"/>
    <col min="12804" max="12804" width="1.85546875" style="282" customWidth="1"/>
    <col min="12805" max="12805" width="8.85546875" style="282" customWidth="1"/>
    <col min="12806" max="12806" width="1.85546875" style="282" customWidth="1"/>
    <col min="12807" max="12809" width="12.5703125" style="282" customWidth="1"/>
    <col min="12810" max="12810" width="5.5703125" style="282" customWidth="1"/>
    <col min="12811" max="12811" width="10.7109375" style="282" customWidth="1"/>
    <col min="12812" max="12812" width="36.5703125" style="282" customWidth="1"/>
    <col min="12813" max="12813" width="13.28515625" style="282" customWidth="1"/>
    <col min="12814" max="13056" width="9.140625" style="282"/>
    <col min="13057" max="13057" width="9.140625" style="282" customWidth="1"/>
    <col min="13058" max="13058" width="42.85546875" style="282" customWidth="1"/>
    <col min="13059" max="13059" width="11.5703125" style="282" customWidth="1"/>
    <col min="13060" max="13060" width="1.85546875" style="282" customWidth="1"/>
    <col min="13061" max="13061" width="8.85546875" style="282" customWidth="1"/>
    <col min="13062" max="13062" width="1.85546875" style="282" customWidth="1"/>
    <col min="13063" max="13065" width="12.5703125" style="282" customWidth="1"/>
    <col min="13066" max="13066" width="5.5703125" style="282" customWidth="1"/>
    <col min="13067" max="13067" width="10.7109375" style="282" customWidth="1"/>
    <col min="13068" max="13068" width="36.5703125" style="282" customWidth="1"/>
    <col min="13069" max="13069" width="13.28515625" style="282" customWidth="1"/>
    <col min="13070" max="13312" width="9.140625" style="282"/>
    <col min="13313" max="13313" width="9.140625" style="282" customWidth="1"/>
    <col min="13314" max="13314" width="42.85546875" style="282" customWidth="1"/>
    <col min="13315" max="13315" width="11.5703125" style="282" customWidth="1"/>
    <col min="13316" max="13316" width="1.85546875" style="282" customWidth="1"/>
    <col min="13317" max="13317" width="8.85546875" style="282" customWidth="1"/>
    <col min="13318" max="13318" width="1.85546875" style="282" customWidth="1"/>
    <col min="13319" max="13321" width="12.5703125" style="282" customWidth="1"/>
    <col min="13322" max="13322" width="5.5703125" style="282" customWidth="1"/>
    <col min="13323" max="13323" width="10.7109375" style="282" customWidth="1"/>
    <col min="13324" max="13324" width="36.5703125" style="282" customWidth="1"/>
    <col min="13325" max="13325" width="13.28515625" style="282" customWidth="1"/>
    <col min="13326" max="13568" width="9.140625" style="282"/>
    <col min="13569" max="13569" width="9.140625" style="282" customWidth="1"/>
    <col min="13570" max="13570" width="42.85546875" style="282" customWidth="1"/>
    <col min="13571" max="13571" width="11.5703125" style="282" customWidth="1"/>
    <col min="13572" max="13572" width="1.85546875" style="282" customWidth="1"/>
    <col min="13573" max="13573" width="8.85546875" style="282" customWidth="1"/>
    <col min="13574" max="13574" width="1.85546875" style="282" customWidth="1"/>
    <col min="13575" max="13577" width="12.5703125" style="282" customWidth="1"/>
    <col min="13578" max="13578" width="5.5703125" style="282" customWidth="1"/>
    <col min="13579" max="13579" width="10.7109375" style="282" customWidth="1"/>
    <col min="13580" max="13580" width="36.5703125" style="282" customWidth="1"/>
    <col min="13581" max="13581" width="13.28515625" style="282" customWidth="1"/>
    <col min="13582" max="13824" width="9.140625" style="282"/>
    <col min="13825" max="13825" width="9.140625" style="282" customWidth="1"/>
    <col min="13826" max="13826" width="42.85546875" style="282" customWidth="1"/>
    <col min="13827" max="13827" width="11.5703125" style="282" customWidth="1"/>
    <col min="13828" max="13828" width="1.85546875" style="282" customWidth="1"/>
    <col min="13829" max="13829" width="8.85546875" style="282" customWidth="1"/>
    <col min="13830" max="13830" width="1.85546875" style="282" customWidth="1"/>
    <col min="13831" max="13833" width="12.5703125" style="282" customWidth="1"/>
    <col min="13834" max="13834" width="5.5703125" style="282" customWidth="1"/>
    <col min="13835" max="13835" width="10.7109375" style="282" customWidth="1"/>
    <col min="13836" max="13836" width="36.5703125" style="282" customWidth="1"/>
    <col min="13837" max="13837" width="13.28515625" style="282" customWidth="1"/>
    <col min="13838" max="14080" width="9.140625" style="282"/>
    <col min="14081" max="14081" width="9.140625" style="282" customWidth="1"/>
    <col min="14082" max="14082" width="42.85546875" style="282" customWidth="1"/>
    <col min="14083" max="14083" width="11.5703125" style="282" customWidth="1"/>
    <col min="14084" max="14084" width="1.85546875" style="282" customWidth="1"/>
    <col min="14085" max="14085" width="8.85546875" style="282" customWidth="1"/>
    <col min="14086" max="14086" width="1.85546875" style="282" customWidth="1"/>
    <col min="14087" max="14089" width="12.5703125" style="282" customWidth="1"/>
    <col min="14090" max="14090" width="5.5703125" style="282" customWidth="1"/>
    <col min="14091" max="14091" width="10.7109375" style="282" customWidth="1"/>
    <col min="14092" max="14092" width="36.5703125" style="282" customWidth="1"/>
    <col min="14093" max="14093" width="13.28515625" style="282" customWidth="1"/>
    <col min="14094" max="14336" width="9.140625" style="282"/>
    <col min="14337" max="14337" width="9.140625" style="282" customWidth="1"/>
    <col min="14338" max="14338" width="42.85546875" style="282" customWidth="1"/>
    <col min="14339" max="14339" width="11.5703125" style="282" customWidth="1"/>
    <col min="14340" max="14340" width="1.85546875" style="282" customWidth="1"/>
    <col min="14341" max="14341" width="8.85546875" style="282" customWidth="1"/>
    <col min="14342" max="14342" width="1.85546875" style="282" customWidth="1"/>
    <col min="14343" max="14345" width="12.5703125" style="282" customWidth="1"/>
    <col min="14346" max="14346" width="5.5703125" style="282" customWidth="1"/>
    <col min="14347" max="14347" width="10.7109375" style="282" customWidth="1"/>
    <col min="14348" max="14348" width="36.5703125" style="282" customWidth="1"/>
    <col min="14349" max="14349" width="13.28515625" style="282" customWidth="1"/>
    <col min="14350" max="14592" width="9.140625" style="282"/>
    <col min="14593" max="14593" width="9.140625" style="282" customWidth="1"/>
    <col min="14594" max="14594" width="42.85546875" style="282" customWidth="1"/>
    <col min="14595" max="14595" width="11.5703125" style="282" customWidth="1"/>
    <col min="14596" max="14596" width="1.85546875" style="282" customWidth="1"/>
    <col min="14597" max="14597" width="8.85546875" style="282" customWidth="1"/>
    <col min="14598" max="14598" width="1.85546875" style="282" customWidth="1"/>
    <col min="14599" max="14601" width="12.5703125" style="282" customWidth="1"/>
    <col min="14602" max="14602" width="5.5703125" style="282" customWidth="1"/>
    <col min="14603" max="14603" width="10.7109375" style="282" customWidth="1"/>
    <col min="14604" max="14604" width="36.5703125" style="282" customWidth="1"/>
    <col min="14605" max="14605" width="13.28515625" style="282" customWidth="1"/>
    <col min="14606" max="14848" width="9.140625" style="282"/>
    <col min="14849" max="14849" width="9.140625" style="282" customWidth="1"/>
    <col min="14850" max="14850" width="42.85546875" style="282" customWidth="1"/>
    <col min="14851" max="14851" width="11.5703125" style="282" customWidth="1"/>
    <col min="14852" max="14852" width="1.85546875" style="282" customWidth="1"/>
    <col min="14853" max="14853" width="8.85546875" style="282" customWidth="1"/>
    <col min="14854" max="14854" width="1.85546875" style="282" customWidth="1"/>
    <col min="14855" max="14857" width="12.5703125" style="282" customWidth="1"/>
    <col min="14858" max="14858" width="5.5703125" style="282" customWidth="1"/>
    <col min="14859" max="14859" width="10.7109375" style="282" customWidth="1"/>
    <col min="14860" max="14860" width="36.5703125" style="282" customWidth="1"/>
    <col min="14861" max="14861" width="13.28515625" style="282" customWidth="1"/>
    <col min="14862" max="15104" width="9.140625" style="282"/>
    <col min="15105" max="15105" width="9.140625" style="282" customWidth="1"/>
    <col min="15106" max="15106" width="42.85546875" style="282" customWidth="1"/>
    <col min="15107" max="15107" width="11.5703125" style="282" customWidth="1"/>
    <col min="15108" max="15108" width="1.85546875" style="282" customWidth="1"/>
    <col min="15109" max="15109" width="8.85546875" style="282" customWidth="1"/>
    <col min="15110" max="15110" width="1.85546875" style="282" customWidth="1"/>
    <col min="15111" max="15113" width="12.5703125" style="282" customWidth="1"/>
    <col min="15114" max="15114" width="5.5703125" style="282" customWidth="1"/>
    <col min="15115" max="15115" width="10.7109375" style="282" customWidth="1"/>
    <col min="15116" max="15116" width="36.5703125" style="282" customWidth="1"/>
    <col min="15117" max="15117" width="13.28515625" style="282" customWidth="1"/>
    <col min="15118" max="15360" width="9.140625" style="282"/>
    <col min="15361" max="15361" width="9.140625" style="282" customWidth="1"/>
    <col min="15362" max="15362" width="42.85546875" style="282" customWidth="1"/>
    <col min="15363" max="15363" width="11.5703125" style="282" customWidth="1"/>
    <col min="15364" max="15364" width="1.85546875" style="282" customWidth="1"/>
    <col min="15365" max="15365" width="8.85546875" style="282" customWidth="1"/>
    <col min="15366" max="15366" width="1.85546875" style="282" customWidth="1"/>
    <col min="15367" max="15369" width="12.5703125" style="282" customWidth="1"/>
    <col min="15370" max="15370" width="5.5703125" style="282" customWidth="1"/>
    <col min="15371" max="15371" width="10.7109375" style="282" customWidth="1"/>
    <col min="15372" max="15372" width="36.5703125" style="282" customWidth="1"/>
    <col min="15373" max="15373" width="13.28515625" style="282" customWidth="1"/>
    <col min="15374" max="15616" width="9.140625" style="282"/>
    <col min="15617" max="15617" width="9.140625" style="282" customWidth="1"/>
    <col min="15618" max="15618" width="42.85546875" style="282" customWidth="1"/>
    <col min="15619" max="15619" width="11.5703125" style="282" customWidth="1"/>
    <col min="15620" max="15620" width="1.85546875" style="282" customWidth="1"/>
    <col min="15621" max="15621" width="8.85546875" style="282" customWidth="1"/>
    <col min="15622" max="15622" width="1.85546875" style="282" customWidth="1"/>
    <col min="15623" max="15625" width="12.5703125" style="282" customWidth="1"/>
    <col min="15626" max="15626" width="5.5703125" style="282" customWidth="1"/>
    <col min="15627" max="15627" width="10.7109375" style="282" customWidth="1"/>
    <col min="15628" max="15628" width="36.5703125" style="282" customWidth="1"/>
    <col min="15629" max="15629" width="13.28515625" style="282" customWidth="1"/>
    <col min="15630" max="15872" width="9.140625" style="282"/>
    <col min="15873" max="15873" width="9.140625" style="282" customWidth="1"/>
    <col min="15874" max="15874" width="42.85546875" style="282" customWidth="1"/>
    <col min="15875" max="15875" width="11.5703125" style="282" customWidth="1"/>
    <col min="15876" max="15876" width="1.85546875" style="282" customWidth="1"/>
    <col min="15877" max="15877" width="8.85546875" style="282" customWidth="1"/>
    <col min="15878" max="15878" width="1.85546875" style="282" customWidth="1"/>
    <col min="15879" max="15881" width="12.5703125" style="282" customWidth="1"/>
    <col min="15882" max="15882" width="5.5703125" style="282" customWidth="1"/>
    <col min="15883" max="15883" width="10.7109375" style="282" customWidth="1"/>
    <col min="15884" max="15884" width="36.5703125" style="282" customWidth="1"/>
    <col min="15885" max="15885" width="13.28515625" style="282" customWidth="1"/>
    <col min="15886" max="16128" width="9.140625" style="282"/>
    <col min="16129" max="16129" width="9.140625" style="282" customWidth="1"/>
    <col min="16130" max="16130" width="42.85546875" style="282" customWidth="1"/>
    <col min="16131" max="16131" width="11.5703125" style="282" customWidth="1"/>
    <col min="16132" max="16132" width="1.85546875" style="282" customWidth="1"/>
    <col min="16133" max="16133" width="8.85546875" style="282" customWidth="1"/>
    <col min="16134" max="16134" width="1.85546875" style="282" customWidth="1"/>
    <col min="16135" max="16137" width="12.5703125" style="282" customWidth="1"/>
    <col min="16138" max="16138" width="5.5703125" style="282" customWidth="1"/>
    <col min="16139" max="16139" width="10.7109375" style="282" customWidth="1"/>
    <col min="16140" max="16140" width="36.5703125" style="282" customWidth="1"/>
    <col min="16141" max="16141" width="13.28515625" style="282" customWidth="1"/>
    <col min="16142" max="16384" width="9.140625" style="282"/>
  </cols>
  <sheetData>
    <row r="1" spans="1:12" s="241" customFormat="1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67"/>
      <c r="K1" s="67"/>
    </row>
    <row r="2" spans="1:12" s="241" customFormat="1" ht="19.5" customHeight="1" outlineLevel="1" thickBot="1">
      <c r="A2" s="992" t="s">
        <v>33</v>
      </c>
      <c r="B2" s="992"/>
      <c r="C2" s="992"/>
      <c r="D2" s="992"/>
      <c r="E2" s="992"/>
      <c r="F2" s="992"/>
      <c r="G2" s="992"/>
      <c r="H2" s="992"/>
      <c r="I2" s="992"/>
      <c r="J2" s="66"/>
      <c r="K2" s="66"/>
    </row>
    <row r="3" spans="1:12" s="241" customFormat="1" ht="15" customHeigh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3"/>
    </row>
    <row r="4" spans="1:12" s="241" customFormat="1" ht="19.5" customHeight="1" outlineLevel="1">
      <c r="A4" s="1009" t="str">
        <f>PROJETO</f>
        <v>PAVIMENTAÇÃO ASFÁLTICA E SINALIZAÇÃO VIÁRIA</v>
      </c>
      <c r="B4" s="1010"/>
      <c r="C4" s="1010"/>
      <c r="D4" s="1010"/>
      <c r="E4" s="1010"/>
      <c r="F4" s="1010"/>
      <c r="G4" s="1010"/>
      <c r="H4" s="1010"/>
      <c r="I4" s="1011"/>
    </row>
    <row r="5" spans="1:12" s="241" customFormat="1" ht="15" customHeight="1" outlineLevel="1">
      <c r="A5" s="1006" t="s">
        <v>13</v>
      </c>
      <c r="B5" s="1007"/>
      <c r="C5" s="1007"/>
      <c r="D5" s="1007"/>
      <c r="E5" s="1007"/>
      <c r="F5" s="1007"/>
      <c r="G5" s="1007"/>
      <c r="H5" s="1007"/>
      <c r="I5" s="1008"/>
    </row>
    <row r="6" spans="1:12" s="241" customFormat="1" ht="18.95" customHeight="1" outlineLevel="1" thickBot="1">
      <c r="A6" s="1003" t="str">
        <f>LOCALIZAÇÃO</f>
        <v>BR 101 - ACESSO OESTE E LESTE - R. ADULCE GARCIA E R. PEDRO ROMAO</v>
      </c>
      <c r="B6" s="1004"/>
      <c r="C6" s="1004"/>
      <c r="D6" s="1004"/>
      <c r="E6" s="1004"/>
      <c r="F6" s="1004"/>
      <c r="G6" s="1004"/>
      <c r="H6" s="1004"/>
      <c r="I6" s="1005"/>
    </row>
    <row r="7" spans="1:12" s="242" customFormat="1" ht="19.5" customHeight="1" outlineLevel="1" thickBot="1">
      <c r="A7" s="11">
        <f>DATA_PROJETO</f>
        <v>46204</v>
      </c>
      <c r="B7" s="1002" t="s">
        <v>58</v>
      </c>
      <c r="C7" s="1002"/>
      <c r="D7" s="1002"/>
      <c r="E7" s="1002"/>
      <c r="F7" s="1002"/>
      <c r="G7" s="1002"/>
      <c r="H7" s="1002"/>
      <c r="I7" s="1002"/>
      <c r="J7" s="66"/>
      <c r="K7" s="66"/>
    </row>
    <row r="8" spans="1:12" s="243" customFormat="1" ht="15" customHeight="1" outlineLevel="1">
      <c r="A8" s="999" t="s">
        <v>111</v>
      </c>
      <c r="B8" s="1000"/>
      <c r="C8" s="1000"/>
      <c r="D8" s="1000"/>
      <c r="E8" s="1000"/>
      <c r="F8" s="1000"/>
      <c r="G8" s="1000"/>
      <c r="H8" s="1000"/>
      <c r="I8" s="1001"/>
    </row>
    <row r="9" spans="1:12" s="243" customFormat="1" ht="30" customHeight="1" outlineLevel="1">
      <c r="A9" s="996" t="s">
        <v>59</v>
      </c>
      <c r="B9" s="997"/>
      <c r="C9" s="997"/>
      <c r="D9" s="997"/>
      <c r="E9" s="997"/>
      <c r="F9" s="997"/>
      <c r="G9" s="997"/>
      <c r="H9" s="997"/>
      <c r="I9" s="998"/>
    </row>
    <row r="10" spans="1:12" s="243" customFormat="1" ht="30" customHeight="1" outlineLevel="1">
      <c r="A10" s="1014"/>
      <c r="B10" s="1015"/>
      <c r="C10" s="1015"/>
      <c r="D10" s="1015"/>
      <c r="E10" s="1015"/>
      <c r="F10" s="1015"/>
      <c r="G10" s="1015"/>
      <c r="H10" s="1015"/>
      <c r="I10" s="1016"/>
    </row>
    <row r="11" spans="1:12" s="243" customFormat="1" ht="15" customHeight="1" outlineLevel="1">
      <c r="A11" s="993" t="s">
        <v>116</v>
      </c>
      <c r="B11" s="994"/>
      <c r="C11" s="994"/>
      <c r="D11" s="994"/>
      <c r="E11" s="994"/>
      <c r="F11" s="994"/>
      <c r="G11" s="994"/>
      <c r="H11" s="994"/>
      <c r="I11" s="995"/>
    </row>
    <row r="12" spans="1:12" s="243" customFormat="1" ht="15" customHeight="1" outlineLevel="1" thickBot="1">
      <c r="A12" s="946" t="s">
        <v>334</v>
      </c>
      <c r="B12" s="947"/>
      <c r="C12" s="947"/>
      <c r="D12" s="947"/>
      <c r="E12" s="947"/>
      <c r="F12" s="947"/>
      <c r="G12" s="947"/>
      <c r="H12" s="948">
        <v>1</v>
      </c>
      <c r="I12" s="949"/>
    </row>
    <row r="13" spans="1:12" s="243" customFormat="1" ht="15" customHeight="1" thickBot="1">
      <c r="A13" s="955"/>
      <c r="B13" s="955"/>
      <c r="C13" s="955"/>
      <c r="D13" s="955"/>
      <c r="E13" s="955"/>
      <c r="F13" s="955"/>
      <c r="G13" s="955"/>
      <c r="H13" s="955"/>
      <c r="I13" s="955"/>
    </row>
    <row r="14" spans="1:12" s="243" customFormat="1" ht="30" customHeight="1" thickBot="1">
      <c r="A14" s="981" t="s">
        <v>78</v>
      </c>
      <c r="B14" s="982"/>
      <c r="C14" s="983"/>
      <c r="E14" s="984" t="s">
        <v>61</v>
      </c>
      <c r="F14" s="985"/>
      <c r="G14" s="986"/>
      <c r="H14" s="952"/>
      <c r="I14" s="953" t="s">
        <v>60</v>
      </c>
      <c r="K14" s="988" t="s">
        <v>112</v>
      </c>
      <c r="L14" s="989"/>
    </row>
    <row r="15" spans="1:12" s="246" customFormat="1" ht="15" customHeight="1" thickBot="1">
      <c r="A15" s="244" t="s">
        <v>62</v>
      </c>
      <c r="B15" s="247" t="s">
        <v>63</v>
      </c>
      <c r="C15" s="245" t="s">
        <v>37</v>
      </c>
      <c r="E15" s="244" t="s">
        <v>332</v>
      </c>
      <c r="F15" s="247" t="s">
        <v>333</v>
      </c>
      <c r="G15" s="245" t="s">
        <v>64</v>
      </c>
      <c r="H15" s="952"/>
      <c r="I15" s="954"/>
      <c r="K15" s="248" t="s">
        <v>113</v>
      </c>
      <c r="L15" s="249" t="s">
        <v>37</v>
      </c>
    </row>
    <row r="16" spans="1:12" s="243" customFormat="1" ht="15" customHeight="1">
      <c r="A16" s="244">
        <v>1</v>
      </c>
      <c r="B16" s="283" t="s">
        <v>65</v>
      </c>
      <c r="C16" s="238">
        <v>4.0099999999999997E-2</v>
      </c>
      <c r="E16" s="251">
        <f t="shared" ref="E16:G20" si="0">IF($A$14=$N$85,N87,IF($A$14=$Q$85,Q87,IF($A$14=$T$85,T87)))</f>
        <v>3.7999999999999999E-2</v>
      </c>
      <c r="F16" s="252">
        <f t="shared" si="0"/>
        <v>4.0099999999999997E-2</v>
      </c>
      <c r="G16" s="253">
        <f t="shared" si="0"/>
        <v>4.6699999999999998E-2</v>
      </c>
      <c r="H16" s="952"/>
      <c r="I16" s="254" t="str">
        <f>IF(C16=0,"",IF(C16&lt;E16,"Fora do Intervalo",IF(C16&gt;G16,"Fora do Intervalo",IF(E16&lt;=C16,"OK",IF(C16&lt;=G16,"OK","")))))</f>
        <v>OK</v>
      </c>
      <c r="K16" s="255" t="s">
        <v>115</v>
      </c>
      <c r="L16" s="256">
        <v>2.5000000000000001E-2</v>
      </c>
    </row>
    <row r="17" spans="1:12" s="243" customFormat="1" ht="15" customHeight="1">
      <c r="A17" s="244">
        <v>2</v>
      </c>
      <c r="B17" s="283" t="s">
        <v>66</v>
      </c>
      <c r="C17" s="238">
        <v>4.0000000000000001E-3</v>
      </c>
      <c r="E17" s="251">
        <f t="shared" si="0"/>
        <v>3.2000000000000002E-3</v>
      </c>
      <c r="F17" s="252">
        <f t="shared" si="0"/>
        <v>4.0000000000000001E-3</v>
      </c>
      <c r="G17" s="253">
        <f t="shared" si="0"/>
        <v>7.4000000000000003E-3</v>
      </c>
      <c r="H17" s="952"/>
      <c r="I17" s="254" t="str">
        <f t="shared" ref="I17:I20" si="1">IF(C17=0,"",IF(C17&lt;E17,"Fora do Intervalo",IF(C17&gt;G17,"Fora do Intervalo",IF(E17&lt;=C17,"OK",IF(C17&lt;=G17,"OK","")))))</f>
        <v>OK</v>
      </c>
      <c r="K17" s="257" t="s">
        <v>3</v>
      </c>
      <c r="L17" s="258">
        <v>0.03</v>
      </c>
    </row>
    <row r="18" spans="1:12" s="243" customFormat="1" ht="15" customHeight="1">
      <c r="A18" s="244">
        <v>3</v>
      </c>
      <c r="B18" s="283" t="s">
        <v>67</v>
      </c>
      <c r="C18" s="238">
        <v>5.5999999999999999E-3</v>
      </c>
      <c r="E18" s="251">
        <f t="shared" si="0"/>
        <v>5.0000000000000001E-3</v>
      </c>
      <c r="F18" s="252">
        <f t="shared" si="0"/>
        <v>5.5999999999999999E-3</v>
      </c>
      <c r="G18" s="253">
        <f t="shared" si="0"/>
        <v>9.7000000000000003E-3</v>
      </c>
      <c r="H18" s="952"/>
      <c r="I18" s="254" t="str">
        <f t="shared" si="1"/>
        <v>OK</v>
      </c>
      <c r="K18" s="257" t="s">
        <v>4</v>
      </c>
      <c r="L18" s="258">
        <v>0.03</v>
      </c>
    </row>
    <row r="19" spans="1:12" s="243" customFormat="1" ht="15" customHeight="1">
      <c r="A19" s="244">
        <v>4</v>
      </c>
      <c r="B19" s="283" t="s">
        <v>68</v>
      </c>
      <c r="C19" s="238">
        <v>1.11E-2</v>
      </c>
      <c r="E19" s="251">
        <f t="shared" si="0"/>
        <v>1.0200000000000001E-2</v>
      </c>
      <c r="F19" s="252">
        <f t="shared" si="0"/>
        <v>1.11E-2</v>
      </c>
      <c r="G19" s="253">
        <f t="shared" si="0"/>
        <v>1.21E-2</v>
      </c>
      <c r="H19" s="952"/>
      <c r="I19" s="254" t="str">
        <f t="shared" si="1"/>
        <v>OK</v>
      </c>
      <c r="K19" s="257" t="s">
        <v>5</v>
      </c>
      <c r="L19" s="258">
        <v>0.03</v>
      </c>
    </row>
    <row r="20" spans="1:12" s="243" customFormat="1" ht="15" customHeight="1">
      <c r="A20" s="244">
        <v>5</v>
      </c>
      <c r="B20" s="283" t="s">
        <v>69</v>
      </c>
      <c r="C20" s="238">
        <v>6.9199999999999998E-2</v>
      </c>
      <c r="E20" s="251">
        <f t="shared" si="0"/>
        <v>6.6400000000000001E-2</v>
      </c>
      <c r="F20" s="252">
        <f t="shared" si="0"/>
        <v>7.2999999999999995E-2</v>
      </c>
      <c r="G20" s="253">
        <f t="shared" si="0"/>
        <v>8.6900000000000005E-2</v>
      </c>
      <c r="H20" s="952"/>
      <c r="I20" s="254" t="str">
        <f t="shared" si="1"/>
        <v>OK</v>
      </c>
      <c r="K20" s="257" t="s">
        <v>6</v>
      </c>
      <c r="L20" s="258">
        <v>0.05</v>
      </c>
    </row>
    <row r="21" spans="1:12" s="243" customFormat="1" ht="15" customHeight="1">
      <c r="A21" s="244">
        <v>6</v>
      </c>
      <c r="B21" s="283" t="s">
        <v>70</v>
      </c>
      <c r="C21" s="250">
        <f>SUM(C22:C24)</f>
        <v>8.6499999999999994E-2</v>
      </c>
      <c r="E21" s="972"/>
      <c r="F21" s="973"/>
      <c r="G21" s="974"/>
      <c r="H21" s="952"/>
      <c r="I21" s="962"/>
      <c r="K21" s="257" t="s">
        <v>7</v>
      </c>
      <c r="L21" s="258">
        <v>0.02</v>
      </c>
    </row>
    <row r="22" spans="1:12" s="243" customFormat="1" ht="15" customHeight="1">
      <c r="A22" s="259" t="s">
        <v>71</v>
      </c>
      <c r="B22" s="284" t="s">
        <v>72</v>
      </c>
      <c r="C22" s="260">
        <v>6.4999999999999997E-3</v>
      </c>
      <c r="E22" s="975"/>
      <c r="F22" s="976"/>
      <c r="G22" s="977"/>
      <c r="H22" s="952"/>
      <c r="I22" s="963"/>
      <c r="K22" s="257" t="s">
        <v>8</v>
      </c>
      <c r="L22" s="258">
        <v>0.05</v>
      </c>
    </row>
    <row r="23" spans="1:12" s="243" customFormat="1" ht="15" customHeight="1">
      <c r="A23" s="259" t="s">
        <v>73</v>
      </c>
      <c r="B23" s="284" t="s">
        <v>74</v>
      </c>
      <c r="C23" s="260">
        <v>0.03</v>
      </c>
      <c r="E23" s="975"/>
      <c r="F23" s="976"/>
      <c r="G23" s="977"/>
      <c r="H23" s="952"/>
      <c r="I23" s="963"/>
      <c r="K23" s="257" t="s">
        <v>99</v>
      </c>
      <c r="L23" s="258">
        <v>0.03</v>
      </c>
    </row>
    <row r="24" spans="1:12" s="243" customFormat="1" ht="15" customHeight="1">
      <c r="A24" s="259" t="s">
        <v>75</v>
      </c>
      <c r="B24" s="284" t="s">
        <v>76</v>
      </c>
      <c r="C24" s="253">
        <f>IF($A$14=$T$85,0,VLOOKUP('DADOS DE ENTRADA 2026'!B6,ISS[],2,1))</f>
        <v>0.05</v>
      </c>
      <c r="E24" s="975"/>
      <c r="F24" s="976"/>
      <c r="G24" s="977"/>
      <c r="H24" s="952"/>
      <c r="I24" s="963"/>
      <c r="K24" s="257" t="s">
        <v>9</v>
      </c>
      <c r="L24" s="258">
        <v>0.02</v>
      </c>
    </row>
    <row r="25" spans="1:12" s="243" customFormat="1" ht="15" customHeight="1" thickBot="1">
      <c r="A25" s="261"/>
      <c r="B25" s="285"/>
      <c r="C25" s="262"/>
      <c r="E25" s="978"/>
      <c r="F25" s="979"/>
      <c r="G25" s="980"/>
      <c r="H25" s="952"/>
      <c r="I25" s="964"/>
      <c r="K25" s="257" t="s">
        <v>10</v>
      </c>
      <c r="L25" s="258">
        <v>0.02</v>
      </c>
    </row>
    <row r="26" spans="1:12" s="243" customFormat="1" ht="15" customHeight="1" thickBot="1">
      <c r="A26" s="955"/>
      <c r="B26" s="955"/>
      <c r="C26" s="955"/>
      <c r="D26" s="955"/>
      <c r="E26" s="955"/>
      <c r="F26" s="955"/>
      <c r="G26" s="955"/>
      <c r="H26" s="955"/>
      <c r="I26" s="955"/>
      <c r="K26" s="263" t="s">
        <v>11</v>
      </c>
      <c r="L26" s="264">
        <v>0.05</v>
      </c>
    </row>
    <row r="27" spans="1:12" s="243" customFormat="1" ht="30" customHeight="1" thickBot="1">
      <c r="A27" s="950" t="s">
        <v>77</v>
      </c>
      <c r="B27" s="951"/>
      <c r="C27" s="239">
        <f>ROUND((((((1+C16+C17+C18)*(1+C19)*(1+C20))/(1-C21))-1)),4)</f>
        <v>0.24229999999999999</v>
      </c>
      <c r="E27" s="358">
        <f>IF($A$14=$N$85,N92,IF($A$14=$Q$85,Q92,IF($A$14=$T$85,T92)))</f>
        <v>0.19600000000000001</v>
      </c>
      <c r="F27" s="359">
        <f>IF($A$14=$N$85,O92,IF($A$14=$Q$85,R92,IF($A$14=$T$85,U92)))</f>
        <v>0.2097</v>
      </c>
      <c r="G27" s="360">
        <f>IF($A$14=$N$85,P92,IF($A$14=$Q$85,S92,IF($A$14=$T$85,V92)))</f>
        <v>0.24229999999999999</v>
      </c>
      <c r="H27" s="265"/>
      <c r="I27" s="266" t="str">
        <f>IF(C27=0,"",IF(C27&lt;E27,"Fora do Intervalo",IF(C27&gt;G27,"Fora do Intervalo",IF(E27&lt;=C27,"OK",IF(C27&lt;=G27,"OK","")))))</f>
        <v>OK</v>
      </c>
    </row>
    <row r="28" spans="1:12" s="243" customFormat="1" ht="15" customHeight="1" thickBot="1">
      <c r="A28" s="990"/>
      <c r="B28" s="990"/>
      <c r="C28" s="990"/>
      <c r="D28" s="990"/>
      <c r="E28" s="990"/>
      <c r="F28" s="990"/>
      <c r="G28" s="990"/>
      <c r="H28" s="990"/>
      <c r="I28" s="990"/>
    </row>
    <row r="29" spans="1:12" s="243" customFormat="1" ht="30" customHeight="1">
      <c r="A29" s="981" t="s">
        <v>79</v>
      </c>
      <c r="B29" s="982"/>
      <c r="C29" s="983"/>
      <c r="E29" s="984" t="s">
        <v>61</v>
      </c>
      <c r="F29" s="985"/>
      <c r="G29" s="986"/>
      <c r="H29" s="952"/>
      <c r="I29" s="953" t="s">
        <v>60</v>
      </c>
    </row>
    <row r="30" spans="1:12" s="243" customFormat="1" ht="15" customHeight="1">
      <c r="A30" s="244" t="s">
        <v>62</v>
      </c>
      <c r="B30" s="247" t="s">
        <v>63</v>
      </c>
      <c r="C30" s="245" t="s">
        <v>37</v>
      </c>
      <c r="D30" s="246"/>
      <c r="E30" s="244" t="s">
        <v>332</v>
      </c>
      <c r="F30" s="247" t="s">
        <v>333</v>
      </c>
      <c r="G30" s="245" t="s">
        <v>64</v>
      </c>
      <c r="H30" s="952"/>
      <c r="I30" s="954"/>
    </row>
    <row r="31" spans="1:12" s="243" customFormat="1" ht="15" customHeight="1">
      <c r="A31" s="244">
        <v>1</v>
      </c>
      <c r="B31" s="283" t="s">
        <v>65</v>
      </c>
      <c r="C31" s="238">
        <v>3.4500000000000003E-2</v>
      </c>
      <c r="E31" s="251">
        <f t="shared" ref="E31:G35" si="2">IF($A$29=$N$85,N87,IF($A$29=$Q$85,Q87,IF($A$29=$T$85,T87)))</f>
        <v>1.4999999999999999E-2</v>
      </c>
      <c r="F31" s="252">
        <f t="shared" si="2"/>
        <v>3.4500000000000003E-2</v>
      </c>
      <c r="G31" s="253">
        <f t="shared" si="2"/>
        <v>4.4900000000000002E-2</v>
      </c>
      <c r="H31" s="952"/>
      <c r="I31" s="254" t="str">
        <f>IF(C31=0,"",IF(C31&lt;E31,"Fora do Intervalo",IF(C31&gt;G31,"Fora do Intervalo",IF(E31&lt;=C31,"OK",IF(C31&lt;=G31,"OK","")))))</f>
        <v>OK</v>
      </c>
    </row>
    <row r="32" spans="1:12" s="243" customFormat="1" ht="15" customHeight="1">
      <c r="A32" s="244">
        <v>2</v>
      </c>
      <c r="B32" s="283" t="s">
        <v>66</v>
      </c>
      <c r="C32" s="238">
        <v>4.7999999999999996E-3</v>
      </c>
      <c r="E32" s="251">
        <f t="shared" si="2"/>
        <v>3.0000000000000001E-3</v>
      </c>
      <c r="F32" s="252">
        <f t="shared" si="2"/>
        <v>4.7999999999999996E-3</v>
      </c>
      <c r="G32" s="253">
        <f t="shared" si="2"/>
        <v>8.2000000000000007E-3</v>
      </c>
      <c r="H32" s="952"/>
      <c r="I32" s="254" t="str">
        <f t="shared" ref="I32:I35" si="3">IF(C32=0,"",IF(C32&lt;E32,"Fora do Intervalo",IF(C32&gt;G32,"Fora do Intervalo",IF(E32&lt;=C32,"OK",IF(C32&lt;=G32,"OK","")))))</f>
        <v>OK</v>
      </c>
    </row>
    <row r="33" spans="1:16" s="243" customFormat="1" ht="15" customHeight="1">
      <c r="A33" s="244">
        <v>3</v>
      </c>
      <c r="B33" s="283" t="s">
        <v>67</v>
      </c>
      <c r="C33" s="238">
        <v>8.5000000000000006E-3</v>
      </c>
      <c r="E33" s="251">
        <f t="shared" si="2"/>
        <v>5.5999999999999999E-3</v>
      </c>
      <c r="F33" s="252">
        <f t="shared" si="2"/>
        <v>8.5000000000000006E-3</v>
      </c>
      <c r="G33" s="253">
        <f t="shared" si="2"/>
        <v>8.8999999999999999E-3</v>
      </c>
      <c r="H33" s="952"/>
      <c r="I33" s="254" t="str">
        <f t="shared" si="3"/>
        <v>OK</v>
      </c>
      <c r="J33" s="267"/>
      <c r="K33" s="267"/>
      <c r="L33" s="267"/>
      <c r="M33" s="267"/>
    </row>
    <row r="34" spans="1:16" s="243" customFormat="1" ht="15" customHeight="1">
      <c r="A34" s="244">
        <v>4</v>
      </c>
      <c r="B34" s="283" t="s">
        <v>68</v>
      </c>
      <c r="C34" s="238">
        <v>8.5000000000000006E-3</v>
      </c>
      <c r="E34" s="251">
        <f t="shared" si="2"/>
        <v>8.5000000000000006E-3</v>
      </c>
      <c r="F34" s="252">
        <f t="shared" si="2"/>
        <v>8.5000000000000006E-3</v>
      </c>
      <c r="G34" s="253">
        <f t="shared" si="2"/>
        <v>1.11E-2</v>
      </c>
      <c r="H34" s="952"/>
      <c r="I34" s="254" t="str">
        <f t="shared" si="3"/>
        <v>OK</v>
      </c>
      <c r="J34" s="29"/>
      <c r="K34" s="29"/>
      <c r="L34" s="29"/>
      <c r="M34" s="29"/>
    </row>
    <row r="35" spans="1:16" s="243" customFormat="1" ht="15" customHeight="1">
      <c r="A35" s="244">
        <v>5</v>
      </c>
      <c r="B35" s="283" t="s">
        <v>69</v>
      </c>
      <c r="C35" s="238">
        <v>5.11E-2</v>
      </c>
      <c r="E35" s="251">
        <f t="shared" si="2"/>
        <v>3.5000000000000003E-2</v>
      </c>
      <c r="F35" s="252">
        <f t="shared" si="2"/>
        <v>5.11E-2</v>
      </c>
      <c r="G35" s="253">
        <f t="shared" si="2"/>
        <v>6.2199999999999998E-2</v>
      </c>
      <c r="H35" s="952"/>
      <c r="I35" s="254" t="str">
        <f t="shared" si="3"/>
        <v>OK</v>
      </c>
      <c r="J35" s="29"/>
      <c r="K35" s="29"/>
      <c r="L35" s="29"/>
      <c r="M35" s="29"/>
    </row>
    <row r="36" spans="1:16" s="243" customFormat="1" ht="15" customHeight="1">
      <c r="A36" s="244">
        <v>6</v>
      </c>
      <c r="B36" s="283" t="s">
        <v>70</v>
      </c>
      <c r="C36" s="250">
        <f>SUM(C37:C39)</f>
        <v>3.6499999999999998E-2</v>
      </c>
      <c r="E36" s="956"/>
      <c r="F36" s="957"/>
      <c r="G36" s="958"/>
      <c r="H36" s="952"/>
      <c r="I36" s="962"/>
      <c r="J36" s="29"/>
      <c r="K36" s="29"/>
      <c r="L36" s="29"/>
      <c r="M36" s="29"/>
    </row>
    <row r="37" spans="1:16" s="243" customFormat="1" ht="15" customHeight="1">
      <c r="A37" s="259" t="s">
        <v>71</v>
      </c>
      <c r="B37" s="284" t="s">
        <v>72</v>
      </c>
      <c r="C37" s="260">
        <v>6.4999999999999997E-3</v>
      </c>
      <c r="E37" s="956"/>
      <c r="F37" s="957"/>
      <c r="G37" s="958"/>
      <c r="H37" s="952"/>
      <c r="I37" s="963"/>
      <c r="J37" s="29"/>
      <c r="K37" s="29"/>
      <c r="L37" s="29"/>
      <c r="M37" s="29"/>
    </row>
    <row r="38" spans="1:16" s="243" customFormat="1" ht="15" customHeight="1">
      <c r="A38" s="259" t="s">
        <v>73</v>
      </c>
      <c r="B38" s="284" t="s">
        <v>74</v>
      </c>
      <c r="C38" s="260">
        <v>0.03</v>
      </c>
      <c r="E38" s="956"/>
      <c r="F38" s="957"/>
      <c r="G38" s="958"/>
      <c r="H38" s="952"/>
      <c r="I38" s="963"/>
      <c r="J38" s="29"/>
      <c r="K38" s="29"/>
      <c r="L38" s="29"/>
      <c r="M38" s="29"/>
      <c r="N38" s="29"/>
      <c r="O38" s="29"/>
      <c r="P38" s="29"/>
    </row>
    <row r="39" spans="1:16" s="243" customFormat="1" ht="15" customHeight="1">
      <c r="A39" s="259" t="s">
        <v>75</v>
      </c>
      <c r="B39" s="284" t="s">
        <v>76</v>
      </c>
      <c r="C39" s="253">
        <f>IF($A$29=$T$85,0,VLOOKUP('DADOS DE ENTRADA 2026'!B21,ISS[],2,1))</f>
        <v>0</v>
      </c>
      <c r="E39" s="956"/>
      <c r="F39" s="957"/>
      <c r="G39" s="958"/>
      <c r="H39" s="952"/>
      <c r="I39" s="963"/>
      <c r="J39" s="267"/>
      <c r="K39" s="267"/>
      <c r="L39" s="267"/>
      <c r="M39" s="267"/>
      <c r="N39" s="267"/>
      <c r="O39" s="267"/>
      <c r="P39" s="267"/>
    </row>
    <row r="40" spans="1:16" s="243" customFormat="1" ht="15" customHeight="1" thickBot="1">
      <c r="A40" s="261"/>
      <c r="B40" s="285"/>
      <c r="C40" s="262"/>
      <c r="E40" s="959"/>
      <c r="F40" s="960"/>
      <c r="G40" s="961"/>
      <c r="H40" s="952"/>
      <c r="I40" s="964"/>
      <c r="J40" s="267"/>
      <c r="K40" s="267"/>
      <c r="L40" s="267"/>
      <c r="M40" s="267"/>
      <c r="N40" s="267"/>
      <c r="O40" s="267"/>
      <c r="P40" s="267"/>
    </row>
    <row r="41" spans="1:16" s="243" customFormat="1" ht="15" customHeight="1" thickBot="1">
      <c r="A41" s="955"/>
      <c r="B41" s="955"/>
      <c r="C41" s="955"/>
      <c r="D41" s="955"/>
      <c r="E41" s="955"/>
      <c r="F41" s="955"/>
      <c r="G41" s="955"/>
      <c r="H41" s="955"/>
      <c r="I41" s="955"/>
      <c r="J41" s="15"/>
      <c r="K41" s="15"/>
      <c r="L41" s="15"/>
      <c r="M41" s="15"/>
      <c r="N41" s="15"/>
      <c r="O41" s="15"/>
      <c r="P41" s="15"/>
    </row>
    <row r="42" spans="1:16" s="243" customFormat="1" ht="30" customHeight="1" thickBot="1">
      <c r="A42" s="950" t="s">
        <v>77</v>
      </c>
      <c r="B42" s="951"/>
      <c r="C42" s="239">
        <f>ROUND((((((1+C31+C32+C33)*(1+C34)*(1+C35))/(1-C36))-1)),4)</f>
        <v>0.15279999999999999</v>
      </c>
      <c r="E42" s="358">
        <f>IF($A$29=$N$85,N92,IF($A$29=$Q$85,Q92,IF($A$29=$T$85,T92)))</f>
        <v>0.111</v>
      </c>
      <c r="F42" s="359">
        <f>IF($A$29=$N$85,O92,IF($A$29=$Q$85,R92,IF($A$29=$T$85,U92)))</f>
        <v>0.14019999999999999</v>
      </c>
      <c r="G42" s="360">
        <f>IF($A$29=$N$85,P92,IF($A$29=$Q$85,S92,IF($A$29=$T$85,V92)))</f>
        <v>0.16800000000000001</v>
      </c>
      <c r="H42" s="265"/>
      <c r="I42" s="266" t="str">
        <f>IF(C42=0,"",IF(C42&lt;E42,"Fora do Intervalo",IF(C42&gt;G42,"Fora do Intervalo",IF(E42&lt;=C42,"OK",IF(C42&lt;=G42,"OK","")))))</f>
        <v>OK</v>
      </c>
      <c r="J42" s="267"/>
      <c r="K42" s="267"/>
      <c r="L42" s="267"/>
      <c r="M42" s="267"/>
      <c r="N42" s="267"/>
      <c r="O42" s="267"/>
      <c r="P42" s="267"/>
    </row>
    <row r="43" spans="1:16" s="269" customFormat="1" ht="15" customHeight="1" thickBot="1">
      <c r="A43" s="971"/>
      <c r="B43" s="971"/>
      <c r="C43" s="971"/>
      <c r="D43" s="971"/>
      <c r="E43" s="971"/>
      <c r="F43" s="971"/>
      <c r="G43" s="971"/>
      <c r="H43" s="971"/>
      <c r="I43" s="971"/>
      <c r="J43" s="268"/>
      <c r="K43" s="268"/>
    </row>
    <row r="44" spans="1:16" s="269" customFormat="1" ht="30" customHeight="1" thickBot="1">
      <c r="A44" s="968" t="s">
        <v>278</v>
      </c>
      <c r="B44" s="969"/>
      <c r="C44" s="969"/>
      <c r="D44" s="969"/>
      <c r="E44" s="969"/>
      <c r="F44" s="969"/>
      <c r="G44" s="969"/>
      <c r="H44" s="969"/>
      <c r="I44" s="970"/>
      <c r="J44" s="268"/>
      <c r="K44" s="268"/>
    </row>
    <row r="45" spans="1:16" s="269" customFormat="1" ht="15" customHeight="1" thickBot="1">
      <c r="A45" s="930"/>
      <c r="B45" s="930"/>
      <c r="C45" s="930"/>
      <c r="D45" s="930"/>
      <c r="E45" s="930"/>
      <c r="F45" s="930"/>
      <c r="G45" s="930"/>
      <c r="H45" s="930"/>
      <c r="I45" s="930"/>
      <c r="J45" s="268"/>
      <c r="K45" s="268"/>
    </row>
    <row r="46" spans="1:16" s="269" customFormat="1" ht="15" customHeight="1">
      <c r="A46" s="987" t="s">
        <v>16</v>
      </c>
      <c r="B46" s="941"/>
      <c r="C46" s="941"/>
      <c r="D46" s="941"/>
      <c r="E46" s="941"/>
      <c r="F46" s="941"/>
      <c r="G46" s="941"/>
      <c r="H46" s="941"/>
      <c r="I46" s="942"/>
      <c r="J46" s="268"/>
      <c r="K46" s="268"/>
    </row>
    <row r="47" spans="1:16" s="269" customFormat="1" ht="15" customHeight="1">
      <c r="A47" s="943" t="s">
        <v>42</v>
      </c>
      <c r="B47" s="944"/>
      <c r="C47" s="944"/>
      <c r="D47" s="944"/>
      <c r="E47" s="944"/>
      <c r="F47" s="944"/>
      <c r="G47" s="944"/>
      <c r="H47" s="944"/>
      <c r="I47" s="945"/>
      <c r="J47" s="268"/>
      <c r="K47" s="268"/>
    </row>
    <row r="48" spans="1:16" s="269" customFormat="1" ht="15" customHeight="1">
      <c r="A48" s="943" t="s">
        <v>43</v>
      </c>
      <c r="B48" s="944"/>
      <c r="C48" s="944"/>
      <c r="D48" s="944"/>
      <c r="E48" s="944"/>
      <c r="F48" s="944"/>
      <c r="G48" s="944"/>
      <c r="H48" s="944"/>
      <c r="I48" s="945"/>
      <c r="J48" s="268"/>
      <c r="K48" s="268"/>
    </row>
    <row r="49" spans="1:11" s="269" customFormat="1" ht="15" customHeight="1">
      <c r="A49" s="943" t="s">
        <v>277</v>
      </c>
      <c r="B49" s="944"/>
      <c r="C49" s="944"/>
      <c r="D49" s="944"/>
      <c r="E49" s="944"/>
      <c r="F49" s="944"/>
      <c r="G49" s="944"/>
      <c r="H49" s="944"/>
      <c r="I49" s="945"/>
      <c r="J49" s="268"/>
      <c r="K49" s="268"/>
    </row>
    <row r="50" spans="1:11" s="269" customFormat="1" ht="15" customHeight="1">
      <c r="A50" s="931"/>
      <c r="B50" s="932"/>
      <c r="C50" s="932"/>
      <c r="D50" s="932"/>
      <c r="E50" s="932"/>
      <c r="F50" s="932"/>
      <c r="G50" s="932"/>
      <c r="H50" s="932"/>
      <c r="I50" s="933"/>
      <c r="J50" s="268"/>
      <c r="K50" s="268"/>
    </row>
    <row r="51" spans="1:11" ht="15" customHeight="1">
      <c r="A51" s="931"/>
      <c r="B51" s="932"/>
      <c r="C51" s="932"/>
      <c r="D51" s="932"/>
      <c r="E51" s="932"/>
      <c r="F51" s="932"/>
      <c r="G51" s="932"/>
      <c r="H51" s="932"/>
      <c r="I51" s="933"/>
    </row>
    <row r="52" spans="1:11" ht="15" customHeight="1">
      <c r="A52" s="931"/>
      <c r="B52" s="932"/>
      <c r="C52" s="932"/>
      <c r="D52" s="932"/>
      <c r="E52" s="932"/>
      <c r="F52" s="932"/>
      <c r="G52" s="932"/>
      <c r="H52" s="932"/>
      <c r="I52" s="933"/>
    </row>
    <row r="53" spans="1:11" ht="15" customHeight="1">
      <c r="A53" s="931" t="s">
        <v>44</v>
      </c>
      <c r="B53" s="932"/>
      <c r="C53" s="932"/>
      <c r="D53" s="932"/>
      <c r="E53" s="932"/>
      <c r="F53" s="932"/>
      <c r="G53" s="932"/>
      <c r="H53" s="932"/>
      <c r="I53" s="933"/>
    </row>
    <row r="54" spans="1:11" ht="20.100000000000001" customHeight="1">
      <c r="A54" s="936" t="str">
        <f>NOME_TÉCNICO_1</f>
        <v>FERNANDA BASTOS ALVES</v>
      </c>
      <c r="B54" s="937"/>
      <c r="C54" s="937"/>
      <c r="D54" s="937"/>
      <c r="E54" s="937"/>
      <c r="F54" s="937"/>
      <c r="G54" s="937"/>
      <c r="H54" s="937"/>
      <c r="I54" s="939"/>
    </row>
    <row r="55" spans="1:11" ht="15" customHeight="1" thickBot="1">
      <c r="A55" s="934" t="str">
        <f>PROFISSÃO_TÉCNICO_1</f>
        <v>ENGENHEIRA CIVIL CREA-SC 163.653-1</v>
      </c>
      <c r="B55" s="935"/>
      <c r="C55" s="935"/>
      <c r="D55" s="935"/>
      <c r="E55" s="935"/>
      <c r="F55" s="935"/>
      <c r="G55" s="935"/>
      <c r="H55" s="935"/>
      <c r="I55" s="938"/>
    </row>
    <row r="56" spans="1:11" ht="15" hidden="1" customHeight="1" thickBot="1">
      <c r="A56" s="930"/>
      <c r="B56" s="930"/>
      <c r="C56" s="930"/>
      <c r="D56" s="930"/>
      <c r="E56" s="930"/>
      <c r="F56" s="930"/>
      <c r="G56" s="930"/>
      <c r="H56" s="930"/>
      <c r="I56" s="930"/>
    </row>
    <row r="57" spans="1:11" ht="15" hidden="1">
      <c r="A57" s="940" t="s">
        <v>19</v>
      </c>
      <c r="B57" s="941"/>
      <c r="C57" s="941"/>
      <c r="D57" s="941"/>
      <c r="E57" s="941"/>
      <c r="F57" s="941"/>
      <c r="G57" s="941"/>
      <c r="H57" s="941"/>
      <c r="I57" s="942"/>
    </row>
    <row r="58" spans="1:11" ht="15" hidden="1">
      <c r="A58" s="943" t="s">
        <v>42</v>
      </c>
      <c r="B58" s="944"/>
      <c r="C58" s="944"/>
      <c r="D58" s="944"/>
      <c r="E58" s="944"/>
      <c r="F58" s="944"/>
      <c r="G58" s="944"/>
      <c r="H58" s="944"/>
      <c r="I58" s="945"/>
    </row>
    <row r="59" spans="1:11" ht="15" hidden="1">
      <c r="A59" s="943" t="s">
        <v>43</v>
      </c>
      <c r="B59" s="944"/>
      <c r="C59" s="944"/>
      <c r="D59" s="944"/>
      <c r="E59" s="944"/>
      <c r="F59" s="944"/>
      <c r="G59" s="944"/>
      <c r="H59" s="944"/>
      <c r="I59" s="945"/>
    </row>
    <row r="60" spans="1:11" ht="15" hidden="1">
      <c r="A60" s="943" t="s">
        <v>277</v>
      </c>
      <c r="B60" s="944"/>
      <c r="C60" s="944"/>
      <c r="D60" s="944"/>
      <c r="E60" s="944"/>
      <c r="F60" s="944"/>
      <c r="G60" s="944"/>
      <c r="H60" s="944"/>
      <c r="I60" s="945"/>
    </row>
    <row r="61" spans="1:11" ht="15" hidden="1">
      <c r="A61" s="931"/>
      <c r="B61" s="932"/>
      <c r="C61" s="932"/>
      <c r="D61" s="932"/>
      <c r="E61" s="932"/>
      <c r="F61" s="932"/>
      <c r="G61" s="932"/>
      <c r="H61" s="932"/>
      <c r="I61" s="933"/>
    </row>
    <row r="62" spans="1:11" ht="15" hidden="1">
      <c r="A62" s="931"/>
      <c r="B62" s="932"/>
      <c r="C62" s="932"/>
      <c r="D62" s="932"/>
      <c r="E62" s="932"/>
      <c r="F62" s="932"/>
      <c r="G62" s="932"/>
      <c r="H62" s="932"/>
      <c r="I62" s="933"/>
    </row>
    <row r="63" spans="1:11" ht="15" hidden="1">
      <c r="A63" s="931"/>
      <c r="B63" s="932"/>
      <c r="C63" s="932"/>
      <c r="D63" s="932"/>
      <c r="E63" s="932"/>
      <c r="F63" s="932"/>
      <c r="G63" s="932"/>
      <c r="H63" s="932"/>
      <c r="I63" s="933"/>
    </row>
    <row r="64" spans="1:11" ht="15" hidden="1">
      <c r="A64" s="931" t="s">
        <v>44</v>
      </c>
      <c r="B64" s="932"/>
      <c r="C64" s="932"/>
      <c r="D64" s="932" t="s">
        <v>44</v>
      </c>
      <c r="E64" s="932"/>
      <c r="F64" s="932"/>
      <c r="G64" s="932"/>
      <c r="H64" s="932"/>
      <c r="I64" s="933"/>
    </row>
    <row r="65" spans="1:11" ht="18.75" hidden="1">
      <c r="A65" s="936" t="str">
        <f>NOME_TÉCNICO_1</f>
        <v>FERNANDA BASTOS ALVES</v>
      </c>
      <c r="B65" s="937"/>
      <c r="C65" s="937"/>
      <c r="D65" s="937">
        <f>NOME_TÉCNICO_2</f>
        <v>0</v>
      </c>
      <c r="E65" s="937"/>
      <c r="F65" s="937"/>
      <c r="G65" s="937"/>
      <c r="H65" s="937"/>
      <c r="I65" s="939"/>
    </row>
    <row r="66" spans="1:11" ht="15.75" hidden="1" thickBot="1">
      <c r="A66" s="934" t="str">
        <f>PROFISSÃO_TÉCNICO_1</f>
        <v>ENGENHEIRA CIVIL CREA-SC 163.653-1</v>
      </c>
      <c r="B66" s="935"/>
      <c r="C66" s="935"/>
      <c r="D66" s="935" t="e">
        <f>PROFISSÃO_TÉCNICO_2</f>
        <v>#N/A</v>
      </c>
      <c r="E66" s="935"/>
      <c r="F66" s="935"/>
      <c r="G66" s="935"/>
      <c r="H66" s="935"/>
      <c r="I66" s="938"/>
    </row>
    <row r="67" spans="1:11" ht="15" hidden="1" customHeight="1" thickBot="1">
      <c r="A67" s="930"/>
      <c r="B67" s="930"/>
      <c r="C67" s="930"/>
      <c r="D67" s="930"/>
      <c r="E67" s="930"/>
      <c r="F67" s="930"/>
      <c r="G67" s="930"/>
      <c r="H67" s="930"/>
      <c r="I67" s="930"/>
    </row>
    <row r="68" spans="1:11" ht="15" hidden="1">
      <c r="A68" s="940" t="s">
        <v>19</v>
      </c>
      <c r="B68" s="941"/>
      <c r="C68" s="941"/>
      <c r="D68" s="941"/>
      <c r="E68" s="941"/>
      <c r="F68" s="941"/>
      <c r="G68" s="941"/>
      <c r="H68" s="941"/>
      <c r="I68" s="942"/>
    </row>
    <row r="69" spans="1:11" ht="15" hidden="1">
      <c r="A69" s="943" t="s">
        <v>42</v>
      </c>
      <c r="B69" s="944"/>
      <c r="C69" s="944"/>
      <c r="D69" s="944"/>
      <c r="E69" s="944"/>
      <c r="F69" s="944"/>
      <c r="G69" s="944"/>
      <c r="H69" s="944"/>
      <c r="I69" s="945"/>
    </row>
    <row r="70" spans="1:11" ht="15" hidden="1">
      <c r="A70" s="943" t="s">
        <v>43</v>
      </c>
      <c r="B70" s="944"/>
      <c r="C70" s="944"/>
      <c r="D70" s="944"/>
      <c r="E70" s="944"/>
      <c r="F70" s="944"/>
      <c r="G70" s="944"/>
      <c r="H70" s="944"/>
      <c r="I70" s="945"/>
    </row>
    <row r="71" spans="1:11" ht="15" hidden="1">
      <c r="A71" s="943" t="s">
        <v>277</v>
      </c>
      <c r="B71" s="944"/>
      <c r="C71" s="944"/>
      <c r="D71" s="944"/>
      <c r="E71" s="944"/>
      <c r="F71" s="944"/>
      <c r="G71" s="944"/>
      <c r="H71" s="944"/>
      <c r="I71" s="945"/>
    </row>
    <row r="72" spans="1:11" ht="15" hidden="1">
      <c r="A72" s="931"/>
      <c r="B72" s="932"/>
      <c r="C72" s="932"/>
      <c r="D72" s="932"/>
      <c r="E72" s="932"/>
      <c r="F72" s="932"/>
      <c r="G72" s="932"/>
      <c r="H72" s="932"/>
      <c r="I72" s="933"/>
    </row>
    <row r="73" spans="1:11" ht="15" hidden="1">
      <c r="A73" s="931"/>
      <c r="B73" s="932"/>
      <c r="C73" s="932"/>
      <c r="D73" s="932"/>
      <c r="E73" s="932"/>
      <c r="F73" s="932"/>
      <c r="G73" s="932"/>
      <c r="H73" s="932"/>
      <c r="I73" s="933"/>
    </row>
    <row r="74" spans="1:11" ht="15" hidden="1">
      <c r="A74" s="931"/>
      <c r="B74" s="932"/>
      <c r="C74" s="932"/>
      <c r="D74" s="932"/>
      <c r="E74" s="932"/>
      <c r="F74" s="932"/>
      <c r="G74" s="932"/>
      <c r="H74" s="932"/>
      <c r="I74" s="933"/>
    </row>
    <row r="75" spans="1:11" ht="15" hidden="1">
      <c r="A75" s="931" t="s">
        <v>44</v>
      </c>
      <c r="B75" s="932"/>
      <c r="C75" s="932"/>
      <c r="D75" s="932" t="s">
        <v>44</v>
      </c>
      <c r="E75" s="932"/>
      <c r="F75" s="932"/>
      <c r="G75" s="932"/>
      <c r="H75" s="932"/>
      <c r="I75" s="933"/>
    </row>
    <row r="76" spans="1:11" ht="18.75" hidden="1">
      <c r="A76" s="936" t="str">
        <f>NOME_TÉCNICO_1</f>
        <v>FERNANDA BASTOS ALVES</v>
      </c>
      <c r="B76" s="937"/>
      <c r="C76" s="937"/>
      <c r="D76" s="937">
        <f>NOME_TÉCNICO_2</f>
        <v>0</v>
      </c>
      <c r="E76" s="937"/>
      <c r="F76" s="937"/>
      <c r="G76" s="937"/>
      <c r="H76" s="937"/>
      <c r="I76" s="939"/>
    </row>
    <row r="77" spans="1:11" ht="15" hidden="1">
      <c r="A77" s="931" t="str">
        <f>PROFISSÃO_TÉCNICO_1</f>
        <v>ENGENHEIRA CIVIL CREA-SC 163.653-1</v>
      </c>
      <c r="B77" s="932"/>
      <c r="C77" s="932"/>
      <c r="D77" s="932" t="e">
        <f>PROFISSÃO_TÉCNICO_2</f>
        <v>#N/A</v>
      </c>
      <c r="E77" s="932"/>
      <c r="F77" s="932"/>
      <c r="G77" s="932"/>
      <c r="H77" s="932"/>
      <c r="I77" s="933"/>
    </row>
    <row r="78" spans="1:11" s="269" customFormat="1" ht="15" hidden="1" customHeight="1">
      <c r="A78" s="931"/>
      <c r="B78" s="932"/>
      <c r="C78" s="932"/>
      <c r="D78" s="932"/>
      <c r="E78" s="932"/>
      <c r="F78" s="932"/>
      <c r="G78" s="932"/>
      <c r="H78" s="932"/>
      <c r="I78" s="933"/>
      <c r="J78" s="268"/>
      <c r="K78" s="268"/>
    </row>
    <row r="79" spans="1:11" ht="15" hidden="1" customHeight="1">
      <c r="A79" s="931"/>
      <c r="B79" s="932"/>
      <c r="C79" s="932"/>
      <c r="D79" s="932"/>
      <c r="E79" s="932"/>
      <c r="F79" s="932"/>
      <c r="G79" s="932"/>
      <c r="H79" s="932"/>
      <c r="I79" s="933"/>
    </row>
    <row r="80" spans="1:11" ht="15" hidden="1" customHeight="1">
      <c r="A80" s="931"/>
      <c r="B80" s="932"/>
      <c r="C80" s="932"/>
      <c r="D80" s="932"/>
      <c r="E80" s="932"/>
      <c r="F80" s="932"/>
      <c r="G80" s="932"/>
      <c r="H80" s="932"/>
      <c r="I80" s="933"/>
    </row>
    <row r="81" spans="1:22" ht="15" hidden="1" customHeight="1">
      <c r="A81" s="931" t="s">
        <v>44</v>
      </c>
      <c r="B81" s="932"/>
      <c r="C81" s="932"/>
      <c r="D81" s="932"/>
      <c r="E81" s="932"/>
      <c r="F81" s="932"/>
      <c r="G81" s="932"/>
      <c r="H81" s="932"/>
      <c r="I81" s="933"/>
    </row>
    <row r="82" spans="1:22" ht="20.100000000000001" hidden="1" customHeight="1">
      <c r="A82" s="936">
        <f>NOME_TÉCNICO_3</f>
        <v>0</v>
      </c>
      <c r="B82" s="937"/>
      <c r="C82" s="937"/>
      <c r="D82" s="937"/>
      <c r="E82" s="937"/>
      <c r="F82" s="937"/>
      <c r="G82" s="937"/>
      <c r="H82" s="937"/>
      <c r="I82" s="939"/>
    </row>
    <row r="83" spans="1:22" ht="15" hidden="1" customHeight="1" thickBot="1">
      <c r="A83" s="934" t="e">
        <f>PROFISSÃO_TÉCNICO_3</f>
        <v>#N/A</v>
      </c>
      <c r="B83" s="935"/>
      <c r="C83" s="935"/>
      <c r="D83" s="935"/>
      <c r="E83" s="935"/>
      <c r="F83" s="935"/>
      <c r="G83" s="935"/>
      <c r="H83" s="935"/>
      <c r="I83" s="938"/>
    </row>
    <row r="84" spans="1:22" ht="13.5" hidden="1" thickBot="1"/>
    <row r="85" spans="1:22" ht="15">
      <c r="N85" s="965" t="s">
        <v>114</v>
      </c>
      <c r="O85" s="966"/>
      <c r="P85" s="967"/>
      <c r="Q85" s="965" t="s">
        <v>78</v>
      </c>
      <c r="R85" s="966"/>
      <c r="S85" s="967"/>
      <c r="T85" s="965" t="s">
        <v>79</v>
      </c>
      <c r="U85" s="966"/>
      <c r="V85" s="967"/>
    </row>
    <row r="86" spans="1:22" ht="15">
      <c r="N86" s="244" t="s">
        <v>332</v>
      </c>
      <c r="O86" s="247" t="s">
        <v>333</v>
      </c>
      <c r="P86" s="245" t="s">
        <v>64</v>
      </c>
      <c r="Q86" s="244" t="s">
        <v>332</v>
      </c>
      <c r="R86" s="247" t="s">
        <v>333</v>
      </c>
      <c r="S86" s="245" t="s">
        <v>64</v>
      </c>
      <c r="T86" s="244" t="s">
        <v>332</v>
      </c>
      <c r="U86" s="247" t="s">
        <v>333</v>
      </c>
      <c r="V86" s="245" t="s">
        <v>64</v>
      </c>
    </row>
    <row r="87" spans="1:22" ht="15">
      <c r="N87" s="251">
        <v>0.03</v>
      </c>
      <c r="O87" s="252">
        <v>0.04</v>
      </c>
      <c r="P87" s="253">
        <v>5.5E-2</v>
      </c>
      <c r="Q87" s="270">
        <v>3.7999999999999999E-2</v>
      </c>
      <c r="R87" s="271">
        <v>4.0099999999999997E-2</v>
      </c>
      <c r="S87" s="260">
        <v>4.6699999999999998E-2</v>
      </c>
      <c r="T87" s="270">
        <v>1.4999999999999999E-2</v>
      </c>
      <c r="U87" s="271">
        <v>3.4500000000000003E-2</v>
      </c>
      <c r="V87" s="260">
        <v>4.4900000000000002E-2</v>
      </c>
    </row>
    <row r="88" spans="1:22" ht="15">
      <c r="N88" s="251">
        <v>8.0000000000000002E-3</v>
      </c>
      <c r="O88" s="252">
        <v>8.0000000000000002E-3</v>
      </c>
      <c r="P88" s="253">
        <v>0.01</v>
      </c>
      <c r="Q88" s="270">
        <v>3.2000000000000002E-3</v>
      </c>
      <c r="R88" s="271">
        <v>4.0000000000000001E-3</v>
      </c>
      <c r="S88" s="260">
        <v>7.4000000000000003E-3</v>
      </c>
      <c r="T88" s="270">
        <v>3.0000000000000001E-3</v>
      </c>
      <c r="U88" s="271">
        <v>4.7999999999999996E-3</v>
      </c>
      <c r="V88" s="260">
        <v>8.2000000000000007E-3</v>
      </c>
    </row>
    <row r="89" spans="1:22" ht="15">
      <c r="N89" s="251">
        <v>9.7000000000000003E-3</v>
      </c>
      <c r="O89" s="252">
        <v>1.2699999999999999E-2</v>
      </c>
      <c r="P89" s="253">
        <v>1.2699999999999999E-2</v>
      </c>
      <c r="Q89" s="270">
        <v>5.0000000000000001E-3</v>
      </c>
      <c r="R89" s="271">
        <v>5.5999999999999999E-3</v>
      </c>
      <c r="S89" s="260">
        <v>9.7000000000000003E-3</v>
      </c>
      <c r="T89" s="270">
        <v>5.5999999999999999E-3</v>
      </c>
      <c r="U89" s="271">
        <v>8.5000000000000006E-3</v>
      </c>
      <c r="V89" s="260">
        <v>8.8999999999999999E-3</v>
      </c>
    </row>
    <row r="90" spans="1:22" ht="15">
      <c r="N90" s="251">
        <v>5.8999999999999999E-3</v>
      </c>
      <c r="O90" s="252">
        <v>1.23E-2</v>
      </c>
      <c r="P90" s="253">
        <v>1.3899999999999999E-2</v>
      </c>
      <c r="Q90" s="270">
        <v>1.0200000000000001E-2</v>
      </c>
      <c r="R90" s="271">
        <v>1.11E-2</v>
      </c>
      <c r="S90" s="260">
        <v>1.21E-2</v>
      </c>
      <c r="T90" s="270">
        <v>8.5000000000000006E-3</v>
      </c>
      <c r="U90" s="271">
        <v>8.5000000000000006E-3</v>
      </c>
      <c r="V90" s="260">
        <v>1.11E-2</v>
      </c>
    </row>
    <row r="91" spans="1:22" ht="15.75" thickBot="1">
      <c r="N91" s="272">
        <v>6.1600000000000002E-2</v>
      </c>
      <c r="O91" s="273">
        <v>7.3999999999999996E-2</v>
      </c>
      <c r="P91" s="274">
        <v>8.9599999999999999E-2</v>
      </c>
      <c r="Q91" s="275">
        <v>6.6400000000000001E-2</v>
      </c>
      <c r="R91" s="276">
        <v>7.2999999999999995E-2</v>
      </c>
      <c r="S91" s="277">
        <v>8.6900000000000005E-2</v>
      </c>
      <c r="T91" s="275">
        <v>3.5000000000000003E-2</v>
      </c>
      <c r="U91" s="276">
        <v>5.11E-2</v>
      </c>
      <c r="V91" s="277">
        <v>6.2199999999999998E-2</v>
      </c>
    </row>
    <row r="92" spans="1:22" ht="15.75" thickBot="1">
      <c r="N92" s="272">
        <v>0.2034</v>
      </c>
      <c r="O92" s="273">
        <v>0.22120000000000001</v>
      </c>
      <c r="P92" s="274">
        <v>0.25</v>
      </c>
      <c r="Q92" s="272">
        <v>0.19600000000000001</v>
      </c>
      <c r="R92" s="273">
        <v>0.2097</v>
      </c>
      <c r="S92" s="274">
        <v>0.24229999999999999</v>
      </c>
      <c r="T92" s="272">
        <v>0.111</v>
      </c>
      <c r="U92" s="273">
        <v>0.14019999999999999</v>
      </c>
      <c r="V92" s="274">
        <v>0.16800000000000001</v>
      </c>
    </row>
  </sheetData>
  <sheetProtection selectLockedCells="1"/>
  <mergeCells count="82">
    <mergeCell ref="A1:I1"/>
    <mergeCell ref="A2:I2"/>
    <mergeCell ref="A11:I11"/>
    <mergeCell ref="A9:I9"/>
    <mergeCell ref="A8:I8"/>
    <mergeCell ref="B7:I7"/>
    <mergeCell ref="A6:I6"/>
    <mergeCell ref="A5:I5"/>
    <mergeCell ref="A4:I4"/>
    <mergeCell ref="A3:I3"/>
    <mergeCell ref="A10:I10"/>
    <mergeCell ref="A45:I45"/>
    <mergeCell ref="A14:C14"/>
    <mergeCell ref="H14:H25"/>
    <mergeCell ref="A27:B27"/>
    <mergeCell ref="K14:L14"/>
    <mergeCell ref="E14:G14"/>
    <mergeCell ref="I14:I15"/>
    <mergeCell ref="A28:I28"/>
    <mergeCell ref="A48:I48"/>
    <mergeCell ref="A47:I47"/>
    <mergeCell ref="A46:I46"/>
    <mergeCell ref="A55:I55"/>
    <mergeCell ref="A54:I54"/>
    <mergeCell ref="A53:I53"/>
    <mergeCell ref="A49:I49"/>
    <mergeCell ref="A51:I51"/>
    <mergeCell ref="A50:I50"/>
    <mergeCell ref="N85:P85"/>
    <mergeCell ref="Q85:S85"/>
    <mergeCell ref="T85:V85"/>
    <mergeCell ref="A13:I13"/>
    <mergeCell ref="A44:I44"/>
    <mergeCell ref="A43:I43"/>
    <mergeCell ref="I21:I25"/>
    <mergeCell ref="E21:G25"/>
    <mergeCell ref="A26:I26"/>
    <mergeCell ref="A29:C29"/>
    <mergeCell ref="E29:G29"/>
    <mergeCell ref="A57:I57"/>
    <mergeCell ref="A58:I58"/>
    <mergeCell ref="A59:I59"/>
    <mergeCell ref="A60:I60"/>
    <mergeCell ref="A52:I52"/>
    <mergeCell ref="A12:G12"/>
    <mergeCell ref="H12:I12"/>
    <mergeCell ref="A42:B42"/>
    <mergeCell ref="H29:H40"/>
    <mergeCell ref="I29:I30"/>
    <mergeCell ref="A41:I41"/>
    <mergeCell ref="E36:G40"/>
    <mergeCell ref="I36:I40"/>
    <mergeCell ref="A75:C75"/>
    <mergeCell ref="D75:I75"/>
    <mergeCell ref="A74:I74"/>
    <mergeCell ref="A73:I73"/>
    <mergeCell ref="A68:I68"/>
    <mergeCell ref="A69:I69"/>
    <mergeCell ref="A70:I70"/>
    <mergeCell ref="A71:I71"/>
    <mergeCell ref="A72:I72"/>
    <mergeCell ref="A76:C76"/>
    <mergeCell ref="D76:I76"/>
    <mergeCell ref="A77:C77"/>
    <mergeCell ref="D77:I77"/>
    <mergeCell ref="A78:I78"/>
    <mergeCell ref="A79:I79"/>
    <mergeCell ref="A80:I80"/>
    <mergeCell ref="A81:I81"/>
    <mergeCell ref="A82:I82"/>
    <mergeCell ref="A83:I83"/>
    <mergeCell ref="A56:I56"/>
    <mergeCell ref="A67:I67"/>
    <mergeCell ref="A61:I61"/>
    <mergeCell ref="A63:I63"/>
    <mergeCell ref="A62:I62"/>
    <mergeCell ref="A66:C66"/>
    <mergeCell ref="A65:C65"/>
    <mergeCell ref="A64:C64"/>
    <mergeCell ref="D66:I66"/>
    <mergeCell ref="D65:I65"/>
    <mergeCell ref="D64:I64"/>
  </mergeCells>
  <conditionalFormatting sqref="I16:I21 I27">
    <cfRule type="expression" dxfId="34" priority="21" stopIfTrue="1">
      <formula>I16="Fora do Intervalo"</formula>
    </cfRule>
    <cfRule type="expression" dxfId="33" priority="22" stopIfTrue="1">
      <formula>I16="OK"</formula>
    </cfRule>
  </conditionalFormatting>
  <conditionalFormatting sqref="I31:I36 I42">
    <cfRule type="expression" dxfId="32" priority="1" stopIfTrue="1">
      <formula>I31="Fora do Intervalo"</formula>
    </cfRule>
    <cfRule type="expression" dxfId="31" priority="2" stopIfTrue="1">
      <formula>I31="OK"</formula>
    </cfRule>
  </conditionalFormatting>
  <printOptions horizontalCentered="1"/>
  <pageMargins left="0.78740157480314965" right="0.39370078740157483" top="0.39370078740157483" bottom="0.39370078740157483" header="0.39370078740157483" footer="0.19685039370078741"/>
  <pageSetup paperSize="9" scale="78" orientation="portrait" r:id="rId1"/>
  <headerFooter>
    <oddHeader>&amp;L  &amp;G</oddHeader>
    <oddFooter>Página &amp;P de &amp;N</oddFooter>
  </headerFooter>
  <drawing r:id="rId2"/>
  <legacyDrawingHF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'DADOS DE ENTRADA 2026'!$J$6:$J$8</xm:f>
          </x14:formula1>
          <xm:sqref>A29:C29 A14:C14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">
    <outlinePr summaryBelow="0"/>
  </sheetPr>
  <dimension ref="A1:V126"/>
  <sheetViews>
    <sheetView showGridLines="0" topLeftCell="A68" zoomScaleNormal="100" workbookViewId="0">
      <selection activeCell="A5" sqref="A5:I5"/>
    </sheetView>
  </sheetViews>
  <sheetFormatPr defaultRowHeight="15" outlineLevelRow="1"/>
  <cols>
    <col min="1" max="1" width="11.28515625" bestFit="1" customWidth="1"/>
    <col min="2" max="3" width="15.28515625" customWidth="1"/>
    <col min="4" max="4" width="59.140625" customWidth="1"/>
    <col min="5" max="5" width="9.28515625" bestFit="1" customWidth="1"/>
    <col min="6" max="6" width="13.7109375" customWidth="1"/>
    <col min="7" max="7" width="14.28515625" bestFit="1" customWidth="1"/>
    <col min="8" max="8" width="8.7109375" customWidth="1"/>
    <col min="9" max="9" width="16.7109375" bestFit="1" customWidth="1"/>
    <col min="10" max="10" width="22" bestFit="1" customWidth="1"/>
    <col min="11" max="11" width="13.7109375" customWidth="1"/>
    <col min="13" max="13" width="45.140625" customWidth="1"/>
    <col min="14" max="15" width="15.85546875" bestFit="1" customWidth="1"/>
    <col min="16" max="16" width="9.5703125" bestFit="1" customWidth="1"/>
  </cols>
  <sheetData>
    <row r="1" spans="1:16" s="6" customFormat="1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</row>
    <row r="2" spans="1:16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N2" s="601"/>
      <c r="O2" s="601"/>
      <c r="P2" s="601"/>
    </row>
    <row r="3" spans="1:16" s="6" customFormat="1" ht="15" customHeight="1" outlineLevel="1">
      <c r="A3" s="940" t="s">
        <v>12</v>
      </c>
      <c r="B3" s="1012"/>
      <c r="C3" s="1012"/>
      <c r="D3" s="1012"/>
      <c r="E3" s="1013"/>
      <c r="F3" s="1031" t="s">
        <v>110</v>
      </c>
      <c r="G3" s="1032"/>
      <c r="H3" s="1032"/>
      <c r="I3" s="1032"/>
      <c r="J3" s="1032"/>
      <c r="K3" s="1035"/>
      <c r="N3" s="602"/>
      <c r="O3" s="602"/>
      <c r="P3" s="602"/>
    </row>
    <row r="4" spans="1:16" s="6" customFormat="1" ht="18.95" customHeight="1" outlineLevel="1" thickBot="1">
      <c r="A4" s="1009" t="str">
        <f>PROJETO</f>
        <v>PAVIMENTAÇÃO ASFÁLTICA E SINALIZAÇÃO VIÁRIA</v>
      </c>
      <c r="B4" s="1010"/>
      <c r="C4" s="1010"/>
      <c r="D4" s="1010"/>
      <c r="E4" s="1011"/>
      <c r="F4" s="8" t="str">
        <f>SINAPI</f>
        <v>SINAPI</v>
      </c>
      <c r="G4" s="79">
        <f>DATA_SINAPI</f>
        <v>46143</v>
      </c>
      <c r="H4" s="9" t="str">
        <f>SICRO</f>
        <v>SICRO</v>
      </c>
      <c r="I4" s="79">
        <f>DATA_SICRO</f>
        <v>46023</v>
      </c>
      <c r="J4" s="9" t="str">
        <f>QQ_REFERÊNCIA</f>
        <v>CASAN</v>
      </c>
      <c r="K4" s="95">
        <f>DATA_TABELA_REFERÊNCIA</f>
        <v>46113</v>
      </c>
      <c r="N4" s="602"/>
      <c r="O4" s="602"/>
      <c r="P4" s="602"/>
    </row>
    <row r="5" spans="1:16" s="6" customFormat="1" outlineLevel="1">
      <c r="A5" s="1006" t="s">
        <v>13</v>
      </c>
      <c r="B5" s="1007"/>
      <c r="C5" s="1007"/>
      <c r="D5" s="1007"/>
      <c r="E5" s="1008"/>
      <c r="F5" s="1031" t="s">
        <v>39</v>
      </c>
      <c r="G5" s="1032"/>
      <c r="H5" s="1032"/>
      <c r="I5" s="1032" t="s">
        <v>40</v>
      </c>
      <c r="J5" s="1032"/>
      <c r="K5" s="1035"/>
    </row>
    <row r="6" spans="1:16" s="6" customFormat="1" ht="18.95" customHeight="1" outlineLevel="1" thickBot="1">
      <c r="A6" s="1003" t="str">
        <f>LOCALIZAÇÃO</f>
        <v>BR 101 - ACESSO OESTE E LESTE - R. ADULCE GARCIA E R. PEDRO ROMAO</v>
      </c>
      <c r="B6" s="1004"/>
      <c r="C6" s="1004"/>
      <c r="D6" s="1004"/>
      <c r="E6" s="1005"/>
      <c r="F6" s="10" t="s">
        <v>38</v>
      </c>
      <c r="G6" s="1033">
        <f>BDI_MATERIAL_E_MÃO_DE_OBRA</f>
        <v>0.24229999999999999</v>
      </c>
      <c r="H6" s="1034"/>
      <c r="I6" s="1036" t="s">
        <v>38</v>
      </c>
      <c r="J6" s="1037"/>
      <c r="K6" s="94">
        <f>BDI_MATERIAIS</f>
        <v>0.15279999999999999</v>
      </c>
    </row>
    <row r="7" spans="1:16" s="12" customFormat="1" ht="19.5" outlineLevel="1" thickBot="1">
      <c r="A7" s="1027">
        <f>DATA_PROJETO</f>
        <v>46204</v>
      </c>
      <c r="B7" s="1027"/>
      <c r="C7" s="1002" t="s">
        <v>41</v>
      </c>
      <c r="D7" s="1002"/>
      <c r="E7" s="1002"/>
      <c r="F7" s="1002"/>
      <c r="G7" s="1002"/>
      <c r="H7" s="1002"/>
      <c r="I7" s="235" t="s">
        <v>312</v>
      </c>
      <c r="J7" s="1028">
        <f>TOTAL_ORÇ_EST</f>
        <v>578208.87000000011</v>
      </c>
      <c r="K7" s="1028"/>
      <c r="M7" s="218" t="s">
        <v>662</v>
      </c>
      <c r="N7" s="604" t="s">
        <v>332</v>
      </c>
      <c r="O7" s="604" t="s">
        <v>333</v>
      </c>
      <c r="P7" s="604" t="s">
        <v>64</v>
      </c>
    </row>
    <row r="8" spans="1:16" s="6" customFormat="1" ht="45" customHeight="1" thickBot="1">
      <c r="A8" s="317" t="s">
        <v>34</v>
      </c>
      <c r="B8" s="314" t="s">
        <v>120</v>
      </c>
      <c r="C8" s="318" t="s">
        <v>35</v>
      </c>
      <c r="D8" s="318" t="s">
        <v>122</v>
      </c>
      <c r="E8" s="318" t="s">
        <v>362</v>
      </c>
      <c r="F8" s="318" t="s">
        <v>36</v>
      </c>
      <c r="G8" s="314" t="s">
        <v>96</v>
      </c>
      <c r="H8" s="314" t="s">
        <v>77</v>
      </c>
      <c r="I8" s="314" t="s">
        <v>118</v>
      </c>
      <c r="J8" s="314" t="s">
        <v>119</v>
      </c>
      <c r="K8" s="319" t="s">
        <v>37</v>
      </c>
      <c r="M8" s="605" t="s">
        <v>78</v>
      </c>
      <c r="N8" s="252">
        <f>IF($M$8=$M$122,N122,IF($M$8=$M$123,N123,IF($M$8=$M$124,N124,IF($M$8=$M$125,N125,IF($M$8=$M$126,N126)))))</f>
        <v>1.9800000000000002E-2</v>
      </c>
      <c r="O8" s="252">
        <f>IF($M$8=$M$122,O122,IF($M$8=$M$123,O123,IF($M$8=$M$124,O124,IF($M$8=$M$125,O125,IF($M$8=$M$126,O126)))))</f>
        <v>6.9900000000000004E-2</v>
      </c>
      <c r="P8" s="252">
        <f>IF($M$8=$M$122,P122,IF($M$8=$M$123,P123,IF($M$8=$M$124,P124,IF($M$8=$M$125,P125,IF($M$8=$M$126,P126)))))</f>
        <v>0.10680000000000001</v>
      </c>
    </row>
    <row r="9" spans="1:16" s="15" customFormat="1" ht="15" customHeight="1">
      <c r="A9" s="313">
        <v>1</v>
      </c>
      <c r="B9" s="17"/>
      <c r="C9" s="91"/>
      <c r="D9" s="17" t="s">
        <v>103</v>
      </c>
      <c r="E9" s="17"/>
      <c r="F9" s="17"/>
      <c r="G9" s="17"/>
      <c r="H9" s="17"/>
      <c r="I9" s="17"/>
      <c r="J9" s="18">
        <f>SUM(SERVIÇOS_INICIAIS)</f>
        <v>81830.06</v>
      </c>
      <c r="K9" s="361">
        <f>TOTAL_SERV_INICIAIS/TOTAL_ORÇ_EST</f>
        <v>0.14152335643000424</v>
      </c>
      <c r="L9" s="6"/>
    </row>
    <row r="10" spans="1:16" s="15" customFormat="1" ht="30" customHeight="1">
      <c r="A10" s="333" t="str" cm="1">
        <f t="array" ref="A10:A19">A9&amp;"."&amp;_xlfn.SEQUENCE(10,1)</f>
        <v>1.1</v>
      </c>
      <c r="B10" s="80" t="s">
        <v>14</v>
      </c>
      <c r="C10" s="288">
        <v>103689</v>
      </c>
      <c r="D10" s="838" t="s">
        <v>1042</v>
      </c>
      <c r="E10" s="288" t="s">
        <v>401</v>
      </c>
      <c r="F10" s="25">
        <f>MEMORIAL!D10</f>
        <v>9</v>
      </c>
      <c r="G10" s="16">
        <v>502.32</v>
      </c>
      <c r="H10" s="240">
        <f t="shared" ref="H10:H12" si="0">$G$6</f>
        <v>0.24229999999999999</v>
      </c>
      <c r="I10" s="16">
        <f t="shared" ref="I10:I19" si="1">ROUND(G10+(G10*H10),2)</f>
        <v>624.03</v>
      </c>
      <c r="J10" s="16">
        <f t="shared" ref="J10:J19" si="2">ROUND(F10*I10,2)</f>
        <v>5616.27</v>
      </c>
      <c r="K10" s="362">
        <f>J10/TOTAL_ORÇ_EST</f>
        <v>9.7132200687270655E-3</v>
      </c>
      <c r="L10" s="6" t="s">
        <v>1066</v>
      </c>
    </row>
    <row r="11" spans="1:16" s="15" customFormat="1" ht="45" customHeight="1">
      <c r="A11" s="333" t="str">
        <v>1.2</v>
      </c>
      <c r="B11" s="80" t="s">
        <v>14</v>
      </c>
      <c r="C11" s="288">
        <v>103689</v>
      </c>
      <c r="D11" s="838" t="s">
        <v>1057</v>
      </c>
      <c r="E11" s="288" t="s">
        <v>401</v>
      </c>
      <c r="F11" s="25">
        <f>MEMORIAL!D11</f>
        <v>1.6</v>
      </c>
      <c r="G11" s="16">
        <v>502.32</v>
      </c>
      <c r="H11" s="240">
        <f t="shared" si="0"/>
        <v>0.24229999999999999</v>
      </c>
      <c r="I11" s="16">
        <f t="shared" si="1"/>
        <v>624.03</v>
      </c>
      <c r="J11" s="16">
        <f t="shared" si="2"/>
        <v>998.45</v>
      </c>
      <c r="K11" s="362">
        <f>J11/TOTAL_ORÇ_EST</f>
        <v>1.7267981378424717E-3</v>
      </c>
      <c r="L11" s="6" t="s">
        <v>1066</v>
      </c>
    </row>
    <row r="12" spans="1:16" s="6" customFormat="1" ht="15" customHeight="1">
      <c r="A12" s="333" t="str">
        <v>1.3</v>
      </c>
      <c r="B12" s="80" t="s">
        <v>279</v>
      </c>
      <c r="C12" s="80">
        <f>'COMPOSIÇÕES - INFRA'!$B$9</f>
        <v>1</v>
      </c>
      <c r="D12" s="315" t="str">
        <f>'COMPOSIÇÕES - INFRA'!$C$9</f>
        <v>ADMINISTRAÇÃO LOCAL</v>
      </c>
      <c r="E12" s="80" t="str">
        <f>'COMPOSIÇÕES - INFRA'!$H$9</f>
        <v>UND</v>
      </c>
      <c r="F12" s="25">
        <f>MEMORIAL!D12</f>
        <v>1</v>
      </c>
      <c r="G12" s="16">
        <f>'COMPOSIÇÕES - INFRA'!$K$9</f>
        <v>31323.360000000001</v>
      </c>
      <c r="H12" s="240">
        <f t="shared" si="0"/>
        <v>0.24229999999999999</v>
      </c>
      <c r="I12" s="16">
        <f t="shared" si="1"/>
        <v>38913.01</v>
      </c>
      <c r="J12" s="16">
        <f t="shared" si="2"/>
        <v>38913.01</v>
      </c>
      <c r="K12" s="362">
        <f>J12/TOTAL_ORÇ_EST</f>
        <v>6.7299227007707435E-2</v>
      </c>
      <c r="L12" s="6" t="s">
        <v>1066</v>
      </c>
      <c r="M12" s="20">
        <f>K12</f>
        <v>6.7299227007707435E-2</v>
      </c>
    </row>
    <row r="13" spans="1:16" s="6" customFormat="1" ht="45" customHeight="1">
      <c r="A13" s="333" t="str">
        <v>1.4</v>
      </c>
      <c r="B13" s="80" t="s">
        <v>305</v>
      </c>
      <c r="C13" s="80">
        <v>10776</v>
      </c>
      <c r="D13" s="315" t="s">
        <v>1120</v>
      </c>
      <c r="E13" s="80" t="s">
        <v>458</v>
      </c>
      <c r="F13" s="25">
        <f>MEMORIAL!D13</f>
        <v>3</v>
      </c>
      <c r="G13" s="16">
        <v>681.64</v>
      </c>
      <c r="H13" s="240">
        <f>$K$6</f>
        <v>0.15279999999999999</v>
      </c>
      <c r="I13" s="16">
        <f t="shared" si="1"/>
        <v>785.79</v>
      </c>
      <c r="J13" s="16">
        <f t="shared" si="2"/>
        <v>2357.37</v>
      </c>
      <c r="K13" s="362">
        <f t="shared" ref="K13:K14" si="3">J13/TOTAL_ORÇ_EST</f>
        <v>4.0770215095455031E-3</v>
      </c>
      <c r="L13" s="6" t="s">
        <v>1066</v>
      </c>
    </row>
    <row r="14" spans="1:16" s="6" customFormat="1" ht="15" customHeight="1">
      <c r="A14" s="333" t="str">
        <v>1.5</v>
      </c>
      <c r="B14" s="80" t="s">
        <v>280</v>
      </c>
      <c r="C14" s="80">
        <f>'COTAÇÕES - INFRA'!$B$79</f>
        <v>1</v>
      </c>
      <c r="D14" s="315" t="str">
        <f>'COTAÇÕES - INFRA'!$C$79</f>
        <v>BANHEIRO QUÍMICO, COM UMA LIMPEZA SEMANAL</v>
      </c>
      <c r="E14" s="80" t="str">
        <f>'COTAÇÕES - INFRA'!$E$79</f>
        <v>UNDXMÊS</v>
      </c>
      <c r="F14" s="25">
        <f>MEMORIAL!D14</f>
        <v>3</v>
      </c>
      <c r="G14" s="16">
        <f>'COTAÇÕES - INFRA'!$F$79</f>
        <v>1000</v>
      </c>
      <c r="H14" s="240">
        <f t="shared" ref="H14" si="4">$K$6</f>
        <v>0.15279999999999999</v>
      </c>
      <c r="I14" s="16">
        <f t="shared" si="1"/>
        <v>1152.8</v>
      </c>
      <c r="J14" s="16">
        <f t="shared" si="2"/>
        <v>3458.4</v>
      </c>
      <c r="K14" s="362">
        <f t="shared" si="3"/>
        <v>5.9812295857723519E-3</v>
      </c>
      <c r="L14" s="6" t="s">
        <v>1066</v>
      </c>
    </row>
    <row r="15" spans="1:16" s="6" customFormat="1" ht="15" customHeight="1">
      <c r="A15" s="333" t="str">
        <v>1.6</v>
      </c>
      <c r="B15" s="80" t="s">
        <v>279</v>
      </c>
      <c r="C15" s="80">
        <f>'COMP - MOB-DESMOB ASF'!$B$9</f>
        <v>9</v>
      </c>
      <c r="D15" s="315" t="str">
        <f>'COMP - MOB-DESMOB ASF'!$C$9</f>
        <v>MOBILIZAÇÃO E DESMOBILIZAÇÃO</v>
      </c>
      <c r="E15" s="80" t="str">
        <f>'COMP - MOB-DESMOB ASF'!$D$9</f>
        <v>UND</v>
      </c>
      <c r="F15" s="25">
        <f>MEMORIAL!D15</f>
        <v>1</v>
      </c>
      <c r="G15" s="16">
        <f>'COMP - MOB-DESMOB ASF'!$L$9</f>
        <v>24180.5</v>
      </c>
      <c r="H15" s="240">
        <f t="shared" ref="H15:H18" si="5">$G$6</f>
        <v>0.24229999999999999</v>
      </c>
      <c r="I15" s="16">
        <f t="shared" si="1"/>
        <v>30039.439999999999</v>
      </c>
      <c r="J15" s="16">
        <f t="shared" si="2"/>
        <v>30039.439999999999</v>
      </c>
      <c r="K15" s="362">
        <f t="shared" ref="K15" si="6">J15/TOTAL_ORÇ_EST</f>
        <v>5.1952575545926846E-2</v>
      </c>
      <c r="L15" s="6" t="s">
        <v>1066</v>
      </c>
    </row>
    <row r="16" spans="1:16" s="6" customFormat="1" ht="60" customHeight="1">
      <c r="A16" s="333" t="str">
        <v>1.7</v>
      </c>
      <c r="B16" s="80" t="s">
        <v>14</v>
      </c>
      <c r="C16" s="80">
        <v>101862</v>
      </c>
      <c r="D16" s="315" t="s">
        <v>1125</v>
      </c>
      <c r="E16" s="80" t="s">
        <v>401</v>
      </c>
      <c r="F16" s="25">
        <f>MEMORIAL!D16</f>
        <v>6.45</v>
      </c>
      <c r="G16" s="16">
        <v>49.69</v>
      </c>
      <c r="H16" s="240">
        <f t="shared" si="5"/>
        <v>0.24229999999999999</v>
      </c>
      <c r="I16" s="16">
        <f t="shared" si="1"/>
        <v>61.73</v>
      </c>
      <c r="J16" s="16">
        <f t="shared" si="2"/>
        <v>398.16</v>
      </c>
      <c r="K16" s="362">
        <f t="shared" ref="K16" si="7">J16/TOTAL_ORÇ_EST</f>
        <v>6.8860929096435338E-4</v>
      </c>
      <c r="L16" s="6" t="s">
        <v>1066</v>
      </c>
    </row>
    <row r="17" spans="1:12" s="6" customFormat="1" ht="30" customHeight="1">
      <c r="A17" s="333" t="str">
        <v>1.8</v>
      </c>
      <c r="B17" s="80" t="s">
        <v>14</v>
      </c>
      <c r="C17" s="80">
        <v>97635</v>
      </c>
      <c r="D17" s="315" t="s">
        <v>1126</v>
      </c>
      <c r="E17" s="80" t="s">
        <v>401</v>
      </c>
      <c r="F17" s="25">
        <f>MEMORIAL!D17</f>
        <v>1.65</v>
      </c>
      <c r="G17" s="16">
        <v>22.94</v>
      </c>
      <c r="H17" s="240">
        <f t="shared" si="5"/>
        <v>0.24229999999999999</v>
      </c>
      <c r="I17" s="16">
        <f t="shared" si="1"/>
        <v>28.5</v>
      </c>
      <c r="J17" s="16">
        <f t="shared" si="2"/>
        <v>47.03</v>
      </c>
      <c r="K17" s="362">
        <f t="shared" ref="K17:K18" si="8">J17/TOTAL_ORÇ_EST</f>
        <v>8.1337389376264654E-5</v>
      </c>
      <c r="L17" s="6" t="s">
        <v>1066</v>
      </c>
    </row>
    <row r="18" spans="1:12" s="6" customFormat="1" ht="45" customHeight="1">
      <c r="A18" s="333" t="str">
        <v>1.9</v>
      </c>
      <c r="B18" s="80" t="s">
        <v>14</v>
      </c>
      <c r="C18" s="80">
        <v>100999</v>
      </c>
      <c r="D18" s="315" t="s">
        <v>1127</v>
      </c>
      <c r="E18" s="80" t="s">
        <v>165</v>
      </c>
      <c r="F18" s="25">
        <f>MEMORIAL!D18</f>
        <v>0.21</v>
      </c>
      <c r="G18" s="16">
        <v>6.7</v>
      </c>
      <c r="H18" s="240">
        <f t="shared" si="5"/>
        <v>0.24229999999999999</v>
      </c>
      <c r="I18" s="16">
        <f t="shared" si="1"/>
        <v>8.32</v>
      </c>
      <c r="J18" s="16">
        <f t="shared" si="2"/>
        <v>1.75</v>
      </c>
      <c r="K18" s="362">
        <f t="shared" si="8"/>
        <v>3.0265879525507792E-6</v>
      </c>
      <c r="L18" s="6" t="s">
        <v>1066</v>
      </c>
    </row>
    <row r="19" spans="1:12" s="6" customFormat="1" ht="30" customHeight="1">
      <c r="A19" s="333" t="str">
        <v>1.10</v>
      </c>
      <c r="B19" s="288" t="s">
        <v>15</v>
      </c>
      <c r="C19" s="842">
        <v>5915321</v>
      </c>
      <c r="D19" s="838" t="str">
        <f>UPPER("Transporte com caminhão basculante de 14 m³ - rodovia pavimentada")</f>
        <v>TRANSPORTE COM CAMINHÃO BASCULANTE DE 14 M³ - RODOVIA PAVIMENTADA</v>
      </c>
      <c r="E19" s="288" t="s">
        <v>967</v>
      </c>
      <c r="F19" s="25">
        <f>MEMORIAL!D19</f>
        <v>0.21</v>
      </c>
      <c r="G19" s="839">
        <v>0.69</v>
      </c>
      <c r="H19" s="840">
        <f t="shared" ref="H19" si="9">$G$6</f>
        <v>0.24229999999999999</v>
      </c>
      <c r="I19" s="16">
        <f t="shared" si="1"/>
        <v>0.86</v>
      </c>
      <c r="J19" s="16">
        <f t="shared" si="2"/>
        <v>0.18</v>
      </c>
      <c r="K19" s="841">
        <f t="shared" ref="K19" si="10">J19/TOTAL_ORÇ_EST</f>
        <v>3.1130618940522299E-7</v>
      </c>
      <c r="L19" s="6" t="s">
        <v>1066</v>
      </c>
    </row>
    <row r="20" spans="1:12" s="6" customFormat="1" ht="15" customHeight="1" thickBot="1">
      <c r="A20" s="339"/>
      <c r="B20" s="76"/>
      <c r="C20" s="92"/>
      <c r="D20" s="340"/>
      <c r="E20" s="76"/>
      <c r="F20" s="82"/>
      <c r="G20" s="77"/>
      <c r="H20" s="77"/>
      <c r="I20" s="77"/>
      <c r="J20" s="77"/>
      <c r="K20" s="322"/>
    </row>
    <row r="21" spans="1:12" s="6" customFormat="1" ht="15" customHeight="1">
      <c r="A21" s="313">
        <v>2</v>
      </c>
      <c r="B21" s="17"/>
      <c r="C21" s="91"/>
      <c r="D21" s="17" t="s">
        <v>610</v>
      </c>
      <c r="E21" s="24"/>
      <c r="F21" s="24"/>
      <c r="G21" s="17"/>
      <c r="H21" s="17"/>
      <c r="I21" s="17"/>
      <c r="J21" s="18">
        <f>SUM(SIN_OBRA)</f>
        <v>9914.4000000000015</v>
      </c>
      <c r="K21" s="361">
        <f>TOTAL_SIN_OBRA/TOTAL_ORÇ_EST</f>
        <v>1.7146744912439685E-2</v>
      </c>
    </row>
    <row r="22" spans="1:12" s="6" customFormat="1" ht="45" customHeight="1">
      <c r="A22" s="333" t="str" cm="1">
        <f t="array" ref="A22:A27">A21&amp;"."&amp;_xlfn.SEQUENCE(6,1)</f>
        <v>2.1</v>
      </c>
      <c r="B22" s="76" t="s">
        <v>15</v>
      </c>
      <c r="C22" s="93">
        <v>5213343</v>
      </c>
      <c r="D22" s="340" t="str">
        <f>UPPER("Barreira de sinalização tipo I de direcionamento ou bloqueio - utilização de 150 ciclos - fornecimento, 01 implantação e 01 retirada diária")</f>
        <v>BARREIRA DE SINALIZAÇÃO TIPO I DE DIRECIONAMENTO OU BLOQUEIO - UTILIZAÇÃO DE 150 CICLOS - FORNECIMENTO, 01 IMPLANTAÇÃO E 01 RETIRADA DIÁRIA</v>
      </c>
      <c r="E22" s="76" t="s">
        <v>968</v>
      </c>
      <c r="F22" s="82">
        <f>MEMORIAL!D22</f>
        <v>540</v>
      </c>
      <c r="G22" s="77">
        <v>4.2300000000000004</v>
      </c>
      <c r="H22" s="240">
        <f t="shared" ref="H22:H27" si="11">$G$6</f>
        <v>0.24229999999999999</v>
      </c>
      <c r="I22" s="16">
        <f t="shared" ref="I22:I27" si="12">ROUND(G22+(G22*H22),2)</f>
        <v>5.25</v>
      </c>
      <c r="J22" s="16">
        <f t="shared" ref="J22:J27" si="13">ROUND(F22*I22,2)</f>
        <v>2835</v>
      </c>
      <c r="K22" s="362">
        <f t="shared" ref="K22:K27" si="14">J22/TOTAL_ORÇ_EST</f>
        <v>4.9030724831322621E-3</v>
      </c>
      <c r="L22" s="6" t="s">
        <v>1066</v>
      </c>
    </row>
    <row r="23" spans="1:12" s="6" customFormat="1" ht="45" customHeight="1">
      <c r="A23" s="521" t="str">
        <v>2.2</v>
      </c>
      <c r="B23" s="76" t="s">
        <v>15</v>
      </c>
      <c r="C23" s="93">
        <v>5213835</v>
      </c>
      <c r="D23" s="340" t="str">
        <f>UPPER("Cone plástico para canalização de trânsito - utilização de 150 ciclos - fornecimento, 01 implantação e 01 retirada diária")</f>
        <v>CONE PLÁSTICO PARA CANALIZAÇÃO DE TRÂNSITO - UTILIZAÇÃO DE 150 CICLOS - FORNECIMENTO, 01 IMPLANTAÇÃO E 01 RETIRADA DIÁRIA</v>
      </c>
      <c r="E23" s="76" t="s">
        <v>968</v>
      </c>
      <c r="F23" s="82">
        <f>MEMORIAL!D23</f>
        <v>1800</v>
      </c>
      <c r="G23" s="77">
        <v>0.9</v>
      </c>
      <c r="H23" s="240">
        <f t="shared" si="11"/>
        <v>0.24229999999999999</v>
      </c>
      <c r="I23" s="16">
        <f t="shared" si="12"/>
        <v>1.1200000000000001</v>
      </c>
      <c r="J23" s="16">
        <f t="shared" si="13"/>
        <v>2016</v>
      </c>
      <c r="K23" s="362">
        <f t="shared" si="14"/>
        <v>3.4866293213384977E-3</v>
      </c>
      <c r="L23" s="6" t="s">
        <v>1066</v>
      </c>
    </row>
    <row r="24" spans="1:12" s="6" customFormat="1" ht="45" customHeight="1">
      <c r="A24" s="521" t="str">
        <v>2.3</v>
      </c>
      <c r="B24" s="76" t="s">
        <v>15</v>
      </c>
      <c r="C24" s="93">
        <v>5212560</v>
      </c>
      <c r="D24" s="340" t="str">
        <f>UPPER("Placa de advertência para sinalização de obras montada em suporte metálico móvel, lado 1,00 m - utilização de 600 ciclos - fornecimento, 01 implantação e 01 retirada diária")</f>
        <v>PLACA DE ADVERTÊNCIA PARA SINALIZAÇÃO DE OBRAS MONTADA EM SUPORTE METÁLICO MÓVEL, LADO 1,00 M - UTILIZAÇÃO DE 600 CICLOS - FORNECIMENTO, 01 IMPLANTAÇÃO E 01 RETIRADA DIÁRIA</v>
      </c>
      <c r="E24" s="76" t="s">
        <v>968</v>
      </c>
      <c r="F24" s="82">
        <f>MEMORIAL!D24</f>
        <v>360</v>
      </c>
      <c r="G24" s="77">
        <v>4.24</v>
      </c>
      <c r="H24" s="240">
        <f t="shared" si="11"/>
        <v>0.24229999999999999</v>
      </c>
      <c r="I24" s="16">
        <f t="shared" si="12"/>
        <v>5.27</v>
      </c>
      <c r="J24" s="16">
        <f t="shared" si="13"/>
        <v>1897.2</v>
      </c>
      <c r="K24" s="362">
        <f t="shared" si="14"/>
        <v>3.2811672363310504E-3</v>
      </c>
      <c r="L24" s="6" t="s">
        <v>1066</v>
      </c>
    </row>
    <row r="25" spans="1:12" s="6" customFormat="1" ht="60" customHeight="1">
      <c r="A25" s="521" t="str">
        <v>2.4</v>
      </c>
      <c r="B25" s="76" t="s">
        <v>15</v>
      </c>
      <c r="C25" s="93">
        <v>5212557</v>
      </c>
      <c r="D25" s="340" t="str">
        <f>UPPER("Placa de regulamentação para sinalização de obras montada em suporte metálico móvel - D = 1,00 m - utilização de 600 ciclos - fornecimento, 01 implantação e 01 retirada diária")</f>
        <v>PLACA DE REGULAMENTAÇÃO PARA SINALIZAÇÃO DE OBRAS MONTADA EM SUPORTE METÁLICO MÓVEL - D = 1,00 M - UTILIZAÇÃO DE 600 CICLOS - FORNECIMENTO, 01 IMPLANTAÇÃO E 01 RETIRADA DIÁRIA</v>
      </c>
      <c r="E25" s="76" t="s">
        <v>968</v>
      </c>
      <c r="F25" s="82">
        <f>MEMORIAL!D25</f>
        <v>180</v>
      </c>
      <c r="G25" s="77">
        <v>4</v>
      </c>
      <c r="H25" s="240">
        <f t="shared" si="11"/>
        <v>0.24229999999999999</v>
      </c>
      <c r="I25" s="16">
        <f t="shared" si="12"/>
        <v>4.97</v>
      </c>
      <c r="J25" s="16">
        <f t="shared" si="13"/>
        <v>894.6</v>
      </c>
      <c r="K25" s="362">
        <f t="shared" si="14"/>
        <v>1.5471917613439584E-3</v>
      </c>
      <c r="L25" s="6" t="s">
        <v>1066</v>
      </c>
    </row>
    <row r="26" spans="1:12" s="6" customFormat="1" ht="60" customHeight="1">
      <c r="A26" s="521" t="str">
        <v>2.5</v>
      </c>
      <c r="B26" s="76" t="s">
        <v>15</v>
      </c>
      <c r="C26" s="93">
        <v>5212558</v>
      </c>
      <c r="D26" s="340" t="str">
        <f>UPPER("Placa de regulamentação para sinalização de obras montada em suporte metálico móvel, R1 lado 0,414 m - utilização de 600 ciclos - fornecimento, 01 implantação e 01 retirada diária")</f>
        <v>PLACA DE REGULAMENTAÇÃO PARA SINALIZAÇÃO DE OBRAS MONTADA EM SUPORTE METÁLICO MÓVEL, R1 LADO 0,414 M - UTILIZAÇÃO DE 600 CICLOS - FORNECIMENTO, 01 IMPLANTAÇÃO E 01 RETIRADA DIÁRIA</v>
      </c>
      <c r="E26" s="76" t="s">
        <v>968</v>
      </c>
      <c r="F26" s="82">
        <f>MEMORIAL!D26</f>
        <v>180</v>
      </c>
      <c r="G26" s="77">
        <v>4.05</v>
      </c>
      <c r="H26" s="240">
        <f t="shared" si="11"/>
        <v>0.24229999999999999</v>
      </c>
      <c r="I26" s="16">
        <f t="shared" si="12"/>
        <v>5.03</v>
      </c>
      <c r="J26" s="16">
        <f t="shared" si="13"/>
        <v>905.4</v>
      </c>
      <c r="K26" s="362">
        <f t="shared" si="14"/>
        <v>1.5658701327082717E-3</v>
      </c>
      <c r="L26" s="6" t="s">
        <v>1066</v>
      </c>
    </row>
    <row r="27" spans="1:12" s="6" customFormat="1" ht="45" customHeight="1">
      <c r="A27" s="521" t="str">
        <v>2.6</v>
      </c>
      <c r="B27" s="76" t="s">
        <v>15</v>
      </c>
      <c r="C27" s="93">
        <v>5212556</v>
      </c>
      <c r="D27" s="340" t="str">
        <f>UPPER("Placa para sinalização de obras montada em cavalete metálico - 1,00 x 1,00 m - utilização de 600 ciclos - fornecimento, 01 implantação e 01 retirada diária")</f>
        <v>PLACA PARA SINALIZAÇÃO DE OBRAS MONTADA EM CAVALETE METÁLICO - 1,00 X 1,00 M - UTILIZAÇÃO DE 600 CICLOS - FORNECIMENTO, 01 IMPLANTAÇÃO E 01 RETIRADA DIÁRIA</v>
      </c>
      <c r="E27" s="76" t="s">
        <v>968</v>
      </c>
      <c r="F27" s="82">
        <f>MEMORIAL!D27</f>
        <v>540</v>
      </c>
      <c r="G27" s="77">
        <v>2.04</v>
      </c>
      <c r="H27" s="240">
        <f t="shared" si="11"/>
        <v>0.24229999999999999</v>
      </c>
      <c r="I27" s="16">
        <f t="shared" si="12"/>
        <v>2.5299999999999998</v>
      </c>
      <c r="J27" s="16">
        <f t="shared" si="13"/>
        <v>1366.2</v>
      </c>
      <c r="K27" s="362">
        <f t="shared" si="14"/>
        <v>2.3628139775856427E-3</v>
      </c>
      <c r="L27" s="6" t="s">
        <v>1066</v>
      </c>
    </row>
    <row r="28" spans="1:12" s="6" customFormat="1" ht="15" customHeight="1" thickBot="1">
      <c r="A28" s="342"/>
      <c r="B28" s="78"/>
      <c r="C28" s="334"/>
      <c r="D28" s="335"/>
      <c r="E28" s="78"/>
      <c r="F28" s="336"/>
      <c r="G28" s="337"/>
      <c r="H28" s="337"/>
      <c r="I28" s="337"/>
      <c r="J28" s="337"/>
      <c r="K28" s="338"/>
    </row>
    <row r="29" spans="1:12" s="6" customFormat="1" ht="15" customHeight="1">
      <c r="A29" s="313">
        <v>3</v>
      </c>
      <c r="B29" s="17"/>
      <c r="C29" s="91"/>
      <c r="D29" s="17" t="s">
        <v>109</v>
      </c>
      <c r="E29" s="24"/>
      <c r="F29" s="24"/>
      <c r="G29" s="17"/>
      <c r="H29" s="17"/>
      <c r="I29" s="17"/>
      <c r="J29" s="18">
        <f>SUM(J30:J56)</f>
        <v>475856.76000000013</v>
      </c>
      <c r="K29" s="361">
        <f>TOTAL_PISTA/TOTAL_ORÇ_EST</f>
        <v>0.82298419254619881</v>
      </c>
    </row>
    <row r="30" spans="1:12" s="6" customFormat="1" ht="60" customHeight="1">
      <c r="A30" s="333" t="str" cm="1">
        <f t="array" ref="A30:A56">A29&amp;"."&amp;_xlfn.SEQUENCE(27,1)</f>
        <v>3.1</v>
      </c>
      <c r="B30" s="80" t="s">
        <v>15</v>
      </c>
      <c r="C30" s="80">
        <v>5502836</v>
      </c>
      <c r="D30" s="315" t="str">
        <f>UPPER("Escavação, carga e transporte de material de 1ª categoria na distância de 3.000 m - caminho de serviço pavimentado - com escavadeira e caminhão basculante de 14 m³")</f>
        <v>ESCAVAÇÃO, CARGA E TRANSPORTE DE MATERIAL DE 1ª CATEGORIA NA DISTÂNCIA DE 3.000 M - CAMINHO DE SERVIÇO PAVIMENTADO - COM ESCAVADEIRA E CAMINHÃO BASCULANTE DE 14 M³</v>
      </c>
      <c r="E30" s="80" t="s">
        <v>407</v>
      </c>
      <c r="F30" s="882">
        <f>MEMORIAL!D30</f>
        <v>1240.48</v>
      </c>
      <c r="G30" s="16">
        <v>10.16</v>
      </c>
      <c r="H30" s="240">
        <f t="shared" ref="H30:H40" si="15">$G$6</f>
        <v>0.24229999999999999</v>
      </c>
      <c r="I30" s="16">
        <f t="shared" ref="I30:I56" si="16">ROUND(G30+(G30*H30),2)</f>
        <v>12.62</v>
      </c>
      <c r="J30" s="16">
        <f t="shared" ref="J30:J56" si="17">ROUND(F30*I30,2)</f>
        <v>15654.86</v>
      </c>
      <c r="K30" s="362">
        <f t="shared" ref="K30" si="18">J30/TOTAL_ORÇ_EST</f>
        <v>2.7074748957068052E-2</v>
      </c>
      <c r="L30" s="6" t="s">
        <v>1066</v>
      </c>
    </row>
    <row r="31" spans="1:12" s="6" customFormat="1" ht="30" customHeight="1">
      <c r="A31" s="333" t="str">
        <v>3.2</v>
      </c>
      <c r="B31" s="288" t="s">
        <v>15</v>
      </c>
      <c r="C31" s="288">
        <v>4011209</v>
      </c>
      <c r="D31" s="838" t="s">
        <v>1096</v>
      </c>
      <c r="E31" s="288" t="s">
        <v>401</v>
      </c>
      <c r="F31" s="882">
        <f>MEMORIAL!D31</f>
        <v>1327.53</v>
      </c>
      <c r="G31" s="839">
        <v>1.89</v>
      </c>
      <c r="H31" s="240">
        <f t="shared" si="15"/>
        <v>0.24229999999999999</v>
      </c>
      <c r="I31" s="16">
        <f t="shared" si="16"/>
        <v>2.35</v>
      </c>
      <c r="J31" s="16">
        <f t="shared" si="17"/>
        <v>3119.7</v>
      </c>
      <c r="K31" s="841">
        <f t="shared" ref="K31:K32" si="19">J31/TOTAL_ORÇ_EST</f>
        <v>5.3954551060415232E-3</v>
      </c>
      <c r="L31" s="6" t="s">
        <v>1066</v>
      </c>
    </row>
    <row r="32" spans="1:12" s="6" customFormat="1" ht="15" customHeight="1">
      <c r="A32" s="333" t="str">
        <v>3.3</v>
      </c>
      <c r="B32" s="80" t="s">
        <v>280</v>
      </c>
      <c r="C32" s="80">
        <f>'COTAÇÕES - INFRA'!$B$281</f>
        <v>8</v>
      </c>
      <c r="D32" s="315" t="str">
        <f>'COTAÇÕES - INFRA'!$C$281</f>
        <v xml:space="preserve">MATERIAL DE 1ª CATEGORIA PARA ATERRO COM CBR ≥ 8% </v>
      </c>
      <c r="E32" s="80" t="str">
        <f>'COTAÇÕES - INFRA'!$E$281</f>
        <v>M3</v>
      </c>
      <c r="F32" s="882">
        <f>MEMORIAL!D32</f>
        <v>892.38</v>
      </c>
      <c r="G32" s="16">
        <f>'COTAÇÕES - INFRA'!$F$281</f>
        <v>52.5</v>
      </c>
      <c r="H32" s="240">
        <f t="shared" ref="H32" si="20">$K$6</f>
        <v>0.15279999999999999</v>
      </c>
      <c r="I32" s="16">
        <f t="shared" si="16"/>
        <v>60.52</v>
      </c>
      <c r="J32" s="16">
        <f t="shared" si="17"/>
        <v>54006.84</v>
      </c>
      <c r="K32" s="362">
        <f t="shared" si="19"/>
        <v>9.3403686456764293E-2</v>
      </c>
      <c r="L32" s="6" t="s">
        <v>1066</v>
      </c>
    </row>
    <row r="33" spans="1:13" s="6" customFormat="1" ht="45" customHeight="1">
      <c r="A33" s="333" t="str">
        <v>3.4</v>
      </c>
      <c r="B33" s="288" t="s">
        <v>15</v>
      </c>
      <c r="C33" s="842">
        <v>5914351</v>
      </c>
      <c r="D33" s="838" t="str">
        <f>UPPER("Carga, manobra e descarga de agregados ou solos em caminhão basculante de 14 m³ - carga com carregadeira de 3,40 m³ e descarga livre")</f>
        <v>CARGA, MANOBRA E DESCARGA DE AGREGADOS OU SOLOS EM CAMINHÃO BASCULANTE DE 14 M³ - CARGA COM CARREGADEIRA DE 3,40 M³ E DESCARGA LIVRE</v>
      </c>
      <c r="E33" s="288" t="s">
        <v>473</v>
      </c>
      <c r="F33" s="882">
        <f>MEMORIAL!D33</f>
        <v>1338.57</v>
      </c>
      <c r="G33" s="839">
        <v>3</v>
      </c>
      <c r="H33" s="840">
        <f t="shared" ref="H33:H39" si="21">$G$6</f>
        <v>0.24229999999999999</v>
      </c>
      <c r="I33" s="16">
        <f t="shared" si="16"/>
        <v>3.73</v>
      </c>
      <c r="J33" s="16">
        <f t="shared" si="17"/>
        <v>4992.87</v>
      </c>
      <c r="K33" s="841">
        <f t="shared" ref="K33" si="22">J33/TOTAL_ORÇ_EST</f>
        <v>8.6350629660869767E-3</v>
      </c>
      <c r="L33" s="6" t="s">
        <v>1066</v>
      </c>
    </row>
    <row r="34" spans="1:13" s="6" customFormat="1" ht="30" customHeight="1">
      <c r="A34" s="333" t="str">
        <v>3.5</v>
      </c>
      <c r="B34" s="288" t="s">
        <v>15</v>
      </c>
      <c r="C34" s="842">
        <v>5915321</v>
      </c>
      <c r="D34" s="838" t="str">
        <f>UPPER("Transporte com caminhão basculante de 14 m³ - rodovia pavimentada")</f>
        <v>TRANSPORTE COM CAMINHÃO BASCULANTE DE 14 M³ - RODOVIA PAVIMENTADA</v>
      </c>
      <c r="E34" s="288" t="s">
        <v>967</v>
      </c>
      <c r="F34" s="882">
        <f>MEMORIAL!D34</f>
        <v>41428.74</v>
      </c>
      <c r="G34" s="839">
        <v>0.69</v>
      </c>
      <c r="H34" s="840">
        <f t="shared" si="21"/>
        <v>0.24229999999999999</v>
      </c>
      <c r="I34" s="16">
        <f t="shared" si="16"/>
        <v>0.86</v>
      </c>
      <c r="J34" s="16">
        <f t="shared" si="17"/>
        <v>35628.720000000001</v>
      </c>
      <c r="K34" s="841">
        <f t="shared" ref="K34" si="23">J34/TOTAL_ORÇ_EST</f>
        <v>6.1619116981031431E-2</v>
      </c>
      <c r="L34" s="6" t="s">
        <v>1066</v>
      </c>
    </row>
    <row r="35" spans="1:13" s="6" customFormat="1" ht="15" customHeight="1">
      <c r="A35" s="333" t="str">
        <v>3.6</v>
      </c>
      <c r="B35" s="80" t="s">
        <v>15</v>
      </c>
      <c r="C35" s="881">
        <v>5503041</v>
      </c>
      <c r="D35" s="889" t="s">
        <v>1063</v>
      </c>
      <c r="E35" s="288" t="s">
        <v>407</v>
      </c>
      <c r="F35" s="882">
        <f>MEMORIAL!D35</f>
        <v>663.77</v>
      </c>
      <c r="G35" s="839">
        <v>7.05</v>
      </c>
      <c r="H35" s="840">
        <f t="shared" si="21"/>
        <v>0.24229999999999999</v>
      </c>
      <c r="I35" s="16">
        <f t="shared" si="16"/>
        <v>8.76</v>
      </c>
      <c r="J35" s="16">
        <f t="shared" si="17"/>
        <v>5814.63</v>
      </c>
      <c r="K35" s="841">
        <f t="shared" ref="K35" si="24">J35/TOTAL_ORÇ_EST</f>
        <v>1.0056279489451621E-2</v>
      </c>
      <c r="L35" s="6" t="s">
        <v>1066</v>
      </c>
    </row>
    <row r="36" spans="1:13" s="6" customFormat="1" ht="30">
      <c r="A36" s="341" t="str">
        <v>3.7</v>
      </c>
      <c r="B36" s="80" t="s">
        <v>15</v>
      </c>
      <c r="C36" s="80">
        <v>4011279</v>
      </c>
      <c r="D36" s="315" t="str">
        <f>UPPER("Base ou sub-base de macadame seco com brita comercial - 100% Proctor modificado")</f>
        <v>BASE OU SUB-BASE DE MACADAME SECO COM BRITA COMERCIAL - 100% PROCTOR MODIFICADO</v>
      </c>
      <c r="E36" s="80" t="s">
        <v>407</v>
      </c>
      <c r="F36" s="882">
        <f>MEMORIAL!D36</f>
        <v>265.51</v>
      </c>
      <c r="G36" s="16">
        <v>195.78</v>
      </c>
      <c r="H36" s="240">
        <f t="shared" si="15"/>
        <v>0.24229999999999999</v>
      </c>
      <c r="I36" s="16">
        <f t="shared" si="16"/>
        <v>243.22</v>
      </c>
      <c r="J36" s="16">
        <f t="shared" si="17"/>
        <v>64577.34</v>
      </c>
      <c r="K36" s="362">
        <f t="shared" ref="K36:K39" si="25">J36/TOTAL_ORÇ_EST</f>
        <v>0.11168514242958602</v>
      </c>
      <c r="L36" s="6" t="s">
        <v>1066</v>
      </c>
    </row>
    <row r="37" spans="1:13" s="6" customFormat="1" ht="30">
      <c r="A37" s="341" t="str">
        <v>3.8</v>
      </c>
      <c r="B37" s="288" t="s">
        <v>15</v>
      </c>
      <c r="C37" s="842">
        <v>5915321</v>
      </c>
      <c r="D37" s="838" t="str">
        <f>UPPER("Transporte com caminhão basculante de 14 m³ - rodovia pavimentada")</f>
        <v>TRANSPORTE COM CAMINHÃO BASCULANTE DE 14 M³ - RODOVIA PAVIMENTADA</v>
      </c>
      <c r="E37" s="288" t="s">
        <v>967</v>
      </c>
      <c r="F37" s="882">
        <f>MEMORIAL!D37</f>
        <v>9618.1</v>
      </c>
      <c r="G37" s="839">
        <v>0.69</v>
      </c>
      <c r="H37" s="840">
        <f t="shared" si="21"/>
        <v>0.24229999999999999</v>
      </c>
      <c r="I37" s="16">
        <f t="shared" si="16"/>
        <v>0.86</v>
      </c>
      <c r="J37" s="16">
        <f t="shared" si="17"/>
        <v>8271.57</v>
      </c>
      <c r="K37" s="841">
        <f t="shared" si="25"/>
        <v>1.4305505206103113E-2</v>
      </c>
      <c r="L37" s="6" t="s">
        <v>1066</v>
      </c>
    </row>
    <row r="38" spans="1:13" s="6" customFormat="1" ht="30">
      <c r="A38" s="341" t="str">
        <v>3.9</v>
      </c>
      <c r="B38" s="80" t="s">
        <v>15</v>
      </c>
      <c r="C38" s="80">
        <v>4011276</v>
      </c>
      <c r="D38" s="315" t="str">
        <f>UPPER("Base ou sub-base de brita graduada com brita comercial - 100% Proctor modificado")</f>
        <v>BASE OU SUB-BASE DE BRITA GRADUADA COM BRITA COMERCIAL - 100% PROCTOR MODIFICADO</v>
      </c>
      <c r="E38" s="80" t="s">
        <v>407</v>
      </c>
      <c r="F38" s="882">
        <f>MEMORIAL!D38</f>
        <v>203.56</v>
      </c>
      <c r="G38" s="16">
        <v>235.26</v>
      </c>
      <c r="H38" s="240">
        <f t="shared" si="15"/>
        <v>0.24229999999999999</v>
      </c>
      <c r="I38" s="16">
        <f t="shared" si="16"/>
        <v>292.26</v>
      </c>
      <c r="J38" s="16">
        <f t="shared" si="17"/>
        <v>59492.45</v>
      </c>
      <c r="K38" s="362">
        <f t="shared" si="25"/>
        <v>0.10289093282155977</v>
      </c>
      <c r="L38" s="6" t="s">
        <v>1066</v>
      </c>
    </row>
    <row r="39" spans="1:13" s="6" customFormat="1" ht="30">
      <c r="A39" s="341" t="str">
        <v>3.10</v>
      </c>
      <c r="B39" s="288" t="s">
        <v>15</v>
      </c>
      <c r="C39" s="842">
        <v>5915321</v>
      </c>
      <c r="D39" s="838" t="str">
        <f>UPPER("Transporte com caminhão basculante de 14 m³ - rodovia pavimentada")</f>
        <v>TRANSPORTE COM CAMINHÃO BASCULANTE DE 14 M³ - RODOVIA PAVIMENTADA</v>
      </c>
      <c r="E39" s="288" t="s">
        <v>967</v>
      </c>
      <c r="F39" s="882">
        <f>MEMORIAL!D39</f>
        <v>7725.1</v>
      </c>
      <c r="G39" s="839">
        <v>0.69</v>
      </c>
      <c r="H39" s="840">
        <f t="shared" si="21"/>
        <v>0.24229999999999999</v>
      </c>
      <c r="I39" s="16">
        <f t="shared" si="16"/>
        <v>0.86</v>
      </c>
      <c r="J39" s="16">
        <f t="shared" si="17"/>
        <v>6643.59</v>
      </c>
      <c r="K39" s="841">
        <f t="shared" si="25"/>
        <v>1.1489948260392475E-2</v>
      </c>
      <c r="L39" s="6" t="s">
        <v>1066</v>
      </c>
    </row>
    <row r="40" spans="1:13" s="6" customFormat="1">
      <c r="A40" s="341" t="str">
        <v>3.11</v>
      </c>
      <c r="B40" s="80" t="s">
        <v>15</v>
      </c>
      <c r="C40" s="80">
        <v>4011352</v>
      </c>
      <c r="D40" s="315" t="str">
        <f>UPPER("Imprimação com emulsão asfáltica")</f>
        <v>IMPRIMAÇÃO COM EMULSÃO ASFÁLTICA</v>
      </c>
      <c r="E40" s="80" t="s">
        <v>401</v>
      </c>
      <c r="F40" s="882">
        <f>MEMORIAL!D40</f>
        <v>1357.06</v>
      </c>
      <c r="G40" s="16">
        <v>0.62</v>
      </c>
      <c r="H40" s="240">
        <f t="shared" si="15"/>
        <v>0.24229999999999999</v>
      </c>
      <c r="I40" s="16">
        <f t="shared" si="16"/>
        <v>0.77</v>
      </c>
      <c r="J40" s="16">
        <f t="shared" si="17"/>
        <v>1044.94</v>
      </c>
      <c r="K40" s="362">
        <f>J40/TOTAL_ORÇ_EST</f>
        <v>1.8072016086505209E-3</v>
      </c>
      <c r="L40" s="6" t="s">
        <v>1066</v>
      </c>
    </row>
    <row r="41" spans="1:13" s="6" customFormat="1" ht="30" customHeight="1">
      <c r="A41" s="341" t="str">
        <v>3.12</v>
      </c>
      <c r="B41" s="80" t="s">
        <v>280</v>
      </c>
      <c r="C41" s="80">
        <f>'COTAÇÕES - INFRA'!$B$215</f>
        <v>2</v>
      </c>
      <c r="D41" s="315" t="str">
        <f>'COTAÇÕES - INFRA'!$C$215</f>
        <v>AQUISIÇÃO DE EMULSÃO ASFÁLTICA PARA SERVIÇO DE IMPRIMAÇÃO, COM TRIBUTOS</v>
      </c>
      <c r="E41" s="80" t="str">
        <f>'COTAÇÕES - INFRA'!$E$215</f>
        <v>TON</v>
      </c>
      <c r="F41" s="882">
        <f>MEMORIAL!D41</f>
        <v>1.63</v>
      </c>
      <c r="G41" s="16">
        <f>'COTAÇÕES - INFRA'!$F$215</f>
        <v>3657.07</v>
      </c>
      <c r="H41" s="240">
        <f t="shared" ref="H41:H42" si="26">$K$6</f>
        <v>0.15279999999999999</v>
      </c>
      <c r="I41" s="16">
        <f t="shared" si="16"/>
        <v>4215.87</v>
      </c>
      <c r="J41" s="16">
        <f t="shared" si="17"/>
        <v>6871.87</v>
      </c>
      <c r="K41" s="362">
        <f t="shared" ref="K41" si="27">J41/TOTAL_ORÇ_EST</f>
        <v>1.1884753687711498E-2</v>
      </c>
      <c r="L41" s="6" t="s">
        <v>1066</v>
      </c>
    </row>
    <row r="42" spans="1:13" s="6" customFormat="1" ht="30" customHeight="1">
      <c r="A42" s="341" t="str">
        <v>3.13</v>
      </c>
      <c r="B42" s="80" t="s">
        <v>280</v>
      </c>
      <c r="C42" s="80">
        <f>'COTAÇÕES - INFRA'!$B$221</f>
        <v>3</v>
      </c>
      <c r="D42" s="315" t="str">
        <f>'COTAÇÕES - INFRA'!$C$221</f>
        <v>TRANSPORTE DE EMULSÃO ASFÁLTICA PARA SERVIÇO DE IMPRIMAÇÃO EM RODOVIA PAVIMENTADA, COM TRIBUTOS</v>
      </c>
      <c r="E42" s="80" t="str">
        <f>'COTAÇÕES - INFRA'!$E$221</f>
        <v>TON</v>
      </c>
      <c r="F42" s="882">
        <f>MEMORIAL!D42</f>
        <v>1.63</v>
      </c>
      <c r="G42" s="16">
        <f>'COTAÇÕES - INFRA'!$F$221</f>
        <v>238.5</v>
      </c>
      <c r="H42" s="240">
        <f t="shared" si="26"/>
        <v>0.15279999999999999</v>
      </c>
      <c r="I42" s="16">
        <f t="shared" si="16"/>
        <v>274.94</v>
      </c>
      <c r="J42" s="16">
        <f t="shared" si="17"/>
        <v>448.15</v>
      </c>
      <c r="K42" s="362">
        <f t="shared" ref="K42" si="28">J42/TOTAL_ORÇ_EST</f>
        <v>7.7506593767750381E-4</v>
      </c>
      <c r="L42" s="6" t="s">
        <v>1066</v>
      </c>
    </row>
    <row r="43" spans="1:13" s="1" customFormat="1">
      <c r="A43" s="843" t="str">
        <v>3.14</v>
      </c>
      <c r="B43" s="288" t="s">
        <v>15</v>
      </c>
      <c r="C43" s="288">
        <v>4011353</v>
      </c>
      <c r="D43" s="838" t="str">
        <f>UPPER("Pintura de ligação")</f>
        <v>PINTURA DE LIGAÇÃO</v>
      </c>
      <c r="E43" s="288" t="s">
        <v>401</v>
      </c>
      <c r="F43" s="882">
        <f>MEMORIAL!D43</f>
        <v>1327.53</v>
      </c>
      <c r="G43" s="839">
        <v>0.43</v>
      </c>
      <c r="H43" s="840">
        <f t="shared" ref="H43" si="29">$G$6</f>
        <v>0.24229999999999999</v>
      </c>
      <c r="I43" s="16">
        <f t="shared" si="16"/>
        <v>0.53</v>
      </c>
      <c r="J43" s="16">
        <f t="shared" si="17"/>
        <v>703.59</v>
      </c>
      <c r="K43" s="841">
        <f>J43/TOTAL_ORÇ_EST</f>
        <v>1.2168440100201159E-3</v>
      </c>
      <c r="L43" s="6" t="s">
        <v>1066</v>
      </c>
      <c r="M43" s="886">
        <f>SUM(J40:J56)</f>
        <v>217654.19</v>
      </c>
    </row>
    <row r="44" spans="1:13" s="1" customFormat="1" ht="15" customHeight="1">
      <c r="A44" s="843" t="str">
        <v>3.15</v>
      </c>
      <c r="B44" s="288" t="s">
        <v>280</v>
      </c>
      <c r="C44" s="288">
        <f>'COTAÇÕES - INFRA'!$B$227</f>
        <v>4</v>
      </c>
      <c r="D44" s="838" t="str">
        <f>'COTAÇÕES - INFRA'!$C$227</f>
        <v>AQUISIÇÃO DE EMULSÃO ASFÁLTICA RR-2C, COM TRIBUTOS</v>
      </c>
      <c r="E44" s="288" t="str">
        <f>'COTAÇÕES - INFRA'!$E$227</f>
        <v>TON</v>
      </c>
      <c r="F44" s="882">
        <f>MEMORIAL!D44</f>
        <v>0.6</v>
      </c>
      <c r="G44" s="839">
        <f>'COTAÇÕES - INFRA'!$F$227</f>
        <v>4057.8</v>
      </c>
      <c r="H44" s="840">
        <f t="shared" ref="H44:H48" si="30">$K$6</f>
        <v>0.15279999999999999</v>
      </c>
      <c r="I44" s="16">
        <f t="shared" si="16"/>
        <v>4677.83</v>
      </c>
      <c r="J44" s="16">
        <f t="shared" si="17"/>
        <v>2806.7</v>
      </c>
      <c r="K44" s="841">
        <f t="shared" ref="K44:K49" si="31">J44/TOTAL_ORÇ_EST</f>
        <v>4.8541282322424406E-3</v>
      </c>
      <c r="L44" s="6" t="s">
        <v>1066</v>
      </c>
      <c r="M44" s="886">
        <f>'ORÇAMENTO BALTEC'!M49</f>
        <v>219874.56999999998</v>
      </c>
    </row>
    <row r="45" spans="1:13" s="1" customFormat="1" ht="30" customHeight="1">
      <c r="A45" s="843" t="str">
        <v>3.16</v>
      </c>
      <c r="B45" s="288" t="s">
        <v>280</v>
      </c>
      <c r="C45" s="288">
        <f>'COTAÇÕES - INFRA'!$B$233</f>
        <v>5</v>
      </c>
      <c r="D45" s="838" t="str">
        <f>'COTAÇÕES - INFRA'!$C$233</f>
        <v>TRANSPORTE DE EMULSÃO ASFÁLTICA RR-2C EM RODOVIA PAVIMENTADA, COM TRIBUTOS</v>
      </c>
      <c r="E45" s="288" t="str">
        <f>'COTAÇÕES - INFRA'!$E$233</f>
        <v>TON</v>
      </c>
      <c r="F45" s="882">
        <f>MEMORIAL!D45</f>
        <v>0.6</v>
      </c>
      <c r="G45" s="839">
        <f>'COTAÇÕES - INFRA'!$F$233</f>
        <v>252.01</v>
      </c>
      <c r="H45" s="840">
        <f t="shared" si="30"/>
        <v>0.15279999999999999</v>
      </c>
      <c r="I45" s="16">
        <f t="shared" si="16"/>
        <v>290.52</v>
      </c>
      <c r="J45" s="16">
        <f t="shared" si="17"/>
        <v>174.31</v>
      </c>
      <c r="K45" s="841">
        <f t="shared" si="31"/>
        <v>3.014654548623579E-4</v>
      </c>
      <c r="L45" s="6" t="s">
        <v>1066</v>
      </c>
      <c r="M45" s="887">
        <f>M44-M43</f>
        <v>2220.3799999999756</v>
      </c>
    </row>
    <row r="46" spans="1:13" s="1" customFormat="1" ht="15" customHeight="1">
      <c r="A46" s="843" t="str">
        <v>3.17</v>
      </c>
      <c r="B46" s="288" t="s">
        <v>15</v>
      </c>
      <c r="C46" s="288">
        <v>4011463</v>
      </c>
      <c r="D46" s="838" t="str">
        <f>UPPER("Concreto asfáltico - faixa C-12,5 - areia e brita comerciais")</f>
        <v>CONCRETO ASFÁLTICO - FAIXA C-12,5 - AREIA E BRITA COMERCIAIS</v>
      </c>
      <c r="E46" s="288" t="s">
        <v>165</v>
      </c>
      <c r="F46" s="882">
        <f>MEMORIAL!D46</f>
        <v>159.30000000000001</v>
      </c>
      <c r="G46" s="839">
        <v>191.19</v>
      </c>
      <c r="H46" s="840">
        <f t="shared" ref="H46" si="32">$G$6</f>
        <v>0.24229999999999999</v>
      </c>
      <c r="I46" s="16">
        <f t="shared" si="16"/>
        <v>237.52</v>
      </c>
      <c r="J46" s="16">
        <f t="shared" si="17"/>
        <v>37836.94</v>
      </c>
      <c r="K46" s="841">
        <f t="shared" si="31"/>
        <v>6.5438186723078107E-2</v>
      </c>
      <c r="L46" s="6" t="s">
        <v>1066</v>
      </c>
      <c r="M46" s="886">
        <v>229526.88</v>
      </c>
    </row>
    <row r="47" spans="1:13" s="1" customFormat="1" ht="30" customHeight="1">
      <c r="A47" s="843" t="str">
        <v>3.18</v>
      </c>
      <c r="B47" s="288" t="s">
        <v>280</v>
      </c>
      <c r="C47" s="288">
        <f>'COTAÇÕES - INFRA'!$B$239</f>
        <v>6</v>
      </c>
      <c r="D47" s="838" t="str">
        <f>'COTAÇÕES - INFRA'!$C$239</f>
        <v>AQUISIÇÃO DE CIMENTO ASFÁLTICO DE PETRÓLEO CAP 50-70 A GRANEL, COM TRIBUTOS</v>
      </c>
      <c r="E47" s="288" t="str">
        <f>'COTAÇÕES - INFRA'!$E$239</f>
        <v>TON</v>
      </c>
      <c r="F47" s="882">
        <f>MEMORIAL!D47</f>
        <v>8.83</v>
      </c>
      <c r="G47" s="839">
        <f>'COTAÇÕES - INFRA'!$F$239</f>
        <v>5296.64</v>
      </c>
      <c r="H47" s="840">
        <f t="shared" si="30"/>
        <v>0.15279999999999999</v>
      </c>
      <c r="I47" s="16">
        <f t="shared" si="16"/>
        <v>6105.97</v>
      </c>
      <c r="J47" s="16">
        <f t="shared" si="17"/>
        <v>53915.72</v>
      </c>
      <c r="K47" s="841">
        <f t="shared" si="31"/>
        <v>9.3246096345772064E-2</v>
      </c>
      <c r="L47" s="6" t="s">
        <v>1066</v>
      </c>
      <c r="M47" s="887">
        <f>M46-M43</f>
        <v>11872.690000000002</v>
      </c>
    </row>
    <row r="48" spans="1:13" s="1" customFormat="1" ht="30" customHeight="1">
      <c r="A48" s="843" t="str">
        <v>3.19</v>
      </c>
      <c r="B48" s="288" t="s">
        <v>280</v>
      </c>
      <c r="C48" s="288">
        <f>'COTAÇÕES - INFRA'!$B$245</f>
        <v>7</v>
      </c>
      <c r="D48" s="838" t="str">
        <f>'COTAÇÕES - INFRA'!$C$245</f>
        <v>TRANSPORTE DE CIMENTO ASFÁLTICO DE PETRÓLEO CAP 50-70 A GRANEL EM RODOVIA PAVIMENTADA, COM TRIBUTOS</v>
      </c>
      <c r="E48" s="288" t="str">
        <f>'COTAÇÕES - INFRA'!$E$245</f>
        <v>TON</v>
      </c>
      <c r="F48" s="882">
        <f>MEMORIAL!D48</f>
        <v>8.83</v>
      </c>
      <c r="G48" s="839">
        <f>'COTAÇÕES - INFRA'!$F$245</f>
        <v>265.68</v>
      </c>
      <c r="H48" s="840">
        <f t="shared" si="30"/>
        <v>0.15279999999999999</v>
      </c>
      <c r="I48" s="16">
        <f t="shared" si="16"/>
        <v>306.27999999999997</v>
      </c>
      <c r="J48" s="16">
        <f t="shared" si="17"/>
        <v>2704.45</v>
      </c>
      <c r="K48" s="841">
        <f t="shared" si="31"/>
        <v>4.6772890218719741E-3</v>
      </c>
      <c r="L48" s="6" t="s">
        <v>1066</v>
      </c>
      <c r="M48" s="886" t="e">
        <f>J48-#REF!</f>
        <v>#REF!</v>
      </c>
    </row>
    <row r="49" spans="1:15" s="1" customFormat="1" ht="30">
      <c r="A49" s="843" t="str">
        <v>3.20</v>
      </c>
      <c r="B49" s="288" t="s">
        <v>15</v>
      </c>
      <c r="C49" s="842">
        <v>5915321</v>
      </c>
      <c r="D49" s="838" t="str">
        <f>UPPER("Transporte com caminhão basculante de 14 m³ - rodovia pavimentada")</f>
        <v>TRANSPORTE COM CAMINHÃO BASCULANTE DE 14 M³ - RODOVIA PAVIMENTADA</v>
      </c>
      <c r="E49" s="288" t="s">
        <v>967</v>
      </c>
      <c r="F49" s="882">
        <f>MEMORIAL!D49</f>
        <v>2747.93</v>
      </c>
      <c r="G49" s="839">
        <v>0.69</v>
      </c>
      <c r="H49" s="840">
        <f t="shared" ref="H49" si="33">$G$6</f>
        <v>0.24229999999999999</v>
      </c>
      <c r="I49" s="16">
        <f t="shared" si="16"/>
        <v>0.86</v>
      </c>
      <c r="J49" s="16">
        <f t="shared" si="17"/>
        <v>2363.2199999999998</v>
      </c>
      <c r="K49" s="841">
        <f t="shared" si="31"/>
        <v>4.0871389607011728E-3</v>
      </c>
      <c r="L49" s="6" t="s">
        <v>1066</v>
      </c>
      <c r="M49" s="886" t="e">
        <f>J49-#REF!</f>
        <v>#REF!</v>
      </c>
    </row>
    <row r="50" spans="1:15" s="1" customFormat="1">
      <c r="A50" s="843" t="str">
        <v>3.21</v>
      </c>
      <c r="B50" s="288" t="s">
        <v>15</v>
      </c>
      <c r="C50" s="288">
        <v>4011353</v>
      </c>
      <c r="D50" s="838" t="str">
        <f>UPPER("Pintura de ligação")</f>
        <v>PINTURA DE LIGAÇÃO</v>
      </c>
      <c r="E50" s="288" t="s">
        <v>401</v>
      </c>
      <c r="F50" s="882">
        <f>MEMORIAL!D50</f>
        <v>1405.95</v>
      </c>
      <c r="G50" s="839">
        <v>0.43</v>
      </c>
      <c r="H50" s="840">
        <f t="shared" ref="H50" si="34">$G$6</f>
        <v>0.24229999999999999</v>
      </c>
      <c r="I50" s="16">
        <f t="shared" si="16"/>
        <v>0.53</v>
      </c>
      <c r="J50" s="16">
        <f t="shared" si="17"/>
        <v>745.15</v>
      </c>
      <c r="K50" s="841">
        <f>J50/TOTAL_ORÇ_EST</f>
        <v>1.2887211501961216E-3</v>
      </c>
      <c r="L50" s="6" t="s">
        <v>1066</v>
      </c>
    </row>
    <row r="51" spans="1:15" s="1" customFormat="1" ht="15" customHeight="1">
      <c r="A51" s="843" t="str">
        <v>3.22</v>
      </c>
      <c r="B51" s="288" t="s">
        <v>280</v>
      </c>
      <c r="C51" s="288">
        <f>'COTAÇÕES - INFRA'!$B$227</f>
        <v>4</v>
      </c>
      <c r="D51" s="838" t="str">
        <f>'COTAÇÕES - INFRA'!$C$227</f>
        <v>AQUISIÇÃO DE EMULSÃO ASFÁLTICA RR-2C, COM TRIBUTOS</v>
      </c>
      <c r="E51" s="288" t="str">
        <f>'COTAÇÕES - INFRA'!$E$227</f>
        <v>TON</v>
      </c>
      <c r="F51" s="882">
        <f>MEMORIAL!D51</f>
        <v>0.63</v>
      </c>
      <c r="G51" s="839">
        <f>'COTAÇÕES - INFRA'!$F$227</f>
        <v>4057.8</v>
      </c>
      <c r="H51" s="840">
        <f t="shared" ref="H51:H55" si="35">$K$6</f>
        <v>0.15279999999999999</v>
      </c>
      <c r="I51" s="16">
        <f t="shared" si="16"/>
        <v>4677.83</v>
      </c>
      <c r="J51" s="16">
        <f t="shared" si="17"/>
        <v>2947.03</v>
      </c>
      <c r="K51" s="841">
        <f t="shared" ref="K51:K56" si="36">J51/TOTAL_ORÇ_EST</f>
        <v>5.0968259964604135E-3</v>
      </c>
      <c r="L51" s="6" t="s">
        <v>1066</v>
      </c>
    </row>
    <row r="52" spans="1:15" s="1" customFormat="1" ht="30" customHeight="1">
      <c r="A52" s="843" t="str">
        <v>3.23</v>
      </c>
      <c r="B52" s="288" t="s">
        <v>280</v>
      </c>
      <c r="C52" s="288">
        <f>'COTAÇÕES - INFRA'!$B$233</f>
        <v>5</v>
      </c>
      <c r="D52" s="838" t="str">
        <f>'COTAÇÕES - INFRA'!$C$233</f>
        <v>TRANSPORTE DE EMULSÃO ASFÁLTICA RR-2C EM RODOVIA PAVIMENTADA, COM TRIBUTOS</v>
      </c>
      <c r="E52" s="288" t="str">
        <f>'COTAÇÕES - INFRA'!$E$233</f>
        <v>TON</v>
      </c>
      <c r="F52" s="882">
        <f>MEMORIAL!D52</f>
        <v>0.63</v>
      </c>
      <c r="G52" s="839">
        <f>'COTAÇÕES - INFRA'!$F$233</f>
        <v>252.01</v>
      </c>
      <c r="H52" s="840">
        <f t="shared" si="35"/>
        <v>0.15279999999999999</v>
      </c>
      <c r="I52" s="16">
        <f t="shared" si="16"/>
        <v>290.52</v>
      </c>
      <c r="J52" s="16">
        <f t="shared" si="17"/>
        <v>183.03</v>
      </c>
      <c r="K52" s="841">
        <f t="shared" si="36"/>
        <v>3.1654651026021094E-4</v>
      </c>
      <c r="L52" s="6" t="s">
        <v>1066</v>
      </c>
    </row>
    <row r="53" spans="1:15" s="1" customFormat="1" ht="15" customHeight="1">
      <c r="A53" s="843" t="str">
        <v>3.24</v>
      </c>
      <c r="B53" s="288" t="s">
        <v>15</v>
      </c>
      <c r="C53" s="288">
        <v>4011463</v>
      </c>
      <c r="D53" s="838" t="str">
        <f>UPPER("Concreto asfáltico - faixa C-12,5 - areia e brita comerciais")</f>
        <v>CONCRETO ASFÁLTICO - FAIXA C-12,5 - AREIA E BRITA COMERCIAIS</v>
      </c>
      <c r="E53" s="288" t="s">
        <v>165</v>
      </c>
      <c r="F53" s="882">
        <f>MEMORIAL!D53</f>
        <v>172.55</v>
      </c>
      <c r="G53" s="839">
        <v>191.19</v>
      </c>
      <c r="H53" s="840">
        <f t="shared" ref="H53" si="37">$G$6</f>
        <v>0.24229999999999999</v>
      </c>
      <c r="I53" s="16">
        <f t="shared" si="16"/>
        <v>237.52</v>
      </c>
      <c r="J53" s="16">
        <f t="shared" si="17"/>
        <v>40984.080000000002</v>
      </c>
      <c r="K53" s="841">
        <f t="shared" si="36"/>
        <v>7.088109872821563E-2</v>
      </c>
      <c r="L53" s="6" t="s">
        <v>1066</v>
      </c>
      <c r="M53" s="886" t="e">
        <f>J53-#REF!</f>
        <v>#REF!</v>
      </c>
    </row>
    <row r="54" spans="1:15" s="1" customFormat="1" ht="30">
      <c r="A54" s="843" t="str">
        <v>3.25</v>
      </c>
      <c r="B54" s="288" t="s">
        <v>280</v>
      </c>
      <c r="C54" s="288">
        <f>'COTAÇÕES - INFRA'!$B$239</f>
        <v>6</v>
      </c>
      <c r="D54" s="838" t="str">
        <f>'COTAÇÕES - INFRA'!$C$239</f>
        <v>AQUISIÇÃO DE CIMENTO ASFÁLTICO DE PETRÓLEO CAP 50-70 A GRANEL, COM TRIBUTOS</v>
      </c>
      <c r="E54" s="288" t="str">
        <f>'COTAÇÕES - INFRA'!$E$239</f>
        <v>TON</v>
      </c>
      <c r="F54" s="882">
        <f>MEMORIAL!D54</f>
        <v>9.57</v>
      </c>
      <c r="G54" s="839">
        <f>'COTAÇÕES - INFRA'!$F$239</f>
        <v>5296.64</v>
      </c>
      <c r="H54" s="840">
        <f t="shared" si="35"/>
        <v>0.15279999999999999</v>
      </c>
      <c r="I54" s="16">
        <f t="shared" si="16"/>
        <v>6105.97</v>
      </c>
      <c r="J54" s="16">
        <f t="shared" si="17"/>
        <v>58434.13</v>
      </c>
      <c r="K54" s="841">
        <f t="shared" si="36"/>
        <v>0.10106059078616346</v>
      </c>
      <c r="L54" s="6" t="s">
        <v>1066</v>
      </c>
      <c r="M54" s="886" t="e">
        <f>J54-#REF!</f>
        <v>#REF!</v>
      </c>
    </row>
    <row r="55" spans="1:15" s="1" customFormat="1" ht="30">
      <c r="A55" s="843" t="str">
        <v>3.26</v>
      </c>
      <c r="B55" s="288" t="s">
        <v>280</v>
      </c>
      <c r="C55" s="288">
        <f>'COTAÇÕES - INFRA'!$B$245</f>
        <v>7</v>
      </c>
      <c r="D55" s="838" t="str">
        <f>'COTAÇÕES - INFRA'!$C$245</f>
        <v>TRANSPORTE DE CIMENTO ASFÁLTICO DE PETRÓLEO CAP 50-70 A GRANEL EM RODOVIA PAVIMENTADA, COM TRIBUTOS</v>
      </c>
      <c r="E55" s="288" t="str">
        <f>'COTAÇÕES - INFRA'!$E$245</f>
        <v>TON</v>
      </c>
      <c r="F55" s="882">
        <f>MEMORIAL!D55</f>
        <v>9.57</v>
      </c>
      <c r="G55" s="839">
        <f>'COTAÇÕES - INFRA'!$F$245</f>
        <v>265.68</v>
      </c>
      <c r="H55" s="840">
        <f t="shared" si="35"/>
        <v>0.15279999999999999</v>
      </c>
      <c r="I55" s="16">
        <f t="shared" si="16"/>
        <v>306.27999999999997</v>
      </c>
      <c r="J55" s="16">
        <f t="shared" si="17"/>
        <v>2931.1</v>
      </c>
      <c r="K55" s="841">
        <f t="shared" si="36"/>
        <v>5.069275398698051E-3</v>
      </c>
      <c r="L55" s="6" t="s">
        <v>1066</v>
      </c>
      <c r="M55" s="886" t="e">
        <f>J55-#REF!</f>
        <v>#REF!</v>
      </c>
    </row>
    <row r="56" spans="1:15" s="1" customFormat="1" ht="30">
      <c r="A56" s="843" t="str">
        <v>3.27</v>
      </c>
      <c r="B56" s="288" t="s">
        <v>15</v>
      </c>
      <c r="C56" s="842">
        <v>5915321</v>
      </c>
      <c r="D56" s="838" t="str">
        <f>UPPER("Transporte com caminhão basculante de 14 m³ - rodovia pavimentada")</f>
        <v>TRANSPORTE COM CAMINHÃO BASCULANTE DE 14 M³ - RODOVIA PAVIMENTADA</v>
      </c>
      <c r="E56" s="288" t="s">
        <v>967</v>
      </c>
      <c r="F56" s="882">
        <f>MEMORIAL!D56</f>
        <v>2976.49</v>
      </c>
      <c r="G56" s="839">
        <v>0.69</v>
      </c>
      <c r="H56" s="840">
        <f t="shared" ref="H56" si="38">$G$6</f>
        <v>0.24229999999999999</v>
      </c>
      <c r="I56" s="16">
        <f t="shared" si="16"/>
        <v>0.86</v>
      </c>
      <c r="J56" s="16">
        <f t="shared" si="17"/>
        <v>2559.7800000000002</v>
      </c>
      <c r="K56" s="841">
        <f t="shared" si="36"/>
        <v>4.427085319531677E-3</v>
      </c>
      <c r="L56" s="6" t="s">
        <v>1066</v>
      </c>
      <c r="M56" s="886" t="e">
        <f>J56-#REF!</f>
        <v>#REF!</v>
      </c>
    </row>
    <row r="57" spans="1:15" s="6" customFormat="1" ht="15" customHeight="1" thickBot="1">
      <c r="A57" s="342"/>
      <c r="B57" s="78"/>
      <c r="C57" s="334"/>
      <c r="D57" s="335"/>
      <c r="E57" s="78"/>
      <c r="F57" s="336"/>
      <c r="G57" s="337"/>
      <c r="H57" s="337"/>
      <c r="I57" s="337"/>
      <c r="J57" s="337"/>
      <c r="K57" s="338"/>
      <c r="N57" s="875"/>
      <c r="O57" s="875"/>
    </row>
    <row r="58" spans="1:15" s="6" customFormat="1" ht="15" customHeight="1">
      <c r="A58" s="68">
        <v>4</v>
      </c>
      <c r="B58" s="330"/>
      <c r="C58" s="331"/>
      <c r="D58" s="330" t="s">
        <v>104</v>
      </c>
      <c r="E58" s="316"/>
      <c r="F58" s="316"/>
      <c r="G58" s="330"/>
      <c r="H58" s="330"/>
      <c r="I58" s="330"/>
      <c r="J58" s="332">
        <f>SUM(SIN_VIÁRIA)</f>
        <v>10607.65</v>
      </c>
      <c r="K58" s="361">
        <f>TOTAL_SIN_VIÁRIA/TOTAL_ORÇ_EST</f>
        <v>1.8345706111357298E-2</v>
      </c>
    </row>
    <row r="59" spans="1:15" s="6" customFormat="1" ht="15" customHeight="1">
      <c r="A59" s="333" t="str" cm="1">
        <f t="array" ref="A59">A58&amp;"."&amp;_xlfn.SEQUENCE(1,1)</f>
        <v>4.1</v>
      </c>
      <c r="B59" s="310"/>
      <c r="C59" s="80"/>
      <c r="D59" s="21" t="s">
        <v>426</v>
      </c>
      <c r="E59" s="310"/>
      <c r="F59" s="320"/>
      <c r="G59" s="321"/>
      <c r="H59" s="321"/>
      <c r="I59" s="16"/>
      <c r="J59" s="16"/>
      <c r="K59" s="362"/>
    </row>
    <row r="60" spans="1:15" s="6" customFormat="1" ht="30" customHeight="1">
      <c r="A60" s="291" t="str" cm="1">
        <f t="array" ref="A60:A67">A59&amp;"."&amp;_xlfn.SEQUENCE(8,1)</f>
        <v>4.1.1</v>
      </c>
      <c r="B60" s="310" t="s">
        <v>15</v>
      </c>
      <c r="C60" s="80">
        <v>5213401</v>
      </c>
      <c r="D60" s="351" t="str">
        <f>UPPER("LBO COR BRANCA - LINHA DE BORDO - Pintura de faixa com tinta acrílica - espessura de 0,6 mm")</f>
        <v>LBO COR BRANCA - LINHA DE BORDO - PINTURA DE FAIXA COM TINTA ACRÍLICA - ESPESSURA DE 0,6 MM</v>
      </c>
      <c r="E60" s="80" t="s">
        <v>401</v>
      </c>
      <c r="F60" s="320">
        <f>MEMORIAL!D60</f>
        <v>19.87</v>
      </c>
      <c r="G60" s="321">
        <v>27.85</v>
      </c>
      <c r="H60" s="240">
        <f t="shared" ref="H60:H67" si="39">$G$6</f>
        <v>0.24229999999999999</v>
      </c>
      <c r="I60" s="16">
        <f t="shared" ref="I60:I78" si="40">ROUND(G60+(G60*H60),2)</f>
        <v>34.6</v>
      </c>
      <c r="J60" s="16">
        <f t="shared" ref="J60:J78" si="41">ROUND(F60*I60,2)</f>
        <v>687.5</v>
      </c>
      <c r="K60" s="362">
        <f t="shared" ref="K60:K67" si="42">J60/TOTAL_ORÇ_EST</f>
        <v>1.189016695644949E-3</v>
      </c>
      <c r="L60" s="6" t="s">
        <v>1066</v>
      </c>
    </row>
    <row r="61" spans="1:15" s="6" customFormat="1" ht="30" customHeight="1">
      <c r="A61" s="288" t="str">
        <v>4.1.2</v>
      </c>
      <c r="B61" s="310" t="s">
        <v>15</v>
      </c>
      <c r="C61" s="80">
        <v>5213401</v>
      </c>
      <c r="D61" s="351" t="str">
        <f>UPPER("LCO-B COR BRANCA CADÊNCIA 1:1 - Pintura de faixa com tinta acrílica - espessura de 0,6 mm")</f>
        <v>LCO-B COR BRANCA CADÊNCIA 1:1 - PINTURA DE FAIXA COM TINTA ACRÍLICA - ESPESSURA DE 0,6 MM</v>
      </c>
      <c r="E61" s="80" t="s">
        <v>401</v>
      </c>
      <c r="F61" s="320">
        <f>MEMORIAL!D61</f>
        <v>1.32</v>
      </c>
      <c r="G61" s="321">
        <v>27.85</v>
      </c>
      <c r="H61" s="240">
        <f t="shared" si="39"/>
        <v>0.24229999999999999</v>
      </c>
      <c r="I61" s="16">
        <f t="shared" si="40"/>
        <v>34.6</v>
      </c>
      <c r="J61" s="16">
        <f t="shared" si="41"/>
        <v>45.67</v>
      </c>
      <c r="K61" s="362">
        <f t="shared" si="42"/>
        <v>7.8985298167425202E-5</v>
      </c>
    </row>
    <row r="62" spans="1:15" s="6" customFormat="1" ht="30" customHeight="1">
      <c r="A62" s="3" t="str">
        <v>4.1.3</v>
      </c>
      <c r="B62" s="310" t="s">
        <v>15</v>
      </c>
      <c r="C62" s="80">
        <v>5213401</v>
      </c>
      <c r="D62" s="351" t="str">
        <f>UPPER("LRE COR BRANCA - LINHA DE RETENÇÃO - Pintura de faixa com tinta acrílica - espessura de 0,6 mm")</f>
        <v>LRE COR BRANCA - LINHA DE RETENÇÃO - PINTURA DE FAIXA COM TINTA ACRÍLICA - ESPESSURA DE 0,6 MM</v>
      </c>
      <c r="E62" s="80" t="s">
        <v>401</v>
      </c>
      <c r="F62" s="320">
        <f>MEMORIAL!D62</f>
        <v>3.2</v>
      </c>
      <c r="G62" s="321">
        <v>27.85</v>
      </c>
      <c r="H62" s="240">
        <f t="shared" si="39"/>
        <v>0.24229999999999999</v>
      </c>
      <c r="I62" s="16">
        <f t="shared" si="40"/>
        <v>34.6</v>
      </c>
      <c r="J62" s="16">
        <f t="shared" si="41"/>
        <v>110.72</v>
      </c>
      <c r="K62" s="362">
        <f t="shared" si="42"/>
        <v>1.9148789606081271E-4</v>
      </c>
    </row>
    <row r="63" spans="1:15" s="6" customFormat="1" ht="30" customHeight="1">
      <c r="A63" s="323" t="str">
        <v>4.1.4</v>
      </c>
      <c r="B63" s="310" t="s">
        <v>15</v>
      </c>
      <c r="C63" s="80">
        <v>5213401</v>
      </c>
      <c r="D63" s="351" t="str">
        <f>UPPER("LCA-A COR AMARELA - LINHA DE CANALIZAÇÃO - Pintura de faixa com tinta acrílica - espessura de 0,6 mm")</f>
        <v>LCA-A COR AMARELA - LINHA DE CANALIZAÇÃO - PINTURA DE FAIXA COM TINTA ACRÍLICA - ESPESSURA DE 0,6 MM</v>
      </c>
      <c r="E63" s="80" t="s">
        <v>401</v>
      </c>
      <c r="F63" s="320">
        <f>MEMORIAL!D63</f>
        <v>3.55</v>
      </c>
      <c r="G63" s="321">
        <v>27.85</v>
      </c>
      <c r="H63" s="240">
        <f t="shared" si="39"/>
        <v>0.24229999999999999</v>
      </c>
      <c r="I63" s="16">
        <f t="shared" si="40"/>
        <v>34.6</v>
      </c>
      <c r="J63" s="16">
        <f t="shared" si="41"/>
        <v>122.83</v>
      </c>
      <c r="K63" s="362">
        <f t="shared" si="42"/>
        <v>2.1243188469246413E-4</v>
      </c>
      <c r="L63" s="6" t="s">
        <v>1066</v>
      </c>
    </row>
    <row r="64" spans="1:15" s="6" customFormat="1" ht="45" customHeight="1">
      <c r="A64" s="323" t="str">
        <v>4.1.5</v>
      </c>
      <c r="B64" s="80" t="s">
        <v>15</v>
      </c>
      <c r="C64" s="80">
        <v>5213405</v>
      </c>
      <c r="D64" s="351" t="str">
        <f>UPPER("ZPA-A COR AMARELA - ZEBRADO DE PREENCHIMENTO DA ÁREA DE PAVIMENTO NÃO UTILIZÁVEL - Pintura de setas e zebrados com tinta acrílica - espessura de 0,6 mm")</f>
        <v>ZPA-A COR AMARELA - ZEBRADO DE PREENCHIMENTO DA ÁREA DE PAVIMENTO NÃO UTILIZÁVEL - PINTURA DE SETAS E ZEBRADOS COM TINTA ACRÍLICA - ESPESSURA DE 0,6 MM</v>
      </c>
      <c r="E64" s="80" t="s">
        <v>401</v>
      </c>
      <c r="F64" s="320">
        <f>MEMORIAL!D64</f>
        <v>33.229999999999997</v>
      </c>
      <c r="G64" s="541">
        <v>43.68</v>
      </c>
      <c r="H64" s="240">
        <f t="shared" si="39"/>
        <v>0.24229999999999999</v>
      </c>
      <c r="I64" s="16">
        <f t="shared" si="40"/>
        <v>54.26</v>
      </c>
      <c r="J64" s="16">
        <f t="shared" si="41"/>
        <v>1803.06</v>
      </c>
      <c r="K64" s="362">
        <f t="shared" si="42"/>
        <v>3.1183540992721186E-3</v>
      </c>
      <c r="L64" s="6" t="s">
        <v>1066</v>
      </c>
    </row>
    <row r="65" spans="1:12" s="6" customFormat="1" ht="30" customHeight="1">
      <c r="A65" s="323" t="str">
        <v>4.1.6</v>
      </c>
      <c r="B65" s="310" t="s">
        <v>15</v>
      </c>
      <c r="C65" s="80">
        <v>5213405</v>
      </c>
      <c r="D65" s="351" t="str">
        <f>UPPER("LCA-B COR BRANCA - LINHA DE CANALIZAÇÃO - Pintura de setas e zebrados com tinta acrílica - espessura de 0,6 mm")</f>
        <v>LCA-B COR BRANCA - LINHA DE CANALIZAÇÃO - PINTURA DE SETAS E ZEBRADOS COM TINTA ACRÍLICA - ESPESSURA DE 0,6 MM</v>
      </c>
      <c r="E65" s="80" t="s">
        <v>401</v>
      </c>
      <c r="F65" s="320">
        <f>MEMORIAL!D65</f>
        <v>7.19</v>
      </c>
      <c r="G65" s="321">
        <v>43.68</v>
      </c>
      <c r="H65" s="240">
        <f t="shared" si="39"/>
        <v>0.24229999999999999</v>
      </c>
      <c r="I65" s="16">
        <f t="shared" si="40"/>
        <v>54.26</v>
      </c>
      <c r="J65" s="16">
        <f t="shared" si="41"/>
        <v>390.13</v>
      </c>
      <c r="K65" s="362">
        <f t="shared" si="42"/>
        <v>6.7472157595922029E-4</v>
      </c>
      <c r="L65" s="6" t="s">
        <v>1066</v>
      </c>
    </row>
    <row r="66" spans="1:12" s="6" customFormat="1" ht="45" customHeight="1">
      <c r="A66" s="323" t="str">
        <v>4.1.7</v>
      </c>
      <c r="B66" s="80" t="s">
        <v>15</v>
      </c>
      <c r="C66" s="80">
        <v>5213405</v>
      </c>
      <c r="D66" s="351" t="str">
        <f>UPPER("ZPA-B COR BRANCA - ZEBRADO DE PREENCHIMENTO DA ÁREA DE PAVIMENTO NÃO UTILIZÁVEL - Pintura de setas e zebrados com tinta acrílica - espessura de 0,6 mm")</f>
        <v>ZPA-B COR BRANCA - ZEBRADO DE PREENCHIMENTO DA ÁREA DE PAVIMENTO NÃO UTILIZÁVEL - PINTURA DE SETAS E ZEBRADOS COM TINTA ACRÍLICA - ESPESSURA DE 0,6 MM</v>
      </c>
      <c r="E66" s="80" t="s">
        <v>401</v>
      </c>
      <c r="F66" s="320">
        <f>MEMORIAL!D66</f>
        <v>16</v>
      </c>
      <c r="G66" s="541">
        <v>43.68</v>
      </c>
      <c r="H66" s="240">
        <f t="shared" si="39"/>
        <v>0.24229999999999999</v>
      </c>
      <c r="I66" s="16">
        <f t="shared" si="40"/>
        <v>54.26</v>
      </c>
      <c r="J66" s="16">
        <f t="shared" si="41"/>
        <v>868.16</v>
      </c>
      <c r="K66" s="362">
        <f t="shared" si="42"/>
        <v>1.501464341077991E-3</v>
      </c>
      <c r="L66" s="6" t="s">
        <v>1066</v>
      </c>
    </row>
    <row r="67" spans="1:12" s="6" customFormat="1" ht="30" customHeight="1">
      <c r="A67" s="323" t="str">
        <v>4.1.8</v>
      </c>
      <c r="B67" s="80" t="s">
        <v>15</v>
      </c>
      <c r="C67" s="80">
        <v>5213405</v>
      </c>
      <c r="D67" s="351" t="str">
        <f>UPPER("PARE COR BRANCA - LEGENDA - Pintura de setas e zebrados com tinta acrílica - espessura de 0,6 mm")</f>
        <v>PARE COR BRANCA - LEGENDA - PINTURA DE SETAS E ZEBRADOS COM TINTA ACRÍLICA - ESPESSURA DE 0,6 MM</v>
      </c>
      <c r="E67" s="80" t="s">
        <v>401</v>
      </c>
      <c r="F67" s="320">
        <f>MEMORIAL!D67</f>
        <v>1.1599999999999999</v>
      </c>
      <c r="G67" s="541">
        <v>43.68</v>
      </c>
      <c r="H67" s="240">
        <f t="shared" si="39"/>
        <v>0.24229999999999999</v>
      </c>
      <c r="I67" s="16">
        <f t="shared" si="40"/>
        <v>54.26</v>
      </c>
      <c r="J67" s="16">
        <f t="shared" si="41"/>
        <v>62.94</v>
      </c>
      <c r="K67" s="362">
        <f t="shared" si="42"/>
        <v>1.0885339756202631E-4</v>
      </c>
    </row>
    <row r="68" spans="1:12" s="6" customFormat="1" ht="15" customHeight="1">
      <c r="A68" s="333" t="str" cm="1">
        <f t="array" ref="A68">A58&amp;"."&amp;_xlfn.SEQUENCE(1,1,2)</f>
        <v>4.2</v>
      </c>
      <c r="B68" s="80"/>
      <c r="C68" s="80"/>
      <c r="D68" s="315" t="s">
        <v>427</v>
      </c>
      <c r="E68" s="310"/>
      <c r="F68" s="320"/>
      <c r="G68" s="321"/>
      <c r="H68" s="321"/>
      <c r="I68" s="16"/>
      <c r="J68" s="16"/>
      <c r="K68" s="362"/>
    </row>
    <row r="69" spans="1:12" s="6" customFormat="1" ht="30" customHeight="1">
      <c r="A69" s="3" t="str" cm="1">
        <f t="array" ref="A69">A68&amp;"."&amp;_xlfn.SEQUENCE(1,1)</f>
        <v>4.2.1</v>
      </c>
      <c r="B69" s="80" t="s">
        <v>15</v>
      </c>
      <c r="C69" s="80">
        <v>5219606</v>
      </c>
      <c r="D69" s="351" t="str">
        <f>UPPER("Tacha refletiva em plástico injetado - bidirecional tipo II - com um pino - fornecimento e colocação")</f>
        <v>TACHA REFLETIVA EM PLÁSTICO INJETADO - BIDIRECIONAL TIPO II - COM UM PINO - FORNECIMENTO E COLOCAÇÃO</v>
      </c>
      <c r="E69" s="310" t="s">
        <v>424</v>
      </c>
      <c r="F69" s="320">
        <f>MEMORIAL!D69</f>
        <v>39</v>
      </c>
      <c r="G69" s="321">
        <v>33.86</v>
      </c>
      <c r="H69" s="240">
        <f t="shared" ref="H69" si="43">$G$6</f>
        <v>0.24229999999999999</v>
      </c>
      <c r="I69" s="16">
        <f t="shared" ref="I69" si="44">ROUND(G69+(G69*H69),2)</f>
        <v>42.06</v>
      </c>
      <c r="J69" s="16">
        <f t="shared" ref="J69" si="45">ROUND(F69*I69,2)</f>
        <v>1640.34</v>
      </c>
      <c r="K69" s="362">
        <f>J69/TOTAL_ORÇ_EST</f>
        <v>2.8369333040497973E-3</v>
      </c>
      <c r="L69" s="6" t="s">
        <v>1066</v>
      </c>
    </row>
    <row r="70" spans="1:12" s="6" customFormat="1" ht="15" customHeight="1">
      <c r="A70" s="333" t="str" cm="1">
        <f t="array" ref="A70">A58&amp;"."&amp;_xlfn.SEQUENCE(1,1,3)</f>
        <v>4.3</v>
      </c>
      <c r="B70" s="80"/>
      <c r="C70" s="80"/>
      <c r="D70" s="21" t="s">
        <v>1213</v>
      </c>
      <c r="E70" s="310"/>
      <c r="F70" s="320"/>
      <c r="G70" s="541"/>
      <c r="H70" s="349"/>
      <c r="I70" s="16"/>
      <c r="J70" s="16"/>
      <c r="K70" s="362"/>
    </row>
    <row r="71" spans="1:12" s="6" customFormat="1" ht="15" customHeight="1">
      <c r="A71" s="291" t="str" cm="1">
        <f t="array" ref="A71">A70&amp;"."&amp;_xlfn.SEQUENCE(1,1)</f>
        <v>4.3.1</v>
      </c>
      <c r="B71" s="80"/>
      <c r="C71" s="80"/>
      <c r="D71" s="21" t="s">
        <v>1261</v>
      </c>
      <c r="E71" s="310"/>
      <c r="F71" s="320"/>
      <c r="G71" s="541"/>
      <c r="H71" s="349"/>
      <c r="I71" s="16"/>
      <c r="J71" s="16"/>
      <c r="K71" s="362"/>
    </row>
    <row r="72" spans="1:12" s="6" customFormat="1" ht="30" customHeight="1">
      <c r="A72" s="288" t="str" cm="1">
        <f t="array" ref="A72">A71&amp;"."&amp;_xlfn.SEQUENCE(1,1)</f>
        <v>4.3.1.1</v>
      </c>
      <c r="B72" s="80" t="s">
        <v>15</v>
      </c>
      <c r="C72" s="80">
        <v>5213444</v>
      </c>
      <c r="D72" s="351" t="str">
        <f>UPPER("Placa de regulamentação em aço, R1 lado 0,248 m - película retrorrefletiva tipo I + SI - fornecimento e implantação")</f>
        <v>PLACA DE REGULAMENTAÇÃO EM AÇO, R1 LADO 0,248 M - PELÍCULA RETRORREFLETIVA TIPO I + SI - FORNECIMENTO E IMPLANTAÇÃO</v>
      </c>
      <c r="E72" s="310" t="s">
        <v>424</v>
      </c>
      <c r="F72" s="320">
        <f>MEMORIAL!D72</f>
        <v>1</v>
      </c>
      <c r="G72" s="541">
        <v>282.48</v>
      </c>
      <c r="H72" s="240">
        <f t="shared" ref="H72:H73" si="46">$G$6</f>
        <v>0.24229999999999999</v>
      </c>
      <c r="I72" s="16">
        <f t="shared" ref="I72:I73" si="47">ROUND(G72+(G72*H72),2)</f>
        <v>350.92</v>
      </c>
      <c r="J72" s="16">
        <f t="shared" ref="J72:J73" si="48">ROUND(F72*I72,2)</f>
        <v>350.92</v>
      </c>
      <c r="K72" s="362">
        <f>J72/TOTAL_ORÇ_EST</f>
        <v>6.069087110337826E-4</v>
      </c>
      <c r="L72" s="6" t="s">
        <v>1066</v>
      </c>
    </row>
    <row r="73" spans="1:12" s="6" customFormat="1" ht="30" customHeight="1">
      <c r="A73" s="3" t="str" cm="1">
        <f t="array" ref="A73">A71&amp;"."&amp;_xlfn.SEQUENCE(1,1,2)</f>
        <v>4.3.1.2</v>
      </c>
      <c r="B73" s="310" t="s">
        <v>15</v>
      </c>
      <c r="C73" s="80">
        <v>5213448</v>
      </c>
      <c r="D73" s="351" t="str">
        <f>UPPER("Placa de regulamentação em aço, R2 lado 0,60 m - película retrorrefletiva tipo I + SI - fornecimento e implantação")</f>
        <v>PLACA DE REGULAMENTAÇÃO EM AÇO, R2 LADO 0,60 M - PELÍCULA RETRORREFLETIVA TIPO I + SI - FORNECIMENTO E IMPLANTAÇÃO</v>
      </c>
      <c r="E73" s="310" t="s">
        <v>424</v>
      </c>
      <c r="F73" s="320">
        <f>MEMORIAL!D73</f>
        <v>1</v>
      </c>
      <c r="G73" s="541">
        <v>196.22</v>
      </c>
      <c r="H73" s="240">
        <f t="shared" si="46"/>
        <v>0.24229999999999999</v>
      </c>
      <c r="I73" s="16">
        <f t="shared" si="47"/>
        <v>243.76</v>
      </c>
      <c r="J73" s="16">
        <f t="shared" si="48"/>
        <v>243.76</v>
      </c>
      <c r="K73" s="362">
        <f>J73/TOTAL_ORÇ_EST</f>
        <v>4.215777596078731E-4</v>
      </c>
      <c r="L73" s="6" t="s">
        <v>1066</v>
      </c>
    </row>
    <row r="74" spans="1:12" s="6" customFormat="1" ht="15" customHeight="1">
      <c r="A74" s="291" t="str" cm="1">
        <f t="array" ref="A74">A70&amp;"."&amp;_xlfn.SEQUENCE(1,1,2)</f>
        <v>4.3.2</v>
      </c>
      <c r="B74" s="80"/>
      <c r="C74" s="80"/>
      <c r="D74" s="351" t="s">
        <v>1214</v>
      </c>
      <c r="E74" s="310"/>
      <c r="F74" s="320"/>
      <c r="G74" s="541"/>
      <c r="H74" s="349"/>
      <c r="I74" s="16"/>
      <c r="J74" s="16"/>
      <c r="K74" s="362"/>
    </row>
    <row r="75" spans="1:12" s="6" customFormat="1" ht="30" customHeight="1">
      <c r="A75" s="3" t="str" cm="1">
        <f t="array" ref="A75">A74&amp;"."&amp;_xlfn.SEQUENCE(1,1)</f>
        <v>4.3.2.1</v>
      </c>
      <c r="B75" s="80" t="s">
        <v>279</v>
      </c>
      <c r="C75" s="80">
        <f>'COMPOSIÇÕES - INFRA'!$B$47</f>
        <v>7</v>
      </c>
      <c r="D75" s="351" t="s">
        <v>1215</v>
      </c>
      <c r="E75" s="310" t="str">
        <f>'COMPOSIÇÕES - INFRA'!H47</f>
        <v>UN</v>
      </c>
      <c r="F75" s="320">
        <f>MEMORIAL!D75</f>
        <v>4</v>
      </c>
      <c r="G75" s="16">
        <f>'COMPOSIÇÕES - INFRA'!$K$47</f>
        <v>402</v>
      </c>
      <c r="H75" s="240">
        <f t="shared" ref="H75" si="49">$G$6</f>
        <v>0.24229999999999999</v>
      </c>
      <c r="I75" s="16">
        <f t="shared" ref="I75" si="50">ROUND(G75+(G75*H75),2)</f>
        <v>499.4</v>
      </c>
      <c r="J75" s="16">
        <f t="shared" ref="J75" si="51">ROUND(F75*I75,2)</f>
        <v>1997.6</v>
      </c>
      <c r="K75" s="362">
        <f t="shared" ref="K75" si="52">J75/TOTAL_ORÇ_EST</f>
        <v>3.4548069108659638E-3</v>
      </c>
      <c r="L75" s="6" t="s">
        <v>1066</v>
      </c>
    </row>
    <row r="76" spans="1:12" s="6" customFormat="1" ht="15" customHeight="1">
      <c r="A76" s="291" t="str" cm="1">
        <f t="array" ref="A76">A70&amp;"."&amp;_xlfn.SEQUENCE(1,1,3)</f>
        <v>4.3.3</v>
      </c>
      <c r="B76" s="80"/>
      <c r="C76" s="80"/>
      <c r="D76" s="21" t="s">
        <v>1219</v>
      </c>
      <c r="E76" s="310"/>
      <c r="F76" s="320"/>
      <c r="G76" s="321"/>
      <c r="H76" s="321"/>
      <c r="I76" s="16"/>
      <c r="J76" s="16"/>
      <c r="K76" s="362"/>
    </row>
    <row r="77" spans="1:12" s="6" customFormat="1" ht="30" customHeight="1">
      <c r="A77" s="291" t="str" cm="1">
        <f t="array" ref="A77">A76&amp;"."&amp;_xlfn.SEQUENCE(1,1)</f>
        <v>4.3.3.1</v>
      </c>
      <c r="B77" s="310" t="s">
        <v>305</v>
      </c>
      <c r="C77" s="80">
        <v>7701</v>
      </c>
      <c r="D77" s="351" t="s">
        <v>1220</v>
      </c>
      <c r="E77" s="310" t="s">
        <v>158</v>
      </c>
      <c r="F77" s="320">
        <f>MEMORIAL!D77</f>
        <v>19.2</v>
      </c>
      <c r="G77" s="321">
        <v>92.9</v>
      </c>
      <c r="H77" s="840">
        <f t="shared" ref="H77" si="53">$K$6</f>
        <v>0.15279999999999999</v>
      </c>
      <c r="I77" s="16">
        <f t="shared" si="40"/>
        <v>107.1</v>
      </c>
      <c r="J77" s="16">
        <f t="shared" si="41"/>
        <v>2056.3200000000002</v>
      </c>
      <c r="K77" s="362">
        <f>J77/TOTAL_ORÇ_EST</f>
        <v>3.556361907765268E-3</v>
      </c>
      <c r="L77" s="6" t="s">
        <v>1066</v>
      </c>
    </row>
    <row r="78" spans="1:12" s="6" customFormat="1" ht="30" customHeight="1">
      <c r="A78" s="291" t="str" cm="1">
        <f t="array" ref="A78">A76&amp;"."&amp;_xlfn.SEQUENCE(1,1,2)</f>
        <v>4.3.3.2</v>
      </c>
      <c r="B78" s="80" t="s">
        <v>279</v>
      </c>
      <c r="C78" s="80">
        <f>'COMPOSIÇÕES - INFRA'!$B$54</f>
        <v>8</v>
      </c>
      <c r="D78" s="351" t="s">
        <v>1221</v>
      </c>
      <c r="E78" s="310" t="str">
        <f>'COMPOSIÇÕES - INFRA'!H54</f>
        <v>UN</v>
      </c>
      <c r="F78" s="320">
        <f>MEMORIAL!D78</f>
        <v>6</v>
      </c>
      <c r="G78" s="16">
        <f>'COMPOSIÇÕES - INFRA'!$K$54</f>
        <v>30.549999999999997</v>
      </c>
      <c r="H78" s="240">
        <f t="shared" ref="H78" si="54">$G$6</f>
        <v>0.24229999999999999</v>
      </c>
      <c r="I78" s="16">
        <f t="shared" si="40"/>
        <v>37.950000000000003</v>
      </c>
      <c r="J78" s="16">
        <f t="shared" si="41"/>
        <v>227.7</v>
      </c>
      <c r="K78" s="362">
        <f t="shared" ref="K78" si="55">J78/TOTAL_ORÇ_EST</f>
        <v>3.9380232959760708E-4</v>
      </c>
      <c r="L78" s="6" t="s">
        <v>1066</v>
      </c>
    </row>
    <row r="79" spans="1:12" s="6" customFormat="1" ht="15" customHeight="1" thickBot="1">
      <c r="A79" s="323"/>
      <c r="B79" s="76"/>
      <c r="C79" s="76"/>
      <c r="D79" s="340"/>
      <c r="E79" s="76"/>
      <c r="F79" s="82"/>
      <c r="G79" s="77"/>
      <c r="H79" s="77"/>
      <c r="I79" s="77"/>
      <c r="J79" s="77"/>
      <c r="K79" s="396"/>
    </row>
    <row r="80" spans="1:12" s="6" customFormat="1" ht="15" customHeight="1" thickBot="1">
      <c r="A80" s="324" t="s">
        <v>45</v>
      </c>
      <c r="B80" s="325"/>
      <c r="C80" s="325"/>
      <c r="D80" s="325"/>
      <c r="E80" s="326" t="s">
        <v>95</v>
      </c>
      <c r="F80" s="327">
        <f>F40</f>
        <v>1357.06</v>
      </c>
      <c r="G80" s="325"/>
      <c r="H80" s="325"/>
      <c r="I80" s="328">
        <f>TOTAL_ORÇ_EST/METRO2</f>
        <v>426.0746540315094</v>
      </c>
      <c r="J80" s="328">
        <f>SUM(TOTAL_SERV_INICIAIS,TOTAL_SIN_OBRA,TOTAL_PISTA,TOTAL_SIN_VIÁRIA)</f>
        <v>578208.87000000011</v>
      </c>
      <c r="K80" s="329">
        <f>SUM(PERC_SERV_INICIAIS,PERC_SIN_OBRA,PERC_PISTA,PERC_SIN_VIÁRIA)</f>
        <v>1</v>
      </c>
    </row>
    <row r="81" spans="1:12" s="6" customFormat="1" ht="15" customHeight="1" thickBot="1">
      <c r="A81" s="1029" t="s">
        <v>117</v>
      </c>
      <c r="B81" s="1029"/>
      <c r="C81" s="1029"/>
      <c r="D81" s="1029"/>
      <c r="E81" s="1029"/>
      <c r="F81" s="1029"/>
      <c r="G81" s="1029"/>
      <c r="H81" s="1029"/>
      <c r="I81" s="1029"/>
      <c r="J81" s="1029"/>
      <c r="K81" s="1029"/>
    </row>
    <row r="82" spans="1:12" s="13" customFormat="1" ht="18.75">
      <c r="A82" s="1024" t="str">
        <f>PREFEITURA_MUNICIPAL</f>
        <v>PREFEITURA MUNICIPAL DE PORTO BELO</v>
      </c>
      <c r="B82" s="1025"/>
      <c r="C82" s="1025"/>
      <c r="D82" s="1026"/>
      <c r="E82" s="940" t="s">
        <v>16</v>
      </c>
      <c r="F82" s="1012"/>
      <c r="G82" s="1012"/>
      <c r="H82" s="1012"/>
      <c r="I82" s="1012"/>
      <c r="J82" s="1012"/>
      <c r="K82" s="1013"/>
      <c r="L82" s="803"/>
    </row>
    <row r="83" spans="1:12" s="7" customFormat="1" ht="15" customHeight="1">
      <c r="A83" s="1018"/>
      <c r="B83" s="1019"/>
      <c r="C83" s="1019"/>
      <c r="D83" s="1020"/>
      <c r="E83" s="943" t="s">
        <v>42</v>
      </c>
      <c r="F83" s="944"/>
      <c r="G83" s="944"/>
      <c r="H83" s="944"/>
      <c r="I83" s="944"/>
      <c r="J83" s="944"/>
      <c r="K83" s="945"/>
    </row>
    <row r="84" spans="1:12" s="7" customFormat="1" ht="15" customHeight="1">
      <c r="A84" s="1018"/>
      <c r="B84" s="1019"/>
      <c r="C84" s="1019"/>
      <c r="D84" s="1020"/>
      <c r="E84" s="943" t="s">
        <v>43</v>
      </c>
      <c r="F84" s="944"/>
      <c r="G84" s="944"/>
      <c r="H84" s="944"/>
      <c r="I84" s="944"/>
      <c r="J84" s="944"/>
      <c r="K84" s="945"/>
    </row>
    <row r="85" spans="1:12" s="7" customFormat="1" ht="15" customHeight="1">
      <c r="A85" s="1018"/>
      <c r="B85" s="1019"/>
      <c r="C85" s="1019"/>
      <c r="D85" s="1020"/>
      <c r="E85" s="943" t="s">
        <v>277</v>
      </c>
      <c r="F85" s="944"/>
      <c r="G85" s="944"/>
      <c r="H85" s="944"/>
      <c r="I85" s="944"/>
      <c r="J85" s="944"/>
      <c r="K85" s="945"/>
    </row>
    <row r="86" spans="1:12" s="7" customFormat="1" ht="15" customHeight="1">
      <c r="A86" s="1018"/>
      <c r="B86" s="1019"/>
      <c r="C86" s="1019"/>
      <c r="D86" s="1020"/>
      <c r="E86" s="1018"/>
      <c r="F86" s="1019"/>
      <c r="G86" s="1019"/>
      <c r="H86" s="1019"/>
      <c r="I86" s="1019"/>
      <c r="J86" s="1019"/>
      <c r="K86" s="1020"/>
    </row>
    <row r="87" spans="1:12" s="7" customFormat="1" ht="15" customHeight="1">
      <c r="A87" s="1018"/>
      <c r="B87" s="1019"/>
      <c r="C87" s="1019"/>
      <c r="D87" s="1020"/>
      <c r="E87" s="1018"/>
      <c r="F87" s="1019"/>
      <c r="G87" s="1019"/>
      <c r="H87" s="1019"/>
      <c r="I87" s="1019"/>
      <c r="J87" s="1019"/>
      <c r="K87" s="1020"/>
    </row>
    <row r="88" spans="1:12" s="7" customFormat="1" ht="15" customHeight="1">
      <c r="A88" s="1018"/>
      <c r="B88" s="1019"/>
      <c r="C88" s="1019"/>
      <c r="D88" s="1020"/>
      <c r="E88" s="1018"/>
      <c r="F88" s="1019"/>
      <c r="G88" s="1019"/>
      <c r="H88" s="1019"/>
      <c r="I88" s="1019"/>
      <c r="J88" s="1019"/>
      <c r="K88" s="1020"/>
    </row>
    <row r="89" spans="1:12" s="7" customFormat="1" ht="15" customHeight="1">
      <c r="A89" s="1018" t="s">
        <v>44</v>
      </c>
      <c r="B89" s="1019"/>
      <c r="C89" s="1019"/>
      <c r="D89" s="1020"/>
      <c r="E89" s="1018" t="s">
        <v>44</v>
      </c>
      <c r="F89" s="1019"/>
      <c r="G89" s="1019"/>
      <c r="H89" s="1019"/>
      <c r="I89" s="1019"/>
      <c r="J89" s="1019"/>
      <c r="K89" s="1020"/>
    </row>
    <row r="90" spans="1:12" s="7" customFormat="1" ht="15" customHeight="1">
      <c r="A90" s="936" t="str">
        <f>PREFEITX</f>
        <v>JOEL ORLANDO LUCINDA</v>
      </c>
      <c r="B90" s="937"/>
      <c r="C90" s="937"/>
      <c r="D90" s="939"/>
      <c r="E90" s="936" t="str">
        <f>NOME_TÉCNICO_1</f>
        <v>FERNANDA BASTOS ALVES</v>
      </c>
      <c r="F90" s="937"/>
      <c r="G90" s="937"/>
      <c r="H90" s="937"/>
      <c r="I90" s="937"/>
      <c r="J90" s="937"/>
      <c r="K90" s="939"/>
    </row>
    <row r="91" spans="1:12" s="7" customFormat="1" ht="15" customHeight="1" thickBot="1">
      <c r="A91" s="1023" t="str">
        <f>VLOOKUP('DADOS DE ENTRADA 2026'!$B$14,'DADOS DE ENTRADA 2026'!$E$7:$G$17,3,0)</f>
        <v>PREFEITO MUNICIPAL</v>
      </c>
      <c r="B91" s="1021"/>
      <c r="C91" s="1021"/>
      <c r="D91" s="1022"/>
      <c r="E91" s="1023" t="str">
        <f>PROFISSÃO_TÉCNICO_1</f>
        <v>ENGENHEIRA CIVIL CREA-SC 163.653-1</v>
      </c>
      <c r="F91" s="1021"/>
      <c r="G91" s="1021"/>
      <c r="H91" s="1021"/>
      <c r="I91" s="1021"/>
      <c r="J91" s="1021"/>
      <c r="K91" s="1022"/>
    </row>
    <row r="92" spans="1:12" s="7" customFormat="1" ht="15" hidden="1" customHeight="1" thickBot="1">
      <c r="A92" s="1017"/>
      <c r="B92" s="1017"/>
      <c r="C92" s="1017"/>
      <c r="D92" s="1017"/>
      <c r="E92" s="1017"/>
      <c r="F92" s="1017"/>
      <c r="G92" s="1017"/>
      <c r="H92" s="1017"/>
      <c r="I92" s="1017"/>
      <c r="J92" s="1017"/>
      <c r="K92" s="1017"/>
    </row>
    <row r="93" spans="1:12" ht="15" hidden="1" customHeight="1">
      <c r="A93" s="1024" t="str">
        <f>PREFEITURA_MUNICIPAL</f>
        <v>PREFEITURA MUNICIPAL DE PORTO BELO</v>
      </c>
      <c r="B93" s="1025"/>
      <c r="C93" s="1026"/>
      <c r="D93" s="940" t="s">
        <v>19</v>
      </c>
      <c r="E93" s="1012"/>
      <c r="F93" s="1012"/>
      <c r="G93" s="1012"/>
      <c r="H93" s="1012"/>
      <c r="I93" s="1012"/>
      <c r="J93" s="1012"/>
      <c r="K93" s="1013"/>
    </row>
    <row r="94" spans="1:12" hidden="1">
      <c r="A94" s="1018"/>
      <c r="B94" s="1019"/>
      <c r="C94" s="1020"/>
      <c r="D94" s="943" t="s">
        <v>42</v>
      </c>
      <c r="E94" s="944"/>
      <c r="F94" s="944"/>
      <c r="G94" s="944"/>
      <c r="H94" s="944"/>
      <c r="I94" s="944"/>
      <c r="J94" s="944"/>
      <c r="K94" s="945"/>
    </row>
    <row r="95" spans="1:12" hidden="1">
      <c r="A95" s="1018"/>
      <c r="B95" s="1019"/>
      <c r="C95" s="1020"/>
      <c r="D95" s="943" t="s">
        <v>43</v>
      </c>
      <c r="E95" s="944"/>
      <c r="F95" s="944"/>
      <c r="G95" s="944"/>
      <c r="H95" s="944"/>
      <c r="I95" s="944"/>
      <c r="J95" s="944"/>
      <c r="K95" s="945"/>
    </row>
    <row r="96" spans="1:12" hidden="1">
      <c r="A96" s="1018"/>
      <c r="B96" s="1019"/>
      <c r="C96" s="1020"/>
      <c r="D96" s="943" t="s">
        <v>277</v>
      </c>
      <c r="E96" s="944"/>
      <c r="F96" s="944"/>
      <c r="G96" s="944"/>
      <c r="H96" s="944"/>
      <c r="I96" s="944"/>
      <c r="J96" s="944"/>
      <c r="K96" s="945"/>
    </row>
    <row r="97" spans="1:11" hidden="1">
      <c r="A97" s="1018"/>
      <c r="B97" s="1019"/>
      <c r="C97" s="1020"/>
      <c r="D97" s="1018"/>
      <c r="E97" s="1019"/>
      <c r="F97" s="1019"/>
      <c r="G97" s="1019"/>
      <c r="H97" s="1019"/>
      <c r="I97" s="1019"/>
      <c r="J97" s="1019"/>
      <c r="K97" s="1020"/>
    </row>
    <row r="98" spans="1:11" hidden="1">
      <c r="A98" s="1018"/>
      <c r="B98" s="1019"/>
      <c r="C98" s="1020"/>
      <c r="D98" s="1018"/>
      <c r="E98" s="1019"/>
      <c r="F98" s="1019"/>
      <c r="G98" s="1019"/>
      <c r="H98" s="1019"/>
      <c r="I98" s="1019"/>
      <c r="J98" s="1019"/>
      <c r="K98" s="1020"/>
    </row>
    <row r="99" spans="1:11" hidden="1">
      <c r="A99" s="1018"/>
      <c r="B99" s="1019"/>
      <c r="C99" s="1020"/>
      <c r="D99" s="1018"/>
      <c r="E99" s="1019"/>
      <c r="F99" s="1019"/>
      <c r="G99" s="1019"/>
      <c r="H99" s="1019"/>
      <c r="I99" s="1019"/>
      <c r="J99" s="1019"/>
      <c r="K99" s="1020"/>
    </row>
    <row r="100" spans="1:11" hidden="1">
      <c r="A100" s="1018" t="s">
        <v>648</v>
      </c>
      <c r="B100" s="1019"/>
      <c r="C100" s="1020"/>
      <c r="D100" s="1018" t="s">
        <v>44</v>
      </c>
      <c r="E100" s="1019"/>
      <c r="F100" s="1019" t="s">
        <v>44</v>
      </c>
      <c r="G100" s="1019"/>
      <c r="H100" s="1019"/>
      <c r="I100" s="1019"/>
      <c r="J100" s="1019"/>
      <c r="K100" s="1020"/>
    </row>
    <row r="101" spans="1:11" ht="18.75" hidden="1">
      <c r="A101" s="936" t="str">
        <f>PREFEITX</f>
        <v>JOEL ORLANDO LUCINDA</v>
      </c>
      <c r="B101" s="937"/>
      <c r="C101" s="939"/>
      <c r="D101" s="936" t="str">
        <f>NOME_TÉCNICO_1</f>
        <v>FERNANDA BASTOS ALVES</v>
      </c>
      <c r="E101" s="937"/>
      <c r="F101" s="937">
        <f>NOME_TÉCNICO_2</f>
        <v>0</v>
      </c>
      <c r="G101" s="937"/>
      <c r="H101" s="937"/>
      <c r="I101" s="937"/>
      <c r="J101" s="937"/>
      <c r="K101" s="939"/>
    </row>
    <row r="102" spans="1:11" ht="15.75" hidden="1" thickBot="1">
      <c r="A102" s="1023" t="str">
        <f>VLOOKUP('DADOS DE ENTRADA 2026'!$B$14,'DADOS DE ENTRADA 2026'!$E$7:$G$17,3,0)</f>
        <v>PREFEITO MUNICIPAL</v>
      </c>
      <c r="B102" s="1021"/>
      <c r="C102" s="1022"/>
      <c r="D102" s="1023" t="str">
        <f>PROFISSÃO_TÉCNICO_1</f>
        <v>ENGENHEIRA CIVIL CREA-SC 163.653-1</v>
      </c>
      <c r="E102" s="1021"/>
      <c r="F102" s="1021" t="e">
        <f>PROFISSÃO_TÉCNICO_2</f>
        <v>#N/A</v>
      </c>
      <c r="G102" s="1021"/>
      <c r="H102" s="1021"/>
      <c r="I102" s="1021"/>
      <c r="J102" s="1021"/>
      <c r="K102" s="1022"/>
    </row>
    <row r="103" spans="1:11" s="7" customFormat="1" ht="15" hidden="1" customHeight="1" thickBot="1">
      <c r="A103" s="1017"/>
      <c r="B103" s="1017"/>
      <c r="C103" s="1017"/>
      <c r="D103" s="1017"/>
      <c r="E103" s="1017"/>
      <c r="F103" s="1017"/>
      <c r="G103" s="1017"/>
      <c r="H103" s="1017"/>
      <c r="I103" s="1017"/>
      <c r="J103" s="1017"/>
      <c r="K103" s="1017"/>
    </row>
    <row r="104" spans="1:11" ht="15" hidden="1" customHeight="1">
      <c r="A104" s="1024" t="str">
        <f>PREFEITURA_MUNICIPAL</f>
        <v>PREFEITURA MUNICIPAL DE PORTO BELO</v>
      </c>
      <c r="B104" s="1025"/>
      <c r="C104" s="1026"/>
      <c r="D104" s="940" t="s">
        <v>19</v>
      </c>
      <c r="E104" s="1012"/>
      <c r="F104" s="1012"/>
      <c r="G104" s="1012"/>
      <c r="H104" s="1012"/>
      <c r="I104" s="1012"/>
      <c r="J104" s="1012"/>
      <c r="K104" s="1013"/>
    </row>
    <row r="105" spans="1:11" hidden="1">
      <c r="A105" s="1018"/>
      <c r="B105" s="1019"/>
      <c r="C105" s="1020"/>
      <c r="D105" s="943" t="s">
        <v>42</v>
      </c>
      <c r="E105" s="944"/>
      <c r="F105" s="944"/>
      <c r="G105" s="944"/>
      <c r="H105" s="944"/>
      <c r="I105" s="944"/>
      <c r="J105" s="944"/>
      <c r="K105" s="945"/>
    </row>
    <row r="106" spans="1:11" hidden="1">
      <c r="A106" s="1018"/>
      <c r="B106" s="1019"/>
      <c r="C106" s="1020"/>
      <c r="D106" s="943" t="s">
        <v>43</v>
      </c>
      <c r="E106" s="944"/>
      <c r="F106" s="944"/>
      <c r="G106" s="944"/>
      <c r="H106" s="944"/>
      <c r="I106" s="944"/>
      <c r="J106" s="944"/>
      <c r="K106" s="945"/>
    </row>
    <row r="107" spans="1:11" hidden="1">
      <c r="A107" s="1018"/>
      <c r="B107" s="1019"/>
      <c r="C107" s="1020"/>
      <c r="D107" s="943" t="s">
        <v>277</v>
      </c>
      <c r="E107" s="944"/>
      <c r="F107" s="944"/>
      <c r="G107" s="944"/>
      <c r="H107" s="944"/>
      <c r="I107" s="944"/>
      <c r="J107" s="944"/>
      <c r="K107" s="945"/>
    </row>
    <row r="108" spans="1:11" hidden="1">
      <c r="A108" s="1018"/>
      <c r="B108" s="1019"/>
      <c r="C108" s="1020"/>
      <c r="D108" s="1018"/>
      <c r="E108" s="1019"/>
      <c r="F108" s="1019"/>
      <c r="G108" s="1019"/>
      <c r="H108" s="1019"/>
      <c r="I108" s="1019"/>
      <c r="J108" s="1019"/>
      <c r="K108" s="1020"/>
    </row>
    <row r="109" spans="1:11" hidden="1">
      <c r="A109" s="1018"/>
      <c r="B109" s="1019"/>
      <c r="C109" s="1020"/>
      <c r="D109" s="1018"/>
      <c r="E109" s="1019"/>
      <c r="F109" s="1019"/>
      <c r="G109" s="1019"/>
      <c r="H109" s="1019"/>
      <c r="I109" s="1019"/>
      <c r="J109" s="1019"/>
      <c r="K109" s="1020"/>
    </row>
    <row r="110" spans="1:11" hidden="1">
      <c r="A110" s="1018"/>
      <c r="B110" s="1019"/>
      <c r="C110" s="1020"/>
      <c r="D110" s="1018"/>
      <c r="E110" s="1019"/>
      <c r="F110" s="1019"/>
      <c r="G110" s="1019"/>
      <c r="H110" s="1019"/>
      <c r="I110" s="1019"/>
      <c r="J110" s="1019"/>
      <c r="K110" s="1020"/>
    </row>
    <row r="111" spans="1:11" hidden="1">
      <c r="A111" s="1018"/>
      <c r="B111" s="1019"/>
      <c r="C111" s="1020"/>
      <c r="D111" s="1018" t="s">
        <v>44</v>
      </c>
      <c r="E111" s="1019"/>
      <c r="F111" s="1019" t="s">
        <v>44</v>
      </c>
      <c r="G111" s="1019"/>
      <c r="H111" s="1019"/>
      <c r="I111" s="1019"/>
      <c r="J111" s="1019"/>
      <c r="K111" s="1020"/>
    </row>
    <row r="112" spans="1:11" ht="18.75" hidden="1">
      <c r="A112" s="936"/>
      <c r="B112" s="937"/>
      <c r="C112" s="939"/>
      <c r="D112" s="936" t="str">
        <f>NOME_TÉCNICO_1</f>
        <v>FERNANDA BASTOS ALVES</v>
      </c>
      <c r="E112" s="937"/>
      <c r="F112" s="937">
        <f>NOME_TÉCNICO_2</f>
        <v>0</v>
      </c>
      <c r="G112" s="937"/>
      <c r="H112" s="937"/>
      <c r="I112" s="937"/>
      <c r="J112" s="937"/>
      <c r="K112" s="939"/>
    </row>
    <row r="113" spans="1:22" hidden="1">
      <c r="A113" s="1018"/>
      <c r="B113" s="1019"/>
      <c r="C113" s="1020"/>
      <c r="D113" s="1018" t="str">
        <f>PROFISSÃO_TÉCNICO_1</f>
        <v>ENGENHEIRA CIVIL CREA-SC 163.653-1</v>
      </c>
      <c r="E113" s="1019"/>
      <c r="F113" s="1019" t="e">
        <f>PROFISSÃO_TÉCNICO_2</f>
        <v>#N/A</v>
      </c>
      <c r="G113" s="1019"/>
      <c r="H113" s="1019"/>
      <c r="I113" s="1019"/>
      <c r="J113" s="1019"/>
      <c r="K113" s="1020"/>
    </row>
    <row r="114" spans="1:22" hidden="1">
      <c r="A114" s="1018"/>
      <c r="B114" s="1019"/>
      <c r="C114" s="1020"/>
      <c r="D114" s="1018"/>
      <c r="E114" s="1019"/>
      <c r="F114" s="1019"/>
      <c r="G114" s="1019"/>
      <c r="H114" s="1019"/>
      <c r="I114" s="1019"/>
      <c r="J114" s="1019"/>
      <c r="K114" s="1020"/>
    </row>
    <row r="115" spans="1:22" hidden="1">
      <c r="A115" s="1018"/>
      <c r="B115" s="1019"/>
      <c r="C115" s="1020"/>
      <c r="D115" s="1018"/>
      <c r="E115" s="1019"/>
      <c r="F115" s="1019"/>
      <c r="G115" s="1019"/>
      <c r="H115" s="1019"/>
      <c r="I115" s="1019"/>
      <c r="J115" s="1019"/>
      <c r="K115" s="1020"/>
    </row>
    <row r="116" spans="1:22" hidden="1">
      <c r="A116" s="1018"/>
      <c r="B116" s="1019"/>
      <c r="C116" s="1020"/>
      <c r="D116" s="1018"/>
      <c r="E116" s="1019"/>
      <c r="F116" s="1019"/>
      <c r="G116" s="1019"/>
      <c r="H116" s="1019"/>
      <c r="I116" s="1019"/>
      <c r="J116" s="1019"/>
      <c r="K116" s="1020"/>
    </row>
    <row r="117" spans="1:22" hidden="1">
      <c r="A117" s="1018" t="s">
        <v>648</v>
      </c>
      <c r="B117" s="1019"/>
      <c r="C117" s="1020"/>
      <c r="D117" s="1018" t="s">
        <v>44</v>
      </c>
      <c r="E117" s="1019"/>
      <c r="F117" s="1019"/>
      <c r="G117" s="1019"/>
      <c r="H117" s="1019"/>
      <c r="I117" s="1019"/>
      <c r="J117" s="1019"/>
      <c r="K117" s="1020"/>
    </row>
    <row r="118" spans="1:22" ht="18.75" hidden="1">
      <c r="A118" s="936" t="str">
        <f>PREFEITX</f>
        <v>JOEL ORLANDO LUCINDA</v>
      </c>
      <c r="B118" s="937"/>
      <c r="C118" s="939"/>
      <c r="D118" s="936">
        <f>NOME_TÉCNICO_3</f>
        <v>0</v>
      </c>
      <c r="E118" s="937"/>
      <c r="F118" s="937"/>
      <c r="G118" s="937"/>
      <c r="H118" s="937"/>
      <c r="I118" s="937"/>
      <c r="J118" s="937"/>
      <c r="K118" s="939"/>
    </row>
    <row r="119" spans="1:22" ht="15.75" hidden="1" thickBot="1">
      <c r="A119" s="1023" t="str">
        <f>VLOOKUP('DADOS DE ENTRADA 2026'!$B$14,'DADOS DE ENTRADA 2026'!$E$7:$G$17,3,0)</f>
        <v>PREFEITO MUNICIPAL</v>
      </c>
      <c r="B119" s="1021"/>
      <c r="C119" s="1022"/>
      <c r="D119" s="1023" t="e">
        <f>PROFISSÃO_TÉCNICO_3</f>
        <v>#N/A</v>
      </c>
      <c r="E119" s="1021"/>
      <c r="F119" s="1021"/>
      <c r="G119" s="1021"/>
      <c r="H119" s="1021"/>
      <c r="I119" s="1021"/>
      <c r="J119" s="1021"/>
      <c r="K119" s="1022"/>
    </row>
    <row r="120" spans="1:22" hidden="1"/>
    <row r="121" spans="1:22">
      <c r="M121" s="606" t="s">
        <v>662</v>
      </c>
      <c r="N121" s="247" t="s">
        <v>332</v>
      </c>
      <c r="O121" s="247" t="s">
        <v>333</v>
      </c>
      <c r="P121" s="247" t="s">
        <v>64</v>
      </c>
      <c r="Q121" s="601"/>
      <c r="R121" s="601"/>
      <c r="S121" s="601"/>
      <c r="T121" s="601"/>
      <c r="U121" s="601"/>
      <c r="V121" s="601"/>
    </row>
    <row r="122" spans="1:22">
      <c r="M122" s="603" t="s">
        <v>114</v>
      </c>
      <c r="N122" s="252">
        <v>3.49E-2</v>
      </c>
      <c r="O122" s="252">
        <v>6.2300000000000001E-2</v>
      </c>
      <c r="P122" s="252">
        <v>8.8700000000000001E-2</v>
      </c>
    </row>
    <row r="123" spans="1:22">
      <c r="M123" s="603" t="s">
        <v>78</v>
      </c>
      <c r="N123" s="271">
        <v>1.9800000000000002E-2</v>
      </c>
      <c r="O123" s="271">
        <v>6.9900000000000004E-2</v>
      </c>
      <c r="P123" s="271">
        <v>0.10680000000000001</v>
      </c>
    </row>
    <row r="124" spans="1:22" ht="30" customHeight="1">
      <c r="M124" s="603" t="s">
        <v>659</v>
      </c>
      <c r="N124" s="271">
        <v>4.1300000000000003E-2</v>
      </c>
      <c r="O124" s="271">
        <v>7.6399999999999996E-2</v>
      </c>
      <c r="P124" s="271">
        <v>0.1089</v>
      </c>
    </row>
    <row r="125" spans="1:22" ht="30" customHeight="1">
      <c r="M125" s="603" t="s">
        <v>660</v>
      </c>
      <c r="N125" s="271">
        <v>1.8500000000000003E-2</v>
      </c>
      <c r="O125" s="271">
        <v>5.0499999999999996E-2</v>
      </c>
      <c r="P125" s="271">
        <v>7.4499999999999997E-2</v>
      </c>
    </row>
    <row r="126" spans="1:22" ht="15" customHeight="1">
      <c r="M126" s="603" t="s">
        <v>661</v>
      </c>
      <c r="N126" s="271">
        <v>6.2300000000000001E-2</v>
      </c>
      <c r="O126" s="271">
        <v>7.4800000000000005E-2</v>
      </c>
      <c r="P126" s="271">
        <v>9.0899999999999995E-2</v>
      </c>
    </row>
  </sheetData>
  <mergeCells count="95">
    <mergeCell ref="A2:K2"/>
    <mergeCell ref="A1:K1"/>
    <mergeCell ref="F5:H5"/>
    <mergeCell ref="G6:H6"/>
    <mergeCell ref="I5:K5"/>
    <mergeCell ref="I6:J6"/>
    <mergeCell ref="F3:K3"/>
    <mergeCell ref="A6:E6"/>
    <mergeCell ref="A5:E5"/>
    <mergeCell ref="A4:E4"/>
    <mergeCell ref="A3:E3"/>
    <mergeCell ref="E90:K90"/>
    <mergeCell ref="E91:K91"/>
    <mergeCell ref="E82:K82"/>
    <mergeCell ref="E88:K88"/>
    <mergeCell ref="E89:K89"/>
    <mergeCell ref="E85:K85"/>
    <mergeCell ref="E87:K87"/>
    <mergeCell ref="A88:D88"/>
    <mergeCell ref="A84:D84"/>
    <mergeCell ref="A85:D85"/>
    <mergeCell ref="A86:D86"/>
    <mergeCell ref="A87:D87"/>
    <mergeCell ref="A93:C93"/>
    <mergeCell ref="D95:K95"/>
    <mergeCell ref="D94:K94"/>
    <mergeCell ref="D93:K93"/>
    <mergeCell ref="C7:H7"/>
    <mergeCell ref="A7:B7"/>
    <mergeCell ref="J7:K7"/>
    <mergeCell ref="E86:K86"/>
    <mergeCell ref="A81:K81"/>
    <mergeCell ref="A82:D82"/>
    <mergeCell ref="E83:K83"/>
    <mergeCell ref="E84:K84"/>
    <mergeCell ref="A83:D83"/>
    <mergeCell ref="A91:D91"/>
    <mergeCell ref="A90:D90"/>
    <mergeCell ref="A89:D89"/>
    <mergeCell ref="A97:C97"/>
    <mergeCell ref="A96:C96"/>
    <mergeCell ref="D96:K96"/>
    <mergeCell ref="A95:C95"/>
    <mergeCell ref="A94:C94"/>
    <mergeCell ref="A104:C104"/>
    <mergeCell ref="A105:C105"/>
    <mergeCell ref="D108:K108"/>
    <mergeCell ref="D107:K107"/>
    <mergeCell ref="D106:K106"/>
    <mergeCell ref="D105:K105"/>
    <mergeCell ref="D104:K104"/>
    <mergeCell ref="A109:C109"/>
    <mergeCell ref="A110:C110"/>
    <mergeCell ref="D110:K110"/>
    <mergeCell ref="D109:K109"/>
    <mergeCell ref="A106:C106"/>
    <mergeCell ref="A107:C107"/>
    <mergeCell ref="A108:C108"/>
    <mergeCell ref="A111:C111"/>
    <mergeCell ref="D111:E111"/>
    <mergeCell ref="F111:K111"/>
    <mergeCell ref="A112:C112"/>
    <mergeCell ref="D112:E112"/>
    <mergeCell ref="F112:K112"/>
    <mergeCell ref="D119:K119"/>
    <mergeCell ref="D118:K118"/>
    <mergeCell ref="D117:K117"/>
    <mergeCell ref="D116:K116"/>
    <mergeCell ref="A113:C113"/>
    <mergeCell ref="D113:E113"/>
    <mergeCell ref="F113:K113"/>
    <mergeCell ref="D115:K115"/>
    <mergeCell ref="D114:K114"/>
    <mergeCell ref="A118:C118"/>
    <mergeCell ref="A119:C119"/>
    <mergeCell ref="A117:C117"/>
    <mergeCell ref="A114:C114"/>
    <mergeCell ref="A115:C115"/>
    <mergeCell ref="A116:C116"/>
    <mergeCell ref="A92:K92"/>
    <mergeCell ref="A103:K103"/>
    <mergeCell ref="D99:K99"/>
    <mergeCell ref="D98:K98"/>
    <mergeCell ref="D97:K97"/>
    <mergeCell ref="F102:K102"/>
    <mergeCell ref="F101:K101"/>
    <mergeCell ref="F100:K100"/>
    <mergeCell ref="A99:C99"/>
    <mergeCell ref="A102:C102"/>
    <mergeCell ref="A101:C101"/>
    <mergeCell ref="A100:C100"/>
    <mergeCell ref="D102:E102"/>
    <mergeCell ref="D101:E101"/>
    <mergeCell ref="D100:E100"/>
    <mergeCell ref="A98:C98"/>
  </mergeCells>
  <phoneticPr fontId="80" type="noConversion"/>
  <conditionalFormatting sqref="M12">
    <cfRule type="colorScale" priority="1">
      <colorScale>
        <cfvo type="formula" val="$N$8"/>
        <cfvo type="formula" val="$P$8"/>
        <color rgb="FF92D050"/>
        <color rgb="FFFF0000"/>
      </colorScale>
    </cfRule>
  </conditionalFormatting>
  <dataValidations count="3">
    <dataValidation type="list" allowBlank="1" showInputMessage="1" showErrorMessage="1" sqref="M8" xr:uid="{00000000-0002-0000-0200-000001000000}">
      <formula1>$M$122:$M$126</formula1>
    </dataValidation>
    <dataValidation type="list" allowBlank="1" showInputMessage="1" showErrorMessage="1" sqref="B13" xr:uid="{00000000-0002-0000-0200-000004000000}"/>
    <dataValidation type="list" allowBlank="1" showInputMessage="1" showErrorMessage="1" sqref="B68:B69 B76 B72" xr:uid="{0475A44A-DF11-4F9C-82A4-10AAF26080DE}">
      <formula1>#REF!</formula1>
    </dataValidation>
  </dataValidations>
  <printOptions horizontalCentered="1"/>
  <pageMargins left="0.39370078740157483" right="0.39370078740157483" top="0.78740157480314965" bottom="0.39370078740157483" header="0.78740157480314965" footer="0.19685039370078741"/>
  <pageSetup paperSize="9" scale="60" orientation="landscape" r:id="rId1"/>
  <headerFooter>
    <oddHeader>&amp;L  &amp;G</oddHeader>
    <oddFooter>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3000000}">
          <x14:formula1>
            <xm:f>'DADOS DE ENTRADA 2026'!$I$6:$I$15</xm:f>
          </x14:formula1>
          <xm:sqref>B10:B12 B22:B28 B20 B78:B79 B57 B30 B32 B35:B36 B38 B40:B48 B50:B55 B14:B18 B59:B67 B70:B71 B74:B75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"/>
  <dimension ref="A1:L120"/>
  <sheetViews>
    <sheetView showGridLines="0" topLeftCell="A8" zoomScaleNormal="100" zoomScaleSheetLayoutView="100" workbookViewId="0">
      <selection activeCell="A5" sqref="A5:I5"/>
    </sheetView>
  </sheetViews>
  <sheetFormatPr defaultRowHeight="15" outlineLevelRow="1"/>
  <cols>
    <col min="1" max="1" width="13.42578125" bestFit="1" customWidth="1"/>
    <col min="2" max="2" width="62.5703125" customWidth="1"/>
    <col min="3" max="8" width="15.7109375" customWidth="1"/>
    <col min="9" max="9" width="16.28515625" customWidth="1"/>
    <col min="10" max="10" width="17" bestFit="1" customWidth="1"/>
  </cols>
  <sheetData>
    <row r="1" spans="1:12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</row>
    <row r="2" spans="1:12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</row>
    <row r="3" spans="1:12" s="6" customFormat="1" outlineLevel="1">
      <c r="A3" s="286" t="s">
        <v>12</v>
      </c>
      <c r="B3" s="287"/>
      <c r="C3" s="287"/>
      <c r="D3" s="287"/>
      <c r="E3" s="1031" t="s">
        <v>110</v>
      </c>
      <c r="F3" s="1032"/>
      <c r="G3" s="1032"/>
      <c r="H3" s="1032"/>
      <c r="I3" s="1032"/>
      <c r="J3" s="1035"/>
    </row>
    <row r="4" spans="1:12" s="6" customFormat="1" ht="19.5" outlineLevel="1" thickBot="1">
      <c r="A4" s="1057" t="str">
        <f>PROJETO</f>
        <v>PAVIMENTAÇÃO ASFÁLTICA E SINALIZAÇÃO VIÁRIA</v>
      </c>
      <c r="B4" s="1058"/>
      <c r="C4" s="1058"/>
      <c r="D4" s="1058"/>
      <c r="E4" s="8" t="str">
        <f>SINAPI</f>
        <v>SINAPI</v>
      </c>
      <c r="F4" s="79">
        <f>DATA_SINAPI</f>
        <v>46143</v>
      </c>
      <c r="G4" s="9" t="str">
        <f>SICRO</f>
        <v>SICRO</v>
      </c>
      <c r="H4" s="79">
        <f>DATA_SICRO</f>
        <v>46023</v>
      </c>
      <c r="I4" s="9" t="str">
        <f>QQ_REFERÊNCIA</f>
        <v>CASAN</v>
      </c>
      <c r="J4" s="95">
        <f>DATA_TABELA_REFERÊNCIA</f>
        <v>46113</v>
      </c>
    </row>
    <row r="5" spans="1:12" s="6" customFormat="1" outlineLevel="1">
      <c r="A5" s="888" t="s">
        <v>13</v>
      </c>
      <c r="B5" s="356"/>
      <c r="C5" s="356"/>
      <c r="D5" s="356"/>
      <c r="E5" s="1031" t="s">
        <v>39</v>
      </c>
      <c r="F5" s="1032"/>
      <c r="G5" s="1032"/>
      <c r="H5" s="1032" t="s">
        <v>40</v>
      </c>
      <c r="I5" s="1032"/>
      <c r="J5" s="1035"/>
    </row>
    <row r="6" spans="1:12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" t="s">
        <v>38</v>
      </c>
      <c r="F6" s="1033">
        <f>BDI_MATERIAL_E_MÃO_DE_OBRA</f>
        <v>0.24229999999999999</v>
      </c>
      <c r="G6" s="1034"/>
      <c r="H6" s="1036" t="s">
        <v>38</v>
      </c>
      <c r="I6" s="1037"/>
      <c r="J6" s="94">
        <f>BDI_MATERIAIS</f>
        <v>0.15279999999999999</v>
      </c>
    </row>
    <row r="7" spans="1:12" s="12" customFormat="1" ht="19.5" outlineLevel="1" thickBot="1">
      <c r="A7" s="11">
        <f>DATA_PROJETO</f>
        <v>46204</v>
      </c>
      <c r="B7" s="1002" t="s">
        <v>48</v>
      </c>
      <c r="C7" s="1002"/>
      <c r="D7" s="1002"/>
      <c r="E7" s="1002"/>
      <c r="F7" s="1002"/>
      <c r="G7" s="1002"/>
      <c r="H7" s="235" t="s">
        <v>312</v>
      </c>
      <c r="I7" s="1028">
        <f>I76</f>
        <v>577394.8600000001</v>
      </c>
      <c r="J7" s="1002"/>
    </row>
    <row r="8" spans="1:12" s="12" customFormat="1" ht="15" customHeight="1">
      <c r="A8" s="1052" t="s">
        <v>34</v>
      </c>
      <c r="B8" s="1059" t="s">
        <v>122</v>
      </c>
      <c r="C8" s="1049" t="s">
        <v>53</v>
      </c>
      <c r="D8" s="1050"/>
      <c r="E8" s="1050"/>
      <c r="F8" s="1050"/>
      <c r="G8" s="1050"/>
      <c r="H8" s="1051"/>
      <c r="I8" s="1039" t="s">
        <v>45</v>
      </c>
      <c r="J8" s="1040"/>
    </row>
    <row r="9" spans="1:12" s="6" customFormat="1" ht="15" customHeight="1">
      <c r="A9" s="1053"/>
      <c r="B9" s="1060"/>
      <c r="C9" s="1047" t="s">
        <v>49</v>
      </c>
      <c r="D9" s="1048"/>
      <c r="E9" s="1047" t="s">
        <v>51</v>
      </c>
      <c r="F9" s="1048"/>
      <c r="G9" s="1047" t="s">
        <v>52</v>
      </c>
      <c r="H9" s="1048"/>
      <c r="I9" s="1041"/>
      <c r="J9" s="1042"/>
    </row>
    <row r="10" spans="1:12" s="6" customFormat="1" ht="15" customHeight="1" thickBot="1">
      <c r="A10" s="1054"/>
      <c r="B10" s="1061"/>
      <c r="C10" s="74" t="s">
        <v>50</v>
      </c>
      <c r="D10" s="74" t="s">
        <v>37</v>
      </c>
      <c r="E10" s="74" t="s">
        <v>50</v>
      </c>
      <c r="F10" s="74" t="s">
        <v>37</v>
      </c>
      <c r="G10" s="74" t="s">
        <v>50</v>
      </c>
      <c r="H10" s="74" t="s">
        <v>37</v>
      </c>
      <c r="I10" s="309" t="s">
        <v>50</v>
      </c>
      <c r="J10" s="14" t="s">
        <v>37</v>
      </c>
    </row>
    <row r="11" spans="1:12" s="6" customFormat="1" ht="15" customHeight="1">
      <c r="A11" s="317">
        <f>ORÇAMENTO!A9</f>
        <v>1</v>
      </c>
      <c r="B11" s="343" t="str">
        <f>ORÇAMENTO!D9</f>
        <v>SERVIÇOS INICIAIS</v>
      </c>
      <c r="C11" s="344">
        <f>SUM(C12:C21)</f>
        <v>31269.714368000001</v>
      </c>
      <c r="D11" s="345">
        <f>C11/$I$11</f>
        <v>0.38212992105834948</v>
      </c>
      <c r="E11" s="344">
        <f>SUM(E12:E21)</f>
        <v>21169.470147000004</v>
      </c>
      <c r="F11" s="345">
        <f>E11/$I$11</f>
        <v>0.2587004109125669</v>
      </c>
      <c r="G11" s="344">
        <f>SUM(G12:G21)</f>
        <v>29390.875485</v>
      </c>
      <c r="H11" s="345">
        <f>G11/$I$11</f>
        <v>0.35916966802908368</v>
      </c>
      <c r="I11" s="344">
        <f>SUM(I12:I21)</f>
        <v>81830.06</v>
      </c>
      <c r="J11" s="346">
        <f t="shared" ref="J11:J21" si="0">I11/$I$76</f>
        <v>0.14172287574572448</v>
      </c>
      <c r="L11" s="20">
        <v>1</v>
      </c>
    </row>
    <row r="12" spans="1:12" s="6" customFormat="1" ht="30" customHeight="1">
      <c r="A12" s="347" t="str">
        <f>ORÇAMENTO!A10</f>
        <v>1.1</v>
      </c>
      <c r="B12" s="351" t="str">
        <f>ORÇAMENTO!D10</f>
        <v>FORNECIMENTO E INSTALAÇÃO DE PLACA DE OBRA COM CHAPA GALVANIZADA E ESTRUTURA DE MADEIRA</v>
      </c>
      <c r="C12" s="321">
        <f>D12*$I$12</f>
        <v>5616.27</v>
      </c>
      <c r="D12" s="348">
        <v>1</v>
      </c>
      <c r="E12" s="321">
        <f>F12*$I$12</f>
        <v>0</v>
      </c>
      <c r="F12" s="348"/>
      <c r="G12" s="321">
        <f>H12*$I$12</f>
        <v>0</v>
      </c>
      <c r="H12" s="348"/>
      <c r="I12" s="321">
        <f>ORÇAMENTO!J10</f>
        <v>5616.27</v>
      </c>
      <c r="J12" s="322">
        <f t="shared" si="0"/>
        <v>9.7269137449543623E-3</v>
      </c>
      <c r="L12" s="20">
        <f>D12+F12+H12</f>
        <v>1</v>
      </c>
    </row>
    <row r="13" spans="1:12" s="6" customFormat="1" ht="45" customHeight="1">
      <c r="A13" s="347" t="str">
        <f>ORÇAMENTO!A11</f>
        <v>1.2</v>
      </c>
      <c r="B13" s="351" t="str">
        <f>ORÇAMENTO!D11</f>
        <v xml:space="preserve">FORNECIMENTO E INSTALAÇÃO DE PLACA DE OBRA DE RESPONSÁVEIS TÉCNICOS PADRÃO AMFRI COM CHAPA GALVANIZADA E ESTRUTURA DE MADEIRA </v>
      </c>
      <c r="C13" s="321">
        <f>D13*$I$13</f>
        <v>998.45</v>
      </c>
      <c r="D13" s="348">
        <v>1</v>
      </c>
      <c r="E13" s="321">
        <f>F13*$I$13</f>
        <v>0</v>
      </c>
      <c r="F13" s="348"/>
      <c r="G13" s="321">
        <f>H13*$I$13</f>
        <v>0</v>
      </c>
      <c r="H13" s="348"/>
      <c r="I13" s="321">
        <f>ORÇAMENTO!J11</f>
        <v>998.45</v>
      </c>
      <c r="J13" s="322">
        <f t="shared" si="0"/>
        <v>1.7292325740481996E-3</v>
      </c>
      <c r="L13" s="20">
        <f t="shared" ref="L13:L64" si="1">D13+F13+H13</f>
        <v>1</v>
      </c>
    </row>
    <row r="14" spans="1:12" s="6" customFormat="1" ht="15" customHeight="1">
      <c r="A14" s="347" t="str">
        <f>ORÇAMENTO!A12</f>
        <v>1.3</v>
      </c>
      <c r="B14" s="216" t="str">
        <f>ORÇAMENTO!D12</f>
        <v>ADMINISTRAÇÃO LOCAL</v>
      </c>
      <c r="C14" s="321">
        <f>D14*$I$14</f>
        <v>7268.9502680000005</v>
      </c>
      <c r="D14" s="348">
        <v>0.18679999999999999</v>
      </c>
      <c r="E14" s="321">
        <f>F14*$I$14</f>
        <v>19250.266047000001</v>
      </c>
      <c r="F14" s="348">
        <v>0.49469999999999997</v>
      </c>
      <c r="G14" s="321">
        <f>H14*$I$14</f>
        <v>12393.793685000001</v>
      </c>
      <c r="H14" s="348">
        <v>0.31850000000000001</v>
      </c>
      <c r="I14" s="321">
        <f>ORÇAMENTO!J12</f>
        <v>38913.01</v>
      </c>
      <c r="J14" s="322">
        <f t="shared" si="0"/>
        <v>6.7394105309493052E-2</v>
      </c>
      <c r="L14" s="20">
        <f t="shared" si="1"/>
        <v>1</v>
      </c>
    </row>
    <row r="15" spans="1:12" s="6" customFormat="1" ht="45">
      <c r="A15" s="347" t="str">
        <f>ORÇAMENTO!A13</f>
        <v>1.4</v>
      </c>
      <c r="B15" s="351" t="str">
        <f>ORÇAMENTO!D13</f>
        <v>LOCACAO DE CONTAINER 2,30 X 6,00 M, ALT. 2,50 M, PARA ESCRITORIO, SEM DIVISORIAS INTERNAS E SEM SANITARIO (NAO INCLUI MOBILIZACAO/DESMOBILIZACAO) - AS</v>
      </c>
      <c r="C15" s="321">
        <f>D15*$I$15</f>
        <v>777.93209999999999</v>
      </c>
      <c r="D15" s="348">
        <v>0.33</v>
      </c>
      <c r="E15" s="321">
        <f>F15*$I$15</f>
        <v>777.93209999999999</v>
      </c>
      <c r="F15" s="348">
        <v>0.33</v>
      </c>
      <c r="G15" s="321">
        <f>H15*$I$15</f>
        <v>801.50580000000002</v>
      </c>
      <c r="H15" s="348">
        <v>0.34</v>
      </c>
      <c r="I15" s="321">
        <f>ORÇAMENTO!J13</f>
        <v>2357.37</v>
      </c>
      <c r="J15" s="322">
        <f t="shared" si="0"/>
        <v>4.0827692854764923E-3</v>
      </c>
      <c r="L15" s="20">
        <f t="shared" si="1"/>
        <v>1</v>
      </c>
    </row>
    <row r="16" spans="1:12" s="6" customFormat="1">
      <c r="A16" s="347" t="str">
        <f>ORÇAMENTO!A14</f>
        <v>1.5</v>
      </c>
      <c r="B16" s="351" t="str">
        <f>ORÇAMENTO!D14</f>
        <v>BANHEIRO QUÍMICO, COM UMA LIMPEZA SEMANAL</v>
      </c>
      <c r="C16" s="321">
        <f>D16*$I$16</f>
        <v>1141.2720000000002</v>
      </c>
      <c r="D16" s="348">
        <v>0.33</v>
      </c>
      <c r="E16" s="321">
        <f>F16*$I$16</f>
        <v>1141.2720000000002</v>
      </c>
      <c r="F16" s="348">
        <v>0.33</v>
      </c>
      <c r="G16" s="321">
        <f>H16*$I$16</f>
        <v>1175.8560000000002</v>
      </c>
      <c r="H16" s="348">
        <v>0.34</v>
      </c>
      <c r="I16" s="321">
        <f>ORÇAMENTO!J14</f>
        <v>3458.4</v>
      </c>
      <c r="J16" s="322">
        <f t="shared" si="0"/>
        <v>5.989661910048869E-3</v>
      </c>
      <c r="L16" s="20">
        <f t="shared" si="1"/>
        <v>1</v>
      </c>
    </row>
    <row r="17" spans="1:12" s="6" customFormat="1">
      <c r="A17" s="347" t="str">
        <f>ORÇAMENTO!A15</f>
        <v>1.6</v>
      </c>
      <c r="B17" s="351" t="str">
        <f>ORÇAMENTO!D15</f>
        <v>MOBILIZAÇÃO E DESMOBILIZAÇÃO</v>
      </c>
      <c r="C17" s="321">
        <f>D17*$I$17</f>
        <v>15019.72</v>
      </c>
      <c r="D17" s="348">
        <v>0.5</v>
      </c>
      <c r="E17" s="321">
        <f>F17*$I$17</f>
        <v>0</v>
      </c>
      <c r="F17" s="348"/>
      <c r="G17" s="321">
        <f>H17*$I$17</f>
        <v>15019.72</v>
      </c>
      <c r="H17" s="348">
        <v>0.5</v>
      </c>
      <c r="I17" s="321">
        <f>ORÇAMENTO!J15</f>
        <v>30039.439999999999</v>
      </c>
      <c r="J17" s="322">
        <f t="shared" si="0"/>
        <v>5.2025818172333566E-2</v>
      </c>
      <c r="L17" s="20">
        <f t="shared" si="1"/>
        <v>1</v>
      </c>
    </row>
    <row r="18" spans="1:12" s="6" customFormat="1" ht="60" customHeight="1">
      <c r="A18" s="347" t="str">
        <f>ORÇAMENTO!A16</f>
        <v>1.7</v>
      </c>
      <c r="B18" s="351" t="str">
        <f>ORÇAMENTO!D16</f>
        <v>REASSENTAMENTO DE BLOCOS RETANGULARES PARA PISO INTERTRAVADO, ESPESSURA DE 6 CM, EM CALÇADA, COM REAPROVEITAMENTO DOS BLOCOS RETANGULAR - INCLUSO RETIRADA E COLOCAÇÃO DO MATERIAL</v>
      </c>
      <c r="C18" s="321">
        <f>D18*$I$18</f>
        <v>398.16</v>
      </c>
      <c r="D18" s="348">
        <v>1</v>
      </c>
      <c r="E18" s="321">
        <f>F18*$I$18</f>
        <v>0</v>
      </c>
      <c r="F18" s="348"/>
      <c r="G18" s="321">
        <f>H18*$I$18</f>
        <v>0</v>
      </c>
      <c r="H18" s="348"/>
      <c r="I18" s="321">
        <f>ORÇAMENTO!J16</f>
        <v>398.16</v>
      </c>
      <c r="J18" s="322">
        <f t="shared" si="0"/>
        <v>6.8958009082380808E-4</v>
      </c>
      <c r="L18" s="20">
        <f t="shared" si="1"/>
        <v>1</v>
      </c>
    </row>
    <row r="19" spans="1:12" s="6" customFormat="1" ht="30" customHeight="1">
      <c r="A19" s="347" t="str">
        <f>ORÇAMENTO!A17</f>
        <v>1.8</v>
      </c>
      <c r="B19" s="351" t="str">
        <f>ORÇAMENTO!D17</f>
        <v>REMOÇÃO DE PISO DE BLOCO INTERTRAVADO OU DE PEDRA PORTUGUESA, DE FORMA MANUAL, COM REAPROVEITAMENTO</v>
      </c>
      <c r="C19" s="321">
        <f>D19*$I$19</f>
        <v>47.03</v>
      </c>
      <c r="D19" s="348">
        <v>1</v>
      </c>
      <c r="E19" s="321">
        <f>F19*$I$19</f>
        <v>0</v>
      </c>
      <c r="F19" s="348"/>
      <c r="G19" s="321">
        <f>H19*$I$19</f>
        <v>0</v>
      </c>
      <c r="H19" s="348"/>
      <c r="I19" s="321">
        <f>ORÇAMENTO!J17</f>
        <v>47.03</v>
      </c>
      <c r="J19" s="322">
        <f t="shared" si="0"/>
        <v>8.145205864839184E-5</v>
      </c>
      <c r="L19" s="20">
        <f t="shared" si="1"/>
        <v>1</v>
      </c>
    </row>
    <row r="20" spans="1:12" s="6" customFormat="1" ht="45" customHeight="1">
      <c r="A20" s="347" t="str">
        <f>ORÇAMENTO!A18</f>
        <v>1.9</v>
      </c>
      <c r="B20" s="351" t="str">
        <f>ORÇAMENTO!D18</f>
        <v>CARGA, MANOBRA E DESCARGA DE ENTULHO EM CAMINHÃO BASCULANTE 14 M³ - CARGA COM ESCAVADEIRA HIDRÁULICA (CAÇAMBA DE 0,80 M³ / 111 HP) E DESCARGA LIVRE (UNIDADE: M3)</v>
      </c>
      <c r="C20" s="321">
        <f>D20*$I$20</f>
        <v>1.75</v>
      </c>
      <c r="D20" s="348">
        <v>1</v>
      </c>
      <c r="E20" s="321">
        <f>F20*$I$20</f>
        <v>0</v>
      </c>
      <c r="F20" s="348"/>
      <c r="G20" s="321">
        <f>H20*$I$20</f>
        <v>0</v>
      </c>
      <c r="H20" s="348"/>
      <c r="I20" s="321">
        <f>ORÇAMENTO!J18</f>
        <v>1.75</v>
      </c>
      <c r="J20" s="322">
        <f t="shared" si="0"/>
        <v>3.0308548295701832E-6</v>
      </c>
      <c r="L20" s="20">
        <f t="shared" si="1"/>
        <v>1</v>
      </c>
    </row>
    <row r="21" spans="1:12" s="6" customFormat="1" ht="30">
      <c r="A21" s="347" t="str">
        <f>ORÇAMENTO!A19</f>
        <v>1.10</v>
      </c>
      <c r="B21" s="351" t="str">
        <f>ORÇAMENTO!D19</f>
        <v>TRANSPORTE COM CAMINHÃO BASCULANTE DE 14 M³ - RODOVIA PAVIMENTADA</v>
      </c>
      <c r="C21" s="321">
        <f>D21*$I$21</f>
        <v>0.18</v>
      </c>
      <c r="D21" s="348">
        <v>1</v>
      </c>
      <c r="E21" s="321">
        <f>F21*$I$21</f>
        <v>0</v>
      </c>
      <c r="F21" s="348"/>
      <c r="G21" s="321">
        <f>H21*$I$21</f>
        <v>0</v>
      </c>
      <c r="H21" s="348"/>
      <c r="I21" s="321">
        <f>ORÇAMENTO!J19</f>
        <v>0.18</v>
      </c>
      <c r="J21" s="322">
        <f t="shared" si="0"/>
        <v>3.1174506818436167E-7</v>
      </c>
      <c r="L21" s="20">
        <f t="shared" si="1"/>
        <v>1</v>
      </c>
    </row>
    <row r="22" spans="1:12" s="15" customFormat="1" ht="15" customHeight="1" thickBot="1">
      <c r="A22" s="347"/>
      <c r="B22" s="216"/>
      <c r="C22" s="216"/>
      <c r="D22" s="216"/>
      <c r="E22" s="216"/>
      <c r="F22" s="216"/>
      <c r="G22" s="216"/>
      <c r="H22" s="349"/>
      <c r="I22" s="216"/>
      <c r="J22" s="350"/>
      <c r="L22" s="20">
        <f t="shared" si="1"/>
        <v>0</v>
      </c>
    </row>
    <row r="23" spans="1:12" s="6" customFormat="1" ht="15" customHeight="1">
      <c r="A23" s="317">
        <f>ORÇAMENTO!A21</f>
        <v>2</v>
      </c>
      <c r="B23" s="343" t="str">
        <f>ORÇAMENTO!D21</f>
        <v>SINALIZAÇÃO DE OBRA</v>
      </c>
      <c r="C23" s="344">
        <f>SUM(C24:C29)</f>
        <v>3271.752</v>
      </c>
      <c r="D23" s="345">
        <f>C23/$I$23</f>
        <v>0.32999999999999996</v>
      </c>
      <c r="E23" s="344">
        <f>SUM(E24:E29)</f>
        <v>3370.8960000000006</v>
      </c>
      <c r="F23" s="345">
        <f>E23/$I$23</f>
        <v>0.34</v>
      </c>
      <c r="G23" s="344">
        <f>SUM(G24:G29)</f>
        <v>3271.752</v>
      </c>
      <c r="H23" s="345">
        <f>G23/$I$23</f>
        <v>0.32999999999999996</v>
      </c>
      <c r="I23" s="344">
        <f>SUM(I24:I29)</f>
        <v>9914.4000000000015</v>
      </c>
      <c r="J23" s="346">
        <f t="shared" ref="J23:J29" si="2">I23/$I$76</f>
        <v>1.7170918355594644E-2</v>
      </c>
      <c r="L23" s="20">
        <f t="shared" si="1"/>
        <v>0.99999999999999989</v>
      </c>
    </row>
    <row r="24" spans="1:12" s="6" customFormat="1" ht="45">
      <c r="A24" s="347" t="str">
        <f>ORÇAMENTO!A22</f>
        <v>2.1</v>
      </c>
      <c r="B24" s="351" t="str">
        <f>ORÇAMENTO!D22</f>
        <v>BARREIRA DE SINALIZAÇÃO TIPO I DE DIRECIONAMENTO OU BLOQUEIO - UTILIZAÇÃO DE 150 CICLOS - FORNECIMENTO, 01 IMPLANTAÇÃO E 01 RETIRADA DIÁRIA</v>
      </c>
      <c r="C24" s="321">
        <f>D24*$I$24</f>
        <v>935.55000000000007</v>
      </c>
      <c r="D24" s="348">
        <v>0.33</v>
      </c>
      <c r="E24" s="321">
        <f>F24*$I$24</f>
        <v>963.90000000000009</v>
      </c>
      <c r="F24" s="348">
        <v>0.34</v>
      </c>
      <c r="G24" s="321">
        <f>H24*$I$24</f>
        <v>935.55000000000007</v>
      </c>
      <c r="H24" s="348">
        <v>0.33</v>
      </c>
      <c r="I24" s="321">
        <f>ORÇAMENTO!J22</f>
        <v>2835</v>
      </c>
      <c r="J24" s="322">
        <f t="shared" si="2"/>
        <v>4.9099848239036962E-3</v>
      </c>
      <c r="L24" s="20">
        <f t="shared" si="1"/>
        <v>1</v>
      </c>
    </row>
    <row r="25" spans="1:12" s="6" customFormat="1" ht="30" customHeight="1">
      <c r="A25" s="347" t="str">
        <f>ORÇAMENTO!A23</f>
        <v>2.2</v>
      </c>
      <c r="B25" s="351" t="str">
        <f>ORÇAMENTO!D23</f>
        <v>CONE PLÁSTICO PARA CANALIZAÇÃO DE TRÂNSITO - UTILIZAÇÃO DE 150 CICLOS - FORNECIMENTO, 01 IMPLANTAÇÃO E 01 RETIRADA DIÁRIA</v>
      </c>
      <c r="C25" s="321">
        <f>D25*$I$25</f>
        <v>665.28000000000009</v>
      </c>
      <c r="D25" s="348">
        <v>0.33</v>
      </c>
      <c r="E25" s="321">
        <f>F25*$I$25</f>
        <v>685.44</v>
      </c>
      <c r="F25" s="348">
        <v>0.34</v>
      </c>
      <c r="G25" s="321">
        <f>H25*$I$25</f>
        <v>665.28000000000009</v>
      </c>
      <c r="H25" s="348">
        <v>0.33</v>
      </c>
      <c r="I25" s="321">
        <f>ORÇAMENTO!J23</f>
        <v>2016</v>
      </c>
      <c r="J25" s="322">
        <f t="shared" si="2"/>
        <v>3.491544763664851E-3</v>
      </c>
      <c r="L25" s="20">
        <f t="shared" si="1"/>
        <v>1</v>
      </c>
    </row>
    <row r="26" spans="1:12" s="6" customFormat="1" ht="45" customHeight="1">
      <c r="A26" s="347" t="str">
        <f>ORÇAMENTO!A24</f>
        <v>2.3</v>
      </c>
      <c r="B26" s="351" t="str">
        <f>ORÇAMENTO!D24</f>
        <v>PLACA DE ADVERTÊNCIA PARA SINALIZAÇÃO DE OBRAS MONTADA EM SUPORTE METÁLICO MÓVEL, LADO 1,00 M - UTILIZAÇÃO DE 600 CICLOS - FORNECIMENTO, 01 IMPLANTAÇÃO E 01 RETIRADA DIÁRIA</v>
      </c>
      <c r="C26" s="321">
        <f>D26*$I$26</f>
        <v>626.07600000000002</v>
      </c>
      <c r="D26" s="348">
        <v>0.33</v>
      </c>
      <c r="E26" s="321">
        <f>F26*$I$26</f>
        <v>645.04800000000012</v>
      </c>
      <c r="F26" s="348">
        <v>0.34</v>
      </c>
      <c r="G26" s="321">
        <f>H26*$I$26</f>
        <v>626.07600000000002</v>
      </c>
      <c r="H26" s="348">
        <v>0.33</v>
      </c>
      <c r="I26" s="321">
        <f>ORÇAMENTO!J24</f>
        <v>1897.2</v>
      </c>
      <c r="J26" s="322">
        <f t="shared" si="2"/>
        <v>3.2857930186631721E-3</v>
      </c>
      <c r="L26" s="20">
        <f t="shared" si="1"/>
        <v>1</v>
      </c>
    </row>
    <row r="27" spans="1:12" s="6" customFormat="1" ht="60" customHeight="1">
      <c r="A27" s="347" t="str">
        <f>ORÇAMENTO!A25</f>
        <v>2.4</v>
      </c>
      <c r="B27" s="351" t="str">
        <f>ORÇAMENTO!D25</f>
        <v>PLACA DE REGULAMENTAÇÃO PARA SINALIZAÇÃO DE OBRAS MONTADA EM SUPORTE METÁLICO MÓVEL - D = 1,00 M - UTILIZAÇÃO DE 600 CICLOS - FORNECIMENTO, 01 IMPLANTAÇÃO E 01 RETIRADA DIÁRIA</v>
      </c>
      <c r="C27" s="321">
        <f>D27*$I$27</f>
        <v>295.21800000000002</v>
      </c>
      <c r="D27" s="348">
        <v>0.33</v>
      </c>
      <c r="E27" s="321">
        <f>F27*$I$27</f>
        <v>304.16400000000004</v>
      </c>
      <c r="F27" s="348">
        <v>0.34</v>
      </c>
      <c r="G27" s="321">
        <f>H27*$I$27</f>
        <v>295.21800000000002</v>
      </c>
      <c r="H27" s="348">
        <v>0.33</v>
      </c>
      <c r="I27" s="321">
        <f>ORÇAMENTO!J25</f>
        <v>894.6</v>
      </c>
      <c r="J27" s="322">
        <f t="shared" si="2"/>
        <v>1.5493729888762776E-3</v>
      </c>
      <c r="L27" s="20">
        <f t="shared" si="1"/>
        <v>1</v>
      </c>
    </row>
    <row r="28" spans="1:12" s="6" customFormat="1" ht="60" customHeight="1">
      <c r="A28" s="347" t="str">
        <f>ORÇAMENTO!A26</f>
        <v>2.5</v>
      </c>
      <c r="B28" s="351" t="str">
        <f>ORÇAMENTO!D26</f>
        <v>PLACA DE REGULAMENTAÇÃO PARA SINALIZAÇÃO DE OBRAS MONTADA EM SUPORTE METÁLICO MÓVEL, R1 LADO 0,414 M - UTILIZAÇÃO DE 600 CICLOS - FORNECIMENTO, 01 IMPLANTAÇÃO E 01 RETIRADA DIÁRIA</v>
      </c>
      <c r="C28" s="321">
        <f>D28*$I$28</f>
        <v>298.78199999999998</v>
      </c>
      <c r="D28" s="348">
        <v>0.33</v>
      </c>
      <c r="E28" s="321">
        <f>F28*$I$28</f>
        <v>307.83600000000001</v>
      </c>
      <c r="F28" s="348">
        <v>0.34</v>
      </c>
      <c r="G28" s="321">
        <f>H28*$I$28</f>
        <v>298.78199999999998</v>
      </c>
      <c r="H28" s="348">
        <v>0.33</v>
      </c>
      <c r="I28" s="321">
        <f>ORÇAMENTO!J26</f>
        <v>905.4</v>
      </c>
      <c r="J28" s="322">
        <f t="shared" si="2"/>
        <v>1.5680776929673393E-3</v>
      </c>
      <c r="L28" s="20">
        <f t="shared" si="1"/>
        <v>1</v>
      </c>
    </row>
    <row r="29" spans="1:12" s="6" customFormat="1" ht="45">
      <c r="A29" s="347" t="str">
        <f>ORÇAMENTO!A27</f>
        <v>2.6</v>
      </c>
      <c r="B29" s="351" t="str">
        <f>ORÇAMENTO!D27</f>
        <v>PLACA PARA SINALIZAÇÃO DE OBRAS MONTADA EM CAVALETE METÁLICO - 1,00 X 1,00 M - UTILIZAÇÃO DE 600 CICLOS - FORNECIMENTO, 01 IMPLANTAÇÃO E 01 RETIRADA DIÁRIA</v>
      </c>
      <c r="C29" s="321">
        <f>D29*$I$29</f>
        <v>450.84600000000006</v>
      </c>
      <c r="D29" s="348">
        <v>0.33</v>
      </c>
      <c r="E29" s="321">
        <f>F29*$I$29</f>
        <v>464.50800000000004</v>
      </c>
      <c r="F29" s="348">
        <v>0.34</v>
      </c>
      <c r="G29" s="321">
        <f>H29*$I$29</f>
        <v>450.84600000000006</v>
      </c>
      <c r="H29" s="348">
        <v>0.33</v>
      </c>
      <c r="I29" s="321">
        <f>ORÇAMENTO!J27</f>
        <v>1366.2</v>
      </c>
      <c r="J29" s="322">
        <f t="shared" si="2"/>
        <v>2.3661450675193053E-3</v>
      </c>
      <c r="L29" s="20">
        <f t="shared" si="1"/>
        <v>1</v>
      </c>
    </row>
    <row r="30" spans="1:12" s="15" customFormat="1" ht="15" customHeight="1" thickBot="1">
      <c r="A30" s="347"/>
      <c r="B30" s="216"/>
      <c r="C30" s="216"/>
      <c r="D30" s="216"/>
      <c r="E30" s="216"/>
      <c r="F30" s="216"/>
      <c r="G30" s="216"/>
      <c r="H30" s="216"/>
      <c r="I30" s="216"/>
      <c r="J30" s="350"/>
      <c r="L30" s="20">
        <f t="shared" si="1"/>
        <v>0</v>
      </c>
    </row>
    <row r="31" spans="1:12" s="6" customFormat="1" ht="15" customHeight="1">
      <c r="A31" s="317">
        <f>ORÇAMENTO!A29</f>
        <v>3</v>
      </c>
      <c r="B31" s="343" t="str">
        <f>ORÇAMENTO!D29</f>
        <v>PAVIMENTAÇÃO PISTA</v>
      </c>
      <c r="C31" s="344">
        <f>SUM(C32:C58)</f>
        <v>71530.572</v>
      </c>
      <c r="D31" s="345">
        <f>C31/$I$31</f>
        <v>0.150319545738932</v>
      </c>
      <c r="E31" s="344">
        <f>SUM(E32:E58)</f>
        <v>261670.53200000001</v>
      </c>
      <c r="F31" s="345">
        <f>E31/$I$31</f>
        <v>0.54989348475368915</v>
      </c>
      <c r="G31" s="344">
        <f>SUM(G32:G58)</f>
        <v>142655.65600000002</v>
      </c>
      <c r="H31" s="345">
        <f>G31/$I$31</f>
        <v>0.2997869695073786</v>
      </c>
      <c r="I31" s="344">
        <f>SUM(I32:I58)</f>
        <v>475856.76000000013</v>
      </c>
      <c r="J31" s="346">
        <f>I31/$I$76</f>
        <v>0.82414443384549707</v>
      </c>
      <c r="L31" s="20">
        <f t="shared" si="1"/>
        <v>0.99999999999999978</v>
      </c>
    </row>
    <row r="32" spans="1:12" s="6" customFormat="1" ht="45" customHeight="1">
      <c r="A32" s="347" t="str">
        <f>ORÇAMENTO!A30</f>
        <v>3.1</v>
      </c>
      <c r="B32" s="351" t="str">
        <f>ORÇAMENTO!D30</f>
        <v>ESCAVAÇÃO, CARGA E TRANSPORTE DE MATERIAL DE 1ª CATEGORIA NA DISTÂNCIA DE 3.000 M - CAMINHO DE SERVIÇO PAVIMENTADO - COM ESCAVADEIRA E CAMINHÃO BASCULANTE DE 14 M³</v>
      </c>
      <c r="C32" s="321">
        <f>D32*$I$32</f>
        <v>9392.9159999999993</v>
      </c>
      <c r="D32" s="348">
        <v>0.6</v>
      </c>
      <c r="E32" s="321">
        <f>F32*$I$32</f>
        <v>6261.9440000000004</v>
      </c>
      <c r="F32" s="348">
        <v>0.4</v>
      </c>
      <c r="G32" s="321">
        <f>H32*$I$32</f>
        <v>0</v>
      </c>
      <c r="H32" s="348"/>
      <c r="I32" s="321">
        <f>ORÇAMENTO!J30</f>
        <v>15654.86</v>
      </c>
      <c r="J32" s="322">
        <f>I32/$I$76</f>
        <v>2.7112918878425759E-2</v>
      </c>
      <c r="L32" s="20">
        <f t="shared" si="1"/>
        <v>1</v>
      </c>
    </row>
    <row r="33" spans="1:12" s="6" customFormat="1" ht="15" customHeight="1">
      <c r="A33" s="347" t="str">
        <f>ORÇAMENTO!A31</f>
        <v>3.2</v>
      </c>
      <c r="B33" s="351" t="str">
        <f>ORÇAMENTO!D31</f>
        <v>REGULARIZAÇÃO DO SUBLEITO - 100% DO PROCTOR INTERMEDIÁRIO</v>
      </c>
      <c r="C33" s="321">
        <f>D33*$I$33</f>
        <v>1871.8199999999997</v>
      </c>
      <c r="D33" s="348">
        <v>0.6</v>
      </c>
      <c r="E33" s="321">
        <f>F33*$I$33</f>
        <v>1247.8800000000001</v>
      </c>
      <c r="F33" s="348">
        <v>0.4</v>
      </c>
      <c r="G33" s="321">
        <f>H33*$I$33</f>
        <v>0</v>
      </c>
      <c r="H33" s="348"/>
      <c r="I33" s="321">
        <f>ORÇAMENTO!J31</f>
        <v>3119.7</v>
      </c>
      <c r="J33" s="322">
        <f t="shared" ref="J33:J36" si="3">I33/$I$76</f>
        <v>5.4030616067486286E-3</v>
      </c>
      <c r="L33" s="20">
        <f t="shared" si="1"/>
        <v>1</v>
      </c>
    </row>
    <row r="34" spans="1:12" s="6" customFormat="1" ht="15" customHeight="1">
      <c r="A34" s="347" t="str">
        <f>ORÇAMENTO!A32</f>
        <v>3.3</v>
      </c>
      <c r="B34" s="351" t="str">
        <f>ORÇAMENTO!D32</f>
        <v xml:space="preserve">MATERIAL DE 1ª CATEGORIA PARA ATERRO COM CBR ≥ 8% </v>
      </c>
      <c r="C34" s="321">
        <f>D34*$I$34</f>
        <v>32404.103999999996</v>
      </c>
      <c r="D34" s="348">
        <v>0.6</v>
      </c>
      <c r="E34" s="321">
        <f>F34*$I$34</f>
        <v>21602.736000000001</v>
      </c>
      <c r="F34" s="348">
        <v>0.4</v>
      </c>
      <c r="G34" s="321">
        <f>H34*$I$34</f>
        <v>0</v>
      </c>
      <c r="H34" s="348"/>
      <c r="I34" s="321">
        <f>ORÇAMENTO!J32</f>
        <v>54006.84</v>
      </c>
      <c r="J34" s="322">
        <f t="shared" si="3"/>
        <v>9.3535366767899503E-2</v>
      </c>
      <c r="L34" s="20">
        <f t="shared" si="1"/>
        <v>1</v>
      </c>
    </row>
    <row r="35" spans="1:12" s="6" customFormat="1" ht="45">
      <c r="A35" s="347" t="str">
        <f>ORÇAMENTO!A33</f>
        <v>3.4</v>
      </c>
      <c r="B35" s="351" t="str">
        <f>ORÇAMENTO!D33</f>
        <v>CARGA, MANOBRA E DESCARGA DE AGREGADOS OU SOLOS EM CAMINHÃO BASCULANTE DE 14 M³ - CARGA COM CARREGADEIRA DE 3,40 M³ E DESCARGA LIVRE</v>
      </c>
      <c r="C35" s="321">
        <f>D35*$I$35</f>
        <v>2995.7219999999998</v>
      </c>
      <c r="D35" s="348">
        <v>0.6</v>
      </c>
      <c r="E35" s="321">
        <f>F35*$I$35</f>
        <v>1997.1480000000001</v>
      </c>
      <c r="F35" s="348">
        <v>0.4</v>
      </c>
      <c r="G35" s="321">
        <f>H35*$I$35</f>
        <v>0</v>
      </c>
      <c r="H35" s="348"/>
      <c r="I35" s="321">
        <f>ORÇAMENTO!J33</f>
        <v>4992.87</v>
      </c>
      <c r="J35" s="322">
        <f t="shared" si="3"/>
        <v>8.6472366588091886E-3</v>
      </c>
      <c r="L35" s="20">
        <f t="shared" si="1"/>
        <v>1</v>
      </c>
    </row>
    <row r="36" spans="1:12" s="6" customFormat="1" ht="30">
      <c r="A36" s="347" t="str">
        <f>ORÇAMENTO!A34</f>
        <v>3.5</v>
      </c>
      <c r="B36" s="351" t="str">
        <f>ORÇAMENTO!D34</f>
        <v>TRANSPORTE COM CAMINHÃO BASCULANTE DE 14 M³ - RODOVIA PAVIMENTADA</v>
      </c>
      <c r="C36" s="321">
        <f>D36*$I$36</f>
        <v>21377.232</v>
      </c>
      <c r="D36" s="348">
        <v>0.6</v>
      </c>
      <c r="E36" s="321">
        <f>F36*$I$36</f>
        <v>14251.488000000001</v>
      </c>
      <c r="F36" s="348">
        <v>0.4</v>
      </c>
      <c r="G36" s="321">
        <f>H36*$I$36</f>
        <v>0</v>
      </c>
      <c r="H36" s="348"/>
      <c r="I36" s="321">
        <f>ORÇAMENTO!J34</f>
        <v>35628.720000000001</v>
      </c>
      <c r="J36" s="322">
        <f t="shared" si="3"/>
        <v>6.1705987476230725E-2</v>
      </c>
      <c r="L36" s="20">
        <f t="shared" si="1"/>
        <v>1</v>
      </c>
    </row>
    <row r="37" spans="1:12" s="6" customFormat="1">
      <c r="A37" s="347" t="str">
        <f>ORÇAMENTO!A35</f>
        <v>3.6</v>
      </c>
      <c r="B37" s="351" t="str">
        <f>ORÇAMENTO!D35</f>
        <v>COMPACTAÇÃO DE ATERROS A 100% DO PROCTOR INTERMEDIÁRIO</v>
      </c>
      <c r="C37" s="321">
        <f>D37*$I$37</f>
        <v>3488.7779999999998</v>
      </c>
      <c r="D37" s="348">
        <v>0.6</v>
      </c>
      <c r="E37" s="321">
        <f>F37*$I$37</f>
        <v>2325.8520000000003</v>
      </c>
      <c r="F37" s="348">
        <v>0.4</v>
      </c>
      <c r="G37" s="321">
        <f>H37*$I$37</f>
        <v>0</v>
      </c>
      <c r="H37" s="348"/>
      <c r="I37" s="321">
        <f>ORÇAMENTO!J35</f>
        <v>5814.63</v>
      </c>
      <c r="J37" s="322">
        <f t="shared" ref="J37" si="4">I37/$I$76</f>
        <v>1.0070456810093527E-2</v>
      </c>
      <c r="L37" s="20">
        <f t="shared" si="1"/>
        <v>1</v>
      </c>
    </row>
    <row r="38" spans="1:12" s="6" customFormat="1" ht="30">
      <c r="A38" s="347" t="str">
        <f>ORÇAMENTO!A36</f>
        <v>3.7</v>
      </c>
      <c r="B38" s="351" t="str">
        <f>ORÇAMENTO!D36</f>
        <v>BASE OU SUB-BASE DE MACADAME SECO COM BRITA COMERCIAL - 100% PROCTOR MODIFICADO</v>
      </c>
      <c r="C38" s="321">
        <f>D38*$I$38</f>
        <v>0</v>
      </c>
      <c r="D38" s="348"/>
      <c r="E38" s="321">
        <f>F38*$I$38</f>
        <v>38746.403999999995</v>
      </c>
      <c r="F38" s="348">
        <v>0.6</v>
      </c>
      <c r="G38" s="321">
        <f>H38*$I$38</f>
        <v>25830.936000000002</v>
      </c>
      <c r="H38" s="348">
        <v>0.4</v>
      </c>
      <c r="I38" s="321">
        <f>ORÇAMENTO!J36</f>
        <v>64577.34</v>
      </c>
      <c r="J38" s="322">
        <f t="shared" ref="J38:J58" si="5">I38/$I$76</f>
        <v>0.11184259589702615</v>
      </c>
      <c r="L38" s="20">
        <f t="shared" si="1"/>
        <v>1</v>
      </c>
    </row>
    <row r="39" spans="1:12" s="6" customFormat="1" ht="30" customHeight="1">
      <c r="A39" s="347" t="str">
        <f>ORÇAMENTO!A37</f>
        <v>3.8</v>
      </c>
      <c r="B39" s="351" t="str">
        <f>ORÇAMENTO!D37</f>
        <v>TRANSPORTE COM CAMINHÃO BASCULANTE DE 14 M³ - RODOVIA PAVIMENTADA</v>
      </c>
      <c r="C39" s="321">
        <f>D39*$I$39</f>
        <v>0</v>
      </c>
      <c r="D39" s="348"/>
      <c r="E39" s="321">
        <f>F39*$I$39</f>
        <v>4962.942</v>
      </c>
      <c r="F39" s="348">
        <v>0.6</v>
      </c>
      <c r="G39" s="321">
        <f>H39*$I$39</f>
        <v>3308.6280000000002</v>
      </c>
      <c r="H39" s="348">
        <v>0.4</v>
      </c>
      <c r="I39" s="321">
        <f>ORÇAMENTO!J37</f>
        <v>8271.57</v>
      </c>
      <c r="J39" s="322">
        <f t="shared" si="5"/>
        <v>1.4325673075787335E-2</v>
      </c>
      <c r="L39" s="20">
        <f t="shared" si="1"/>
        <v>1</v>
      </c>
    </row>
    <row r="40" spans="1:12" s="6" customFormat="1" ht="30" customHeight="1">
      <c r="A40" s="347" t="str">
        <f>ORÇAMENTO!A38</f>
        <v>3.9</v>
      </c>
      <c r="B40" s="351" t="str">
        <f>ORÇAMENTO!D38</f>
        <v>BASE OU SUB-BASE DE BRITA GRADUADA COM BRITA COMERCIAL - 100% PROCTOR MODIFICADO</v>
      </c>
      <c r="C40" s="321">
        <f>D40*$I$40</f>
        <v>0</v>
      </c>
      <c r="D40" s="348"/>
      <c r="E40" s="321">
        <f>F40*$I$40</f>
        <v>35695.469999999994</v>
      </c>
      <c r="F40" s="348">
        <v>0.6</v>
      </c>
      <c r="G40" s="321">
        <f>H40*$I$40</f>
        <v>23796.98</v>
      </c>
      <c r="H40" s="348">
        <v>0.4</v>
      </c>
      <c r="I40" s="321">
        <f>ORÇAMENTO!J38</f>
        <v>59492.45</v>
      </c>
      <c r="J40" s="322">
        <f t="shared" si="5"/>
        <v>0.10303598823169292</v>
      </c>
      <c r="L40" s="20">
        <f t="shared" si="1"/>
        <v>1</v>
      </c>
    </row>
    <row r="41" spans="1:12" s="6" customFormat="1" ht="30" customHeight="1">
      <c r="A41" s="347" t="str">
        <f>ORÇAMENTO!A39</f>
        <v>3.10</v>
      </c>
      <c r="B41" s="351" t="str">
        <f>ORÇAMENTO!D39</f>
        <v>TRANSPORTE COM CAMINHÃO BASCULANTE DE 14 M³ - RODOVIA PAVIMENTADA</v>
      </c>
      <c r="C41" s="321">
        <f>D41*$I$41</f>
        <v>0</v>
      </c>
      <c r="D41" s="348"/>
      <c r="E41" s="321">
        <f>F41*$I$41</f>
        <v>3986.154</v>
      </c>
      <c r="F41" s="348">
        <v>0.6</v>
      </c>
      <c r="G41" s="321">
        <f>H41*$I$41</f>
        <v>2657.4360000000001</v>
      </c>
      <c r="H41" s="348">
        <v>0.4</v>
      </c>
      <c r="I41" s="321">
        <f>ORÇAMENTO!J39</f>
        <v>6643.59</v>
      </c>
      <c r="J41" s="322">
        <f t="shared" si="5"/>
        <v>1.1506146764105241E-2</v>
      </c>
      <c r="L41" s="20">
        <f t="shared" si="1"/>
        <v>1</v>
      </c>
    </row>
    <row r="42" spans="1:12" s="6" customFormat="1" ht="15" customHeight="1">
      <c r="A42" s="347" t="str">
        <f>ORÇAMENTO!A40</f>
        <v>3.11</v>
      </c>
      <c r="B42" s="351" t="str">
        <f>ORÇAMENTO!D40</f>
        <v>IMPRIMAÇÃO COM EMULSÃO ASFÁLTICA</v>
      </c>
      <c r="C42" s="321">
        <f>D42*$I$42</f>
        <v>0</v>
      </c>
      <c r="D42" s="348"/>
      <c r="E42" s="321">
        <f>F42*$I$42</f>
        <v>626.96400000000006</v>
      </c>
      <c r="F42" s="348">
        <v>0.6</v>
      </c>
      <c r="G42" s="321">
        <f>H42*$I$42</f>
        <v>417.97600000000006</v>
      </c>
      <c r="H42" s="348">
        <v>0.4</v>
      </c>
      <c r="I42" s="321">
        <f>ORÇAMENTO!J40</f>
        <v>1044.94</v>
      </c>
      <c r="J42" s="322">
        <f t="shared" si="5"/>
        <v>1.8097493974920385E-3</v>
      </c>
      <c r="L42" s="20">
        <f t="shared" si="1"/>
        <v>1</v>
      </c>
    </row>
    <row r="43" spans="1:12" s="6" customFormat="1" ht="30">
      <c r="A43" s="347" t="str">
        <f>ORÇAMENTO!A41</f>
        <v>3.12</v>
      </c>
      <c r="B43" s="351" t="str">
        <f>ORÇAMENTO!D41</f>
        <v>AQUISIÇÃO DE EMULSÃO ASFÁLTICA PARA SERVIÇO DE IMPRIMAÇÃO, COM TRIBUTOS</v>
      </c>
      <c r="C43" s="321">
        <f>D43*$I$43</f>
        <v>0</v>
      </c>
      <c r="D43" s="348"/>
      <c r="E43" s="321">
        <f>F43*$I$43</f>
        <v>4123.1219999999994</v>
      </c>
      <c r="F43" s="348">
        <v>0.6</v>
      </c>
      <c r="G43" s="321">
        <f>H43*$I$43</f>
        <v>2748.748</v>
      </c>
      <c r="H43" s="348">
        <v>0.4</v>
      </c>
      <c r="I43" s="321">
        <f>ORÇAMENTO!J41</f>
        <v>6871.87</v>
      </c>
      <c r="J43" s="322">
        <f t="shared" si="5"/>
        <v>1.190150878724483E-2</v>
      </c>
      <c r="L43" s="20">
        <f t="shared" si="1"/>
        <v>1</v>
      </c>
    </row>
    <row r="44" spans="1:12" s="6" customFormat="1" ht="30">
      <c r="A44" s="347" t="str">
        <f>ORÇAMENTO!A42</f>
        <v>3.13</v>
      </c>
      <c r="B44" s="351" t="str">
        <f>ORÇAMENTO!D42</f>
        <v>TRANSPORTE DE EMULSÃO ASFÁLTICA PARA SERVIÇO DE IMPRIMAÇÃO EM RODOVIA PAVIMENTADA, COM TRIBUTOS</v>
      </c>
      <c r="C44" s="321">
        <f>D44*$I$44</f>
        <v>0</v>
      </c>
      <c r="D44" s="348"/>
      <c r="E44" s="321">
        <f>F44*$I$44</f>
        <v>268.89</v>
      </c>
      <c r="F44" s="348">
        <v>0.6</v>
      </c>
      <c r="G44" s="321">
        <f>H44*$I$44</f>
        <v>179.26</v>
      </c>
      <c r="H44" s="348">
        <v>0.4</v>
      </c>
      <c r="I44" s="321">
        <f>ORÇAMENTO!J42</f>
        <v>448.15</v>
      </c>
      <c r="J44" s="322">
        <f t="shared" si="5"/>
        <v>7.7615862392678707E-4</v>
      </c>
      <c r="L44" s="20">
        <f t="shared" si="1"/>
        <v>1</v>
      </c>
    </row>
    <row r="45" spans="1:12" s="6" customFormat="1" ht="15" customHeight="1">
      <c r="A45" s="347" t="str">
        <f>ORÇAMENTO!A43</f>
        <v>3.14</v>
      </c>
      <c r="B45" s="351" t="str">
        <f>ORÇAMENTO!D43</f>
        <v>PINTURA DE LIGAÇÃO</v>
      </c>
      <c r="C45" s="321">
        <f>D45*$I$45</f>
        <v>0</v>
      </c>
      <c r="D45" s="348"/>
      <c r="E45" s="321">
        <f>F45*$I$45</f>
        <v>422.154</v>
      </c>
      <c r="F45" s="348">
        <v>0.6</v>
      </c>
      <c r="G45" s="321">
        <f>H45*$I$45</f>
        <v>281.43600000000004</v>
      </c>
      <c r="H45" s="348">
        <v>0.4</v>
      </c>
      <c r="I45" s="321">
        <f>ORÇAMENTO!J43</f>
        <v>703.59</v>
      </c>
      <c r="J45" s="322">
        <f t="shared" si="5"/>
        <v>1.2185595140213059E-3</v>
      </c>
      <c r="L45" s="20">
        <f t="shared" si="1"/>
        <v>1</v>
      </c>
    </row>
    <row r="46" spans="1:12" s="6" customFormat="1" ht="15" customHeight="1">
      <c r="A46" s="347" t="str">
        <f>ORÇAMENTO!A44</f>
        <v>3.15</v>
      </c>
      <c r="B46" s="351" t="str">
        <f>ORÇAMENTO!D44</f>
        <v>AQUISIÇÃO DE EMULSÃO ASFÁLTICA RR-2C, COM TRIBUTOS</v>
      </c>
      <c r="C46" s="321">
        <f>D46*$I$46</f>
        <v>0</v>
      </c>
      <c r="D46" s="348"/>
      <c r="E46" s="321">
        <f>F46*$I$46</f>
        <v>1684.0199999999998</v>
      </c>
      <c r="F46" s="348">
        <v>0.6</v>
      </c>
      <c r="G46" s="321">
        <f>H46*$I$46</f>
        <v>1122.68</v>
      </c>
      <c r="H46" s="348">
        <v>0.4</v>
      </c>
      <c r="I46" s="321">
        <f>ORÇAMENTO!J44</f>
        <v>2806.7</v>
      </c>
      <c r="J46" s="322">
        <f t="shared" si="5"/>
        <v>4.8609715715169323E-3</v>
      </c>
      <c r="L46" s="20">
        <f t="shared" si="1"/>
        <v>1</v>
      </c>
    </row>
    <row r="47" spans="1:12" s="6" customFormat="1" ht="30" customHeight="1">
      <c r="A47" s="347" t="str">
        <f>ORÇAMENTO!A45</f>
        <v>3.16</v>
      </c>
      <c r="B47" s="351" t="str">
        <f>ORÇAMENTO!D45</f>
        <v>TRANSPORTE DE EMULSÃO ASFÁLTICA RR-2C EM RODOVIA PAVIMENTADA, COM TRIBUTOS</v>
      </c>
      <c r="C47" s="321">
        <f>D47*$I$47</f>
        <v>0</v>
      </c>
      <c r="D47" s="348"/>
      <c r="E47" s="321">
        <f>F47*$I$47</f>
        <v>104.586</v>
      </c>
      <c r="F47" s="348">
        <v>0.6</v>
      </c>
      <c r="G47" s="321">
        <f>H47*$I$47</f>
        <v>69.724000000000004</v>
      </c>
      <c r="H47" s="348">
        <v>0.4</v>
      </c>
      <c r="I47" s="321">
        <f>ORÇAMENTO!J45</f>
        <v>174.31</v>
      </c>
      <c r="J47" s="322">
        <f t="shared" si="5"/>
        <v>3.0189046019564491E-4</v>
      </c>
      <c r="L47" s="20">
        <f t="shared" si="1"/>
        <v>1</v>
      </c>
    </row>
    <row r="48" spans="1:12" s="6" customFormat="1" ht="15" customHeight="1">
      <c r="A48" s="347" t="str">
        <f>ORÇAMENTO!A46</f>
        <v>3.17</v>
      </c>
      <c r="B48" s="351" t="str">
        <f>ORÇAMENTO!D46</f>
        <v>CONCRETO ASFÁLTICO - FAIXA C-12,5 - AREIA E BRITA COMERCIAIS</v>
      </c>
      <c r="C48" s="321">
        <f>D48*$I$48</f>
        <v>0</v>
      </c>
      <c r="D48" s="348"/>
      <c r="E48" s="321">
        <f>F48*$I$48</f>
        <v>22702.164000000001</v>
      </c>
      <c r="F48" s="348">
        <v>0.6</v>
      </c>
      <c r="G48" s="321">
        <f>H48*$I$48</f>
        <v>15134.776000000002</v>
      </c>
      <c r="H48" s="348">
        <v>0.4</v>
      </c>
      <c r="I48" s="321">
        <f>ORÇAMENTO!J46</f>
        <v>37836.94</v>
      </c>
      <c r="J48" s="322">
        <f t="shared" si="5"/>
        <v>6.5530441334375564E-2</v>
      </c>
      <c r="L48" s="20">
        <f t="shared" si="1"/>
        <v>1</v>
      </c>
    </row>
    <row r="49" spans="1:12" s="6" customFormat="1" ht="30" customHeight="1">
      <c r="A49" s="347" t="str">
        <f>ORÇAMENTO!A47</f>
        <v>3.18</v>
      </c>
      <c r="B49" s="351" t="str">
        <f>ORÇAMENTO!D47</f>
        <v>AQUISIÇÃO DE CIMENTO ASFÁLTICO DE PETRÓLEO CAP 50-70 A GRANEL, COM TRIBUTOS</v>
      </c>
      <c r="C49" s="321">
        <f>D49*$I$49</f>
        <v>0</v>
      </c>
      <c r="D49" s="348"/>
      <c r="E49" s="321">
        <f>F49*$I$49</f>
        <v>32349.432000000001</v>
      </c>
      <c r="F49" s="348">
        <v>0.6</v>
      </c>
      <c r="G49" s="321">
        <f>H49*$I$49</f>
        <v>21566.288</v>
      </c>
      <c r="H49" s="348">
        <v>0.4</v>
      </c>
      <c r="I49" s="321">
        <f>ORÇAMENTO!J47</f>
        <v>53915.72</v>
      </c>
      <c r="J49" s="322">
        <f t="shared" si="5"/>
        <v>9.3377554486716405E-2</v>
      </c>
      <c r="L49" s="20">
        <f t="shared" si="1"/>
        <v>1</v>
      </c>
    </row>
    <row r="50" spans="1:12" s="6" customFormat="1" ht="30" customHeight="1">
      <c r="A50" s="347" t="str">
        <f>ORÇAMENTO!A48</f>
        <v>3.19</v>
      </c>
      <c r="B50" s="351" t="str">
        <f>ORÇAMENTO!D48</f>
        <v>TRANSPORTE DE CIMENTO ASFÁLTICO DE PETRÓLEO CAP 50-70 A GRANEL EM RODOVIA PAVIMENTADA, COM TRIBUTOS</v>
      </c>
      <c r="C50" s="321">
        <f>D50*$I$50</f>
        <v>0</v>
      </c>
      <c r="D50" s="348"/>
      <c r="E50" s="321">
        <f>F50*$I$50</f>
        <v>1622.6699999999998</v>
      </c>
      <c r="F50" s="348">
        <v>0.6</v>
      </c>
      <c r="G50" s="321">
        <f>H50*$I$50</f>
        <v>1081.78</v>
      </c>
      <c r="H50" s="348">
        <v>0.4</v>
      </c>
      <c r="I50" s="321">
        <f>ORÇAMENTO!J48</f>
        <v>2704.45</v>
      </c>
      <c r="J50" s="322">
        <f t="shared" si="5"/>
        <v>4.6838830536177602E-3</v>
      </c>
      <c r="L50" s="20">
        <f t="shared" si="1"/>
        <v>1</v>
      </c>
    </row>
    <row r="51" spans="1:12" s="6" customFormat="1" ht="30" customHeight="1">
      <c r="A51" s="347" t="str">
        <f>ORÇAMENTO!A49</f>
        <v>3.20</v>
      </c>
      <c r="B51" s="351" t="str">
        <f>ORÇAMENTO!D49</f>
        <v>TRANSPORTE COM CAMINHÃO BASCULANTE DE 14 M³ - RODOVIA PAVIMENTADA</v>
      </c>
      <c r="C51" s="321">
        <f>D51*$I$51</f>
        <v>0</v>
      </c>
      <c r="D51" s="348"/>
      <c r="E51" s="321">
        <f>F51*$I$51</f>
        <v>1417.9319999999998</v>
      </c>
      <c r="F51" s="348">
        <v>0.6</v>
      </c>
      <c r="G51" s="321">
        <f>H51*$I$51</f>
        <v>945.28800000000001</v>
      </c>
      <c r="H51" s="348">
        <v>0.4</v>
      </c>
      <c r="I51" s="321">
        <f>ORÇAMENTO!J49</f>
        <v>2363.2199999999998</v>
      </c>
      <c r="J51" s="322">
        <f t="shared" si="5"/>
        <v>4.0929010001924844E-3</v>
      </c>
      <c r="L51" s="20">
        <f t="shared" si="1"/>
        <v>1</v>
      </c>
    </row>
    <row r="52" spans="1:12" s="6" customFormat="1" ht="15" customHeight="1">
      <c r="A52" s="347" t="str">
        <f>ORÇAMENTO!A50</f>
        <v>3.21</v>
      </c>
      <c r="B52" s="351" t="str">
        <f>ORÇAMENTO!D50</f>
        <v>PINTURA DE LIGAÇÃO</v>
      </c>
      <c r="C52" s="321">
        <f>D52*$I$52</f>
        <v>0</v>
      </c>
      <c r="D52" s="348"/>
      <c r="E52" s="321">
        <f>F52*$I$52</f>
        <v>447.09</v>
      </c>
      <c r="F52" s="348">
        <v>0.6</v>
      </c>
      <c r="G52" s="321">
        <f>H52*$I$52</f>
        <v>298.06</v>
      </c>
      <c r="H52" s="348">
        <v>0.4</v>
      </c>
      <c r="I52" s="321">
        <f>ORÇAMENTO!J50</f>
        <v>745.15</v>
      </c>
      <c r="J52" s="322">
        <f t="shared" si="5"/>
        <v>1.2905379864309838E-3</v>
      </c>
      <c r="L52" s="20">
        <f t="shared" si="1"/>
        <v>1</v>
      </c>
    </row>
    <row r="53" spans="1:12" s="6" customFormat="1" ht="15" customHeight="1">
      <c r="A53" s="347" t="str">
        <f>ORÇAMENTO!A51</f>
        <v>3.22</v>
      </c>
      <c r="B53" s="351" t="str">
        <f>ORÇAMENTO!D51</f>
        <v>AQUISIÇÃO DE EMULSÃO ASFÁLTICA RR-2C, COM TRIBUTOS</v>
      </c>
      <c r="C53" s="321">
        <f>D53*$I$53</f>
        <v>0</v>
      </c>
      <c r="D53" s="348"/>
      <c r="E53" s="321">
        <f>F53*$I$53</f>
        <v>1768.2180000000001</v>
      </c>
      <c r="F53" s="348">
        <v>0.6</v>
      </c>
      <c r="G53" s="321">
        <f>H53*$I$53</f>
        <v>1178.8120000000001</v>
      </c>
      <c r="H53" s="348">
        <v>0.4</v>
      </c>
      <c r="I53" s="321">
        <f>ORÇAMENTO!J51</f>
        <v>2947.03</v>
      </c>
      <c r="J53" s="322">
        <f t="shared" si="5"/>
        <v>5.1040114905075524E-3</v>
      </c>
      <c r="L53" s="20">
        <f t="shared" si="1"/>
        <v>1</v>
      </c>
    </row>
    <row r="54" spans="1:12" s="6" customFormat="1" ht="30" customHeight="1">
      <c r="A54" s="347" t="str">
        <f>ORÇAMENTO!A52</f>
        <v>3.23</v>
      </c>
      <c r="B54" s="351" t="str">
        <f>ORÇAMENTO!D52</f>
        <v>TRANSPORTE DE EMULSÃO ASFÁLTICA RR-2C EM RODOVIA PAVIMENTADA, COM TRIBUTOS</v>
      </c>
      <c r="C54" s="321">
        <f>D54*$I$54</f>
        <v>0</v>
      </c>
      <c r="D54" s="348"/>
      <c r="E54" s="321">
        <f>F54*$I$54</f>
        <v>109.818</v>
      </c>
      <c r="F54" s="348">
        <v>0.6</v>
      </c>
      <c r="G54" s="321">
        <f>H54*$I$54</f>
        <v>73.212000000000003</v>
      </c>
      <c r="H54" s="348">
        <v>0.4</v>
      </c>
      <c r="I54" s="321">
        <f>ORÇAMENTO!J52</f>
        <v>183.03</v>
      </c>
      <c r="J54" s="322">
        <f t="shared" si="5"/>
        <v>3.1699277683213176E-4</v>
      </c>
      <c r="L54" s="20">
        <f t="shared" si="1"/>
        <v>1</v>
      </c>
    </row>
    <row r="55" spans="1:12" s="6" customFormat="1" ht="15" customHeight="1">
      <c r="A55" s="347" t="str">
        <f>ORÇAMENTO!A53</f>
        <v>3.24</v>
      </c>
      <c r="B55" s="351" t="str">
        <f>ORÇAMENTO!D53</f>
        <v>CONCRETO ASFÁLTICO - FAIXA C-12,5 - AREIA E BRITA COMERCIAIS</v>
      </c>
      <c r="C55" s="321">
        <f>D55*$I$55</f>
        <v>0</v>
      </c>
      <c r="D55" s="348"/>
      <c r="E55" s="321">
        <f>F55*$I$55</f>
        <v>24590.448</v>
      </c>
      <c r="F55" s="348">
        <v>0.6</v>
      </c>
      <c r="G55" s="321">
        <f>H55*$I$55</f>
        <v>16393.632000000001</v>
      </c>
      <c r="H55" s="348">
        <v>0.4</v>
      </c>
      <c r="I55" s="321">
        <f>ORÇAMENTO!J53</f>
        <v>40984.080000000002</v>
      </c>
      <c r="J55" s="322">
        <f t="shared" si="5"/>
        <v>7.0981026744851863E-2</v>
      </c>
      <c r="L55" s="20">
        <f t="shared" si="1"/>
        <v>1</v>
      </c>
    </row>
    <row r="56" spans="1:12" s="6" customFormat="1" ht="30" customHeight="1">
      <c r="A56" s="347" t="str">
        <f>ORÇAMENTO!A54</f>
        <v>3.25</v>
      </c>
      <c r="B56" s="351" t="str">
        <f>ORÇAMENTO!D54</f>
        <v>AQUISIÇÃO DE CIMENTO ASFÁLTICO DE PETRÓLEO CAP 50-70 A GRANEL, COM TRIBUTOS</v>
      </c>
      <c r="C56" s="321">
        <f>D56*$I$56</f>
        <v>0</v>
      </c>
      <c r="D56" s="348"/>
      <c r="E56" s="321">
        <f>F56*$I$56</f>
        <v>35060.477999999996</v>
      </c>
      <c r="F56" s="348">
        <v>0.6</v>
      </c>
      <c r="G56" s="321">
        <f>H56*$I$56</f>
        <v>23373.652000000002</v>
      </c>
      <c r="H56" s="348">
        <v>0.4</v>
      </c>
      <c r="I56" s="321">
        <f>ORÇAMENTO!J54</f>
        <v>58434.13</v>
      </c>
      <c r="J56" s="322">
        <f t="shared" si="5"/>
        <v>0.10120306578413252</v>
      </c>
      <c r="L56" s="20">
        <f t="shared" si="1"/>
        <v>1</v>
      </c>
    </row>
    <row r="57" spans="1:12" s="6" customFormat="1" ht="30" customHeight="1">
      <c r="A57" s="347" t="str">
        <f>ORÇAMENTO!A55</f>
        <v>3.26</v>
      </c>
      <c r="B57" s="351" t="str">
        <f>ORÇAMENTO!D55</f>
        <v>TRANSPORTE DE CIMENTO ASFÁLTICO DE PETRÓLEO CAP 50-70 A GRANEL EM RODOVIA PAVIMENTADA, COM TRIBUTOS</v>
      </c>
      <c r="C57" s="321">
        <f>D57*$I$57</f>
        <v>0</v>
      </c>
      <c r="D57" s="348"/>
      <c r="E57" s="321">
        <f>F57*$I$57</f>
        <v>1758.6599999999999</v>
      </c>
      <c r="F57" s="348">
        <v>0.6</v>
      </c>
      <c r="G57" s="321">
        <f>H57*$I$57</f>
        <v>1172.44</v>
      </c>
      <c r="H57" s="348">
        <v>0.4</v>
      </c>
      <c r="I57" s="321">
        <f>ORÇAMENTO!J55</f>
        <v>2931.1</v>
      </c>
      <c r="J57" s="322">
        <f t="shared" si="5"/>
        <v>5.0764220519732362E-3</v>
      </c>
      <c r="L57" s="20">
        <f t="shared" si="1"/>
        <v>1</v>
      </c>
    </row>
    <row r="58" spans="1:12" s="6" customFormat="1" ht="30" customHeight="1">
      <c r="A58" s="347" t="str">
        <f>ORÇAMENTO!A56</f>
        <v>3.27</v>
      </c>
      <c r="B58" s="351" t="str">
        <f>ORÇAMENTO!D56</f>
        <v>TRANSPORTE COM CAMINHÃO BASCULANTE DE 14 M³ - RODOVIA PAVIMENTADA</v>
      </c>
      <c r="C58" s="321">
        <f>D58*$I$58</f>
        <v>0</v>
      </c>
      <c r="D58" s="348"/>
      <c r="E58" s="321">
        <f>F58*$I$58</f>
        <v>1535.8680000000002</v>
      </c>
      <c r="F58" s="348">
        <v>0.6</v>
      </c>
      <c r="G58" s="321">
        <f>H58*$I$58</f>
        <v>1023.9120000000001</v>
      </c>
      <c r="H58" s="348">
        <v>0.4</v>
      </c>
      <c r="I58" s="321">
        <f>ORÇAMENTO!J56</f>
        <v>2559.7800000000002</v>
      </c>
      <c r="J58" s="322">
        <f t="shared" si="5"/>
        <v>4.4333266146498081E-3</v>
      </c>
      <c r="L58" s="20">
        <f t="shared" si="1"/>
        <v>1</v>
      </c>
    </row>
    <row r="59" spans="1:12" s="15" customFormat="1" ht="15" customHeight="1" thickBot="1">
      <c r="A59" s="347"/>
      <c r="B59" s="216"/>
      <c r="C59" s="321"/>
      <c r="D59" s="348"/>
      <c r="E59" s="348"/>
      <c r="F59" s="348"/>
      <c r="G59" s="321"/>
      <c r="H59" s="348"/>
      <c r="I59" s="321"/>
      <c r="J59" s="322"/>
      <c r="L59" s="20">
        <f t="shared" si="1"/>
        <v>0</v>
      </c>
    </row>
    <row r="60" spans="1:12" s="6" customFormat="1" ht="15" customHeight="1">
      <c r="A60" s="317">
        <f>ORÇAMENTO!A58</f>
        <v>4</v>
      </c>
      <c r="B60" s="343" t="str">
        <f>ORÇAMENTO!D58</f>
        <v>SINALIZAÇÃO VIÁRIA</v>
      </c>
      <c r="C60" s="344">
        <f>SUM(C61:C74)</f>
        <v>0</v>
      </c>
      <c r="D60" s="345">
        <f>C60/$I$60</f>
        <v>0</v>
      </c>
      <c r="E60" s="344">
        <f>SUM(E61:E74)</f>
        <v>0</v>
      </c>
      <c r="F60" s="345">
        <f>E60/$I$60</f>
        <v>0</v>
      </c>
      <c r="G60" s="344">
        <f>SUM(G61:G74)</f>
        <v>9793.64</v>
      </c>
      <c r="H60" s="345">
        <f>G60/$I$60</f>
        <v>1</v>
      </c>
      <c r="I60" s="344">
        <f>SUM(I61:I74)</f>
        <v>9793.64</v>
      </c>
      <c r="J60" s="346">
        <f>I60/$I$76</f>
        <v>1.6961772053183843E-2</v>
      </c>
      <c r="L60" s="20">
        <f t="shared" si="1"/>
        <v>1</v>
      </c>
    </row>
    <row r="61" spans="1:12" s="6" customFormat="1" ht="15" customHeight="1">
      <c r="A61" s="347" t="str">
        <f>ORÇAMENTO!A59</f>
        <v>4.1</v>
      </c>
      <c r="B61" s="216" t="str">
        <f>ORÇAMENTO!D59</f>
        <v>SINALIZAÇÃO HORIZONTAL</v>
      </c>
      <c r="C61" s="321"/>
      <c r="D61" s="348"/>
      <c r="E61" s="321"/>
      <c r="F61" s="348"/>
      <c r="G61" s="321"/>
      <c r="H61" s="348"/>
      <c r="I61" s="321"/>
      <c r="J61" s="322"/>
      <c r="L61" s="20">
        <f t="shared" si="1"/>
        <v>0</v>
      </c>
    </row>
    <row r="62" spans="1:12" s="6" customFormat="1" ht="30">
      <c r="A62" s="347" t="str">
        <f>ORÇAMENTO!A60</f>
        <v>4.1.1</v>
      </c>
      <c r="B62" s="351" t="str">
        <f>ORÇAMENTO!D60</f>
        <v>LBO COR BRANCA - LINHA DE BORDO - PINTURA DE FAIXA COM TINTA ACRÍLICA - ESPESSURA DE 0,6 MM</v>
      </c>
      <c r="C62" s="321">
        <f>D62*$I$62</f>
        <v>0</v>
      </c>
      <c r="D62" s="348"/>
      <c r="E62" s="321">
        <f>F62*$I$62</f>
        <v>0</v>
      </c>
      <c r="F62" s="348"/>
      <c r="G62" s="321">
        <f>H62*$I$62</f>
        <v>687.5</v>
      </c>
      <c r="H62" s="348">
        <v>1</v>
      </c>
      <c r="I62" s="321">
        <f>ORÇAMENTO!J60</f>
        <v>687.5</v>
      </c>
      <c r="J62" s="322">
        <f>I62/$I$76</f>
        <v>1.1906929687597147E-3</v>
      </c>
      <c r="L62" s="20">
        <f t="shared" si="1"/>
        <v>1</v>
      </c>
    </row>
    <row r="63" spans="1:12" s="6" customFormat="1" ht="30">
      <c r="A63" s="347" t="str">
        <f>ORÇAMENTO!A63</f>
        <v>4.1.4</v>
      </c>
      <c r="B63" s="351" t="str">
        <f>ORÇAMENTO!D63</f>
        <v>LCA-A COR AMARELA - LINHA DE CANALIZAÇÃO - PINTURA DE FAIXA COM TINTA ACRÍLICA - ESPESSURA DE 0,6 MM</v>
      </c>
      <c r="C63" s="321">
        <f>D63*$I$62</f>
        <v>0</v>
      </c>
      <c r="D63" s="348"/>
      <c r="E63" s="321">
        <f t="shared" ref="E63" si="6">F63*$I$62</f>
        <v>0</v>
      </c>
      <c r="F63" s="348"/>
      <c r="G63" s="321">
        <f>H63*$I$63</f>
        <v>122.83</v>
      </c>
      <c r="H63" s="348">
        <v>1</v>
      </c>
      <c r="I63" s="321">
        <f>ORÇAMENTO!J63</f>
        <v>122.83</v>
      </c>
      <c r="J63" s="322">
        <f>I63/$I$76</f>
        <v>2.1273137069491746E-4</v>
      </c>
      <c r="L63" s="20">
        <f t="shared" si="1"/>
        <v>1</v>
      </c>
    </row>
    <row r="64" spans="1:12" s="6" customFormat="1" ht="45" customHeight="1">
      <c r="A64" s="347" t="str">
        <f>ORÇAMENTO!A64</f>
        <v>4.1.5</v>
      </c>
      <c r="B64" s="351" t="str">
        <f>ORÇAMENTO!D64</f>
        <v>ZPA-A COR AMARELA - ZEBRADO DE PREENCHIMENTO DA ÁREA DE PAVIMENTO NÃO UTILIZÁVEL - PINTURA DE SETAS E ZEBRADOS COM TINTA ACRÍLICA - ESPESSURA DE 0,6 MM</v>
      </c>
      <c r="C64" s="321">
        <f>D64*$I$62</f>
        <v>0</v>
      </c>
      <c r="D64" s="348"/>
      <c r="E64" s="321">
        <f t="shared" ref="E64" si="7">F64*$I$62</f>
        <v>0</v>
      </c>
      <c r="F64" s="348"/>
      <c r="G64" s="321">
        <f>H64*$I$64</f>
        <v>1803.06</v>
      </c>
      <c r="H64" s="348">
        <v>1</v>
      </c>
      <c r="I64" s="321">
        <f>ORÇAMENTO!J64</f>
        <v>1803.06</v>
      </c>
      <c r="J64" s="322">
        <f>I64/$I$76</f>
        <v>3.1227503480027508E-3</v>
      </c>
      <c r="L64" s="20">
        <f t="shared" si="1"/>
        <v>1</v>
      </c>
    </row>
    <row r="65" spans="1:12" s="6" customFormat="1" ht="30" customHeight="1">
      <c r="A65" s="347" t="str">
        <f>ORÇAMENTO!A65</f>
        <v>4.1.6</v>
      </c>
      <c r="B65" s="351" t="str">
        <f>ORÇAMENTO!D65</f>
        <v>LCA-B COR BRANCA - LINHA DE CANALIZAÇÃO - PINTURA DE SETAS E ZEBRADOS COM TINTA ACRÍLICA - ESPESSURA DE 0,6 MM</v>
      </c>
      <c r="C65" s="321">
        <f t="shared" ref="C65:C74" si="8">D65*$I$62</f>
        <v>0</v>
      </c>
      <c r="D65" s="348"/>
      <c r="E65" s="321">
        <f t="shared" ref="E65:E71" si="9">F65*$I$62</f>
        <v>0</v>
      </c>
      <c r="F65" s="348"/>
      <c r="G65" s="321">
        <f>H65*$I$65</f>
        <v>390.13</v>
      </c>
      <c r="H65" s="348">
        <v>1</v>
      </c>
      <c r="I65" s="321">
        <f>ORÇAMENTO!J65</f>
        <v>390.13</v>
      </c>
      <c r="J65" s="322">
        <f t="shared" ref="J65:J74" si="10">I65/$I$76</f>
        <v>6.7567279694869453E-4</v>
      </c>
      <c r="L65" s="20">
        <f t="shared" ref="L65:L71" si="11">D65+F65+H65</f>
        <v>1</v>
      </c>
    </row>
    <row r="66" spans="1:12" s="6" customFormat="1" ht="45" customHeight="1">
      <c r="A66" s="347" t="str">
        <f>ORÇAMENTO!A66</f>
        <v>4.1.7</v>
      </c>
      <c r="B66" s="351" t="str">
        <f>ORÇAMENTO!D66</f>
        <v>ZPA-B COR BRANCA - ZEBRADO DE PREENCHIMENTO DA ÁREA DE PAVIMENTO NÃO UTILIZÁVEL - PINTURA DE SETAS E ZEBRADOS COM TINTA ACRÍLICA - ESPESSURA DE 0,6 MM</v>
      </c>
      <c r="C66" s="321">
        <f t="shared" si="8"/>
        <v>0</v>
      </c>
      <c r="D66" s="348"/>
      <c r="E66" s="321">
        <f t="shared" si="9"/>
        <v>0</v>
      </c>
      <c r="F66" s="348"/>
      <c r="G66" s="321">
        <f>H66*$I$66</f>
        <v>868.16</v>
      </c>
      <c r="H66" s="348">
        <v>1</v>
      </c>
      <c r="I66" s="321">
        <f>ORÇAMENTO!J66</f>
        <v>868.16</v>
      </c>
      <c r="J66" s="322">
        <f t="shared" si="10"/>
        <v>1.5035811021940858E-3</v>
      </c>
      <c r="L66" s="20">
        <f t="shared" si="11"/>
        <v>1</v>
      </c>
    </row>
    <row r="67" spans="1:12" s="6" customFormat="1" ht="15" customHeight="1">
      <c r="A67" s="347" t="str">
        <f>ORÇAMENTO!A68</f>
        <v>4.2</v>
      </c>
      <c r="B67" s="351" t="str">
        <f>ORÇAMENTO!D68</f>
        <v>SINALIZAÇÃO POR CONDUÇÃO ÓTICA</v>
      </c>
      <c r="C67" s="321"/>
      <c r="D67" s="348"/>
      <c r="E67" s="321"/>
      <c r="F67" s="348"/>
      <c r="G67" s="321"/>
      <c r="H67" s="348"/>
      <c r="I67" s="321"/>
      <c r="J67" s="322"/>
      <c r="L67" s="20"/>
    </row>
    <row r="68" spans="1:12" s="6" customFormat="1" ht="30" customHeight="1">
      <c r="A68" s="347" t="str">
        <f>ORÇAMENTO!A69</f>
        <v>4.2.1</v>
      </c>
      <c r="B68" s="351" t="str">
        <f>ORÇAMENTO!D69</f>
        <v>TACHA REFLETIVA EM PLÁSTICO INJETADO - BIDIRECIONAL TIPO II - COM UM PINO - FORNECIMENTO E COLOCAÇÃO</v>
      </c>
      <c r="C68" s="321">
        <f t="shared" si="8"/>
        <v>0</v>
      </c>
      <c r="D68" s="348"/>
      <c r="E68" s="321">
        <f t="shared" si="9"/>
        <v>0</v>
      </c>
      <c r="F68" s="348"/>
      <c r="G68" s="321">
        <f>H68*$I$68</f>
        <v>1640.34</v>
      </c>
      <c r="H68" s="348">
        <v>1</v>
      </c>
      <c r="I68" s="321">
        <f>ORÇAMENTO!J69</f>
        <v>1640.34</v>
      </c>
      <c r="J68" s="322">
        <f t="shared" si="10"/>
        <v>2.8409328063640879E-3</v>
      </c>
      <c r="L68" s="20">
        <f t="shared" si="11"/>
        <v>1</v>
      </c>
    </row>
    <row r="69" spans="1:12" s="6" customFormat="1" ht="15" customHeight="1">
      <c r="A69" s="347" t="str">
        <f>ORÇAMENTO!A70</f>
        <v>4.3</v>
      </c>
      <c r="B69" s="351" t="str">
        <f>ORÇAMENTO!D70</f>
        <v>SINALIZAÇÃO VERTICAL</v>
      </c>
      <c r="C69" s="321"/>
      <c r="D69" s="348"/>
      <c r="E69" s="321"/>
      <c r="F69" s="348"/>
      <c r="G69" s="321"/>
      <c r="H69" s="348"/>
      <c r="I69" s="321"/>
      <c r="J69" s="322"/>
      <c r="L69" s="20"/>
    </row>
    <row r="70" spans="1:12" s="6" customFormat="1" ht="15" customHeight="1">
      <c r="A70" s="347" t="str">
        <f>ORÇAMENTO!A74</f>
        <v>4.3.2</v>
      </c>
      <c r="B70" s="351" t="str">
        <f>ORÇAMENTO!D74</f>
        <v>SINALIZAÇÃO VERTICAL DE ADVERTÊNCIA</v>
      </c>
      <c r="C70" s="321"/>
      <c r="D70" s="348"/>
      <c r="E70" s="321"/>
      <c r="F70" s="348"/>
      <c r="G70" s="321"/>
      <c r="H70" s="348"/>
      <c r="I70" s="321"/>
      <c r="J70" s="322"/>
      <c r="L70" s="20"/>
    </row>
    <row r="71" spans="1:12" s="6" customFormat="1" ht="30" customHeight="1">
      <c r="A71" s="347" t="str">
        <f>ORÇAMENTO!A75</f>
        <v>4.3.2.1</v>
      </c>
      <c r="B71" s="351" t="str">
        <f>ORÇAMENTO!D75</f>
        <v>A-18 - SALIÊNCIA OU LOMBADA - PLACA DE ADVERTÊNCIA L=50 CM - FORNECIMENTO E IMPLANTAÇÃO</v>
      </c>
      <c r="C71" s="321">
        <f t="shared" si="8"/>
        <v>0</v>
      </c>
      <c r="D71" s="348"/>
      <c r="E71" s="321">
        <f t="shared" si="9"/>
        <v>0</v>
      </c>
      <c r="F71" s="348"/>
      <c r="G71" s="321">
        <f>H71*$I$71</f>
        <v>1997.6</v>
      </c>
      <c r="H71" s="348">
        <v>1</v>
      </c>
      <c r="I71" s="321">
        <f>ORÇAMENTO!J75</f>
        <v>1997.6</v>
      </c>
      <c r="J71" s="322">
        <f t="shared" si="10"/>
        <v>3.4596774900282272E-3</v>
      </c>
      <c r="L71" s="20">
        <f t="shared" si="11"/>
        <v>1</v>
      </c>
    </row>
    <row r="72" spans="1:12" s="6" customFormat="1" ht="15" customHeight="1">
      <c r="A72" s="347" t="str">
        <f>ORÇAMENTO!A76</f>
        <v>4.3.3</v>
      </c>
      <c r="B72" s="351" t="str">
        <f>ORÇAMENTO!D76</f>
        <v>SUPORTE DA SINALIZAÇÃO VERTICAL</v>
      </c>
      <c r="C72" s="321"/>
      <c r="D72" s="348"/>
      <c r="E72" s="321"/>
      <c r="F72" s="348"/>
      <c r="G72" s="321"/>
      <c r="H72" s="348"/>
      <c r="I72" s="321"/>
      <c r="J72" s="322"/>
      <c r="L72" s="20"/>
    </row>
    <row r="73" spans="1:12" s="6" customFormat="1" ht="30" customHeight="1">
      <c r="A73" s="347" t="str">
        <f>ORÇAMENTO!A77</f>
        <v>4.3.3.1</v>
      </c>
      <c r="B73" s="351" t="str">
        <f>ORÇAMENTO!D77</f>
        <v>TUBO ACO GALVANIZADO COM COSTURA, CLASSE MEDIA, DN 2.1/2", E = *3,65* MM, PESO *6,51* KG/M (NBR 5580)</v>
      </c>
      <c r="C73" s="321">
        <f t="shared" si="8"/>
        <v>0</v>
      </c>
      <c r="D73" s="348"/>
      <c r="E73" s="321">
        <f t="shared" ref="E73:E74" si="12">F73*$I$62</f>
        <v>0</v>
      </c>
      <c r="F73" s="348"/>
      <c r="G73" s="321">
        <f>H73*$I$73</f>
        <v>2056.3200000000002</v>
      </c>
      <c r="H73" s="348">
        <v>1</v>
      </c>
      <c r="I73" s="321">
        <f>ORÇAMENTO!J77</f>
        <v>2056.3200000000002</v>
      </c>
      <c r="J73" s="322">
        <f t="shared" si="10"/>
        <v>3.5613756589381483E-3</v>
      </c>
      <c r="L73" s="20">
        <f t="shared" ref="L73:L74" si="13">D73+F73+H73</f>
        <v>1</v>
      </c>
    </row>
    <row r="74" spans="1:12" s="6" customFormat="1" ht="30" customHeight="1">
      <c r="A74" s="347" t="str">
        <f>ORÇAMENTO!A78</f>
        <v>4.3.3.2</v>
      </c>
      <c r="B74" s="351" t="str">
        <f>ORÇAMENTO!D78</f>
        <v>SAPATA EM CONCRETO PARA FIXAÇÃO DE SUPORTE DA SINALIZAÇÃO VERTICAL, FCK = 20MPA</v>
      </c>
      <c r="C74" s="321">
        <f t="shared" si="8"/>
        <v>0</v>
      </c>
      <c r="D74" s="348"/>
      <c r="E74" s="321">
        <f t="shared" si="12"/>
        <v>0</v>
      </c>
      <c r="F74" s="348"/>
      <c r="G74" s="321">
        <f>H74*$I$74</f>
        <v>227.7</v>
      </c>
      <c r="H74" s="348">
        <v>1</v>
      </c>
      <c r="I74" s="321">
        <f>ORÇAMENTO!J78</f>
        <v>227.7</v>
      </c>
      <c r="J74" s="322">
        <f t="shared" si="10"/>
        <v>3.9435751125321751E-4</v>
      </c>
      <c r="L74" s="20">
        <f t="shared" si="13"/>
        <v>1</v>
      </c>
    </row>
    <row r="75" spans="1:12" s="19" customFormat="1" ht="15" customHeight="1" thickBot="1">
      <c r="A75" s="353"/>
      <c r="B75" s="354"/>
      <c r="C75" s="397"/>
      <c r="D75" s="398"/>
      <c r="E75" s="398"/>
      <c r="F75" s="398"/>
      <c r="G75" s="397"/>
      <c r="H75" s="398"/>
      <c r="I75" s="397"/>
      <c r="J75" s="338"/>
    </row>
    <row r="76" spans="1:12" s="19" customFormat="1" ht="18.75">
      <c r="A76" s="1074" t="s">
        <v>54</v>
      </c>
      <c r="B76" s="1075"/>
      <c r="C76" s="1045">
        <f>C11+C23+C31+C60</f>
        <v>106072.03836800001</v>
      </c>
      <c r="D76" s="1062"/>
      <c r="E76" s="1045">
        <f>E11+E23+E31+E60</f>
        <v>286210.898147</v>
      </c>
      <c r="F76" s="1062"/>
      <c r="G76" s="1045">
        <f>G11+G23+G31+G60</f>
        <v>185111.92348500004</v>
      </c>
      <c r="H76" s="1062"/>
      <c r="I76" s="1045">
        <f>I11+I23+I31+I60</f>
        <v>577394.8600000001</v>
      </c>
      <c r="J76" s="1046"/>
    </row>
    <row r="77" spans="1:12" s="19" customFormat="1" ht="18.75">
      <c r="A77" s="1072" t="s">
        <v>55</v>
      </c>
      <c r="B77" s="1073"/>
      <c r="C77" s="1043">
        <f>C76</f>
        <v>106072.03836800001</v>
      </c>
      <c r="D77" s="1063"/>
      <c r="E77" s="1043">
        <f>C77+E76</f>
        <v>392282.93651500001</v>
      </c>
      <c r="F77" s="1063"/>
      <c r="G77" s="1043">
        <f>E77+G76</f>
        <v>577394.8600000001</v>
      </c>
      <c r="H77" s="1063"/>
      <c r="I77" s="1043">
        <f>SUM(C76:H76)</f>
        <v>577394.8600000001</v>
      </c>
      <c r="J77" s="1044"/>
    </row>
    <row r="78" spans="1:12" s="19" customFormat="1" ht="18.75">
      <c r="A78" s="1070" t="s">
        <v>56</v>
      </c>
      <c r="B78" s="1071"/>
      <c r="C78" s="1064">
        <f>C76/$I$76</f>
        <v>0.18370797129714661</v>
      </c>
      <c r="D78" s="1065"/>
      <c r="E78" s="1064">
        <f>E76/$I$76</f>
        <v>0.49569353309968839</v>
      </c>
      <c r="F78" s="1065"/>
      <c r="G78" s="1064">
        <f>G76/$I$76</f>
        <v>0.32059849560316489</v>
      </c>
      <c r="H78" s="1065"/>
      <c r="I78" s="1064">
        <f>I76/I77</f>
        <v>1</v>
      </c>
      <c r="J78" s="1077"/>
    </row>
    <row r="79" spans="1:12" s="7" customFormat="1" ht="19.5" thickBot="1">
      <c r="A79" s="1068" t="s">
        <v>57</v>
      </c>
      <c r="B79" s="1069"/>
      <c r="C79" s="1066">
        <f>C78</f>
        <v>0.18370797129714661</v>
      </c>
      <c r="D79" s="1067"/>
      <c r="E79" s="1066">
        <f>C79+E78</f>
        <v>0.679401504396835</v>
      </c>
      <c r="F79" s="1067"/>
      <c r="G79" s="1066">
        <f>E79+G78</f>
        <v>0.99999999999999989</v>
      </c>
      <c r="H79" s="1067"/>
      <c r="I79" s="1066">
        <f>SUM(C78:H78)</f>
        <v>0.99999999999999989</v>
      </c>
      <c r="J79" s="1076"/>
    </row>
    <row r="80" spans="1:12" s="7" customFormat="1" ht="15" customHeight="1" thickBot="1">
      <c r="A80" s="1038"/>
      <c r="B80" s="1038"/>
      <c r="C80" s="1038"/>
      <c r="D80" s="1038"/>
      <c r="E80" s="1038"/>
      <c r="F80" s="1038"/>
      <c r="G80" s="1038"/>
      <c r="H80" s="1038"/>
      <c r="I80" s="1038"/>
      <c r="J80" s="1038"/>
    </row>
    <row r="81" spans="1:10" s="7" customFormat="1" ht="15" customHeight="1">
      <c r="A81" s="1024" t="str">
        <f>PREFEITURA_MUNICIPAL</f>
        <v>PREFEITURA MUNICIPAL DE PORTO BELO</v>
      </c>
      <c r="B81" s="1026"/>
      <c r="C81" s="940" t="s">
        <v>16</v>
      </c>
      <c r="D81" s="1012"/>
      <c r="E81" s="1012"/>
      <c r="F81" s="1012"/>
      <c r="G81" s="1012"/>
      <c r="H81" s="1012"/>
      <c r="I81" s="1012"/>
      <c r="J81" s="1013"/>
    </row>
    <row r="82" spans="1:10" s="7" customFormat="1" ht="15" customHeight="1">
      <c r="A82" s="1018"/>
      <c r="B82" s="1020"/>
      <c r="C82" s="943" t="s">
        <v>42</v>
      </c>
      <c r="D82" s="944"/>
      <c r="E82" s="944"/>
      <c r="F82" s="944"/>
      <c r="G82" s="944"/>
      <c r="H82" s="944"/>
      <c r="I82" s="944"/>
      <c r="J82" s="945"/>
    </row>
    <row r="83" spans="1:10" s="7" customFormat="1" ht="15" customHeight="1">
      <c r="A83" s="1018"/>
      <c r="B83" s="1020"/>
      <c r="C83" s="943" t="s">
        <v>43</v>
      </c>
      <c r="D83" s="944"/>
      <c r="E83" s="944"/>
      <c r="F83" s="944"/>
      <c r="G83" s="944"/>
      <c r="H83" s="944"/>
      <c r="I83" s="944"/>
      <c r="J83" s="945"/>
    </row>
    <row r="84" spans="1:10" s="7" customFormat="1" ht="15" customHeight="1">
      <c r="A84" s="1018"/>
      <c r="B84" s="1020"/>
      <c r="C84" s="943" t="s">
        <v>277</v>
      </c>
      <c r="D84" s="944"/>
      <c r="E84" s="944"/>
      <c r="F84" s="944"/>
      <c r="G84" s="944"/>
      <c r="H84" s="944"/>
      <c r="I84" s="944"/>
      <c r="J84" s="945"/>
    </row>
    <row r="85" spans="1:10" s="7" customFormat="1" ht="15" customHeight="1">
      <c r="A85" s="1018"/>
      <c r="B85" s="1020"/>
      <c r="C85" s="1018"/>
      <c r="D85" s="1019"/>
      <c r="E85" s="1019"/>
      <c r="F85" s="1019"/>
      <c r="G85" s="1019"/>
      <c r="H85" s="1019"/>
      <c r="I85" s="1019"/>
      <c r="J85" s="1020"/>
    </row>
    <row r="86" spans="1:10" s="7" customFormat="1" ht="15" customHeight="1">
      <c r="A86" s="1018"/>
      <c r="B86" s="1020"/>
      <c r="C86" s="1018"/>
      <c r="D86" s="1019"/>
      <c r="E86" s="1019"/>
      <c r="F86" s="1019"/>
      <c r="G86" s="1019"/>
      <c r="H86" s="1019"/>
      <c r="I86" s="1019"/>
      <c r="J86" s="1020"/>
    </row>
    <row r="87" spans="1:10" s="7" customFormat="1" ht="15" customHeight="1">
      <c r="A87" s="1018"/>
      <c r="B87" s="1020"/>
      <c r="C87" s="1018"/>
      <c r="D87" s="1019"/>
      <c r="E87" s="1019"/>
      <c r="F87" s="1019"/>
      <c r="G87" s="1019"/>
      <c r="H87" s="1019"/>
      <c r="I87" s="1019"/>
      <c r="J87" s="1020"/>
    </row>
    <row r="88" spans="1:10" s="7" customFormat="1" ht="20.100000000000001" customHeight="1">
      <c r="A88" s="1018" t="s">
        <v>44</v>
      </c>
      <c r="B88" s="1020"/>
      <c r="C88" s="1018" t="s">
        <v>44</v>
      </c>
      <c r="D88" s="1019"/>
      <c r="E88" s="1019"/>
      <c r="F88" s="1019"/>
      <c r="G88" s="1019"/>
      <c r="H88" s="1019"/>
      <c r="I88" s="1019"/>
      <c r="J88" s="1020"/>
    </row>
    <row r="89" spans="1:10" s="7" customFormat="1" ht="15" customHeight="1">
      <c r="A89" s="936" t="str">
        <f>PREFEITX</f>
        <v>JOEL ORLANDO LUCINDA</v>
      </c>
      <c r="B89" s="939"/>
      <c r="C89" s="936" t="str">
        <f>NOME_TÉCNICO_1</f>
        <v>FERNANDA BASTOS ALVES</v>
      </c>
      <c r="D89" s="937"/>
      <c r="E89" s="937"/>
      <c r="F89" s="937"/>
      <c r="G89" s="937"/>
      <c r="H89" s="937"/>
      <c r="I89" s="937"/>
      <c r="J89" s="939"/>
    </row>
    <row r="90" spans="1:10" ht="15.75" thickBot="1">
      <c r="A90" s="1023" t="str">
        <f>VLOOKUP('DADOS DE ENTRADA 2026'!$B$14,'DADOS DE ENTRADA 2026'!$E$7:$G$17,3,0)</f>
        <v>PREFEITO MUNICIPAL</v>
      </c>
      <c r="B90" s="1022"/>
      <c r="C90" s="1023" t="str">
        <f>PROFISSÃO_TÉCNICO_1</f>
        <v>ENGENHEIRA CIVIL CREA-SC 163.653-1</v>
      </c>
      <c r="D90" s="1021"/>
      <c r="E90" s="1021"/>
      <c r="F90" s="1021"/>
      <c r="G90" s="1021"/>
      <c r="H90" s="1021"/>
      <c r="I90" s="1021"/>
      <c r="J90" s="1022"/>
    </row>
    <row r="91" spans="1:10" ht="15" hidden="1" customHeight="1">
      <c r="A91" s="1038"/>
      <c r="B91" s="1038"/>
      <c r="C91" s="1038"/>
      <c r="D91" s="1038"/>
      <c r="E91" s="1038"/>
      <c r="F91" s="1038"/>
      <c r="G91" s="1038"/>
      <c r="H91" s="1038"/>
      <c r="I91" s="1038"/>
      <c r="J91" s="1038"/>
    </row>
    <row r="92" spans="1:10" hidden="1">
      <c r="A92" s="1024" t="str">
        <f>PREFEITURA_MUNICIPAL</f>
        <v>PREFEITURA MUNICIPAL DE PORTO BELO</v>
      </c>
      <c r="B92" s="1026"/>
      <c r="C92" s="940" t="s">
        <v>19</v>
      </c>
      <c r="D92" s="1012"/>
      <c r="E92" s="1012"/>
      <c r="F92" s="1012"/>
      <c r="G92" s="1012"/>
      <c r="H92" s="1012"/>
      <c r="I92" s="1012"/>
      <c r="J92" s="1013"/>
    </row>
    <row r="93" spans="1:10" hidden="1">
      <c r="A93" s="1018"/>
      <c r="B93" s="1020"/>
      <c r="C93" s="943" t="s">
        <v>42</v>
      </c>
      <c r="D93" s="944"/>
      <c r="E93" s="944"/>
      <c r="F93" s="944"/>
      <c r="G93" s="944"/>
      <c r="H93" s="944"/>
      <c r="I93" s="944"/>
      <c r="J93" s="945"/>
    </row>
    <row r="94" spans="1:10" hidden="1">
      <c r="A94" s="1018"/>
      <c r="B94" s="1020"/>
      <c r="C94" s="943" t="s">
        <v>43</v>
      </c>
      <c r="D94" s="944"/>
      <c r="E94" s="944"/>
      <c r="F94" s="944"/>
      <c r="G94" s="944"/>
      <c r="H94" s="944"/>
      <c r="I94" s="944"/>
      <c r="J94" s="945"/>
    </row>
    <row r="95" spans="1:10" hidden="1">
      <c r="A95" s="1018"/>
      <c r="B95" s="1020"/>
      <c r="C95" s="943" t="s">
        <v>277</v>
      </c>
      <c r="D95" s="944"/>
      <c r="E95" s="944"/>
      <c r="F95" s="944"/>
      <c r="G95" s="944"/>
      <c r="H95" s="944"/>
      <c r="I95" s="944"/>
      <c r="J95" s="945"/>
    </row>
    <row r="96" spans="1:10" hidden="1">
      <c r="A96" s="1018"/>
      <c r="B96" s="1020"/>
      <c r="C96" s="1018"/>
      <c r="D96" s="1019"/>
      <c r="E96" s="1019"/>
      <c r="F96" s="1019"/>
      <c r="G96" s="1019"/>
      <c r="H96" s="1019"/>
      <c r="I96" s="1019"/>
      <c r="J96" s="1020"/>
    </row>
    <row r="97" spans="1:10" hidden="1">
      <c r="A97" s="1018"/>
      <c r="B97" s="1020"/>
      <c r="C97" s="1018"/>
      <c r="D97" s="1019"/>
      <c r="E97" s="1019"/>
      <c r="F97" s="1019"/>
      <c r="G97" s="1019"/>
      <c r="H97" s="1019"/>
      <c r="I97" s="1019"/>
      <c r="J97" s="1020"/>
    </row>
    <row r="98" spans="1:10" hidden="1">
      <c r="A98" s="1018"/>
      <c r="B98" s="1020"/>
      <c r="C98" s="1018"/>
      <c r="D98" s="1019"/>
      <c r="E98" s="1019"/>
      <c r="F98" s="1019"/>
      <c r="G98" s="1019"/>
      <c r="H98" s="1019"/>
      <c r="I98" s="1019"/>
      <c r="J98" s="1020"/>
    </row>
    <row r="99" spans="1:10" hidden="1">
      <c r="A99" s="1018" t="s">
        <v>44</v>
      </c>
      <c r="B99" s="1020"/>
      <c r="C99" s="1018" t="s">
        <v>44</v>
      </c>
      <c r="D99" s="1019"/>
      <c r="E99" s="1019"/>
      <c r="F99" s="1019"/>
      <c r="G99" s="1019"/>
      <c r="H99" s="1019"/>
      <c r="I99" s="1019"/>
      <c r="J99" s="1020"/>
    </row>
    <row r="100" spans="1:10" ht="18.75" hidden="1">
      <c r="A100" s="936" t="str">
        <f>PREFEITX</f>
        <v>JOEL ORLANDO LUCINDA</v>
      </c>
      <c r="B100" s="939"/>
      <c r="C100" s="936" t="str">
        <f>NOME_TÉCNICO_1</f>
        <v>FERNANDA BASTOS ALVES</v>
      </c>
      <c r="D100" s="937"/>
      <c r="E100" s="937"/>
      <c r="F100" s="937"/>
      <c r="G100" s="937"/>
      <c r="H100" s="937"/>
      <c r="I100" s="937"/>
      <c r="J100" s="939"/>
    </row>
    <row r="101" spans="1:10" ht="15.75" hidden="1" thickBot="1">
      <c r="A101" s="1023" t="str">
        <f>VLOOKUP('DADOS DE ENTRADA 2026'!$B$14,'DADOS DE ENTRADA 2026'!$E$7:$G$17,3,0)</f>
        <v>PREFEITO MUNICIPAL</v>
      </c>
      <c r="B101" s="1022"/>
      <c r="C101" s="1023" t="str">
        <f>PROFISSÃO_TÉCNICO_1</f>
        <v>ENGENHEIRA CIVIL CREA-SC 163.653-1</v>
      </c>
      <c r="D101" s="1021"/>
      <c r="E101" s="1021"/>
      <c r="F101" s="1021"/>
      <c r="G101" s="1021"/>
      <c r="H101" s="1021"/>
      <c r="I101" s="1021"/>
      <c r="J101" s="1022"/>
    </row>
    <row r="102" spans="1:10" ht="15" hidden="1" customHeight="1">
      <c r="A102" s="1025"/>
      <c r="B102" s="1025"/>
      <c r="C102" s="1025"/>
      <c r="D102" s="1025"/>
      <c r="E102" s="1025"/>
      <c r="F102" s="1025"/>
      <c r="G102" s="1025"/>
      <c r="H102" s="1025"/>
      <c r="I102" s="1025"/>
      <c r="J102" s="1025"/>
    </row>
    <row r="103" spans="1:10" hidden="1">
      <c r="A103" s="1024" t="str">
        <f>PREFEITURA_MUNICIPAL</f>
        <v>PREFEITURA MUNICIPAL DE PORTO BELO</v>
      </c>
      <c r="B103" s="1026"/>
      <c r="C103" s="940" t="s">
        <v>19</v>
      </c>
      <c r="D103" s="1012"/>
      <c r="E103" s="1012"/>
      <c r="F103" s="1012"/>
      <c r="G103" s="1012"/>
      <c r="H103" s="1012"/>
      <c r="I103" s="1012"/>
      <c r="J103" s="1013"/>
    </row>
    <row r="104" spans="1:10" hidden="1">
      <c r="A104" s="1018"/>
      <c r="B104" s="1020"/>
      <c r="C104" s="943" t="s">
        <v>42</v>
      </c>
      <c r="D104" s="944"/>
      <c r="E104" s="944"/>
      <c r="F104" s="944"/>
      <c r="G104" s="944"/>
      <c r="H104" s="944"/>
      <c r="I104" s="944"/>
      <c r="J104" s="945"/>
    </row>
    <row r="105" spans="1:10" hidden="1">
      <c r="A105" s="1018"/>
      <c r="B105" s="1020"/>
      <c r="C105" s="943" t="s">
        <v>43</v>
      </c>
      <c r="D105" s="944"/>
      <c r="E105" s="944"/>
      <c r="F105" s="944"/>
      <c r="G105" s="944"/>
      <c r="H105" s="944"/>
      <c r="I105" s="944"/>
      <c r="J105" s="945"/>
    </row>
    <row r="106" spans="1:10" hidden="1">
      <c r="A106" s="1018"/>
      <c r="B106" s="1020"/>
      <c r="C106" s="943" t="s">
        <v>277</v>
      </c>
      <c r="D106" s="944"/>
      <c r="E106" s="944"/>
      <c r="F106" s="944"/>
      <c r="G106" s="944"/>
      <c r="H106" s="944"/>
      <c r="I106" s="944"/>
      <c r="J106" s="945"/>
    </row>
    <row r="107" spans="1:10" hidden="1">
      <c r="A107" s="1018"/>
      <c r="B107" s="1020"/>
      <c r="C107" s="1018"/>
      <c r="D107" s="1019"/>
      <c r="E107" s="1019"/>
      <c r="F107" s="1019"/>
      <c r="G107" s="1019"/>
      <c r="H107" s="1019"/>
      <c r="I107" s="1019"/>
      <c r="J107" s="1020"/>
    </row>
    <row r="108" spans="1:10" hidden="1">
      <c r="A108" s="1018"/>
      <c r="B108" s="1020"/>
      <c r="C108" s="1018"/>
      <c r="D108" s="1019"/>
      <c r="E108" s="1019"/>
      <c r="F108" s="1019"/>
      <c r="G108" s="1019"/>
      <c r="H108" s="1019"/>
      <c r="I108" s="1019"/>
      <c r="J108" s="1020"/>
    </row>
    <row r="109" spans="1:10" hidden="1">
      <c r="A109" s="1018"/>
      <c r="B109" s="1020"/>
      <c r="C109" s="1018"/>
      <c r="D109" s="1019"/>
      <c r="E109" s="1019"/>
      <c r="F109" s="1019"/>
      <c r="G109" s="1019"/>
      <c r="H109" s="1019"/>
      <c r="I109" s="1019"/>
      <c r="J109" s="1020"/>
    </row>
    <row r="110" spans="1:10" hidden="1">
      <c r="A110" s="1018"/>
      <c r="B110" s="1020"/>
      <c r="C110" s="1018" t="s">
        <v>44</v>
      </c>
      <c r="D110" s="1019"/>
      <c r="E110" s="1019"/>
      <c r="F110" s="1019"/>
      <c r="G110" s="1019"/>
      <c r="H110" s="1019"/>
      <c r="I110" s="1019"/>
      <c r="J110" s="1020"/>
    </row>
    <row r="111" spans="1:10" ht="18.75" hidden="1">
      <c r="A111" s="936"/>
      <c r="B111" s="939"/>
      <c r="C111" s="936" t="str">
        <f>NOME_TÉCNICO_1</f>
        <v>FERNANDA BASTOS ALVES</v>
      </c>
      <c r="D111" s="937"/>
      <c r="E111" s="937"/>
      <c r="F111" s="937"/>
      <c r="G111" s="937"/>
      <c r="H111" s="937"/>
      <c r="I111" s="937"/>
      <c r="J111" s="939"/>
    </row>
    <row r="112" spans="1:10" hidden="1">
      <c r="A112" s="1018"/>
      <c r="B112" s="1020"/>
      <c r="C112" s="1018" t="str">
        <f>PROFISSÃO_TÉCNICO_1</f>
        <v>ENGENHEIRA CIVIL CREA-SC 163.653-1</v>
      </c>
      <c r="D112" s="1019"/>
      <c r="E112" s="1019"/>
      <c r="F112" s="1019"/>
      <c r="G112" s="1019"/>
      <c r="H112" s="1019"/>
      <c r="I112" s="1019"/>
      <c r="J112" s="1020"/>
    </row>
    <row r="113" spans="1:10" s="7" customFormat="1" ht="15" hidden="1" customHeight="1">
      <c r="A113" s="1018"/>
      <c r="B113" s="1020"/>
      <c r="C113" s="1018"/>
      <c r="D113" s="1019"/>
      <c r="E113" s="1019"/>
      <c r="F113" s="1019"/>
      <c r="G113" s="1019"/>
      <c r="H113" s="1019"/>
      <c r="I113" s="1019"/>
      <c r="J113" s="1020"/>
    </row>
    <row r="114" spans="1:10" s="7" customFormat="1" ht="15" hidden="1" customHeight="1">
      <c r="A114" s="1018"/>
      <c r="B114" s="1020"/>
      <c r="C114" s="1018"/>
      <c r="D114" s="1019"/>
      <c r="E114" s="1019"/>
      <c r="F114" s="1019"/>
      <c r="G114" s="1019"/>
      <c r="H114" s="1019"/>
      <c r="I114" s="1019"/>
      <c r="J114" s="1020"/>
    </row>
    <row r="115" spans="1:10" s="7" customFormat="1" ht="15" hidden="1" customHeight="1">
      <c r="A115" s="1018"/>
      <c r="B115" s="1020"/>
      <c r="C115" s="1018"/>
      <c r="D115" s="1019"/>
      <c r="E115" s="1019"/>
      <c r="F115" s="1019"/>
      <c r="G115" s="1019"/>
      <c r="H115" s="1019"/>
      <c r="I115" s="1019"/>
      <c r="J115" s="1020"/>
    </row>
    <row r="116" spans="1:10" s="7" customFormat="1" ht="20.100000000000001" hidden="1" customHeight="1">
      <c r="A116" s="1018" t="s">
        <v>44</v>
      </c>
      <c r="B116" s="1020"/>
      <c r="C116" s="1018" t="s">
        <v>44</v>
      </c>
      <c r="D116" s="1019"/>
      <c r="E116" s="1019"/>
      <c r="F116" s="1019"/>
      <c r="G116" s="1019"/>
      <c r="H116" s="1019"/>
      <c r="I116" s="1019"/>
      <c r="J116" s="1020"/>
    </row>
    <row r="117" spans="1:10" s="7" customFormat="1" ht="15" hidden="1" customHeight="1">
      <c r="A117" s="936" t="str">
        <f>PREFEITX</f>
        <v>JOEL ORLANDO LUCINDA</v>
      </c>
      <c r="B117" s="939"/>
      <c r="C117" s="936">
        <f>NOME_TÉCNICO_3</f>
        <v>0</v>
      </c>
      <c r="D117" s="937"/>
      <c r="E117" s="937"/>
      <c r="F117" s="937"/>
      <c r="G117" s="937"/>
      <c r="H117" s="937"/>
      <c r="I117" s="937"/>
      <c r="J117" s="939"/>
    </row>
    <row r="118" spans="1:10" ht="15.75" hidden="1" thickBot="1">
      <c r="A118" s="1023" t="str">
        <f>VLOOKUP('DADOS DE ENTRADA 2026'!$B$14,'DADOS DE ENTRADA 2026'!$E$7:$G$17,3,0)</f>
        <v>PREFEITO MUNICIPAL</v>
      </c>
      <c r="B118" s="1022"/>
      <c r="C118" s="1023" t="e">
        <f>PROFISSÃO_TÉCNICO_3</f>
        <v>#N/A</v>
      </c>
      <c r="D118" s="1021"/>
      <c r="E118" s="1021"/>
      <c r="F118" s="1021"/>
      <c r="G118" s="1021"/>
      <c r="H118" s="1021"/>
      <c r="I118" s="1021"/>
      <c r="J118" s="1022"/>
    </row>
    <row r="119" spans="1:10" hidden="1"/>
    <row r="120" spans="1:10" hidden="1"/>
  </sheetData>
  <mergeCells count="119">
    <mergeCell ref="G76:H76"/>
    <mergeCell ref="G77:H77"/>
    <mergeCell ref="G78:H78"/>
    <mergeCell ref="G79:H79"/>
    <mergeCell ref="C81:J81"/>
    <mergeCell ref="A80:J80"/>
    <mergeCell ref="I79:J79"/>
    <mergeCell ref="I78:J78"/>
    <mergeCell ref="A90:B90"/>
    <mergeCell ref="A89:B89"/>
    <mergeCell ref="A88:B88"/>
    <mergeCell ref="A87:B87"/>
    <mergeCell ref="A83:B83"/>
    <mergeCell ref="A84:B84"/>
    <mergeCell ref="A85:B85"/>
    <mergeCell ref="A86:B86"/>
    <mergeCell ref="C90:J90"/>
    <mergeCell ref="C89:J89"/>
    <mergeCell ref="C88:J88"/>
    <mergeCell ref="C87:J87"/>
    <mergeCell ref="C83:J83"/>
    <mergeCell ref="C84:J84"/>
    <mergeCell ref="C85:J85"/>
    <mergeCell ref="C86:J86"/>
    <mergeCell ref="B8:B10"/>
    <mergeCell ref="C9:D9"/>
    <mergeCell ref="E9:F9"/>
    <mergeCell ref="C76:D76"/>
    <mergeCell ref="C77:D77"/>
    <mergeCell ref="C78:D78"/>
    <mergeCell ref="C79:D79"/>
    <mergeCell ref="A79:B79"/>
    <mergeCell ref="A78:B78"/>
    <mergeCell ref="A77:B77"/>
    <mergeCell ref="A76:B76"/>
    <mergeCell ref="E76:F76"/>
    <mergeCell ref="E77:F77"/>
    <mergeCell ref="E78:F78"/>
    <mergeCell ref="E79:F79"/>
    <mergeCell ref="A1:J1"/>
    <mergeCell ref="E3:J3"/>
    <mergeCell ref="E5:G5"/>
    <mergeCell ref="F6:G6"/>
    <mergeCell ref="H5:J5"/>
    <mergeCell ref="H6:I6"/>
    <mergeCell ref="A2:J2"/>
    <mergeCell ref="A6:D6"/>
    <mergeCell ref="A4:D4"/>
    <mergeCell ref="I7:J7"/>
    <mergeCell ref="B7:G7"/>
    <mergeCell ref="I8:J9"/>
    <mergeCell ref="I77:J77"/>
    <mergeCell ref="I76:J76"/>
    <mergeCell ref="A98:B98"/>
    <mergeCell ref="A99:B99"/>
    <mergeCell ref="A100:B100"/>
    <mergeCell ref="A95:B95"/>
    <mergeCell ref="C95:J95"/>
    <mergeCell ref="A96:B96"/>
    <mergeCell ref="A97:B97"/>
    <mergeCell ref="A92:B92"/>
    <mergeCell ref="C92:J92"/>
    <mergeCell ref="A93:B93"/>
    <mergeCell ref="C93:J93"/>
    <mergeCell ref="A94:B94"/>
    <mergeCell ref="C94:J94"/>
    <mergeCell ref="C82:J82"/>
    <mergeCell ref="G9:H9"/>
    <mergeCell ref="A82:B82"/>
    <mergeCell ref="A81:B81"/>
    <mergeCell ref="C8:H8"/>
    <mergeCell ref="A8:A10"/>
    <mergeCell ref="A104:B104"/>
    <mergeCell ref="C104:J104"/>
    <mergeCell ref="A105:B105"/>
    <mergeCell ref="C105:J105"/>
    <mergeCell ref="A101:B101"/>
    <mergeCell ref="C101:D101"/>
    <mergeCell ref="C100:D100"/>
    <mergeCell ref="C99:D99"/>
    <mergeCell ref="E101:J101"/>
    <mergeCell ref="E100:J100"/>
    <mergeCell ref="E99:J99"/>
    <mergeCell ref="A112:B112"/>
    <mergeCell ref="C112:D112"/>
    <mergeCell ref="E112:J112"/>
    <mergeCell ref="A91:J91"/>
    <mergeCell ref="A102:J102"/>
    <mergeCell ref="C98:J98"/>
    <mergeCell ref="C97:J97"/>
    <mergeCell ref="C96:J96"/>
    <mergeCell ref="C109:J109"/>
    <mergeCell ref="C108:J108"/>
    <mergeCell ref="C107:J107"/>
    <mergeCell ref="A110:B110"/>
    <mergeCell ref="C110:D110"/>
    <mergeCell ref="E110:J110"/>
    <mergeCell ref="A111:B111"/>
    <mergeCell ref="C111:D111"/>
    <mergeCell ref="E111:J111"/>
    <mergeCell ref="A108:B108"/>
    <mergeCell ref="A109:B109"/>
    <mergeCell ref="A106:B106"/>
    <mergeCell ref="C106:J106"/>
    <mergeCell ref="A107:B107"/>
    <mergeCell ref="A103:B103"/>
    <mergeCell ref="C103:J103"/>
    <mergeCell ref="A116:B116"/>
    <mergeCell ref="C116:J116"/>
    <mergeCell ref="A117:B117"/>
    <mergeCell ref="C117:J117"/>
    <mergeCell ref="A118:B118"/>
    <mergeCell ref="C118:J118"/>
    <mergeCell ref="A113:B113"/>
    <mergeCell ref="C113:J113"/>
    <mergeCell ref="A114:B114"/>
    <mergeCell ref="C114:J114"/>
    <mergeCell ref="A115:B115"/>
    <mergeCell ref="C115:J115"/>
  </mergeCells>
  <phoneticPr fontId="80" type="noConversion"/>
  <printOptions horizontalCentered="1"/>
  <pageMargins left="0.39370078740157483" right="0.39370078740157483" top="0.78740157480314965" bottom="0.39370078740157483" header="0.78740157480314965" footer="0.19685039370078741"/>
  <pageSetup paperSize="8" scale="55" orientation="landscape" r:id="rId1"/>
  <headerFooter>
    <oddHeader>&amp;L  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>
    <pageSetUpPr fitToPage="1"/>
  </sheetPr>
  <dimension ref="A1:J210"/>
  <sheetViews>
    <sheetView showGridLines="0" tabSelected="1" topLeftCell="A25" zoomScaleNormal="100" workbookViewId="0">
      <selection activeCell="E43" sqref="E43:H43"/>
    </sheetView>
  </sheetViews>
  <sheetFormatPr defaultRowHeight="15" outlineLevelRow="1"/>
  <cols>
    <col min="1" max="1" width="12" bestFit="1" customWidth="1"/>
    <col min="2" max="2" width="85.85546875" customWidth="1"/>
    <col min="3" max="3" width="11.140625" customWidth="1"/>
    <col min="4" max="4" width="15.42578125" bestFit="1" customWidth="1"/>
    <col min="5" max="5" width="12.42578125" customWidth="1"/>
    <col min="6" max="6" width="14.140625" customWidth="1"/>
    <col min="7" max="7" width="11.140625" customWidth="1"/>
    <col min="8" max="8" width="17" bestFit="1" customWidth="1"/>
    <col min="10" max="10" width="27.5703125" customWidth="1"/>
    <col min="11" max="11" width="8.5703125" customWidth="1"/>
  </cols>
  <sheetData>
    <row r="1" spans="1:9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</row>
    <row r="2" spans="1:9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</row>
    <row r="3" spans="1:9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3"/>
    </row>
    <row r="4" spans="1:9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108"/>
    </row>
    <row r="5" spans="1:9" s="6" customFormat="1" outlineLevel="1">
      <c r="A5" s="1101" t="s">
        <v>13</v>
      </c>
      <c r="B5" s="1102"/>
      <c r="C5" s="1102"/>
      <c r="D5" s="1102"/>
      <c r="E5" s="1102"/>
      <c r="F5" s="1102"/>
      <c r="G5" s="1102"/>
      <c r="H5" s="1103"/>
    </row>
    <row r="6" spans="1:9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104"/>
    </row>
    <row r="7" spans="1:9" s="12" customFormat="1" ht="19.5" outlineLevel="1" thickBot="1">
      <c r="A7" s="11">
        <f>DATA_PROJETO</f>
        <v>46204</v>
      </c>
      <c r="B7" s="1002" t="s">
        <v>47</v>
      </c>
      <c r="C7" s="1002"/>
      <c r="D7" s="1002"/>
      <c r="E7" s="1002"/>
      <c r="F7" s="1002"/>
      <c r="G7" s="1002"/>
      <c r="H7" s="1002"/>
    </row>
    <row r="8" spans="1:9" s="5" customFormat="1" ht="15.75" thickBot="1">
      <c r="A8" s="22" t="s">
        <v>34</v>
      </c>
      <c r="B8" s="23" t="s">
        <v>122</v>
      </c>
      <c r="C8" s="23" t="s">
        <v>362</v>
      </c>
      <c r="D8" s="23" t="s">
        <v>36</v>
      </c>
      <c r="E8" s="1105" t="s">
        <v>46</v>
      </c>
      <c r="F8" s="1106"/>
      <c r="G8" s="1106"/>
      <c r="H8" s="1107"/>
      <c r="I8" s="7"/>
    </row>
    <row r="9" spans="1:9" s="6" customFormat="1">
      <c r="A9" s="317">
        <f>ORÇAMENTO!A9</f>
        <v>1</v>
      </c>
      <c r="B9" s="343" t="str">
        <f>ORÇAMENTO!D9</f>
        <v>SERVIÇOS INICIAIS</v>
      </c>
      <c r="C9" s="343"/>
      <c r="D9" s="343"/>
      <c r="E9" s="1098"/>
      <c r="F9" s="1099"/>
      <c r="G9" s="1099"/>
      <c r="H9" s="1100"/>
    </row>
    <row r="10" spans="1:9" s="6" customFormat="1" ht="30" customHeight="1">
      <c r="A10" s="660" t="str">
        <f>ORÇAMENTO!A10</f>
        <v>1.1</v>
      </c>
      <c r="B10" s="849" t="str">
        <f>ORÇAMENTO!D10</f>
        <v>FORNECIMENTO E INSTALAÇÃO DE PLACA DE OBRA COM CHAPA GALVANIZADA E ESTRUTURA DE MADEIRA</v>
      </c>
      <c r="C10" s="295" t="str">
        <f>ORÇAMENTO!E10</f>
        <v>M2</v>
      </c>
      <c r="D10" s="848">
        <f>ROUND(3*1.5*2,1)</f>
        <v>9</v>
      </c>
      <c r="E10" s="1081" t="s">
        <v>1090</v>
      </c>
      <c r="F10" s="1082"/>
      <c r="G10" s="1082"/>
      <c r="H10" s="1083"/>
      <c r="I10" s="6" t="s">
        <v>939</v>
      </c>
    </row>
    <row r="11" spans="1:9" s="6" customFormat="1" ht="30">
      <c r="A11" s="660" t="str">
        <f>ORÇAMENTO!A11</f>
        <v>1.2</v>
      </c>
      <c r="B11" s="849" t="str">
        <f>ORÇAMENTO!D11</f>
        <v xml:space="preserve">FORNECIMENTO E INSTALAÇÃO DE PLACA DE OBRA DE RESPONSÁVEIS TÉCNICOS PADRÃO AMFRI COM CHAPA GALVANIZADA E ESTRUTURA DE MADEIRA </v>
      </c>
      <c r="C11" s="295" t="str">
        <f>ORÇAMENTO!E11</f>
        <v>M2</v>
      </c>
      <c r="D11" s="848">
        <f>ROUND(0.8*1*2,2)</f>
        <v>1.6</v>
      </c>
      <c r="E11" s="1081" t="s">
        <v>1091</v>
      </c>
      <c r="F11" s="1082"/>
      <c r="G11" s="1082"/>
      <c r="H11" s="1083"/>
      <c r="I11" s="6" t="s">
        <v>939</v>
      </c>
    </row>
    <row r="12" spans="1:9" s="1" customFormat="1">
      <c r="A12" s="660" t="str">
        <f>ORÇAMENTO!A12</f>
        <v>1.3</v>
      </c>
      <c r="B12" s="847" t="str">
        <f>ORÇAMENTO!D12</f>
        <v>ADMINISTRAÇÃO LOCAL</v>
      </c>
      <c r="C12" s="295" t="str">
        <f>ORÇAMENTO!E12</f>
        <v>UND</v>
      </c>
      <c r="D12" s="848">
        <v>1</v>
      </c>
      <c r="E12" s="1081" t="s">
        <v>486</v>
      </c>
      <c r="F12" s="1082"/>
      <c r="G12" s="1082"/>
      <c r="H12" s="1083"/>
      <c r="I12" s="1" t="s">
        <v>939</v>
      </c>
    </row>
    <row r="13" spans="1:9" s="1" customFormat="1" ht="30">
      <c r="A13" s="660" t="str">
        <f>ORÇAMENTO!A13</f>
        <v>1.4</v>
      </c>
      <c r="B13" s="849" t="str">
        <f>ORÇAMENTO!D13</f>
        <v>LOCACAO DE CONTAINER 2,30 X 6,00 M, ALT. 2,50 M, PARA ESCRITORIO, SEM DIVISORIAS INTERNAS E SEM SANITARIO (NAO INCLUI MOBILIZACAO/DESMOBILIZACAO) - AS</v>
      </c>
      <c r="C13" s="295" t="str">
        <f>ORÇAMENTO!E13</f>
        <v>MES</v>
      </c>
      <c r="D13" s="848">
        <v>3</v>
      </c>
      <c r="E13" s="1081" t="s">
        <v>439</v>
      </c>
      <c r="F13" s="1082"/>
      <c r="G13" s="1082"/>
      <c r="H13" s="1083"/>
      <c r="I13" s="1" t="s">
        <v>939</v>
      </c>
    </row>
    <row r="14" spans="1:9" s="1" customFormat="1" ht="15" customHeight="1">
      <c r="A14" s="660" t="str">
        <f>ORÇAMENTO!A14</f>
        <v>1.5</v>
      </c>
      <c r="B14" s="849" t="str">
        <f>ORÇAMENTO!D14</f>
        <v>BANHEIRO QUÍMICO, COM UMA LIMPEZA SEMANAL</v>
      </c>
      <c r="C14" s="295" t="str">
        <f>ORÇAMENTO!E14</f>
        <v>UNDXMÊS</v>
      </c>
      <c r="D14" s="848">
        <v>3</v>
      </c>
      <c r="E14" s="1081" t="s">
        <v>1166</v>
      </c>
      <c r="F14" s="1082"/>
      <c r="G14" s="1082"/>
      <c r="H14" s="1083"/>
      <c r="I14" s="1" t="s">
        <v>939</v>
      </c>
    </row>
    <row r="15" spans="1:9" s="1" customFormat="1" ht="15" customHeight="1">
      <c r="A15" s="660" t="str">
        <f>ORÇAMENTO!A15</f>
        <v>1.6</v>
      </c>
      <c r="B15" s="849" t="str">
        <f>ORÇAMENTO!D15</f>
        <v>MOBILIZAÇÃO E DESMOBILIZAÇÃO</v>
      </c>
      <c r="C15" s="295" t="str">
        <f>ORÇAMENTO!E15</f>
        <v>UND</v>
      </c>
      <c r="D15" s="848">
        <v>1</v>
      </c>
      <c r="E15" s="1081" t="s">
        <v>1113</v>
      </c>
      <c r="F15" s="1082"/>
      <c r="G15" s="1082"/>
      <c r="H15" s="1083"/>
      <c r="I15" s="1" t="s">
        <v>939</v>
      </c>
    </row>
    <row r="16" spans="1:9" s="1" customFormat="1" ht="45" customHeight="1">
      <c r="A16" s="660" t="str">
        <f>ORÇAMENTO!A16</f>
        <v>1.7</v>
      </c>
      <c r="B16" s="849" t="str">
        <f>ORÇAMENTO!D16</f>
        <v>REASSENTAMENTO DE BLOCOS RETANGULARES PARA PISO INTERTRAVADO, ESPESSURA DE 6 CM, EM CALÇADA, COM REAPROVEITAMENTO DOS BLOCOS RETANGULAR - INCLUSO RETIRADA E COLOCAÇÃO DO MATERIAL</v>
      </c>
      <c r="C16" s="295" t="str">
        <f>ORÇAMENTO!E16</f>
        <v>M2</v>
      </c>
      <c r="D16" s="848">
        <v>6.45</v>
      </c>
      <c r="E16" s="1081" t="s">
        <v>1121</v>
      </c>
      <c r="F16" s="1082"/>
      <c r="G16" s="1082"/>
      <c r="H16" s="1083"/>
      <c r="I16" s="1" t="s">
        <v>939</v>
      </c>
    </row>
    <row r="17" spans="1:10" s="1" customFormat="1" ht="30">
      <c r="A17" s="660" t="str">
        <f>ORÇAMENTO!A17</f>
        <v>1.8</v>
      </c>
      <c r="B17" s="849" t="str">
        <f>ORÇAMENTO!D17</f>
        <v>REMOÇÃO DE PISO DE BLOCO INTERTRAVADO OU DE PEDRA PORTUGUESA, DE FORMA MANUAL, COM REAPROVEITAMENTO</v>
      </c>
      <c r="C17" s="295" t="str">
        <f>ORÇAMENTO!E17</f>
        <v>M2</v>
      </c>
      <c r="D17" s="848">
        <v>1.65</v>
      </c>
      <c r="E17" s="1081" t="s">
        <v>1121</v>
      </c>
      <c r="F17" s="1082"/>
      <c r="G17" s="1082"/>
      <c r="H17" s="1083"/>
      <c r="I17" s="1" t="s">
        <v>939</v>
      </c>
    </row>
    <row r="18" spans="1:10" s="1" customFormat="1" ht="30" customHeight="1">
      <c r="A18" s="660" t="str">
        <f>ORÇAMENTO!A18</f>
        <v>1.9</v>
      </c>
      <c r="B18" s="849" t="str">
        <f>ORÇAMENTO!D18</f>
        <v>CARGA, MANOBRA E DESCARGA DE ENTULHO EM CAMINHÃO BASCULANTE 14 M³ - CARGA COM ESCAVADEIRA HIDRÁULICA (CAÇAMBA DE 0,80 M³ / 111 HP) E DESCARGA LIVRE (UNIDADE: M3)</v>
      </c>
      <c r="C18" s="295" t="str">
        <f>ORÇAMENTO!E18</f>
        <v>T</v>
      </c>
      <c r="D18" s="848">
        <f>ROUND(D17*0.06*2.1,2)</f>
        <v>0.21</v>
      </c>
      <c r="E18" s="1092" t="s">
        <v>1117</v>
      </c>
      <c r="F18" s="1093"/>
      <c r="G18" s="1093"/>
      <c r="H18" s="1094"/>
      <c r="I18" s="1" t="s">
        <v>939</v>
      </c>
    </row>
    <row r="19" spans="1:10" s="1" customFormat="1" ht="15" customHeight="1">
      <c r="A19" s="660" t="str">
        <f>ORÇAMENTO!A19</f>
        <v>1.10</v>
      </c>
      <c r="B19" s="849" t="str">
        <f>ORÇAMENTO!D19</f>
        <v>TRANSPORTE COM CAMINHÃO BASCULANTE DE 14 M³ - RODOVIA PAVIMENTADA</v>
      </c>
      <c r="C19" s="295" t="str">
        <f>ORÇAMENTO!E19</f>
        <v>TKM</v>
      </c>
      <c r="D19" s="848">
        <f>ROUND(D18*1,2)</f>
        <v>0.21</v>
      </c>
      <c r="E19" s="1081" t="s">
        <v>1122</v>
      </c>
      <c r="F19" s="1082"/>
      <c r="G19" s="1082"/>
      <c r="H19" s="1083"/>
      <c r="I19" s="1" t="s">
        <v>939</v>
      </c>
      <c r="J19" s="1">
        <f>MEDIAN(1,0.27,2)</f>
        <v>1</v>
      </c>
    </row>
    <row r="20" spans="1:10" s="850" customFormat="1" ht="15.75" thickBot="1">
      <c r="A20" s="853"/>
      <c r="B20" s="854"/>
      <c r="C20" s="855"/>
      <c r="D20" s="856"/>
      <c r="E20" s="1109"/>
      <c r="F20" s="1110"/>
      <c r="G20" s="1110"/>
      <c r="H20" s="1111"/>
      <c r="I20" s="1"/>
    </row>
    <row r="21" spans="1:10" s="1" customFormat="1">
      <c r="A21" s="851">
        <f>ORÇAMENTO!A21</f>
        <v>2</v>
      </c>
      <c r="B21" s="852" t="str">
        <f>ORÇAMENTO!D21</f>
        <v>SINALIZAÇÃO DE OBRA</v>
      </c>
      <c r="C21" s="852"/>
      <c r="D21" s="852"/>
      <c r="E21" s="1086"/>
      <c r="F21" s="1087"/>
      <c r="G21" s="1087"/>
      <c r="H21" s="1088"/>
    </row>
    <row r="22" spans="1:10" s="850" customFormat="1" ht="30">
      <c r="A22" s="843" t="str">
        <f>ORÇAMENTO!A22</f>
        <v>2.1</v>
      </c>
      <c r="B22" s="838" t="str">
        <f>ORÇAMENTO!D22</f>
        <v>BARREIRA DE SINALIZAÇÃO TIPO I DE DIRECIONAMENTO OU BLOQUEIO - UTILIZAÇÃO DE 150 CICLOS - FORNECIMENTO, 01 IMPLANTAÇÃO E 01 RETIRADA DIÁRIA</v>
      </c>
      <c r="C22" s="288" t="str">
        <f>ORÇAMENTO!E22</f>
        <v>UN.DIA</v>
      </c>
      <c r="D22" s="848">
        <f>ROUND(6*3*30,2)</f>
        <v>540</v>
      </c>
      <c r="E22" s="1081" t="s">
        <v>1167</v>
      </c>
      <c r="F22" s="1082"/>
      <c r="G22" s="1082"/>
      <c r="H22" s="1083"/>
      <c r="I22" s="1" t="s">
        <v>939</v>
      </c>
    </row>
    <row r="23" spans="1:10" s="850" customFormat="1" ht="30">
      <c r="A23" s="843" t="str">
        <f>ORÇAMENTO!A23</f>
        <v>2.2</v>
      </c>
      <c r="B23" s="838" t="str">
        <f>ORÇAMENTO!D23</f>
        <v>CONE PLÁSTICO PARA CANALIZAÇÃO DE TRÂNSITO - UTILIZAÇÃO DE 150 CICLOS - FORNECIMENTO, 01 IMPLANTAÇÃO E 01 RETIRADA DIÁRIA</v>
      </c>
      <c r="C23" s="288" t="str">
        <f>ORÇAMENTO!E23</f>
        <v>UN.DIA</v>
      </c>
      <c r="D23" s="848">
        <f>ROUND(20*3*30,2)</f>
        <v>1800</v>
      </c>
      <c r="E23" s="1081" t="s">
        <v>1168</v>
      </c>
      <c r="F23" s="1082"/>
      <c r="G23" s="1082"/>
      <c r="H23" s="1083"/>
      <c r="I23" s="1" t="s">
        <v>939</v>
      </c>
    </row>
    <row r="24" spans="1:10" s="850" customFormat="1" ht="45" customHeight="1">
      <c r="A24" s="843" t="str">
        <f>ORÇAMENTO!A24</f>
        <v>2.3</v>
      </c>
      <c r="B24" s="838" t="str">
        <f>ORÇAMENTO!D24</f>
        <v>PLACA DE ADVERTÊNCIA PARA SINALIZAÇÃO DE OBRAS MONTADA EM SUPORTE METÁLICO MÓVEL, LADO 1,00 M - UTILIZAÇÃO DE 600 CICLOS - FORNECIMENTO, 01 IMPLANTAÇÃO E 01 RETIRADA DIÁRIA</v>
      </c>
      <c r="C24" s="288" t="str">
        <f>ORÇAMENTO!E24</f>
        <v>UN.DIA</v>
      </c>
      <c r="D24" s="848">
        <f>ROUND(4*3*30,2)</f>
        <v>360</v>
      </c>
      <c r="E24" s="1081" t="s">
        <v>1169</v>
      </c>
      <c r="F24" s="1082"/>
      <c r="G24" s="1082"/>
      <c r="H24" s="1083"/>
      <c r="I24" s="1" t="s">
        <v>939</v>
      </c>
    </row>
    <row r="25" spans="1:10" s="850" customFormat="1" ht="45" customHeight="1">
      <c r="A25" s="843" t="str">
        <f>ORÇAMENTO!A25</f>
        <v>2.4</v>
      </c>
      <c r="B25" s="838" t="str">
        <f>ORÇAMENTO!D25</f>
        <v>PLACA DE REGULAMENTAÇÃO PARA SINALIZAÇÃO DE OBRAS MONTADA EM SUPORTE METÁLICO MÓVEL - D = 1,00 M - UTILIZAÇÃO DE 600 CICLOS - FORNECIMENTO, 01 IMPLANTAÇÃO E 01 RETIRADA DIÁRIA</v>
      </c>
      <c r="C25" s="288" t="str">
        <f>ORÇAMENTO!E25</f>
        <v>UN.DIA</v>
      </c>
      <c r="D25" s="848">
        <f>ROUND(2*3*30,2)</f>
        <v>180</v>
      </c>
      <c r="E25" s="1081" t="s">
        <v>1170</v>
      </c>
      <c r="F25" s="1082"/>
      <c r="G25" s="1082"/>
      <c r="H25" s="1083"/>
      <c r="I25" s="1" t="s">
        <v>939</v>
      </c>
    </row>
    <row r="26" spans="1:10" s="850" customFormat="1" ht="45" customHeight="1">
      <c r="A26" s="843" t="str">
        <f>ORÇAMENTO!A26</f>
        <v>2.5</v>
      </c>
      <c r="B26" s="838" t="str">
        <f>ORÇAMENTO!D26</f>
        <v>PLACA DE REGULAMENTAÇÃO PARA SINALIZAÇÃO DE OBRAS MONTADA EM SUPORTE METÁLICO MÓVEL, R1 LADO 0,414 M - UTILIZAÇÃO DE 600 CICLOS - FORNECIMENTO, 01 IMPLANTAÇÃO E 01 RETIRADA DIÁRIA</v>
      </c>
      <c r="C26" s="288" t="str">
        <f>ORÇAMENTO!E26</f>
        <v>UN.DIA</v>
      </c>
      <c r="D26" s="848">
        <f>ROUND(2*3*30,2)</f>
        <v>180</v>
      </c>
      <c r="E26" s="1081" t="s">
        <v>1170</v>
      </c>
      <c r="F26" s="1082"/>
      <c r="G26" s="1082"/>
      <c r="H26" s="1083"/>
      <c r="I26" s="1" t="s">
        <v>939</v>
      </c>
    </row>
    <row r="27" spans="1:10" s="850" customFormat="1" ht="30">
      <c r="A27" s="843" t="str">
        <f>ORÇAMENTO!A27</f>
        <v>2.6</v>
      </c>
      <c r="B27" s="838" t="str">
        <f>ORÇAMENTO!D27</f>
        <v>PLACA PARA SINALIZAÇÃO DE OBRAS MONTADA EM CAVALETE METÁLICO - 1,00 X 1,00 M - UTILIZAÇÃO DE 600 CICLOS - FORNECIMENTO, 01 IMPLANTAÇÃO E 01 RETIRADA DIÁRIA</v>
      </c>
      <c r="C27" s="288" t="str">
        <f>ORÇAMENTO!E27</f>
        <v>UN.DIA</v>
      </c>
      <c r="D27" s="848">
        <f>ROUND(6*3*30,2)</f>
        <v>540</v>
      </c>
      <c r="E27" s="1081" t="s">
        <v>1167</v>
      </c>
      <c r="F27" s="1082"/>
      <c r="G27" s="1082"/>
      <c r="H27" s="1083"/>
      <c r="I27" s="1" t="s">
        <v>939</v>
      </c>
    </row>
    <row r="28" spans="1:10" s="850" customFormat="1" ht="15.75" thickBot="1">
      <c r="A28" s="660"/>
      <c r="B28" s="847"/>
      <c r="C28" s="847"/>
      <c r="D28" s="847"/>
      <c r="E28" s="1109"/>
      <c r="F28" s="1110"/>
      <c r="G28" s="1110"/>
      <c r="H28" s="1111"/>
      <c r="I28" s="1"/>
    </row>
    <row r="29" spans="1:10" s="1" customFormat="1">
      <c r="A29" s="857">
        <f>ORÇAMENTO!A29</f>
        <v>3</v>
      </c>
      <c r="B29" s="858" t="str">
        <f>ORÇAMENTO!D29</f>
        <v>PAVIMENTAÇÃO PISTA</v>
      </c>
      <c r="C29" s="858"/>
      <c r="D29" s="858"/>
      <c r="E29" s="1086"/>
      <c r="F29" s="1087"/>
      <c r="G29" s="1087"/>
      <c r="H29" s="1088"/>
    </row>
    <row r="30" spans="1:10" s="1" customFormat="1" ht="30" customHeight="1">
      <c r="A30" s="660" t="str">
        <f>ORÇAMENTO!A30</f>
        <v>3.1</v>
      </c>
      <c r="B30" s="849" t="str">
        <f>ORÇAMENTO!D30</f>
        <v>ESCAVAÇÃO, CARGA E TRANSPORTE DE MATERIAL DE 1ª CATEGORIA NA DISTÂNCIA DE 3.000 M - CAMINHO DE SERVIÇO PAVIMENTADO - COM ESCAVADEIRA E CAMINHÃO BASCULANTE DE 14 M³</v>
      </c>
      <c r="C30" s="295" t="str">
        <f>ORÇAMENTO!E30</f>
        <v>M3</v>
      </c>
      <c r="D30" s="848">
        <f>ROUND((1298*0.95)+(29.53*0.25),2)</f>
        <v>1240.48</v>
      </c>
      <c r="E30" s="1081" t="s">
        <v>1297</v>
      </c>
      <c r="F30" s="1082"/>
      <c r="G30" s="1082"/>
      <c r="H30" s="1083"/>
      <c r="I30" s="1" t="s">
        <v>939</v>
      </c>
    </row>
    <row r="31" spans="1:10" s="1" customFormat="1" ht="15" customHeight="1">
      <c r="A31" s="660" t="str">
        <f>ORÇAMENTO!A31</f>
        <v>3.2</v>
      </c>
      <c r="B31" s="849" t="str">
        <f>ORÇAMENTO!D31</f>
        <v>REGULARIZAÇÃO DO SUBLEITO - 100% DO PROCTOR INTERMEDIÁRIO</v>
      </c>
      <c r="C31" s="295" t="str">
        <f>ORÇAMENTO!E31</f>
        <v>M2</v>
      </c>
      <c r="D31" s="848">
        <f>ROUNDUP(1298+29.53,2)</f>
        <v>1327.53</v>
      </c>
      <c r="E31" s="1081" t="s">
        <v>1266</v>
      </c>
      <c r="F31" s="1082"/>
      <c r="G31" s="1082"/>
      <c r="H31" s="1083"/>
      <c r="I31" s="1" t="s">
        <v>939</v>
      </c>
    </row>
    <row r="32" spans="1:10" s="1" customFormat="1" ht="30" customHeight="1">
      <c r="A32" s="660" t="str">
        <f>ORÇAMENTO!A32</f>
        <v>3.3</v>
      </c>
      <c r="B32" s="849" t="str">
        <f>ORÇAMENTO!D32</f>
        <v xml:space="preserve">MATERIAL DE 1ª CATEGORIA PARA ATERRO COM CBR ≥ 8% </v>
      </c>
      <c r="C32" s="295" t="str">
        <f>ORÇAMENTO!E32</f>
        <v>M3</v>
      </c>
      <c r="D32" s="848">
        <f>ROUND(((1298*0.5)*1.375),2)</f>
        <v>892.38</v>
      </c>
      <c r="E32" s="1092" t="s">
        <v>1205</v>
      </c>
      <c r="F32" s="1093"/>
      <c r="G32" s="1093"/>
      <c r="H32" s="1094"/>
      <c r="I32" s="1" t="s">
        <v>939</v>
      </c>
    </row>
    <row r="33" spans="1:9" s="1" customFormat="1" ht="30" customHeight="1">
      <c r="A33" s="660" t="str">
        <f>ORÇAMENTO!A33</f>
        <v>3.4</v>
      </c>
      <c r="B33" s="849" t="str">
        <f>ORÇAMENTO!D33</f>
        <v>CARGA, MANOBRA E DESCARGA DE AGREGADOS OU SOLOS EM CAMINHÃO BASCULANTE DE 14 M³ - CARGA COM CARREGADEIRA DE 3,40 M³ E DESCARGA LIVRE</v>
      </c>
      <c r="C33" s="295" t="str">
        <f>ORÇAMENTO!E33</f>
        <v>TON</v>
      </c>
      <c r="D33" s="848">
        <f>ROUND(D32*1.5,2)</f>
        <v>1338.57</v>
      </c>
      <c r="E33" s="1081" t="s">
        <v>1206</v>
      </c>
      <c r="F33" s="1082"/>
      <c r="G33" s="1082"/>
      <c r="H33" s="1083"/>
      <c r="I33" s="1" t="s">
        <v>939</v>
      </c>
    </row>
    <row r="34" spans="1:9" s="1" customFormat="1" ht="30" customHeight="1">
      <c r="A34" s="660" t="str">
        <f>ORÇAMENTO!A34</f>
        <v>3.5</v>
      </c>
      <c r="B34" s="849" t="str">
        <f>ORÇAMENTO!D34</f>
        <v>TRANSPORTE COM CAMINHÃO BASCULANTE DE 14 M³ - RODOVIA PAVIMENTADA</v>
      </c>
      <c r="C34" s="295" t="str">
        <f>ORÇAMENTO!E34</f>
        <v>TKM</v>
      </c>
      <c r="D34" s="848">
        <f>ROUND(D33*30.95,2)</f>
        <v>41428.74</v>
      </c>
      <c r="E34" s="1089" t="s">
        <v>1207</v>
      </c>
      <c r="F34" s="1090"/>
      <c r="G34" s="1090"/>
      <c r="H34" s="1091"/>
      <c r="I34" s="1" t="s">
        <v>939</v>
      </c>
    </row>
    <row r="35" spans="1:9" s="1" customFormat="1" ht="15" customHeight="1">
      <c r="A35" s="660" t="str">
        <f>ORÇAMENTO!A35</f>
        <v>3.6</v>
      </c>
      <c r="B35" s="849" t="str">
        <f>ORÇAMENTO!D35</f>
        <v>COMPACTAÇÃO DE ATERROS A 100% DO PROCTOR INTERMEDIÁRIO</v>
      </c>
      <c r="C35" s="295" t="str">
        <f>ORÇAMENTO!E35</f>
        <v>M3</v>
      </c>
      <c r="D35" s="848">
        <f>ROUND(D31*0.5,2)</f>
        <v>663.77</v>
      </c>
      <c r="E35" s="1089" t="s">
        <v>1208</v>
      </c>
      <c r="F35" s="1090"/>
      <c r="G35" s="1090"/>
      <c r="H35" s="1091"/>
      <c r="I35" s="1" t="s">
        <v>939</v>
      </c>
    </row>
    <row r="36" spans="1:9" s="1" customFormat="1" ht="15" customHeight="1">
      <c r="A36" s="660" t="str">
        <f>ORÇAMENTO!A36</f>
        <v>3.7</v>
      </c>
      <c r="B36" s="849" t="str">
        <f>ORÇAMENTO!D36</f>
        <v>BASE OU SUB-BASE DE MACADAME SECO COM BRITA COMERCIAL - 100% PROCTOR MODIFICADO</v>
      </c>
      <c r="C36" s="295" t="str">
        <f>ORÇAMENTO!E36</f>
        <v>M3</v>
      </c>
      <c r="D36" s="848">
        <f>ROUND((D31*0.2),2)</f>
        <v>265.51</v>
      </c>
      <c r="E36" s="1081" t="s">
        <v>1209</v>
      </c>
      <c r="F36" s="1082"/>
      <c r="G36" s="1082"/>
      <c r="H36" s="1083"/>
      <c r="I36" s="1" t="s">
        <v>939</v>
      </c>
    </row>
    <row r="37" spans="1:9" s="1" customFormat="1" ht="30" customHeight="1">
      <c r="A37" s="660" t="str">
        <f>ORÇAMENTO!A37</f>
        <v>3.8</v>
      </c>
      <c r="B37" s="849" t="str">
        <f>ORÇAMENTO!D37</f>
        <v>TRANSPORTE COM CAMINHÃO BASCULANTE DE 14 M³ - RODOVIA PAVIMENTADA</v>
      </c>
      <c r="C37" s="295" t="str">
        <f>ORÇAMENTO!E37</f>
        <v>TKM</v>
      </c>
      <c r="D37" s="848">
        <f>ROUND(D36*2.1*17.25,2)</f>
        <v>9618.1</v>
      </c>
      <c r="E37" s="1089" t="s">
        <v>1210</v>
      </c>
      <c r="F37" s="1090"/>
      <c r="G37" s="1090"/>
      <c r="H37" s="1091"/>
      <c r="I37" s="1" t="s">
        <v>939</v>
      </c>
    </row>
    <row r="38" spans="1:9" s="1" customFormat="1" ht="15" customHeight="1">
      <c r="A38" s="660" t="str">
        <f>ORÇAMENTO!A38</f>
        <v>3.9</v>
      </c>
      <c r="B38" s="849" t="str">
        <f>ORÇAMENTO!D38</f>
        <v>BASE OU SUB-BASE DE BRITA GRADUADA COM BRITA COMERCIAL - 100% PROCTOR MODIFICADO</v>
      </c>
      <c r="C38" s="295" t="str">
        <f>ORÇAMENTO!E38</f>
        <v>M3</v>
      </c>
      <c r="D38" s="848">
        <f>ROUND(((D31+29.53)*0.15),2)</f>
        <v>203.56</v>
      </c>
      <c r="E38" s="1081" t="s">
        <v>1264</v>
      </c>
      <c r="F38" s="1082"/>
      <c r="G38" s="1082"/>
      <c r="H38" s="1083"/>
      <c r="I38" s="1" t="s">
        <v>939</v>
      </c>
    </row>
    <row r="39" spans="1:9" s="1" customFormat="1" ht="30" customHeight="1">
      <c r="A39" s="660" t="str">
        <f>ORÇAMENTO!A39</f>
        <v>3.10</v>
      </c>
      <c r="B39" s="849" t="str">
        <f>ORÇAMENTO!D39</f>
        <v>TRANSPORTE COM CAMINHÃO BASCULANTE DE 14 M³ - RODOVIA PAVIMENTADA</v>
      </c>
      <c r="C39" s="295" t="str">
        <f>ORÇAMENTO!E39</f>
        <v>TKM</v>
      </c>
      <c r="D39" s="848">
        <f>ROUND(D38*2.2*17.25,2)</f>
        <v>7725.1</v>
      </c>
      <c r="E39" s="1089" t="s">
        <v>1265</v>
      </c>
      <c r="F39" s="1090"/>
      <c r="G39" s="1090"/>
      <c r="H39" s="1091"/>
      <c r="I39" s="1" t="s">
        <v>939</v>
      </c>
    </row>
    <row r="40" spans="1:9" s="1" customFormat="1" ht="15" customHeight="1">
      <c r="A40" s="660" t="str">
        <f>ORÇAMENTO!A40</f>
        <v>3.11</v>
      </c>
      <c r="B40" s="849" t="str">
        <f>ORÇAMENTO!D40</f>
        <v>IMPRIMAÇÃO COM EMULSÃO ASFÁLTICA</v>
      </c>
      <c r="C40" s="295" t="str">
        <f>ORÇAMENTO!E40</f>
        <v>M2</v>
      </c>
      <c r="D40" s="848">
        <f>ROUNDUP(D31+29.53,2)</f>
        <v>1357.06</v>
      </c>
      <c r="E40" s="1081" t="s">
        <v>1266</v>
      </c>
      <c r="F40" s="1082"/>
      <c r="G40" s="1082"/>
      <c r="H40" s="1083"/>
      <c r="I40" s="1" t="s">
        <v>939</v>
      </c>
    </row>
    <row r="41" spans="1:9" s="1" customFormat="1" ht="15" customHeight="1">
      <c r="A41" s="660" t="str">
        <f>ORÇAMENTO!A41</f>
        <v>3.12</v>
      </c>
      <c r="B41" s="849" t="str">
        <f>ORÇAMENTO!D41</f>
        <v>AQUISIÇÃO DE EMULSÃO ASFÁLTICA PARA SERVIÇO DE IMPRIMAÇÃO, COM TRIBUTOS</v>
      </c>
      <c r="C41" s="295" t="str">
        <f>ORÇAMENTO!E41</f>
        <v>TON</v>
      </c>
      <c r="D41" s="848">
        <f>ROUND(D40*0.0012,2)</f>
        <v>1.63</v>
      </c>
      <c r="E41" s="1084" t="s">
        <v>1267</v>
      </c>
      <c r="F41" s="1084"/>
      <c r="G41" s="1084"/>
      <c r="H41" s="1085"/>
      <c r="I41" s="1" t="s">
        <v>939</v>
      </c>
    </row>
    <row r="42" spans="1:9" s="1" customFormat="1" ht="30" customHeight="1">
      <c r="A42" s="660" t="str">
        <f>ORÇAMENTO!A42</f>
        <v>3.13</v>
      </c>
      <c r="B42" s="849" t="str">
        <f>ORÇAMENTO!D42</f>
        <v>TRANSPORTE DE EMULSÃO ASFÁLTICA PARA SERVIÇO DE IMPRIMAÇÃO EM RODOVIA PAVIMENTADA, COM TRIBUTOS</v>
      </c>
      <c r="C42" s="295" t="str">
        <f>ORÇAMENTO!E42</f>
        <v>TON</v>
      </c>
      <c r="D42" s="848">
        <f>D41</f>
        <v>1.63</v>
      </c>
      <c r="E42" s="1084" t="s">
        <v>1298</v>
      </c>
      <c r="F42" s="1084"/>
      <c r="G42" s="1084"/>
      <c r="H42" s="1085"/>
      <c r="I42" s="1" t="s">
        <v>939</v>
      </c>
    </row>
    <row r="43" spans="1:9" s="1" customFormat="1" ht="15" customHeight="1">
      <c r="A43" s="660" t="str">
        <f>ORÇAMENTO!A43</f>
        <v>3.14</v>
      </c>
      <c r="B43" s="849" t="str">
        <f>ORÇAMENTO!D43</f>
        <v>PINTURA DE LIGAÇÃO</v>
      </c>
      <c r="C43" s="295" t="str">
        <f>ORÇAMENTO!E43</f>
        <v>M2</v>
      </c>
      <c r="D43" s="848">
        <v>1327.53</v>
      </c>
      <c r="E43" s="1081" t="s">
        <v>1266</v>
      </c>
      <c r="F43" s="1082"/>
      <c r="G43" s="1082"/>
      <c r="H43" s="1083"/>
      <c r="I43" s="1" t="s">
        <v>939</v>
      </c>
    </row>
    <row r="44" spans="1:9" s="1" customFormat="1" ht="15" customHeight="1">
      <c r="A44" s="660" t="str">
        <f>ORÇAMENTO!A44</f>
        <v>3.15</v>
      </c>
      <c r="B44" s="849" t="str">
        <f>ORÇAMENTO!D44</f>
        <v>AQUISIÇÃO DE EMULSÃO ASFÁLTICA RR-2C, COM TRIBUTOS</v>
      </c>
      <c r="C44" s="295" t="str">
        <f>ORÇAMENTO!E44</f>
        <v>TON</v>
      </c>
      <c r="D44" s="848">
        <f>ROUND(D43*0.00045,2)</f>
        <v>0.6</v>
      </c>
      <c r="E44" s="1084" t="s">
        <v>1268</v>
      </c>
      <c r="F44" s="1084"/>
      <c r="G44" s="1084"/>
      <c r="H44" s="1085"/>
      <c r="I44" s="1" t="s">
        <v>939</v>
      </c>
    </row>
    <row r="45" spans="1:9" s="1" customFormat="1" ht="15" customHeight="1">
      <c r="A45" s="660" t="str">
        <f>ORÇAMENTO!A45</f>
        <v>3.16</v>
      </c>
      <c r="B45" s="849" t="str">
        <f>ORÇAMENTO!D45</f>
        <v>TRANSPORTE DE EMULSÃO ASFÁLTICA RR-2C EM RODOVIA PAVIMENTADA, COM TRIBUTOS</v>
      </c>
      <c r="C45" s="295" t="str">
        <f>ORÇAMENTO!E45</f>
        <v>TON</v>
      </c>
      <c r="D45" s="848">
        <f>D44</f>
        <v>0.6</v>
      </c>
      <c r="E45" s="1084" t="s">
        <v>1269</v>
      </c>
      <c r="F45" s="1084"/>
      <c r="G45" s="1084"/>
      <c r="H45" s="1085"/>
      <c r="I45" s="1" t="s">
        <v>939</v>
      </c>
    </row>
    <row r="46" spans="1:9" s="1" customFormat="1" ht="15" customHeight="1">
      <c r="A46" s="660" t="str">
        <f>ORÇAMENTO!A46</f>
        <v>3.17</v>
      </c>
      <c r="B46" s="849" t="str">
        <f>ORÇAMENTO!D46</f>
        <v>CONCRETO ASFÁLTICO - FAIXA C-12,5 - AREIA E BRITA COMERCIAIS</v>
      </c>
      <c r="C46" s="295" t="str">
        <f>ORÇAMENTO!E46</f>
        <v>T</v>
      </c>
      <c r="D46" s="848">
        <f>ROUND(D43*0.05*2.4,2)</f>
        <v>159.30000000000001</v>
      </c>
      <c r="E46" s="1081" t="s">
        <v>1270</v>
      </c>
      <c r="F46" s="1082"/>
      <c r="G46" s="1082"/>
      <c r="H46" s="1083"/>
      <c r="I46" s="1" t="s">
        <v>939</v>
      </c>
    </row>
    <row r="47" spans="1:9" s="1" customFormat="1" ht="15" customHeight="1">
      <c r="A47" s="660" t="str">
        <f>ORÇAMENTO!A47</f>
        <v>3.18</v>
      </c>
      <c r="B47" s="849" t="str">
        <f>ORÇAMENTO!D47</f>
        <v>AQUISIÇÃO DE CIMENTO ASFÁLTICO DE PETRÓLEO CAP 50-70 A GRANEL, COM TRIBUTOS</v>
      </c>
      <c r="C47" s="295" t="str">
        <f>ORÇAMENTO!E47</f>
        <v>TON</v>
      </c>
      <c r="D47" s="848">
        <f>ROUND(D46*0.05545,2)</f>
        <v>8.83</v>
      </c>
      <c r="E47" s="1081" t="s">
        <v>1271</v>
      </c>
      <c r="F47" s="1082"/>
      <c r="G47" s="1082"/>
      <c r="H47" s="1083"/>
      <c r="I47" s="1" t="s">
        <v>939</v>
      </c>
    </row>
    <row r="48" spans="1:9" s="1" customFormat="1" ht="30" customHeight="1">
      <c r="A48" s="660" t="str">
        <f>ORÇAMENTO!A48</f>
        <v>3.19</v>
      </c>
      <c r="B48" s="849" t="str">
        <f>ORÇAMENTO!D48</f>
        <v>TRANSPORTE DE CIMENTO ASFÁLTICO DE PETRÓLEO CAP 50-70 A GRANEL EM RODOVIA PAVIMENTADA, COM TRIBUTOS</v>
      </c>
      <c r="C48" s="295" t="str">
        <f>ORÇAMENTO!E48</f>
        <v>TON</v>
      </c>
      <c r="D48" s="848">
        <f>D47</f>
        <v>8.83</v>
      </c>
      <c r="E48" s="1084" t="s">
        <v>1272</v>
      </c>
      <c r="F48" s="1084"/>
      <c r="G48" s="1084"/>
      <c r="H48" s="1085"/>
      <c r="I48" s="1" t="s">
        <v>939</v>
      </c>
    </row>
    <row r="49" spans="1:9" s="1" customFormat="1" ht="30" customHeight="1">
      <c r="A49" s="660" t="str">
        <f>ORÇAMENTO!A49</f>
        <v>3.20</v>
      </c>
      <c r="B49" s="849" t="str">
        <f>ORÇAMENTO!D49</f>
        <v>TRANSPORTE COM CAMINHÃO BASCULANTE DE 14 M³ - RODOVIA PAVIMENTADA</v>
      </c>
      <c r="C49" s="295" t="str">
        <f>ORÇAMENTO!E49</f>
        <v>TKM</v>
      </c>
      <c r="D49" s="848">
        <f>ROUND(D46*17.25,2)</f>
        <v>2747.93</v>
      </c>
      <c r="E49" s="1092" t="s">
        <v>1273</v>
      </c>
      <c r="F49" s="1093"/>
      <c r="G49" s="1093"/>
      <c r="H49" s="1094"/>
      <c r="I49" s="1" t="s">
        <v>939</v>
      </c>
    </row>
    <row r="50" spans="1:9" s="1" customFormat="1" ht="30" customHeight="1">
      <c r="A50" s="660" t="str">
        <f>ORÇAMENTO!A50</f>
        <v>3.21</v>
      </c>
      <c r="B50" s="849" t="str">
        <f>ORÇAMENTO!D50</f>
        <v>PINTURA DE LIGAÇÃO</v>
      </c>
      <c r="C50" s="295" t="str">
        <f>ORÇAMENTO!E50</f>
        <v>M2</v>
      </c>
      <c r="D50" s="848">
        <f>ROUND(D43+78.42,2)</f>
        <v>1405.95</v>
      </c>
      <c r="E50" s="1092" t="s">
        <v>1274</v>
      </c>
      <c r="F50" s="1093"/>
      <c r="G50" s="1093"/>
      <c r="H50" s="1094"/>
      <c r="I50" s="1" t="s">
        <v>939</v>
      </c>
    </row>
    <row r="51" spans="1:9" s="1" customFormat="1" ht="15" customHeight="1">
      <c r="A51" s="660" t="str">
        <f>ORÇAMENTO!A51</f>
        <v>3.22</v>
      </c>
      <c r="B51" s="849" t="str">
        <f>ORÇAMENTO!D51</f>
        <v>AQUISIÇÃO DE EMULSÃO ASFÁLTICA RR-2C, COM TRIBUTOS</v>
      </c>
      <c r="C51" s="295" t="str">
        <f>ORÇAMENTO!E51</f>
        <v>TON</v>
      </c>
      <c r="D51" s="848">
        <f>ROUND(D50*0.00045,2)</f>
        <v>0.63</v>
      </c>
      <c r="E51" s="1084" t="s">
        <v>1275</v>
      </c>
      <c r="F51" s="1084"/>
      <c r="G51" s="1084"/>
      <c r="H51" s="1085"/>
      <c r="I51" s="1" t="s">
        <v>939</v>
      </c>
    </row>
    <row r="52" spans="1:9" s="1" customFormat="1" ht="15" customHeight="1">
      <c r="A52" s="660" t="str">
        <f>ORÇAMENTO!A52</f>
        <v>3.23</v>
      </c>
      <c r="B52" s="849" t="str">
        <f>ORÇAMENTO!D52</f>
        <v>TRANSPORTE DE EMULSÃO ASFÁLTICA RR-2C EM RODOVIA PAVIMENTADA, COM TRIBUTOS</v>
      </c>
      <c r="C52" s="295" t="str">
        <f>ORÇAMENTO!E52</f>
        <v>TON</v>
      </c>
      <c r="D52" s="848">
        <f>D51</f>
        <v>0.63</v>
      </c>
      <c r="E52" s="1084" t="s">
        <v>1276</v>
      </c>
      <c r="F52" s="1084"/>
      <c r="G52" s="1084"/>
      <c r="H52" s="1085"/>
      <c r="I52" s="1" t="s">
        <v>939</v>
      </c>
    </row>
    <row r="53" spans="1:9" s="1" customFormat="1" ht="30" customHeight="1">
      <c r="A53" s="660" t="str">
        <f>ORÇAMENTO!A53</f>
        <v>3.24</v>
      </c>
      <c r="B53" s="849" t="str">
        <f>ORÇAMENTO!D53</f>
        <v>CONCRETO ASFÁLTICO - FAIXA C-12,5 - AREIA E BRITA COMERCIAIS</v>
      </c>
      <c r="C53" s="295" t="str">
        <f>ORÇAMENTO!E53</f>
        <v>T</v>
      </c>
      <c r="D53" s="848">
        <f>ROUND((D43*0.05*2.4)+(5.52*2.4),2)</f>
        <v>172.55</v>
      </c>
      <c r="E53" s="1092" t="s">
        <v>1277</v>
      </c>
      <c r="F53" s="1093"/>
      <c r="G53" s="1093"/>
      <c r="H53" s="1094"/>
      <c r="I53" s="1" t="s">
        <v>939</v>
      </c>
    </row>
    <row r="54" spans="1:9" s="1" customFormat="1" ht="15" customHeight="1">
      <c r="A54" s="660" t="str">
        <f>ORÇAMENTO!A54</f>
        <v>3.25</v>
      </c>
      <c r="B54" s="849" t="str">
        <f>ORÇAMENTO!D54</f>
        <v>AQUISIÇÃO DE CIMENTO ASFÁLTICO DE PETRÓLEO CAP 50-70 A GRANEL, COM TRIBUTOS</v>
      </c>
      <c r="C54" s="295" t="str">
        <f>ORÇAMENTO!E54</f>
        <v>TON</v>
      </c>
      <c r="D54" s="848">
        <f>ROUND(D53*0.05545,2)</f>
        <v>9.57</v>
      </c>
      <c r="E54" s="1081" t="s">
        <v>1278</v>
      </c>
      <c r="F54" s="1082"/>
      <c r="G54" s="1082"/>
      <c r="H54" s="1083"/>
      <c r="I54" s="1" t="s">
        <v>939</v>
      </c>
    </row>
    <row r="55" spans="1:9" s="1" customFormat="1" ht="30" customHeight="1">
      <c r="A55" s="660" t="str">
        <f>ORÇAMENTO!A55</f>
        <v>3.26</v>
      </c>
      <c r="B55" s="849" t="str">
        <f>ORÇAMENTO!D55</f>
        <v>TRANSPORTE DE CIMENTO ASFÁLTICO DE PETRÓLEO CAP 50-70 A GRANEL EM RODOVIA PAVIMENTADA, COM TRIBUTOS</v>
      </c>
      <c r="C55" s="295" t="str">
        <f>ORÇAMENTO!E55</f>
        <v>TON</v>
      </c>
      <c r="D55" s="848">
        <f>D54</f>
        <v>9.57</v>
      </c>
      <c r="E55" s="1084" t="s">
        <v>1279</v>
      </c>
      <c r="F55" s="1084"/>
      <c r="G55" s="1084"/>
      <c r="H55" s="1085"/>
      <c r="I55" s="1" t="s">
        <v>939</v>
      </c>
    </row>
    <row r="56" spans="1:9" s="1" customFormat="1" ht="30" customHeight="1">
      <c r="A56" s="660" t="str">
        <f>ORÇAMENTO!A56</f>
        <v>3.27</v>
      </c>
      <c r="B56" s="849" t="str">
        <f>ORÇAMENTO!D56</f>
        <v>TRANSPORTE COM CAMINHÃO BASCULANTE DE 14 M³ - RODOVIA PAVIMENTADA</v>
      </c>
      <c r="C56" s="295" t="str">
        <f>ORÇAMENTO!E56</f>
        <v>TKM</v>
      </c>
      <c r="D56" s="848">
        <f>ROUND(D53*17.25,2)</f>
        <v>2976.49</v>
      </c>
      <c r="E56" s="1092" t="s">
        <v>1280</v>
      </c>
      <c r="F56" s="1093"/>
      <c r="G56" s="1093"/>
      <c r="H56" s="1094"/>
      <c r="I56" s="1" t="s">
        <v>939</v>
      </c>
    </row>
    <row r="57" spans="1:9" s="15" customFormat="1" ht="15.75" thickBot="1">
      <c r="A57" s="347"/>
      <c r="B57" s="216"/>
      <c r="C57" s="216"/>
      <c r="D57" s="320"/>
      <c r="E57" s="1078"/>
      <c r="F57" s="1079"/>
      <c r="G57" s="1079"/>
      <c r="H57" s="1080"/>
      <c r="I57" s="6"/>
    </row>
    <row r="58" spans="1:9" s="6" customFormat="1">
      <c r="A58" s="317">
        <f>ORÇAMENTO!A58</f>
        <v>4</v>
      </c>
      <c r="B58" s="343" t="str">
        <f>ORÇAMENTO!D58</f>
        <v>SINALIZAÇÃO VIÁRIA</v>
      </c>
      <c r="C58" s="343"/>
      <c r="D58" s="352"/>
      <c r="E58" s="1098"/>
      <c r="F58" s="1099"/>
      <c r="G58" s="1099"/>
      <c r="H58" s="1100"/>
    </row>
    <row r="59" spans="1:9" s="6" customFormat="1">
      <c r="A59" s="347" t="str">
        <f>ORÇAMENTO!A59</f>
        <v>4.1</v>
      </c>
      <c r="B59" s="216" t="str">
        <f>ORÇAMENTO!D59</f>
        <v>SINALIZAÇÃO HORIZONTAL</v>
      </c>
      <c r="C59" s="310"/>
      <c r="D59" s="320"/>
      <c r="E59" s="1095"/>
      <c r="F59" s="1096"/>
      <c r="G59" s="1096"/>
      <c r="H59" s="1097"/>
    </row>
    <row r="60" spans="1:9" s="6" customFormat="1" ht="30">
      <c r="A60" s="347" t="str">
        <f>ORÇAMENTO!A60</f>
        <v>4.1.1</v>
      </c>
      <c r="B60" s="351" t="str">
        <f>ORÇAMENTO!D60</f>
        <v>LBO COR BRANCA - LINHA DE BORDO - PINTURA DE FAIXA COM TINTA ACRÍLICA - ESPESSURA DE 0,6 MM</v>
      </c>
      <c r="C60" s="310" t="str">
        <f>ORÇAMENTO!E60</f>
        <v>M2</v>
      </c>
      <c r="D60" s="320">
        <f>ROUND(165.55*0.12,2)</f>
        <v>19.87</v>
      </c>
      <c r="E60" s="1095" t="s">
        <v>1282</v>
      </c>
      <c r="F60" s="1096"/>
      <c r="G60" s="1096"/>
      <c r="H60" s="1097"/>
      <c r="I60" s="6" t="s">
        <v>1067</v>
      </c>
    </row>
    <row r="61" spans="1:9" s="6" customFormat="1" ht="30">
      <c r="A61" s="347" t="str">
        <f>ORÇAMENTO!A61</f>
        <v>4.1.2</v>
      </c>
      <c r="B61" s="351" t="str">
        <f>ORÇAMENTO!D61</f>
        <v>LCO-B COR BRANCA CADÊNCIA 1:1 - PINTURA DE FAIXA COM TINTA ACRÍLICA - ESPESSURA DE 0,6 MM</v>
      </c>
      <c r="C61" s="310" t="str">
        <f>ORÇAMENTO!E61</f>
        <v>M2</v>
      </c>
      <c r="D61" s="320">
        <f>ROUND(11*0.12,2)</f>
        <v>1.32</v>
      </c>
      <c r="E61" s="1095" t="s">
        <v>1283</v>
      </c>
      <c r="F61" s="1096"/>
      <c r="G61" s="1096"/>
      <c r="H61" s="1097"/>
    </row>
    <row r="62" spans="1:9" s="6" customFormat="1" ht="30">
      <c r="A62" s="347" t="str">
        <f>ORÇAMENTO!A62</f>
        <v>4.1.3</v>
      </c>
      <c r="B62" s="351" t="str">
        <f>ORÇAMENTO!D62</f>
        <v>LRE COR BRANCA - LINHA DE RETENÇÃO - PINTURA DE FAIXA COM TINTA ACRÍLICA - ESPESSURA DE 0,6 MM</v>
      </c>
      <c r="C62" s="310" t="str">
        <f>ORÇAMENTO!E62</f>
        <v>M2</v>
      </c>
      <c r="D62" s="320">
        <f>ROUND(8*0.4,2)</f>
        <v>3.2</v>
      </c>
      <c r="E62" s="1095" t="s">
        <v>1284</v>
      </c>
      <c r="F62" s="1096"/>
      <c r="G62" s="1096"/>
      <c r="H62" s="1097"/>
    </row>
    <row r="63" spans="1:9" s="6" customFormat="1" ht="30">
      <c r="A63" s="347" t="str">
        <f>ORÇAMENTO!A63</f>
        <v>4.1.4</v>
      </c>
      <c r="B63" s="351" t="str">
        <f>ORÇAMENTO!D63</f>
        <v>LCA-A COR AMARELA - LINHA DE CANALIZAÇÃO - PINTURA DE FAIXA COM TINTA ACRÍLICA - ESPESSURA DE 0,6 MM</v>
      </c>
      <c r="C63" s="310" t="str">
        <f>ORÇAMENTO!E63</f>
        <v>M2</v>
      </c>
      <c r="D63" s="320">
        <f>ROUND(29.6*0.12,2)</f>
        <v>3.55</v>
      </c>
      <c r="E63" s="1095" t="s">
        <v>1118</v>
      </c>
      <c r="F63" s="1096"/>
      <c r="G63" s="1096"/>
      <c r="H63" s="1097"/>
      <c r="I63" s="6" t="s">
        <v>1067</v>
      </c>
    </row>
    <row r="64" spans="1:9" s="6" customFormat="1" ht="30" customHeight="1">
      <c r="A64" s="347" t="str">
        <f>ORÇAMENTO!A64</f>
        <v>4.1.5</v>
      </c>
      <c r="B64" s="351" t="str">
        <f>ORÇAMENTO!D64</f>
        <v>ZPA-A COR AMARELA - ZEBRADO DE PREENCHIMENTO DA ÁREA DE PAVIMENTO NÃO UTILIZÁVEL - PINTURA DE SETAS E ZEBRADOS COM TINTA ACRÍLICA - ESPESSURA DE 0,6 MM</v>
      </c>
      <c r="C64" s="310" t="str">
        <f>ORÇAMENTO!E64</f>
        <v>M2</v>
      </c>
      <c r="D64" s="320">
        <f>ROUND(7.16+26.07,2)</f>
        <v>33.229999999999997</v>
      </c>
      <c r="E64" s="1095" t="s">
        <v>1222</v>
      </c>
      <c r="F64" s="1096"/>
      <c r="G64" s="1096"/>
      <c r="H64" s="1097"/>
      <c r="I64" s="6" t="s">
        <v>1067</v>
      </c>
    </row>
    <row r="65" spans="1:9" s="6" customFormat="1" ht="30">
      <c r="A65" s="347" t="str">
        <f>ORÇAMENTO!A65</f>
        <v>4.1.6</v>
      </c>
      <c r="B65" s="351" t="str">
        <f>ORÇAMENTO!D65</f>
        <v>LCA-B COR BRANCA - LINHA DE CANALIZAÇÃO - PINTURA DE SETAS E ZEBRADOS COM TINTA ACRÍLICA - ESPESSURA DE 0,6 MM</v>
      </c>
      <c r="C65" s="310" t="str">
        <f>ORÇAMENTO!E65</f>
        <v>M2</v>
      </c>
      <c r="D65" s="320">
        <f>ROUND(59.9*0.12,2)</f>
        <v>7.19</v>
      </c>
      <c r="E65" s="1095" t="s">
        <v>1128</v>
      </c>
      <c r="F65" s="1096"/>
      <c r="G65" s="1096"/>
      <c r="H65" s="1097"/>
      <c r="I65" s="6" t="s">
        <v>1067</v>
      </c>
    </row>
    <row r="66" spans="1:9" s="6" customFormat="1" ht="30" customHeight="1">
      <c r="A66" s="347" t="str">
        <f>ORÇAMENTO!A66</f>
        <v>4.1.7</v>
      </c>
      <c r="B66" s="351" t="str">
        <f>ORÇAMENTO!D66</f>
        <v>ZPA-B COR BRANCA - ZEBRADO DE PREENCHIMENTO DA ÁREA DE PAVIMENTO NÃO UTILIZÁVEL - PINTURA DE SETAS E ZEBRADOS COM TINTA ACRÍLICA - ESPESSURA DE 0,6 MM</v>
      </c>
      <c r="C66" s="310" t="str">
        <f>ORÇAMENTO!E66</f>
        <v>M2</v>
      </c>
      <c r="D66" s="320">
        <v>16</v>
      </c>
      <c r="E66" s="1095" t="s">
        <v>1223</v>
      </c>
      <c r="F66" s="1096"/>
      <c r="G66" s="1096"/>
      <c r="H66" s="1097"/>
      <c r="I66" s="6" t="s">
        <v>1067</v>
      </c>
    </row>
    <row r="67" spans="1:9" s="6" customFormat="1" ht="30" customHeight="1">
      <c r="A67" s="347" t="str">
        <f>ORÇAMENTO!A67</f>
        <v>4.1.8</v>
      </c>
      <c r="B67" s="351" t="str">
        <f>ORÇAMENTO!D67</f>
        <v>PARE COR BRANCA - LEGENDA - PINTURA DE SETAS E ZEBRADOS COM TINTA ACRÍLICA - ESPESSURA DE 0,6 MM</v>
      </c>
      <c r="C67" s="310" t="str">
        <f>ORÇAMENTO!E67</f>
        <v>M2</v>
      </c>
      <c r="D67" s="320">
        <v>1.1599999999999999</v>
      </c>
      <c r="E67" s="1095" t="s">
        <v>1285</v>
      </c>
      <c r="F67" s="1096"/>
      <c r="G67" s="1096"/>
      <c r="H67" s="1097"/>
    </row>
    <row r="68" spans="1:9" s="6" customFormat="1" ht="15" customHeight="1">
      <c r="A68" s="347" t="str">
        <f>ORÇAMENTO!A68</f>
        <v>4.2</v>
      </c>
      <c r="B68" s="351" t="str">
        <f>ORÇAMENTO!D68</f>
        <v>SINALIZAÇÃO POR CONDUÇÃO ÓTICA</v>
      </c>
      <c r="C68" s="310"/>
      <c r="D68" s="320"/>
      <c r="E68" s="1095"/>
      <c r="F68" s="1096"/>
      <c r="G68" s="1096"/>
      <c r="H68" s="1097"/>
    </row>
    <row r="69" spans="1:9" s="6" customFormat="1" ht="30" customHeight="1">
      <c r="A69" s="347" t="str">
        <f>ORÇAMENTO!A69</f>
        <v>4.2.1</v>
      </c>
      <c r="B69" s="351" t="str">
        <f>ORÇAMENTO!D69</f>
        <v>TACHA REFLETIVA EM PLÁSTICO INJETADO - BIDIRECIONAL TIPO II - COM UM PINO - FORNECIMENTO E COLOCAÇÃO</v>
      </c>
      <c r="C69" s="310" t="str">
        <f>ORÇAMENTO!E69</f>
        <v>UN</v>
      </c>
      <c r="D69" s="320">
        <f>ROUND(16+23,2)</f>
        <v>39</v>
      </c>
      <c r="E69" s="1095" t="s">
        <v>1119</v>
      </c>
      <c r="F69" s="1096"/>
      <c r="G69" s="1096"/>
      <c r="H69" s="1097"/>
      <c r="I69" s="6" t="s">
        <v>1067</v>
      </c>
    </row>
    <row r="70" spans="1:9" s="6" customFormat="1" ht="15" customHeight="1">
      <c r="A70" s="347" t="str">
        <f>ORÇAMENTO!A70</f>
        <v>4.3</v>
      </c>
      <c r="B70" s="351" t="str">
        <f>ORÇAMENTO!D70</f>
        <v>SINALIZAÇÃO VERTICAL</v>
      </c>
      <c r="C70" s="310"/>
      <c r="D70" s="320"/>
      <c r="E70" s="1095"/>
      <c r="F70" s="1096"/>
      <c r="G70" s="1096"/>
      <c r="H70" s="1097"/>
    </row>
    <row r="71" spans="1:9" s="6" customFormat="1" ht="15" customHeight="1">
      <c r="A71" s="347" t="str">
        <f>ORÇAMENTO!A71</f>
        <v>4.3.1</v>
      </c>
      <c r="B71" s="351" t="str">
        <f>ORÇAMENTO!D71</f>
        <v>SINALIZAÇÃO VERTICAL DE REGULAMENTAÇÃO</v>
      </c>
      <c r="C71" s="310"/>
      <c r="D71" s="320"/>
      <c r="E71" s="1095"/>
      <c r="F71" s="1096"/>
      <c r="G71" s="1096"/>
      <c r="H71" s="1097"/>
    </row>
    <row r="72" spans="1:9" s="6" customFormat="1" ht="30" customHeight="1">
      <c r="A72" s="347" t="str">
        <f>ORÇAMENTO!A72</f>
        <v>4.3.1.1</v>
      </c>
      <c r="B72" s="351" t="str">
        <f>ORÇAMENTO!D72</f>
        <v>PLACA DE REGULAMENTAÇÃO EM AÇO, R1 LADO 0,248 M - PELÍCULA RETRORREFLETIVA TIPO I + SI - FORNECIMENTO E IMPLANTAÇÃO</v>
      </c>
      <c r="C72" s="310" t="str">
        <f>ORÇAMENTO!E72</f>
        <v>UN</v>
      </c>
      <c r="D72" s="320">
        <v>1</v>
      </c>
      <c r="E72" s="1095" t="s">
        <v>1262</v>
      </c>
      <c r="F72" s="1096"/>
      <c r="G72" s="1096"/>
      <c r="H72" s="1097"/>
      <c r="I72" s="6" t="s">
        <v>1067</v>
      </c>
    </row>
    <row r="73" spans="1:9" s="6" customFormat="1" ht="30" customHeight="1">
      <c r="A73" s="347" t="str">
        <f>ORÇAMENTO!A73</f>
        <v>4.3.1.2</v>
      </c>
      <c r="B73" s="351" t="str">
        <f>ORÇAMENTO!D73</f>
        <v>PLACA DE REGULAMENTAÇÃO EM AÇO, R2 LADO 0,60 M - PELÍCULA RETRORREFLETIVA TIPO I + SI - FORNECIMENTO E IMPLANTAÇÃO</v>
      </c>
      <c r="C73" s="310" t="str">
        <f>ORÇAMENTO!E73</f>
        <v>UN</v>
      </c>
      <c r="D73" s="320">
        <v>1</v>
      </c>
      <c r="E73" s="1095" t="s">
        <v>1262</v>
      </c>
      <c r="F73" s="1096"/>
      <c r="G73" s="1096"/>
      <c r="H73" s="1097"/>
      <c r="I73" s="6" t="s">
        <v>1067</v>
      </c>
    </row>
    <row r="74" spans="1:9" s="6" customFormat="1" ht="15" customHeight="1">
      <c r="A74" s="347" t="str">
        <f>ORÇAMENTO!A74</f>
        <v>4.3.2</v>
      </c>
      <c r="B74" s="351" t="str">
        <f>ORÇAMENTO!D74</f>
        <v>SINALIZAÇÃO VERTICAL DE ADVERTÊNCIA</v>
      </c>
      <c r="C74" s="310"/>
      <c r="D74" s="320"/>
      <c r="E74" s="1095"/>
      <c r="F74" s="1096"/>
      <c r="G74" s="1096"/>
      <c r="H74" s="1097"/>
    </row>
    <row r="75" spans="1:9" s="6" customFormat="1" ht="30" customHeight="1">
      <c r="A75" s="347" t="str">
        <f>ORÇAMENTO!A75</f>
        <v>4.3.2.1</v>
      </c>
      <c r="B75" s="351" t="str">
        <f>ORÇAMENTO!D75</f>
        <v>A-18 - SALIÊNCIA OU LOMBADA - PLACA DE ADVERTÊNCIA L=50 CM - FORNECIMENTO E IMPLANTAÇÃO</v>
      </c>
      <c r="C75" s="310" t="str">
        <f>ORÇAMENTO!E75</f>
        <v>UN</v>
      </c>
      <c r="D75" s="320">
        <v>4</v>
      </c>
      <c r="E75" s="1095" t="s">
        <v>1218</v>
      </c>
      <c r="F75" s="1096"/>
      <c r="G75" s="1096"/>
      <c r="H75" s="1097"/>
      <c r="I75" s="6" t="s">
        <v>1067</v>
      </c>
    </row>
    <row r="76" spans="1:9" s="6" customFormat="1">
      <c r="A76" s="347" t="str">
        <f>ORÇAMENTO!A76</f>
        <v>4.3.3</v>
      </c>
      <c r="B76" s="351" t="str">
        <f>ORÇAMENTO!D76</f>
        <v>SUPORTE DA SINALIZAÇÃO VERTICAL</v>
      </c>
      <c r="C76" s="310"/>
      <c r="D76" s="320"/>
      <c r="E76" s="1095"/>
      <c r="F76" s="1096"/>
      <c r="G76" s="1096"/>
      <c r="H76" s="1097"/>
    </row>
    <row r="77" spans="1:9" s="6" customFormat="1" ht="30">
      <c r="A77" s="347" t="str">
        <f>ORÇAMENTO!A77</f>
        <v>4.3.3.1</v>
      </c>
      <c r="B77" s="351" t="str">
        <f>ORÇAMENTO!D77</f>
        <v>TUBO ACO GALVANIZADO COM COSTURA, CLASSE MEDIA, DN 2.1/2", E = *3,65* MM, PESO *6,51* KG/M (NBR 5580)</v>
      </c>
      <c r="C77" s="310" t="str">
        <f>ORÇAMENTO!E77</f>
        <v>M</v>
      </c>
      <c r="D77" s="320">
        <f>ROUND((3.25*4)+(D72*3.15)+(D73*3.05),2)</f>
        <v>19.2</v>
      </c>
      <c r="E77" s="1095" t="s">
        <v>1281</v>
      </c>
      <c r="F77" s="1096"/>
      <c r="G77" s="1096"/>
      <c r="H77" s="1097"/>
      <c r="I77" s="6" t="s">
        <v>1067</v>
      </c>
    </row>
    <row r="78" spans="1:9" s="6" customFormat="1" ht="15" customHeight="1">
      <c r="A78" s="347" t="str">
        <f>ORÇAMENTO!A78</f>
        <v>4.3.3.2</v>
      </c>
      <c r="B78" s="351" t="str">
        <f>ORÇAMENTO!D78</f>
        <v>SAPATA EM CONCRETO PARA FIXAÇÃO DE SUPORTE DA SINALIZAÇÃO VERTICAL, FCK = 20MPA</v>
      </c>
      <c r="C78" s="310" t="str">
        <f>ORÇAMENTO!E78</f>
        <v>UN</v>
      </c>
      <c r="D78" s="320">
        <v>6</v>
      </c>
      <c r="E78" s="1095" t="s">
        <v>1263</v>
      </c>
      <c r="F78" s="1096"/>
      <c r="G78" s="1096"/>
      <c r="H78" s="1097"/>
      <c r="I78" s="6" t="s">
        <v>1067</v>
      </c>
    </row>
    <row r="79" spans="1:9" s="7" customFormat="1" ht="15.75" thickBot="1">
      <c r="A79" s="353"/>
      <c r="B79" s="354"/>
      <c r="C79" s="394"/>
      <c r="D79" s="355"/>
      <c r="E79" s="1078"/>
      <c r="F79" s="1079"/>
      <c r="G79" s="1079"/>
      <c r="H79" s="1080"/>
    </row>
    <row r="80" spans="1:9" s="7" customFormat="1" ht="15" customHeight="1" thickBot="1">
      <c r="A80" s="1038"/>
      <c r="B80" s="1038"/>
      <c r="C80" s="1038"/>
      <c r="D80" s="1038"/>
      <c r="E80" s="1038"/>
      <c r="F80" s="1038"/>
      <c r="G80" s="1038"/>
      <c r="H80" s="1038"/>
    </row>
    <row r="81" spans="1:8" s="7" customFormat="1" ht="15" customHeight="1">
      <c r="A81" s="1024" t="str">
        <f>PREFEITURA_MUNICIPAL</f>
        <v>PREFEITURA MUNICIPAL DE PORTO BELO</v>
      </c>
      <c r="B81" s="1026"/>
      <c r="C81" s="940" t="s">
        <v>16</v>
      </c>
      <c r="D81" s="1012"/>
      <c r="E81" s="1012"/>
      <c r="F81" s="1012"/>
      <c r="G81" s="1012"/>
      <c r="H81" s="1013"/>
    </row>
    <row r="82" spans="1:8" s="7" customFormat="1" ht="15" customHeight="1">
      <c r="A82" s="1018"/>
      <c r="B82" s="1020"/>
      <c r="C82" s="943" t="s">
        <v>42</v>
      </c>
      <c r="D82" s="944"/>
      <c r="E82" s="944"/>
      <c r="F82" s="944"/>
      <c r="G82" s="944"/>
      <c r="H82" s="945"/>
    </row>
    <row r="83" spans="1:8" s="7" customFormat="1" ht="15" customHeight="1">
      <c r="A83" s="1018"/>
      <c r="B83" s="1020"/>
      <c r="C83" s="943" t="s">
        <v>43</v>
      </c>
      <c r="D83" s="944"/>
      <c r="E83" s="944"/>
      <c r="F83" s="944"/>
      <c r="G83" s="944"/>
      <c r="H83" s="945"/>
    </row>
    <row r="84" spans="1:8" s="7" customFormat="1" ht="15" customHeight="1">
      <c r="A84" s="1018"/>
      <c r="B84" s="1020"/>
      <c r="C84" s="943" t="s">
        <v>277</v>
      </c>
      <c r="D84" s="944"/>
      <c r="E84" s="944"/>
      <c r="F84" s="944"/>
      <c r="G84" s="944"/>
      <c r="H84" s="945"/>
    </row>
    <row r="85" spans="1:8" s="7" customFormat="1" ht="15" customHeight="1">
      <c r="A85" s="1018"/>
      <c r="B85" s="1020"/>
      <c r="C85" s="1018"/>
      <c r="D85" s="1019"/>
      <c r="E85" s="1019"/>
      <c r="F85" s="1019"/>
      <c r="G85" s="1019"/>
      <c r="H85" s="1020"/>
    </row>
    <row r="86" spans="1:8" s="7" customFormat="1" ht="15" customHeight="1">
      <c r="A86" s="1018"/>
      <c r="B86" s="1020"/>
      <c r="C86" s="1018"/>
      <c r="D86" s="1019"/>
      <c r="E86" s="1019"/>
      <c r="F86" s="1019"/>
      <c r="G86" s="1019"/>
      <c r="H86" s="1020"/>
    </row>
    <row r="87" spans="1:8" s="7" customFormat="1" ht="15" customHeight="1">
      <c r="A87" s="1018"/>
      <c r="B87" s="1020"/>
      <c r="C87" s="1018"/>
      <c r="D87" s="1019"/>
      <c r="E87" s="1019"/>
      <c r="F87" s="1019"/>
      <c r="G87" s="1019"/>
      <c r="H87" s="1020"/>
    </row>
    <row r="88" spans="1:8" s="7" customFormat="1" ht="20.100000000000001" customHeight="1">
      <c r="A88" s="1018" t="s">
        <v>44</v>
      </c>
      <c r="B88" s="1020"/>
      <c r="C88" s="1018" t="s">
        <v>44</v>
      </c>
      <c r="D88" s="1019"/>
      <c r="E88" s="1019"/>
      <c r="F88" s="1019"/>
      <c r="G88" s="1019"/>
      <c r="H88" s="1020"/>
    </row>
    <row r="89" spans="1:8" s="7" customFormat="1" ht="15" customHeight="1">
      <c r="A89" s="936" t="str">
        <f>PREFEITX</f>
        <v>JOEL ORLANDO LUCINDA</v>
      </c>
      <c r="B89" s="939"/>
      <c r="C89" s="936" t="str">
        <f>NOME_TÉCNICO_1</f>
        <v>FERNANDA BASTOS ALVES</v>
      </c>
      <c r="D89" s="937"/>
      <c r="E89" s="937"/>
      <c r="F89" s="937"/>
      <c r="G89" s="937"/>
      <c r="H89" s="939"/>
    </row>
    <row r="90" spans="1:8" ht="15.75" thickBot="1">
      <c r="A90" s="1023" t="str">
        <f>VLOOKUP('DADOS DE ENTRADA 2026'!$B$14,'DADOS DE ENTRADA 2026'!$E$7:$G$17,3,0)</f>
        <v>PREFEITO MUNICIPAL</v>
      </c>
      <c r="B90" s="1022"/>
      <c r="C90" s="1023" t="str">
        <f>PROFISSÃO_TÉCNICO_1</f>
        <v>ENGENHEIRA CIVIL CREA-SC 163.653-1</v>
      </c>
      <c r="D90" s="1021"/>
      <c r="E90" s="1021"/>
      <c r="F90" s="1021"/>
      <c r="G90" s="1021"/>
      <c r="H90" s="1022"/>
    </row>
    <row r="91" spans="1:8" ht="15" hidden="1" customHeight="1" thickBot="1">
      <c r="A91" s="1025"/>
      <c r="B91" s="1025"/>
      <c r="C91" s="1025"/>
      <c r="D91" s="1025"/>
      <c r="E91" s="1025"/>
      <c r="F91" s="1025"/>
      <c r="G91" s="1025"/>
      <c r="H91" s="1025"/>
    </row>
    <row r="92" spans="1:8" hidden="1">
      <c r="A92" s="1024" t="str">
        <f>PREFEITURA_MUNICIPAL</f>
        <v>PREFEITURA MUNICIPAL DE PORTO BELO</v>
      </c>
      <c r="B92" s="1026"/>
      <c r="C92" s="940" t="s">
        <v>19</v>
      </c>
      <c r="D92" s="1012"/>
      <c r="E92" s="1012"/>
      <c r="F92" s="1012"/>
      <c r="G92" s="1012"/>
      <c r="H92" s="1013"/>
    </row>
    <row r="93" spans="1:8" hidden="1">
      <c r="A93" s="1018"/>
      <c r="B93" s="1020"/>
      <c r="C93" s="943" t="s">
        <v>42</v>
      </c>
      <c r="D93" s="944"/>
      <c r="E93" s="944"/>
      <c r="F93" s="944"/>
      <c r="G93" s="944"/>
      <c r="H93" s="945"/>
    </row>
    <row r="94" spans="1:8" hidden="1">
      <c r="A94" s="1018"/>
      <c r="B94" s="1020"/>
      <c r="C94" s="943" t="s">
        <v>43</v>
      </c>
      <c r="D94" s="944"/>
      <c r="E94" s="944"/>
      <c r="F94" s="944"/>
      <c r="G94" s="944"/>
      <c r="H94" s="945"/>
    </row>
    <row r="95" spans="1:8" hidden="1">
      <c r="A95" s="1018"/>
      <c r="B95" s="1020"/>
      <c r="C95" s="943" t="s">
        <v>277</v>
      </c>
      <c r="D95" s="944"/>
      <c r="E95" s="944"/>
      <c r="F95" s="944"/>
      <c r="G95" s="944"/>
      <c r="H95" s="945"/>
    </row>
    <row r="96" spans="1:8" hidden="1">
      <c r="A96" s="1018"/>
      <c r="B96" s="1020"/>
      <c r="C96" s="1018"/>
      <c r="D96" s="1019"/>
      <c r="E96" s="1019"/>
      <c r="F96" s="1019"/>
      <c r="G96" s="1019"/>
      <c r="H96" s="1020"/>
    </row>
    <row r="97" spans="1:8" hidden="1">
      <c r="A97" s="1018"/>
      <c r="B97" s="1020"/>
      <c r="C97" s="1018"/>
      <c r="D97" s="1019"/>
      <c r="E97" s="1019"/>
      <c r="F97" s="1019"/>
      <c r="G97" s="1019"/>
      <c r="H97" s="1020"/>
    </row>
    <row r="98" spans="1:8" hidden="1">
      <c r="A98" s="1018"/>
      <c r="B98" s="1020"/>
      <c r="C98" s="1018"/>
      <c r="D98" s="1019"/>
      <c r="E98" s="1019"/>
      <c r="F98" s="1019"/>
      <c r="G98" s="1019"/>
      <c r="H98" s="1020"/>
    </row>
    <row r="99" spans="1:8" hidden="1">
      <c r="A99" s="1018"/>
      <c r="B99" s="1020"/>
      <c r="C99" s="1018" t="s">
        <v>44</v>
      </c>
      <c r="D99" s="1019"/>
      <c r="E99" s="1019"/>
      <c r="F99" s="1019"/>
      <c r="G99" s="1019"/>
      <c r="H99" s="1020"/>
    </row>
    <row r="100" spans="1:8" ht="18.75" hidden="1">
      <c r="A100" s="1018"/>
      <c r="B100" s="1020"/>
      <c r="C100" s="936" t="str">
        <f>NOME_TÉCNICO_1</f>
        <v>FERNANDA BASTOS ALVES</v>
      </c>
      <c r="D100" s="937"/>
      <c r="E100" s="937"/>
      <c r="F100" s="937"/>
      <c r="G100" s="937"/>
      <c r="H100" s="939"/>
    </row>
    <row r="101" spans="1:8" hidden="1">
      <c r="A101" s="1018"/>
      <c r="B101" s="1020"/>
      <c r="C101" s="1018" t="str">
        <f>PROFISSÃO_TÉCNICO_1</f>
        <v>ENGENHEIRA CIVIL CREA-SC 163.653-1</v>
      </c>
      <c r="D101" s="1019"/>
      <c r="E101" s="1019"/>
      <c r="F101" s="1019"/>
      <c r="G101" s="1019"/>
      <c r="H101" s="1020"/>
    </row>
    <row r="102" spans="1:8" hidden="1">
      <c r="A102" s="1018"/>
      <c r="B102" s="1020"/>
      <c r="C102" s="1018"/>
      <c r="D102" s="1019"/>
      <c r="E102" s="1019"/>
      <c r="F102" s="1019"/>
      <c r="G102" s="1019"/>
      <c r="H102" s="1020"/>
    </row>
    <row r="103" spans="1:8" hidden="1">
      <c r="A103" s="1018"/>
      <c r="B103" s="1020"/>
      <c r="C103" s="1018"/>
      <c r="D103" s="1019"/>
      <c r="E103" s="1019"/>
      <c r="F103" s="1019"/>
      <c r="G103" s="1019"/>
      <c r="H103" s="1020"/>
    </row>
    <row r="104" spans="1:8" hidden="1">
      <c r="A104" s="1018"/>
      <c r="B104" s="1020"/>
      <c r="C104" s="1018"/>
      <c r="D104" s="1019"/>
      <c r="E104" s="1019"/>
      <c r="F104" s="1019"/>
      <c r="G104" s="1019"/>
      <c r="H104" s="1020"/>
    </row>
    <row r="105" spans="1:8" hidden="1">
      <c r="A105" s="1018" t="s">
        <v>44</v>
      </c>
      <c r="B105" s="1020"/>
      <c r="C105" s="1018" t="s">
        <v>44</v>
      </c>
      <c r="D105" s="1019"/>
      <c r="E105" s="1019"/>
      <c r="F105" s="1019"/>
      <c r="G105" s="1019"/>
      <c r="H105" s="1020"/>
    </row>
    <row r="106" spans="1:8" ht="18.75" hidden="1">
      <c r="A106" s="936" t="str">
        <f>PREFEITX</f>
        <v>JOEL ORLANDO LUCINDA</v>
      </c>
      <c r="B106" s="939"/>
      <c r="C106" s="936">
        <f>NOME_TÉCNICO_2</f>
        <v>0</v>
      </c>
      <c r="D106" s="937"/>
      <c r="E106" s="937"/>
      <c r="F106" s="937"/>
      <c r="G106" s="937"/>
      <c r="H106" s="939"/>
    </row>
    <row r="107" spans="1:8" ht="15.75" hidden="1" thickBot="1">
      <c r="A107" s="1023" t="str">
        <f>VLOOKUP('DADOS DE ENTRADA 2026'!$B$14,'DADOS DE ENTRADA 2026'!$E$7:$G$17,3,0)</f>
        <v>PREFEITO MUNICIPAL</v>
      </c>
      <c r="B107" s="1022"/>
      <c r="C107" s="1023" t="e">
        <f>PROFISSÃO_TÉCNICO_2</f>
        <v>#N/A</v>
      </c>
      <c r="D107" s="1021"/>
      <c r="E107" s="1021"/>
      <c r="F107" s="1021"/>
      <c r="G107" s="1021"/>
      <c r="H107" s="1022"/>
    </row>
    <row r="108" spans="1:8" ht="15" hidden="1" customHeight="1">
      <c r="A108" s="1025"/>
      <c r="B108" s="1025"/>
      <c r="C108" s="1025"/>
      <c r="D108" s="1025"/>
      <c r="E108" s="1025"/>
      <c r="F108" s="1025"/>
      <c r="G108" s="1025"/>
      <c r="H108" s="1025"/>
    </row>
    <row r="109" spans="1:8" hidden="1">
      <c r="A109" s="1024" t="str">
        <f>PREFEITURA_MUNICIPAL</f>
        <v>PREFEITURA MUNICIPAL DE PORTO BELO</v>
      </c>
      <c r="B109" s="1026"/>
      <c r="C109" s="940" t="s">
        <v>19</v>
      </c>
      <c r="D109" s="1012"/>
      <c r="E109" s="1012"/>
      <c r="F109" s="1012"/>
      <c r="G109" s="1012"/>
      <c r="H109" s="1013"/>
    </row>
    <row r="110" spans="1:8" hidden="1">
      <c r="A110" s="1018"/>
      <c r="B110" s="1020"/>
      <c r="C110" s="943" t="s">
        <v>42</v>
      </c>
      <c r="D110" s="944"/>
      <c r="E110" s="944"/>
      <c r="F110" s="944"/>
      <c r="G110" s="944"/>
      <c r="H110" s="945"/>
    </row>
    <row r="111" spans="1:8" hidden="1">
      <c r="A111" s="1018"/>
      <c r="B111" s="1020"/>
      <c r="C111" s="943" t="s">
        <v>43</v>
      </c>
      <c r="D111" s="944"/>
      <c r="E111" s="944"/>
      <c r="F111" s="944"/>
      <c r="G111" s="944"/>
      <c r="H111" s="945"/>
    </row>
    <row r="112" spans="1:8" hidden="1">
      <c r="A112" s="1018"/>
      <c r="B112" s="1020"/>
      <c r="C112" s="943" t="s">
        <v>277</v>
      </c>
      <c r="D112" s="944"/>
      <c r="E112" s="944"/>
      <c r="F112" s="944"/>
      <c r="G112" s="944"/>
      <c r="H112" s="945"/>
    </row>
    <row r="113" spans="1:8" hidden="1">
      <c r="A113" s="1018"/>
      <c r="B113" s="1020"/>
      <c r="C113" s="1018"/>
      <c r="D113" s="1019"/>
      <c r="E113" s="1019"/>
      <c r="F113" s="1019"/>
      <c r="G113" s="1019"/>
      <c r="H113" s="1020"/>
    </row>
    <row r="114" spans="1:8" hidden="1">
      <c r="A114" s="1018"/>
      <c r="B114" s="1020"/>
      <c r="C114" s="1018"/>
      <c r="D114" s="1019"/>
      <c r="E114" s="1019"/>
      <c r="F114" s="1019"/>
      <c r="G114" s="1019"/>
      <c r="H114" s="1020"/>
    </row>
    <row r="115" spans="1:8" hidden="1">
      <c r="A115" s="1018"/>
      <c r="B115" s="1020"/>
      <c r="C115" s="1018"/>
      <c r="D115" s="1019"/>
      <c r="E115" s="1019"/>
      <c r="F115" s="1019"/>
      <c r="G115" s="1019"/>
      <c r="H115" s="1020"/>
    </row>
    <row r="116" spans="1:8" hidden="1">
      <c r="A116" s="1018"/>
      <c r="B116" s="1020"/>
      <c r="C116" s="1018" t="s">
        <v>44</v>
      </c>
      <c r="D116" s="1019"/>
      <c r="E116" s="1019"/>
      <c r="F116" s="1019"/>
      <c r="G116" s="1019"/>
      <c r="H116" s="1020"/>
    </row>
    <row r="117" spans="1:8" ht="18.75" hidden="1">
      <c r="A117" s="1018"/>
      <c r="B117" s="1020"/>
      <c r="C117" s="936" t="str">
        <f>NOME_TÉCNICO_1</f>
        <v>FERNANDA BASTOS ALVES</v>
      </c>
      <c r="D117" s="937"/>
      <c r="E117" s="937"/>
      <c r="F117" s="937"/>
      <c r="G117" s="937"/>
      <c r="H117" s="939"/>
    </row>
    <row r="118" spans="1:8" hidden="1">
      <c r="A118" s="1018"/>
      <c r="B118" s="1020"/>
      <c r="C118" s="1018" t="str">
        <f>PROFISSÃO_TÉCNICO_1</f>
        <v>ENGENHEIRA CIVIL CREA-SC 163.653-1</v>
      </c>
      <c r="D118" s="1019"/>
      <c r="E118" s="1019"/>
      <c r="F118" s="1019"/>
      <c r="G118" s="1019"/>
      <c r="H118" s="1020"/>
    </row>
    <row r="119" spans="1:8" hidden="1">
      <c r="A119" s="1018"/>
      <c r="B119" s="1020"/>
      <c r="C119" s="1018"/>
      <c r="D119" s="1019"/>
      <c r="E119" s="1019"/>
      <c r="F119" s="1019"/>
      <c r="G119" s="1019"/>
      <c r="H119" s="1020"/>
    </row>
    <row r="120" spans="1:8" hidden="1">
      <c r="A120" s="1018"/>
      <c r="B120" s="1020"/>
      <c r="C120" s="1018"/>
      <c r="D120" s="1019"/>
      <c r="E120" s="1019"/>
      <c r="F120" s="1019"/>
      <c r="G120" s="1019"/>
      <c r="H120" s="1020"/>
    </row>
    <row r="121" spans="1:8" hidden="1">
      <c r="A121" s="1018"/>
      <c r="B121" s="1020"/>
      <c r="C121" s="1018"/>
      <c r="D121" s="1019"/>
      <c r="E121" s="1019"/>
      <c r="F121" s="1019"/>
      <c r="G121" s="1019"/>
      <c r="H121" s="1020"/>
    </row>
    <row r="122" spans="1:8" hidden="1">
      <c r="A122" s="1018"/>
      <c r="B122" s="1020"/>
      <c r="C122" s="1018" t="s">
        <v>44</v>
      </c>
      <c r="D122" s="1019"/>
      <c r="E122" s="1019"/>
      <c r="F122" s="1019"/>
      <c r="G122" s="1019"/>
      <c r="H122" s="1020"/>
    </row>
    <row r="123" spans="1:8" ht="18.75" hidden="1">
      <c r="A123" s="1018"/>
      <c r="B123" s="1020"/>
      <c r="C123" s="936">
        <f>NOME_TÉCNICO_2</f>
        <v>0</v>
      </c>
      <c r="D123" s="937"/>
      <c r="E123" s="937"/>
      <c r="F123" s="937"/>
      <c r="G123" s="937"/>
      <c r="H123" s="939"/>
    </row>
    <row r="124" spans="1:8" hidden="1">
      <c r="A124" s="1018"/>
      <c r="B124" s="1020"/>
      <c r="C124" s="1018" t="e">
        <f>PROFISSÃO_TÉCNICO_2</f>
        <v>#N/A</v>
      </c>
      <c r="D124" s="1019"/>
      <c r="E124" s="1019"/>
      <c r="F124" s="1019"/>
      <c r="G124" s="1019"/>
      <c r="H124" s="1020"/>
    </row>
    <row r="125" spans="1:8" s="7" customFormat="1" ht="15" hidden="1" customHeight="1">
      <c r="A125" s="1018"/>
      <c r="B125" s="1020"/>
      <c r="C125" s="1018"/>
      <c r="D125" s="1019"/>
      <c r="E125" s="1019"/>
      <c r="F125" s="1019"/>
      <c r="G125" s="1019"/>
      <c r="H125" s="1020"/>
    </row>
    <row r="126" spans="1:8" s="7" customFormat="1" ht="15" hidden="1" customHeight="1">
      <c r="A126" s="1018"/>
      <c r="B126" s="1020"/>
      <c r="C126" s="1018"/>
      <c r="D126" s="1019"/>
      <c r="E126" s="1019"/>
      <c r="F126" s="1019"/>
      <c r="G126" s="1019"/>
      <c r="H126" s="1020"/>
    </row>
    <row r="127" spans="1:8" s="7" customFormat="1" ht="15" hidden="1" customHeight="1">
      <c r="A127" s="1018"/>
      <c r="B127" s="1020"/>
      <c r="C127" s="1018"/>
      <c r="D127" s="1019"/>
      <c r="E127" s="1019"/>
      <c r="F127" s="1019"/>
      <c r="G127" s="1019"/>
      <c r="H127" s="1020"/>
    </row>
    <row r="128" spans="1:8" s="7" customFormat="1" ht="20.100000000000001" hidden="1" customHeight="1">
      <c r="A128" s="1018" t="s">
        <v>44</v>
      </c>
      <c r="B128" s="1020"/>
      <c r="C128" s="1018" t="s">
        <v>44</v>
      </c>
      <c r="D128" s="1019"/>
      <c r="E128" s="1019"/>
      <c r="F128" s="1019"/>
      <c r="G128" s="1019"/>
      <c r="H128" s="1020"/>
    </row>
    <row r="129" spans="1:8" s="7" customFormat="1" ht="15" hidden="1" customHeight="1">
      <c r="A129" s="936" t="str">
        <f>PREFEITX</f>
        <v>JOEL ORLANDO LUCINDA</v>
      </c>
      <c r="B129" s="939"/>
      <c r="C129" s="936">
        <f>NOME_TÉCNICO_3</f>
        <v>0</v>
      </c>
      <c r="D129" s="937"/>
      <c r="E129" s="937"/>
      <c r="F129" s="937"/>
      <c r="G129" s="937"/>
      <c r="H129" s="939"/>
    </row>
    <row r="130" spans="1:8" hidden="1">
      <c r="A130" s="1023" t="str">
        <f>VLOOKUP('DADOS DE ENTRADA 2026'!$B$14,'DADOS DE ENTRADA 2026'!$E$7:$G$17,3,0)</f>
        <v>PREFEITO MUNICIPAL</v>
      </c>
      <c r="B130" s="1022"/>
      <c r="C130" s="1023" t="e">
        <f>PROFISSÃO_TÉCNICO_3</f>
        <v>#N/A</v>
      </c>
      <c r="D130" s="1021"/>
      <c r="E130" s="1021"/>
      <c r="F130" s="1021"/>
      <c r="G130" s="1021"/>
      <c r="H130" s="1022"/>
    </row>
    <row r="131" spans="1:8" hidden="1"/>
    <row r="132" spans="1:8" hidden="1"/>
    <row r="133" spans="1:8" hidden="1"/>
    <row r="134" spans="1:8" hidden="1"/>
    <row r="135" spans="1:8" hidden="1"/>
    <row r="136" spans="1:8" hidden="1"/>
    <row r="137" spans="1:8" hidden="1"/>
    <row r="138" spans="1:8" hidden="1"/>
    <row r="139" spans="1:8" hidden="1"/>
    <row r="140" spans="1:8" hidden="1"/>
    <row r="141" spans="1:8" hidden="1"/>
    <row r="142" spans="1:8" hidden="1"/>
    <row r="143" spans="1:8" hidden="1"/>
    <row r="144" spans="1:8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</sheetData>
  <mergeCells count="178">
    <mergeCell ref="E47:H47"/>
    <mergeCell ref="E38:H38"/>
    <mergeCell ref="E28:H28"/>
    <mergeCell ref="E29:H29"/>
    <mergeCell ref="E36:H36"/>
    <mergeCell ref="E61:H61"/>
    <mergeCell ref="E62:H62"/>
    <mergeCell ref="E67:H67"/>
    <mergeCell ref="E71:H71"/>
    <mergeCell ref="E32:H32"/>
    <mergeCell ref="E33:H33"/>
    <mergeCell ref="E34:H34"/>
    <mergeCell ref="E30:H30"/>
    <mergeCell ref="E31:H31"/>
    <mergeCell ref="E35:H35"/>
    <mergeCell ref="A1:H1"/>
    <mergeCell ref="A2:H2"/>
    <mergeCell ref="A3:H3"/>
    <mergeCell ref="B7:H7"/>
    <mergeCell ref="A5:H5"/>
    <mergeCell ref="A6:H6"/>
    <mergeCell ref="E8:H8"/>
    <mergeCell ref="E9:H9"/>
    <mergeCell ref="A4:H4"/>
    <mergeCell ref="E14:H14"/>
    <mergeCell ref="E17:H17"/>
    <mergeCell ref="E18:H18"/>
    <mergeCell ref="E19:H19"/>
    <mergeCell ref="E15:H15"/>
    <mergeCell ref="E16:H16"/>
    <mergeCell ref="E46:H46"/>
    <mergeCell ref="E37:H37"/>
    <mergeCell ref="E40:H40"/>
    <mergeCell ref="E43:H43"/>
    <mergeCell ref="E45:H45"/>
    <mergeCell ref="E20:H20"/>
    <mergeCell ref="A83:B83"/>
    <mergeCell ref="C83:H83"/>
    <mergeCell ref="E57:H57"/>
    <mergeCell ref="E76:H76"/>
    <mergeCell ref="A81:B81"/>
    <mergeCell ref="C81:H81"/>
    <mergeCell ref="E55:H55"/>
    <mergeCell ref="E65:H65"/>
    <mergeCell ref="E59:H59"/>
    <mergeCell ref="E60:H60"/>
    <mergeCell ref="E63:H63"/>
    <mergeCell ref="E66:H66"/>
    <mergeCell ref="E58:H58"/>
    <mergeCell ref="A82:B82"/>
    <mergeCell ref="C82:H82"/>
    <mergeCell ref="E70:H70"/>
    <mergeCell ref="E74:H74"/>
    <mergeCell ref="E75:H75"/>
    <mergeCell ref="E68:H68"/>
    <mergeCell ref="E69:H69"/>
    <mergeCell ref="E78:H78"/>
    <mergeCell ref="E77:H77"/>
    <mergeCell ref="E72:H72"/>
    <mergeCell ref="E73:H73"/>
    <mergeCell ref="A92:B92"/>
    <mergeCell ref="C98:H98"/>
    <mergeCell ref="A99:B99"/>
    <mergeCell ref="C99:H99"/>
    <mergeCell ref="A100:B100"/>
    <mergeCell ref="C100:H100"/>
    <mergeCell ref="A101:B101"/>
    <mergeCell ref="C101:H101"/>
    <mergeCell ref="A95:B95"/>
    <mergeCell ref="C95:H95"/>
    <mergeCell ref="C92:H92"/>
    <mergeCell ref="C86:H86"/>
    <mergeCell ref="A84:B84"/>
    <mergeCell ref="A85:B85"/>
    <mergeCell ref="A86:B86"/>
    <mergeCell ref="C84:H84"/>
    <mergeCell ref="A90:B90"/>
    <mergeCell ref="C88:H88"/>
    <mergeCell ref="C85:H85"/>
    <mergeCell ref="A89:B89"/>
    <mergeCell ref="C89:H89"/>
    <mergeCell ref="A88:B88"/>
    <mergeCell ref="A87:B87"/>
    <mergeCell ref="C87:H87"/>
    <mergeCell ref="A105:B105"/>
    <mergeCell ref="C105:H105"/>
    <mergeCell ref="A106:B106"/>
    <mergeCell ref="C106:H106"/>
    <mergeCell ref="A107:B107"/>
    <mergeCell ref="C107:H107"/>
    <mergeCell ref="A93:B93"/>
    <mergeCell ref="C114:H114"/>
    <mergeCell ref="C93:H93"/>
    <mergeCell ref="C111:H111"/>
    <mergeCell ref="A112:B112"/>
    <mergeCell ref="C112:H112"/>
    <mergeCell ref="A113:B113"/>
    <mergeCell ref="C113:H113"/>
    <mergeCell ref="A111:B111"/>
    <mergeCell ref="A102:B102"/>
    <mergeCell ref="C102:H102"/>
    <mergeCell ref="A97:B97"/>
    <mergeCell ref="C97:H97"/>
    <mergeCell ref="A98:B98"/>
    <mergeCell ref="A96:B96"/>
    <mergeCell ref="C96:H96"/>
    <mergeCell ref="A129:B129"/>
    <mergeCell ref="C129:H129"/>
    <mergeCell ref="C116:H116"/>
    <mergeCell ref="E39:H39"/>
    <mergeCell ref="E41:H41"/>
    <mergeCell ref="E42:H42"/>
    <mergeCell ref="E56:H56"/>
    <mergeCell ref="E64:H64"/>
    <mergeCell ref="E52:H52"/>
    <mergeCell ref="E49:H49"/>
    <mergeCell ref="E50:H50"/>
    <mergeCell ref="E54:H54"/>
    <mergeCell ref="E53:H53"/>
    <mergeCell ref="E44:H44"/>
    <mergeCell ref="A110:B110"/>
    <mergeCell ref="C110:H110"/>
    <mergeCell ref="A115:B115"/>
    <mergeCell ref="A80:H80"/>
    <mergeCell ref="C117:H117"/>
    <mergeCell ref="A94:B94"/>
    <mergeCell ref="C94:H94"/>
    <mergeCell ref="A91:H91"/>
    <mergeCell ref="C115:H115"/>
    <mergeCell ref="A109:B109"/>
    <mergeCell ref="A130:B130"/>
    <mergeCell ref="C130:H130"/>
    <mergeCell ref="A116:B116"/>
    <mergeCell ref="A117:B117"/>
    <mergeCell ref="A118:B118"/>
    <mergeCell ref="A119:B119"/>
    <mergeCell ref="A120:B120"/>
    <mergeCell ref="A121:B121"/>
    <mergeCell ref="A128:B128"/>
    <mergeCell ref="C128:H128"/>
    <mergeCell ref="C124:H124"/>
    <mergeCell ref="C122:H122"/>
    <mergeCell ref="C123:H123"/>
    <mergeCell ref="A125:B125"/>
    <mergeCell ref="C125:H125"/>
    <mergeCell ref="A126:B126"/>
    <mergeCell ref="C126:H126"/>
    <mergeCell ref="A127:B127"/>
    <mergeCell ref="C118:H118"/>
    <mergeCell ref="C119:H119"/>
    <mergeCell ref="C120:H120"/>
    <mergeCell ref="C121:H121"/>
    <mergeCell ref="C127:H127"/>
    <mergeCell ref="A124:B124"/>
    <mergeCell ref="A122:B122"/>
    <mergeCell ref="A123:B123"/>
    <mergeCell ref="E79:H79"/>
    <mergeCell ref="E10:H10"/>
    <mergeCell ref="E11:H11"/>
    <mergeCell ref="E48:H48"/>
    <mergeCell ref="E51:H51"/>
    <mergeCell ref="E13:H13"/>
    <mergeCell ref="E12:H12"/>
    <mergeCell ref="E21:H21"/>
    <mergeCell ref="E22:H22"/>
    <mergeCell ref="E23:H23"/>
    <mergeCell ref="E24:H24"/>
    <mergeCell ref="E25:H25"/>
    <mergeCell ref="E26:H26"/>
    <mergeCell ref="E27:H27"/>
    <mergeCell ref="C109:H109"/>
    <mergeCell ref="A108:H108"/>
    <mergeCell ref="A114:B114"/>
    <mergeCell ref="C90:H90"/>
    <mergeCell ref="A103:B103"/>
    <mergeCell ref="C103:H103"/>
    <mergeCell ref="A104:B104"/>
    <mergeCell ref="C104:H104"/>
  </mergeCells>
  <phoneticPr fontId="80" type="noConversion"/>
  <printOptions horizontalCentered="1"/>
  <pageMargins left="0.78740157480314965" right="0.39370078740157483" top="0.39370078740157483" bottom="0.39370078740157483" header="0.39370078740157483" footer="0.19685039370078741"/>
  <pageSetup paperSize="9" scale="50" fitToHeight="4" orientation="portrait" r:id="rId1"/>
  <headerFooter>
    <oddHeader>&amp;L  &amp;G</oddHeader>
    <oddFooter>Página &amp;P de &amp;N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8"/>
  <dimension ref="A1:P97"/>
  <sheetViews>
    <sheetView showGridLines="0" topLeftCell="A22" zoomScaleNormal="100" workbookViewId="0">
      <selection activeCell="N52" sqref="N52"/>
    </sheetView>
  </sheetViews>
  <sheetFormatPr defaultRowHeight="15" outlineLevelRow="1"/>
  <cols>
    <col min="1" max="1" width="14.140625" bestFit="1" customWidth="1"/>
    <col min="2" max="2" width="10.7109375" style="1" customWidth="1"/>
    <col min="3" max="3" width="5.7109375" customWidth="1"/>
    <col min="4" max="4" width="6.85546875" bestFit="1" customWidth="1"/>
    <col min="5" max="5" width="32.7109375" customWidth="1"/>
    <col min="6" max="6" width="26.7109375" customWidth="1"/>
    <col min="7" max="7" width="14.140625" bestFit="1" customWidth="1"/>
    <col min="8" max="8" width="13.7109375" customWidth="1"/>
    <col min="9" max="9" width="13.7109375" style="520" customWidth="1"/>
    <col min="10" max="10" width="13.28515625" style="232" bestFit="1" customWidth="1"/>
    <col min="11" max="11" width="17.28515625" bestFit="1" customWidth="1"/>
    <col min="12" max="12" width="9.140625" style="357"/>
    <col min="13" max="13" width="18.42578125" style="3" bestFit="1" customWidth="1"/>
    <col min="14" max="14" width="33.7109375" style="3" customWidth="1"/>
    <col min="15" max="15" width="17.140625" style="3" customWidth="1"/>
    <col min="16" max="16" width="16.85546875" style="3" customWidth="1"/>
    <col min="17" max="19" width="9.140625" customWidth="1"/>
    <col min="24" max="24" width="11" bestFit="1" customWidth="1"/>
  </cols>
  <sheetData>
    <row r="1" spans="1:16" s="70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356"/>
    </row>
    <row r="2" spans="1:16" s="70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356"/>
    </row>
    <row r="3" spans="1:16" s="70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3"/>
      <c r="L3" s="356"/>
    </row>
    <row r="4" spans="1:16" s="70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108"/>
      <c r="L4" s="356"/>
    </row>
    <row r="5" spans="1:16" s="70" customFormat="1" outlineLevel="1">
      <c r="A5" s="1101" t="s">
        <v>13</v>
      </c>
      <c r="B5" s="1102"/>
      <c r="C5" s="1102"/>
      <c r="D5" s="1102"/>
      <c r="E5" s="1102"/>
      <c r="F5" s="1102"/>
      <c r="G5" s="1102"/>
      <c r="H5" s="1102"/>
      <c r="I5" s="1102"/>
      <c r="J5" s="1102"/>
      <c r="K5" s="1103"/>
      <c r="L5" s="356"/>
    </row>
    <row r="6" spans="1:16" s="70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104"/>
      <c r="L6" s="356"/>
    </row>
    <row r="7" spans="1:16" s="70" customFormat="1" ht="19.5" outlineLevel="1" thickBot="1">
      <c r="A7" s="236">
        <f>DATA_PROJETO</f>
        <v>46204</v>
      </c>
      <c r="B7" s="1002" t="s">
        <v>129</v>
      </c>
      <c r="C7" s="1002"/>
      <c r="D7" s="1002"/>
      <c r="E7" s="1002"/>
      <c r="F7" s="1002"/>
      <c r="G7" s="1002"/>
      <c r="H7" s="1002"/>
      <c r="I7" s="1002"/>
      <c r="J7" s="1002"/>
      <c r="K7" s="1002"/>
      <c r="L7" s="356"/>
    </row>
    <row r="8" spans="1:16" s="7" customFormat="1" ht="30" customHeight="1" thickBot="1">
      <c r="A8" s="22" t="s">
        <v>311</v>
      </c>
      <c r="B8" s="23" t="s">
        <v>35</v>
      </c>
      <c r="C8" s="1105" t="s">
        <v>122</v>
      </c>
      <c r="D8" s="1106"/>
      <c r="E8" s="1106"/>
      <c r="F8" s="1106"/>
      <c r="G8" s="1129"/>
      <c r="H8" s="226" t="s">
        <v>362</v>
      </c>
      <c r="I8" s="517" t="s">
        <v>128</v>
      </c>
      <c r="J8" s="228" t="s">
        <v>96</v>
      </c>
      <c r="K8" s="227" t="s">
        <v>93</v>
      </c>
      <c r="L8" s="356"/>
      <c r="M8" s="1047" t="s">
        <v>459</v>
      </c>
      <c r="N8" s="1112"/>
      <c r="O8" s="1112"/>
      <c r="P8" s="1048"/>
    </row>
    <row r="9" spans="1:16" s="7" customFormat="1">
      <c r="A9" s="221" t="s">
        <v>279</v>
      </c>
      <c r="B9" s="221">
        <v>1</v>
      </c>
      <c r="C9" s="1121" t="s">
        <v>409</v>
      </c>
      <c r="D9" s="1122"/>
      <c r="E9" s="1122"/>
      <c r="F9" s="1122"/>
      <c r="G9" s="1123"/>
      <c r="H9" s="221" t="s">
        <v>404</v>
      </c>
      <c r="I9" s="519"/>
      <c r="J9" s="229"/>
      <c r="K9" s="225">
        <f>SUM(K10:K12)</f>
        <v>31323.360000000001</v>
      </c>
      <c r="L9" s="356"/>
      <c r="M9" s="80"/>
      <c r="N9" s="80"/>
      <c r="O9" s="80"/>
      <c r="P9" s="80"/>
    </row>
    <row r="10" spans="1:16" s="7" customFormat="1">
      <c r="A10" s="80" t="s">
        <v>279</v>
      </c>
      <c r="B10" s="93">
        <f>$B$14</f>
        <v>2</v>
      </c>
      <c r="C10" s="1117" t="str">
        <f>$C$14</f>
        <v>EQUIPE TÉCNICA RESPONSÁVEL PELA EXECUÇÃO DA OBRA</v>
      </c>
      <c r="D10" s="1118"/>
      <c r="E10" s="1118"/>
      <c r="F10" s="1118"/>
      <c r="G10" s="1119"/>
      <c r="H10" s="80" t="str">
        <f>$H$14</f>
        <v>MÊS</v>
      </c>
      <c r="I10" s="208">
        <v>3</v>
      </c>
      <c r="J10" s="230">
        <f>$K$14</f>
        <v>3890.6400000000003</v>
      </c>
      <c r="K10" s="224">
        <f>ROUND(I10*J10,2)</f>
        <v>11671.92</v>
      </c>
      <c r="L10" s="356" t="s">
        <v>939</v>
      </c>
      <c r="M10" s="1095" t="s">
        <v>958</v>
      </c>
      <c r="N10" s="1096"/>
      <c r="O10" s="1096"/>
      <c r="P10" s="1113"/>
    </row>
    <row r="11" spans="1:16" s="7" customFormat="1">
      <c r="A11" s="80" t="s">
        <v>279</v>
      </c>
      <c r="B11" s="93">
        <f>$B$21</f>
        <v>3</v>
      </c>
      <c r="C11" s="1117" t="str">
        <f>$C$21</f>
        <v>EQUIPE DE TOPOGRAFIA, INCLUSO TRANSPORTE E EQUIPAMENTOS</v>
      </c>
      <c r="D11" s="1118"/>
      <c r="E11" s="1118"/>
      <c r="F11" s="1118"/>
      <c r="G11" s="1119"/>
      <c r="H11" s="80" t="str">
        <f>$H$21</f>
        <v>MÊS</v>
      </c>
      <c r="I11" s="208">
        <v>1</v>
      </c>
      <c r="J11" s="230">
        <f>$K$21</f>
        <v>2440.92</v>
      </c>
      <c r="K11" s="224">
        <f t="shared" ref="K11" si="0">ROUND(I11*J11,2)</f>
        <v>2440.92</v>
      </c>
      <c r="L11" s="356" t="s">
        <v>939</v>
      </c>
      <c r="M11" s="426"/>
      <c r="N11" s="427"/>
      <c r="O11" s="427"/>
      <c r="P11" s="428"/>
    </row>
    <row r="12" spans="1:16" s="7" customFormat="1">
      <c r="A12" s="80" t="s">
        <v>279</v>
      </c>
      <c r="B12" s="93">
        <f>$B$29</f>
        <v>4</v>
      </c>
      <c r="C12" s="1117" t="str">
        <f>$C$29</f>
        <v>EQUIPE DE CONTROLE TECNOLOGICO</v>
      </c>
      <c r="D12" s="1118"/>
      <c r="E12" s="1118"/>
      <c r="F12" s="1118"/>
      <c r="G12" s="1119"/>
      <c r="H12" s="80" t="str">
        <f>$H$29</f>
        <v>MÊS</v>
      </c>
      <c r="I12" s="208">
        <v>3</v>
      </c>
      <c r="J12" s="230">
        <f>$K$29</f>
        <v>5736.84</v>
      </c>
      <c r="K12" s="224">
        <f t="shared" ref="K12" si="1">ROUND(I12*J12,2)</f>
        <v>17210.52</v>
      </c>
      <c r="L12" s="356" t="s">
        <v>939</v>
      </c>
      <c r="M12" s="1095" t="s">
        <v>958</v>
      </c>
      <c r="N12" s="1096"/>
      <c r="O12" s="1096"/>
      <c r="P12" s="1113"/>
    </row>
    <row r="13" spans="1:16" s="7" customFormat="1" ht="15" customHeight="1">
      <c r="A13" s="1133"/>
      <c r="B13" s="1134"/>
      <c r="C13" s="1134"/>
      <c r="D13" s="1134"/>
      <c r="E13" s="1134"/>
      <c r="F13" s="1134"/>
      <c r="G13" s="1134"/>
      <c r="H13" s="1134"/>
      <c r="I13" s="1134"/>
      <c r="J13" s="1134"/>
      <c r="K13" s="1135"/>
      <c r="L13" s="356"/>
      <c r="M13" s="80"/>
      <c r="N13" s="80"/>
      <c r="O13" s="80"/>
      <c r="P13" s="80"/>
    </row>
    <row r="14" spans="1:16" s="7" customFormat="1" ht="15" customHeight="1">
      <c r="A14" s="221" t="s">
        <v>279</v>
      </c>
      <c r="B14" s="221">
        <v>2</v>
      </c>
      <c r="C14" s="1121" t="s">
        <v>463</v>
      </c>
      <c r="D14" s="1122"/>
      <c r="E14" s="1122"/>
      <c r="F14" s="1122"/>
      <c r="G14" s="1123"/>
      <c r="H14" s="221" t="s">
        <v>423</v>
      </c>
      <c r="I14" s="519"/>
      <c r="J14" s="229"/>
      <c r="K14" s="225">
        <f>SUM(K15:K19)</f>
        <v>3890.6400000000003</v>
      </c>
      <c r="L14" s="356"/>
      <c r="M14" s="288"/>
      <c r="N14" s="288" t="s">
        <v>901</v>
      </c>
      <c r="O14" s="288" t="s">
        <v>153</v>
      </c>
      <c r="P14" s="288"/>
    </row>
    <row r="15" spans="1:16" s="7" customFormat="1" ht="15" customHeight="1">
      <c r="A15" s="80" t="s">
        <v>15</v>
      </c>
      <c r="B15" s="93" t="s">
        <v>1078</v>
      </c>
      <c r="C15" s="1117" t="s">
        <v>353</v>
      </c>
      <c r="D15" s="1118"/>
      <c r="E15" s="1118"/>
      <c r="F15" s="1118"/>
      <c r="G15" s="1119"/>
      <c r="H15" s="80" t="s">
        <v>153</v>
      </c>
      <c r="I15" s="208">
        <f t="shared" ref="I15:I16" si="2">ROUND(N15*O15,4)</f>
        <v>6</v>
      </c>
      <c r="J15" s="230">
        <v>164.67580000000001</v>
      </c>
      <c r="K15" s="224">
        <f>ROUND(I15*J15,2)</f>
        <v>988.05</v>
      </c>
      <c r="L15" s="356" t="s">
        <v>939</v>
      </c>
      <c r="M15" s="288"/>
      <c r="N15" s="80">
        <v>6</v>
      </c>
      <c r="O15" s="80">
        <v>1</v>
      </c>
      <c r="P15" s="80"/>
    </row>
    <row r="16" spans="1:16" s="7" customFormat="1">
      <c r="A16" s="80" t="s">
        <v>15</v>
      </c>
      <c r="B16" s="93" t="s">
        <v>1079</v>
      </c>
      <c r="C16" s="1117" t="s">
        <v>464</v>
      </c>
      <c r="D16" s="1118"/>
      <c r="E16" s="1118"/>
      <c r="F16" s="1118"/>
      <c r="G16" s="1119"/>
      <c r="H16" s="80" t="s">
        <v>153</v>
      </c>
      <c r="I16" s="208">
        <f t="shared" si="2"/>
        <v>1</v>
      </c>
      <c r="J16" s="230">
        <v>41.698900000000002</v>
      </c>
      <c r="K16" s="224">
        <f t="shared" ref="K16:K19" si="3">ROUND(I16*J16,2)</f>
        <v>41.7</v>
      </c>
      <c r="L16" s="356" t="s">
        <v>939</v>
      </c>
      <c r="M16" s="288"/>
      <c r="N16" s="80">
        <v>2</v>
      </c>
      <c r="O16" s="80">
        <v>0.5</v>
      </c>
      <c r="P16" s="80"/>
    </row>
    <row r="17" spans="1:16" ht="15" customHeight="1">
      <c r="A17" s="80" t="s">
        <v>15</v>
      </c>
      <c r="B17" s="515" t="s">
        <v>1211</v>
      </c>
      <c r="C17" s="1130" t="s">
        <v>1080</v>
      </c>
      <c r="D17" s="1131"/>
      <c r="E17" s="1131"/>
      <c r="F17" s="1131"/>
      <c r="G17" s="1132"/>
      <c r="H17" s="80" t="s">
        <v>153</v>
      </c>
      <c r="I17" s="399">
        <v>1</v>
      </c>
      <c r="J17" s="600">
        <v>67.9512</v>
      </c>
      <c r="K17" s="516">
        <f t="shared" si="3"/>
        <v>67.95</v>
      </c>
      <c r="L17" s="357" t="s">
        <v>939</v>
      </c>
      <c r="M17" s="288"/>
      <c r="N17" s="80">
        <v>20</v>
      </c>
      <c r="O17" s="80">
        <v>8</v>
      </c>
      <c r="P17" s="288"/>
    </row>
    <row r="18" spans="1:16" s="7" customFormat="1" ht="15" customHeight="1">
      <c r="A18" s="428" t="s">
        <v>15</v>
      </c>
      <c r="B18" s="93" t="s">
        <v>649</v>
      </c>
      <c r="C18" s="1117" t="str">
        <f>UPPER("Veículo leve - 53 kW (sem motorista) - Operativa - Encarregado")</f>
        <v>VEÍCULO LEVE - 53 KW (SEM MOTORISTA) - OPERATIVA - ENCARREGADO</v>
      </c>
      <c r="D18" s="1118"/>
      <c r="E18" s="1118"/>
      <c r="F18" s="1118"/>
      <c r="G18" s="1119"/>
      <c r="H18" s="80" t="s">
        <v>108</v>
      </c>
      <c r="I18" s="208">
        <v>44</v>
      </c>
      <c r="J18" s="230">
        <v>37.005400000000002</v>
      </c>
      <c r="K18" s="224">
        <f t="shared" si="3"/>
        <v>1628.24</v>
      </c>
      <c r="L18" s="356" t="s">
        <v>939</v>
      </c>
      <c r="M18" s="80"/>
      <c r="N18" s="80">
        <v>20</v>
      </c>
      <c r="O18" s="80">
        <v>2</v>
      </c>
      <c r="P18" s="80"/>
    </row>
    <row r="19" spans="1:16" s="7" customFormat="1" ht="15" customHeight="1">
      <c r="A19" s="428" t="s">
        <v>15</v>
      </c>
      <c r="B19" s="93" t="s">
        <v>649</v>
      </c>
      <c r="C19" s="1117" t="str">
        <f>UPPER("Veículo leve - 53 kW (sem motorista) - Improdutiva - Encarregado")</f>
        <v>VEÍCULO LEVE - 53 KW (SEM MOTORISTA) - IMPRODUTIVA - ENCARREGADO</v>
      </c>
      <c r="D19" s="1118"/>
      <c r="E19" s="1118"/>
      <c r="F19" s="1118"/>
      <c r="G19" s="1119"/>
      <c r="H19" s="80" t="s">
        <v>108</v>
      </c>
      <c r="I19" s="208">
        <v>176</v>
      </c>
      <c r="J19" s="230">
        <v>6.6176000000000004</v>
      </c>
      <c r="K19" s="224">
        <f t="shared" si="3"/>
        <v>1164.7</v>
      </c>
      <c r="L19" s="356" t="s">
        <v>939</v>
      </c>
      <c r="M19" s="80"/>
      <c r="N19" s="80">
        <v>20</v>
      </c>
      <c r="O19" s="80">
        <v>8</v>
      </c>
      <c r="P19" s="80"/>
    </row>
    <row r="20" spans="1:16" s="7" customFormat="1" ht="15" customHeight="1">
      <c r="A20" s="1133"/>
      <c r="B20" s="1134"/>
      <c r="C20" s="1134"/>
      <c r="D20" s="1134"/>
      <c r="E20" s="1134"/>
      <c r="F20" s="1134"/>
      <c r="G20" s="1134"/>
      <c r="H20" s="1134"/>
      <c r="I20" s="1134"/>
      <c r="J20" s="1134"/>
      <c r="K20" s="1135"/>
      <c r="L20" s="356"/>
      <c r="M20" s="80"/>
      <c r="N20" s="80"/>
      <c r="O20" s="80"/>
      <c r="P20" s="80"/>
    </row>
    <row r="21" spans="1:16">
      <c r="A21" s="219" t="s">
        <v>279</v>
      </c>
      <c r="B21" s="219">
        <v>3</v>
      </c>
      <c r="C21" s="1121" t="s">
        <v>480</v>
      </c>
      <c r="D21" s="1122"/>
      <c r="E21" s="1122"/>
      <c r="F21" s="1122"/>
      <c r="G21" s="1123"/>
      <c r="H21" s="219" t="s">
        <v>423</v>
      </c>
      <c r="I21" s="518"/>
      <c r="J21" s="231"/>
      <c r="K21" s="223">
        <f>SUM(K22:K27)</f>
        <v>2440.92</v>
      </c>
      <c r="M21" s="288"/>
      <c r="N21" s="288" t="s">
        <v>901</v>
      </c>
      <c r="O21" s="288" t="s">
        <v>153</v>
      </c>
      <c r="P21" s="288"/>
    </row>
    <row r="22" spans="1:16" ht="15" customHeight="1">
      <c r="A22" s="80" t="s">
        <v>15</v>
      </c>
      <c r="B22" s="93" t="s">
        <v>481</v>
      </c>
      <c r="C22" s="1116" t="str">
        <f>UPPER("Estação total eletrônica com alcance máximo de 3.000 m - Operativa")</f>
        <v>ESTAÇÃO TOTAL ELETRÔNICA COM ALCANCE MÁXIMO DE 3.000 M - OPERATIVA</v>
      </c>
      <c r="D22" s="1116"/>
      <c r="E22" s="1116"/>
      <c r="F22" s="1116"/>
      <c r="G22" s="1116"/>
      <c r="H22" s="80" t="s">
        <v>108</v>
      </c>
      <c r="I22" s="208">
        <f>ROUND(N22*O22,4)</f>
        <v>16</v>
      </c>
      <c r="J22" s="230">
        <v>8.5744000000000007</v>
      </c>
      <c r="K22" s="224">
        <f>ROUND(I22*J22,2)</f>
        <v>137.19</v>
      </c>
      <c r="L22" s="357" t="s">
        <v>939</v>
      </c>
      <c r="M22" s="288"/>
      <c r="N22" s="288">
        <v>8</v>
      </c>
      <c r="O22" s="288">
        <v>2</v>
      </c>
      <c r="P22" s="288"/>
    </row>
    <row r="23" spans="1:16" ht="15" customHeight="1">
      <c r="A23" s="80" t="s">
        <v>15</v>
      </c>
      <c r="B23" s="93" t="s">
        <v>481</v>
      </c>
      <c r="C23" s="1116" t="str">
        <f>UPPER("Estação total eletrônica com alcance máximo de 3.000 m - Improdutiva")</f>
        <v>ESTAÇÃO TOTAL ELETRÔNICA COM ALCANCE MÁXIMO DE 3.000 M - IMPRODUTIVA</v>
      </c>
      <c r="D23" s="1116"/>
      <c r="E23" s="1116"/>
      <c r="F23" s="1116"/>
      <c r="G23" s="1116"/>
      <c r="H23" s="80" t="s">
        <v>108</v>
      </c>
      <c r="I23" s="208">
        <f t="shared" ref="I23:I27" si="4">ROUND(N23*O23,4)</f>
        <v>32</v>
      </c>
      <c r="J23" s="230">
        <v>5.8696999999999999</v>
      </c>
      <c r="K23" s="224">
        <f>ROUND(I23*J23,2)</f>
        <v>187.83</v>
      </c>
      <c r="L23" s="357" t="s">
        <v>939</v>
      </c>
      <c r="M23" s="288"/>
      <c r="N23" s="288">
        <v>8</v>
      </c>
      <c r="O23" s="288">
        <v>4</v>
      </c>
      <c r="P23" s="288"/>
    </row>
    <row r="24" spans="1:16" ht="15" customHeight="1">
      <c r="A24" s="80" t="s">
        <v>15</v>
      </c>
      <c r="B24" s="93" t="s">
        <v>649</v>
      </c>
      <c r="C24" s="1117" t="str">
        <f>UPPER("Veículo leve - 53 kW (sem motorista) - Operativa")</f>
        <v>VEÍCULO LEVE - 53 KW (SEM MOTORISTA) - OPERATIVA</v>
      </c>
      <c r="D24" s="1118"/>
      <c r="E24" s="1118"/>
      <c r="F24" s="1118"/>
      <c r="G24" s="1119"/>
      <c r="H24" s="80" t="s">
        <v>108</v>
      </c>
      <c r="I24" s="208">
        <f t="shared" si="4"/>
        <v>8</v>
      </c>
      <c r="J24" s="230">
        <v>37.005400000000002</v>
      </c>
      <c r="K24" s="224">
        <f t="shared" ref="K24:K25" si="5">ROUND(I24*J24,2)</f>
        <v>296.04000000000002</v>
      </c>
      <c r="L24" s="357" t="s">
        <v>939</v>
      </c>
      <c r="M24" s="288"/>
      <c r="N24" s="288">
        <v>8</v>
      </c>
      <c r="O24" s="288">
        <v>1</v>
      </c>
      <c r="P24" s="288"/>
    </row>
    <row r="25" spans="1:16" ht="15" customHeight="1">
      <c r="A25" s="80" t="s">
        <v>15</v>
      </c>
      <c r="B25" s="93" t="s">
        <v>649</v>
      </c>
      <c r="C25" s="1117" t="str">
        <f>UPPER("Veículo leve - 53 kW (sem motorista) - Improdutiva")</f>
        <v>VEÍCULO LEVE - 53 KW (SEM MOTORISTA) - IMPRODUTIVA</v>
      </c>
      <c r="D25" s="1118"/>
      <c r="E25" s="1118"/>
      <c r="F25" s="1118"/>
      <c r="G25" s="1119"/>
      <c r="H25" s="80" t="s">
        <v>108</v>
      </c>
      <c r="I25" s="208">
        <f t="shared" si="4"/>
        <v>16</v>
      </c>
      <c r="J25" s="230">
        <v>6.6176000000000004</v>
      </c>
      <c r="K25" s="224">
        <f t="shared" si="5"/>
        <v>105.88</v>
      </c>
      <c r="L25" s="357" t="s">
        <v>939</v>
      </c>
      <c r="M25" s="288"/>
      <c r="N25" s="288">
        <v>8</v>
      </c>
      <c r="O25" s="288">
        <v>2</v>
      </c>
      <c r="P25" s="288"/>
    </row>
    <row r="26" spans="1:16">
      <c r="A26" s="80" t="s">
        <v>15</v>
      </c>
      <c r="B26" s="220" t="s">
        <v>1081</v>
      </c>
      <c r="C26" s="1116" t="s">
        <v>482</v>
      </c>
      <c r="D26" s="1116"/>
      <c r="E26" s="1116"/>
      <c r="F26" s="1116"/>
      <c r="G26" s="1116"/>
      <c r="H26" s="80" t="s">
        <v>153</v>
      </c>
      <c r="I26" s="208">
        <f t="shared" si="4"/>
        <v>32</v>
      </c>
      <c r="J26" s="230">
        <v>39.505600000000001</v>
      </c>
      <c r="K26" s="224">
        <f>ROUND(I26*J26,2)</f>
        <v>1264.18</v>
      </c>
      <c r="L26" s="357" t="s">
        <v>939</v>
      </c>
      <c r="M26" s="288"/>
      <c r="N26" s="288">
        <v>8</v>
      </c>
      <c r="O26" s="288">
        <v>4</v>
      </c>
      <c r="P26" s="288"/>
    </row>
    <row r="27" spans="1:16">
      <c r="A27" s="80" t="s">
        <v>15</v>
      </c>
      <c r="B27" s="93" t="s">
        <v>1082</v>
      </c>
      <c r="C27" s="1116" t="s">
        <v>483</v>
      </c>
      <c r="D27" s="1116"/>
      <c r="E27" s="1116"/>
      <c r="F27" s="1116"/>
      <c r="G27" s="1116"/>
      <c r="H27" s="80" t="s">
        <v>153</v>
      </c>
      <c r="I27" s="208">
        <f t="shared" si="4"/>
        <v>16</v>
      </c>
      <c r="J27" s="230">
        <v>28.112400000000001</v>
      </c>
      <c r="K27" s="224">
        <f t="shared" ref="K27" si="6">ROUND(I27*J27,2)</f>
        <v>449.8</v>
      </c>
      <c r="L27" s="357" t="s">
        <v>939</v>
      </c>
      <c r="M27" s="288"/>
      <c r="N27" s="288">
        <v>8</v>
      </c>
      <c r="O27" s="288">
        <v>2</v>
      </c>
      <c r="P27" s="288"/>
    </row>
    <row r="28" spans="1:16">
      <c r="A28" s="427"/>
      <c r="B28" s="917"/>
      <c r="C28" s="916"/>
      <c r="D28" s="916"/>
      <c r="E28" s="916"/>
      <c r="F28" s="916"/>
      <c r="G28" s="916"/>
      <c r="H28" s="427"/>
      <c r="I28" s="918"/>
      <c r="J28" s="919"/>
      <c r="K28" s="920"/>
      <c r="M28" s="288"/>
      <c r="N28" s="288"/>
      <c r="O28" s="288"/>
      <c r="P28" s="288"/>
    </row>
    <row r="29" spans="1:16">
      <c r="A29" s="219" t="s">
        <v>279</v>
      </c>
      <c r="B29" s="219">
        <v>4</v>
      </c>
      <c r="C29" s="1121" t="s">
        <v>1178</v>
      </c>
      <c r="D29" s="1122"/>
      <c r="E29" s="1122"/>
      <c r="F29" s="1122"/>
      <c r="G29" s="1123"/>
      <c r="H29" s="219" t="s">
        <v>423</v>
      </c>
      <c r="I29" s="518"/>
      <c r="J29" s="231"/>
      <c r="K29" s="223">
        <f>SUM(K30:K31)</f>
        <v>5736.84</v>
      </c>
      <c r="M29" s="288"/>
      <c r="N29" s="288" t="s">
        <v>404</v>
      </c>
      <c r="O29" s="288" t="s">
        <v>423</v>
      </c>
      <c r="P29" s="288"/>
    </row>
    <row r="30" spans="1:16">
      <c r="A30" s="80" t="s">
        <v>279</v>
      </c>
      <c r="B30" s="93">
        <f>$B$35</f>
        <v>5</v>
      </c>
      <c r="C30" s="1117" t="str">
        <f>$C$35</f>
        <v>EQUIPE DE LABORATORIO PARA PAVIMENTAÇÃO</v>
      </c>
      <c r="D30" s="1118"/>
      <c r="E30" s="1118"/>
      <c r="F30" s="1118"/>
      <c r="G30" s="1119"/>
      <c r="H30" s="80" t="str">
        <f>$H$35</f>
        <v>UND</v>
      </c>
      <c r="I30" s="208">
        <f>ROUNDUP(P44+P45,1)</f>
        <v>0.1</v>
      </c>
      <c r="J30" s="230">
        <f>$K$35</f>
        <v>28684.239999999998</v>
      </c>
      <c r="K30" s="224">
        <f>ROUND(I30*J30,2)</f>
        <v>2868.42</v>
      </c>
      <c r="L30" s="357" t="s">
        <v>939</v>
      </c>
      <c r="M30" s="288"/>
      <c r="N30" s="288" t="s">
        <v>1202</v>
      </c>
      <c r="O30" s="288">
        <v>1</v>
      </c>
      <c r="P30" s="288"/>
    </row>
    <row r="31" spans="1:16">
      <c r="A31" s="80" t="s">
        <v>279</v>
      </c>
      <c r="B31" s="93">
        <f>$B$41</f>
        <v>6</v>
      </c>
      <c r="C31" s="1117" t="str">
        <f>$C$41</f>
        <v>EQUIPE DE LABORATORIO PARA ASFALTO</v>
      </c>
      <c r="D31" s="1118"/>
      <c r="E31" s="1118"/>
      <c r="F31" s="1118"/>
      <c r="G31" s="1119"/>
      <c r="H31" s="80" t="str">
        <f>$H$41</f>
        <v>UND</v>
      </c>
      <c r="I31" s="208">
        <f>ROUNDUP(P47+P48+P46,1)</f>
        <v>0.1</v>
      </c>
      <c r="J31" s="230">
        <f>$K$41</f>
        <v>28684.239999999998</v>
      </c>
      <c r="K31" s="224">
        <f t="shared" ref="K31" si="7">ROUND(I31*J31,2)</f>
        <v>2868.42</v>
      </c>
      <c r="L31" s="357" t="s">
        <v>939</v>
      </c>
      <c r="M31" s="288"/>
      <c r="N31" s="288" t="s">
        <v>1203</v>
      </c>
      <c r="O31" s="288">
        <v>1</v>
      </c>
      <c r="P31" s="288"/>
    </row>
    <row r="32" spans="1:16">
      <c r="A32" s="427"/>
      <c r="B32" s="917"/>
      <c r="C32" s="916"/>
      <c r="D32" s="916"/>
      <c r="E32" s="916"/>
      <c r="F32" s="916"/>
      <c r="G32" s="916"/>
      <c r="H32" s="427"/>
      <c r="I32" s="918"/>
      <c r="J32" s="919"/>
      <c r="K32" s="920"/>
    </row>
    <row r="33" spans="1:16" hidden="1">
      <c r="A33" s="427"/>
      <c r="B33" s="917"/>
      <c r="C33" s="916"/>
      <c r="D33" s="916"/>
      <c r="E33" s="916"/>
      <c r="F33" s="916"/>
      <c r="G33" s="916"/>
      <c r="H33" s="427"/>
      <c r="I33" s="918"/>
      <c r="J33" s="919"/>
      <c r="K33" s="920"/>
      <c r="M33" s="288" t="s">
        <v>1177</v>
      </c>
      <c r="N33" s="288"/>
      <c r="O33" s="288">
        <v>1</v>
      </c>
      <c r="P33" s="288"/>
    </row>
    <row r="34" spans="1:16" hidden="1">
      <c r="A34" s="427"/>
      <c r="B34" s="917"/>
      <c r="C34" s="916"/>
      <c r="D34" s="916"/>
      <c r="E34" s="916"/>
      <c r="F34" s="916"/>
      <c r="G34" s="916"/>
      <c r="H34" s="427"/>
      <c r="I34" s="918"/>
      <c r="J34" s="919"/>
      <c r="K34" s="920"/>
      <c r="M34" s="288"/>
      <c r="N34" s="413"/>
      <c r="O34" s="288"/>
      <c r="P34" s="288"/>
    </row>
    <row r="35" spans="1:16">
      <c r="A35" s="219" t="s">
        <v>279</v>
      </c>
      <c r="B35" s="219">
        <v>5</v>
      </c>
      <c r="C35" s="1121" t="s">
        <v>1195</v>
      </c>
      <c r="D35" s="1122"/>
      <c r="E35" s="1122"/>
      <c r="F35" s="1122"/>
      <c r="G35" s="1123"/>
      <c r="H35" s="219" t="s">
        <v>404</v>
      </c>
      <c r="I35" s="518"/>
      <c r="J35" s="231"/>
      <c r="K35" s="223">
        <f>SUM(K36:K39)</f>
        <v>28684.239999999998</v>
      </c>
      <c r="M35" s="288" t="s">
        <v>1171</v>
      </c>
      <c r="N35" s="288" t="s">
        <v>1172</v>
      </c>
      <c r="O35" s="288" t="s">
        <v>423</v>
      </c>
      <c r="P35" s="288"/>
    </row>
    <row r="36" spans="1:16">
      <c r="A36" s="80" t="s">
        <v>15</v>
      </c>
      <c r="B36" s="93" t="s">
        <v>1204</v>
      </c>
      <c r="C36" s="1116" t="s">
        <v>1196</v>
      </c>
      <c r="D36" s="1116"/>
      <c r="E36" s="1116"/>
      <c r="F36" s="1116"/>
      <c r="G36" s="1116"/>
      <c r="H36" s="80" t="s">
        <v>153</v>
      </c>
      <c r="I36" s="208">
        <f>ROUND(N37*O37*P37,4)</f>
        <v>160</v>
      </c>
      <c r="J36" s="230">
        <v>39.444400000000002</v>
      </c>
      <c r="K36" s="224">
        <f>ROUND(I36*J36,2)</f>
        <v>6311.1</v>
      </c>
      <c r="L36" s="357" t="s">
        <v>939</v>
      </c>
      <c r="M36" s="1114" t="s">
        <v>1173</v>
      </c>
      <c r="N36" s="1115"/>
      <c r="O36" s="288" t="s">
        <v>1174</v>
      </c>
      <c r="P36" s="288" t="s">
        <v>1194</v>
      </c>
    </row>
    <row r="37" spans="1:16">
      <c r="A37" s="80" t="s">
        <v>15</v>
      </c>
      <c r="B37" s="93" t="s">
        <v>1197</v>
      </c>
      <c r="C37" s="1116" t="s">
        <v>1198</v>
      </c>
      <c r="D37" s="1116"/>
      <c r="E37" s="1116"/>
      <c r="F37" s="1116"/>
      <c r="G37" s="1116"/>
      <c r="H37" s="80" t="s">
        <v>153</v>
      </c>
      <c r="I37" s="208">
        <f>ROUND(N38*O38*P38,4)</f>
        <v>320</v>
      </c>
      <c r="J37" s="230">
        <v>30.086400000000001</v>
      </c>
      <c r="K37" s="224">
        <f>ROUND(I37*J37,2)</f>
        <v>9627.65</v>
      </c>
      <c r="L37" s="357" t="s">
        <v>939</v>
      </c>
      <c r="M37" s="288" t="s">
        <v>1175</v>
      </c>
      <c r="N37" s="80">
        <v>20</v>
      </c>
      <c r="O37" s="80">
        <v>8</v>
      </c>
      <c r="P37" s="288">
        <v>1</v>
      </c>
    </row>
    <row r="38" spans="1:16">
      <c r="A38" s="80" t="s">
        <v>15</v>
      </c>
      <c r="B38" s="93" t="s">
        <v>1199</v>
      </c>
      <c r="C38" s="1117" t="str">
        <f>UPPER("Veículo tipo van furgão - OPERATIVA")</f>
        <v>VEÍCULO TIPO VAN FURGÃO - OPERATIVA</v>
      </c>
      <c r="D38" s="1118"/>
      <c r="E38" s="1118"/>
      <c r="F38" s="1118"/>
      <c r="G38" s="1119"/>
      <c r="H38" s="80" t="s">
        <v>153</v>
      </c>
      <c r="I38" s="208">
        <v>44</v>
      </c>
      <c r="J38" s="230">
        <v>90.443899999999999</v>
      </c>
      <c r="K38" s="224">
        <f t="shared" ref="K38:K39" si="8">ROUND(I38*J38,2)</f>
        <v>3979.53</v>
      </c>
      <c r="L38" s="357" t="s">
        <v>939</v>
      </c>
      <c r="M38" s="288" t="s">
        <v>1176</v>
      </c>
      <c r="N38" s="80">
        <v>20</v>
      </c>
      <c r="O38" s="80">
        <v>8</v>
      </c>
      <c r="P38" s="288">
        <v>2</v>
      </c>
    </row>
    <row r="39" spans="1:16" ht="15" customHeight="1">
      <c r="A39" s="80" t="s">
        <v>15</v>
      </c>
      <c r="B39" s="93" t="s">
        <v>1199</v>
      </c>
      <c r="C39" s="1117" t="str">
        <f>UPPER("Veículo tipo van furgão - improdutiva")</f>
        <v>VEÍCULO TIPO VAN FURGÃO - IMPRODUTIVA</v>
      </c>
      <c r="D39" s="1118"/>
      <c r="E39" s="1118"/>
      <c r="F39" s="1118"/>
      <c r="G39" s="1119"/>
      <c r="H39" s="80" t="s">
        <v>153</v>
      </c>
      <c r="I39" s="208">
        <v>176</v>
      </c>
      <c r="J39" s="230">
        <v>49.806600000000003</v>
      </c>
      <c r="K39" s="224">
        <f t="shared" si="8"/>
        <v>8765.9599999999991</v>
      </c>
      <c r="L39" s="357" t="s">
        <v>939</v>
      </c>
      <c r="M39" s="288" t="s">
        <v>1201</v>
      </c>
      <c r="N39" s="413"/>
      <c r="O39" s="288"/>
      <c r="P39" s="288"/>
    </row>
    <row r="40" spans="1:16">
      <c r="A40" s="427"/>
      <c r="B40" s="917"/>
      <c r="C40" s="916"/>
      <c r="D40" s="916"/>
      <c r="E40" s="916"/>
      <c r="F40" s="916"/>
      <c r="G40" s="916"/>
      <c r="H40" s="427"/>
      <c r="I40" s="918"/>
      <c r="J40" s="919"/>
      <c r="K40" s="920"/>
      <c r="M40" s="288" t="s">
        <v>1188</v>
      </c>
      <c r="N40" s="288">
        <v>1298</v>
      </c>
      <c r="O40" s="288">
        <v>1376.42</v>
      </c>
      <c r="P40" s="288"/>
    </row>
    <row r="41" spans="1:16" ht="15" customHeight="1">
      <c r="A41" s="219" t="s">
        <v>279</v>
      </c>
      <c r="B41" s="219">
        <v>6</v>
      </c>
      <c r="C41" s="1121" t="s">
        <v>1200</v>
      </c>
      <c r="D41" s="1122"/>
      <c r="E41" s="1122"/>
      <c r="F41" s="1122"/>
      <c r="G41" s="1123"/>
      <c r="H41" s="219" t="s">
        <v>404</v>
      </c>
      <c r="I41" s="518"/>
      <c r="J41" s="231"/>
      <c r="K41" s="223">
        <f>SUM(K42:K45)</f>
        <v>28684.239999999998</v>
      </c>
      <c r="M41" s="288" t="s">
        <v>1189</v>
      </c>
      <c r="N41" s="413">
        <f>N40*0.2</f>
        <v>259.60000000000002</v>
      </c>
      <c r="O41" s="288"/>
      <c r="P41" s="288"/>
    </row>
    <row r="42" spans="1:16" ht="15" customHeight="1">
      <c r="A42" s="80" t="s">
        <v>15</v>
      </c>
      <c r="B42" s="93" t="s">
        <v>1204</v>
      </c>
      <c r="C42" s="1116" t="s">
        <v>1196</v>
      </c>
      <c r="D42" s="1116"/>
      <c r="E42" s="1116"/>
      <c r="F42" s="1116"/>
      <c r="G42" s="1116"/>
      <c r="H42" s="80" t="s">
        <v>153</v>
      </c>
      <c r="I42" s="208">
        <f>ROUND(N37*O37*P37,4)</f>
        <v>160</v>
      </c>
      <c r="J42" s="230">
        <v>39.444400000000002</v>
      </c>
      <c r="K42" s="224">
        <f>ROUND(I42*J42,2)</f>
        <v>6311.1</v>
      </c>
      <c r="L42" s="357" t="s">
        <v>939</v>
      </c>
      <c r="M42" s="288" t="s">
        <v>1190</v>
      </c>
      <c r="N42" s="288">
        <f>N40*0.15</f>
        <v>194.7</v>
      </c>
      <c r="O42" s="288"/>
      <c r="P42" s="288"/>
    </row>
    <row r="43" spans="1:16" ht="15" customHeight="1">
      <c r="A43" s="80" t="s">
        <v>15</v>
      </c>
      <c r="B43" s="93" t="s">
        <v>1197</v>
      </c>
      <c r="C43" s="1116" t="s">
        <v>1198</v>
      </c>
      <c r="D43" s="1116"/>
      <c r="E43" s="1116"/>
      <c r="F43" s="1116"/>
      <c r="G43" s="1116"/>
      <c r="H43" s="80" t="s">
        <v>153</v>
      </c>
      <c r="I43" s="208">
        <f>ROUND(N38*O38*P38,4)</f>
        <v>320</v>
      </c>
      <c r="J43" s="230">
        <v>30.086400000000001</v>
      </c>
      <c r="K43" s="224">
        <f>ROUND(I43*J43,2)</f>
        <v>9627.65</v>
      </c>
      <c r="L43" s="357" t="s">
        <v>939</v>
      </c>
      <c r="M43" s="288" t="s">
        <v>1191</v>
      </c>
      <c r="N43" s="288">
        <f>((N40*0.1)*2.4)+(5.525*2.4)</f>
        <v>324.78000000000003</v>
      </c>
      <c r="O43" s="288"/>
      <c r="P43" s="288"/>
    </row>
    <row r="44" spans="1:16" ht="15" customHeight="1">
      <c r="A44" s="80" t="s">
        <v>15</v>
      </c>
      <c r="B44" s="93" t="s">
        <v>1199</v>
      </c>
      <c r="C44" s="1117" t="str">
        <f>UPPER("Veículo tipo van furgão - OPERATIVA")</f>
        <v>VEÍCULO TIPO VAN FURGÃO - OPERATIVA</v>
      </c>
      <c r="D44" s="1118"/>
      <c r="E44" s="1118"/>
      <c r="F44" s="1118"/>
      <c r="G44" s="1119"/>
      <c r="H44" s="80" t="s">
        <v>153</v>
      </c>
      <c r="I44" s="208">
        <v>44</v>
      </c>
      <c r="J44" s="230">
        <v>90.443899999999999</v>
      </c>
      <c r="K44" s="224">
        <f t="shared" ref="K44:K45" si="9">ROUND(I44*J44,2)</f>
        <v>3979.53</v>
      </c>
      <c r="L44" s="357" t="s">
        <v>939</v>
      </c>
      <c r="M44" s="288"/>
      <c r="N44" s="413" t="s">
        <v>1179</v>
      </c>
      <c r="O44" s="288"/>
      <c r="P44" s="288">
        <f>N41/$N$50</f>
        <v>1.1853881278538814E-2</v>
      </c>
    </row>
    <row r="45" spans="1:16" ht="15" customHeight="1">
      <c r="A45" s="80" t="s">
        <v>15</v>
      </c>
      <c r="B45" s="93" t="s">
        <v>1199</v>
      </c>
      <c r="C45" s="1117" t="str">
        <f>UPPER("Veículo tipo van furgão - improdutiva")</f>
        <v>VEÍCULO TIPO VAN FURGÃO - IMPRODUTIVA</v>
      </c>
      <c r="D45" s="1118"/>
      <c r="E45" s="1118"/>
      <c r="F45" s="1118"/>
      <c r="G45" s="1119"/>
      <c r="H45" s="80" t="s">
        <v>153</v>
      </c>
      <c r="I45" s="208">
        <v>176</v>
      </c>
      <c r="J45" s="230">
        <v>49.806600000000003</v>
      </c>
      <c r="K45" s="224">
        <f t="shared" si="9"/>
        <v>8765.9599999999991</v>
      </c>
      <c r="L45" s="357" t="s">
        <v>939</v>
      </c>
      <c r="M45" s="288"/>
      <c r="N45" s="413" t="s">
        <v>1179</v>
      </c>
      <c r="O45" s="288"/>
      <c r="P45" s="288">
        <f>N42/$N$50</f>
        <v>8.8904109589041085E-3</v>
      </c>
    </row>
    <row r="46" spans="1:16">
      <c r="A46" s="427"/>
      <c r="B46" s="917"/>
      <c r="C46" s="916"/>
      <c r="D46" s="916"/>
      <c r="E46" s="916"/>
      <c r="F46" s="916"/>
      <c r="G46" s="916"/>
      <c r="H46" s="427"/>
      <c r="I46" s="918"/>
      <c r="J46" s="919"/>
      <c r="K46" s="920"/>
      <c r="M46" s="288"/>
      <c r="N46" s="288" t="s">
        <v>1187</v>
      </c>
      <c r="O46" s="288"/>
      <c r="P46" s="288">
        <f>N43/N52</f>
        <v>3.608666666666667E-2</v>
      </c>
    </row>
    <row r="47" spans="1:16" ht="15" customHeight="1">
      <c r="A47" s="219" t="s">
        <v>279</v>
      </c>
      <c r="B47" s="219">
        <v>7</v>
      </c>
      <c r="C47" s="1120" t="s">
        <v>1216</v>
      </c>
      <c r="D47" s="1120"/>
      <c r="E47" s="1120"/>
      <c r="F47" s="1120"/>
      <c r="G47" s="1120"/>
      <c r="H47" s="219" t="s">
        <v>424</v>
      </c>
      <c r="I47" s="518"/>
      <c r="J47" s="231"/>
      <c r="K47" s="223">
        <f>SUM(K48:K52)</f>
        <v>402</v>
      </c>
      <c r="M47" s="288"/>
      <c r="N47" s="413" t="s">
        <v>1192</v>
      </c>
      <c r="O47" s="288"/>
      <c r="P47" s="288">
        <f>O40/N53</f>
        <v>8.5491925465838519E-4</v>
      </c>
    </row>
    <row r="48" spans="1:16" ht="15" customHeight="1">
      <c r="A48" s="80" t="s">
        <v>15</v>
      </c>
      <c r="B48" s="220">
        <v>5213414</v>
      </c>
      <c r="C48" s="1116" t="s">
        <v>902</v>
      </c>
      <c r="D48" s="1116"/>
      <c r="E48" s="1116"/>
      <c r="F48" s="1116"/>
      <c r="G48" s="1116"/>
      <c r="H48" s="80" t="s">
        <v>401</v>
      </c>
      <c r="I48" s="208">
        <v>0.56000000000000005</v>
      </c>
      <c r="J48" s="230">
        <v>608.12</v>
      </c>
      <c r="K48" s="224">
        <f>ROUND(I48*J48,2)</f>
        <v>340.55</v>
      </c>
      <c r="L48" s="357" t="s">
        <v>939</v>
      </c>
      <c r="M48" s="288"/>
      <c r="N48" s="413" t="s">
        <v>1193</v>
      </c>
      <c r="O48" s="288"/>
      <c r="P48" s="288">
        <f>O40/N54</f>
        <v>3.8127977839335183E-4</v>
      </c>
    </row>
    <row r="49" spans="1:16" ht="15" customHeight="1">
      <c r="A49" s="80" t="s">
        <v>15</v>
      </c>
      <c r="B49" s="93" t="s">
        <v>126</v>
      </c>
      <c r="C49" s="1116" t="s">
        <v>420</v>
      </c>
      <c r="D49" s="1116"/>
      <c r="E49" s="1116"/>
      <c r="F49" s="1116"/>
      <c r="G49" s="1116"/>
      <c r="H49" s="80" t="s">
        <v>153</v>
      </c>
      <c r="I49" s="208">
        <v>0.1</v>
      </c>
      <c r="J49" s="230">
        <v>173.64570000000001</v>
      </c>
      <c r="K49" s="224">
        <f>ROUND(I49*J49,2)</f>
        <v>17.36</v>
      </c>
      <c r="L49" s="357" t="s">
        <v>939</v>
      </c>
      <c r="M49" s="288"/>
      <c r="N49" s="288"/>
      <c r="O49" s="288"/>
      <c r="P49" s="288"/>
    </row>
    <row r="50" spans="1:16" ht="15" customHeight="1">
      <c r="A50" s="80" t="s">
        <v>15</v>
      </c>
      <c r="B50" s="93" t="s">
        <v>126</v>
      </c>
      <c r="C50" s="1116" t="s">
        <v>421</v>
      </c>
      <c r="D50" s="1116"/>
      <c r="E50" s="1116"/>
      <c r="F50" s="1116"/>
      <c r="G50" s="1116"/>
      <c r="H50" s="80" t="s">
        <v>153</v>
      </c>
      <c r="I50" s="208">
        <v>0.23330000000000001</v>
      </c>
      <c r="J50" s="230">
        <v>69.936099999999996</v>
      </c>
      <c r="K50" s="224">
        <f t="shared" ref="K50:K51" si="10">ROUND(I50*J50,2)</f>
        <v>16.32</v>
      </c>
      <c r="L50" s="357" t="s">
        <v>939</v>
      </c>
      <c r="M50" s="288" t="s">
        <v>1180</v>
      </c>
      <c r="N50" s="288">
        <v>21900</v>
      </c>
      <c r="O50" s="288" t="s">
        <v>1181</v>
      </c>
      <c r="P50" s="288"/>
    </row>
    <row r="51" spans="1:16" ht="15" customHeight="1">
      <c r="A51" s="80" t="s">
        <v>15</v>
      </c>
      <c r="B51" s="93" t="s">
        <v>127</v>
      </c>
      <c r="C51" s="1116" t="s">
        <v>422</v>
      </c>
      <c r="D51" s="1116"/>
      <c r="E51" s="1116"/>
      <c r="F51" s="1116"/>
      <c r="G51" s="1116"/>
      <c r="H51" s="80" t="s">
        <v>153</v>
      </c>
      <c r="I51" s="208">
        <v>0.33329999999999999</v>
      </c>
      <c r="J51" s="230">
        <v>33.442</v>
      </c>
      <c r="K51" s="224">
        <f t="shared" si="10"/>
        <v>11.15</v>
      </c>
      <c r="L51" s="357" t="s">
        <v>939</v>
      </c>
      <c r="M51" s="288" t="s">
        <v>1182</v>
      </c>
      <c r="N51" s="288" t="s">
        <v>1184</v>
      </c>
      <c r="O51" s="288"/>
      <c r="P51" s="288"/>
    </row>
    <row r="52" spans="1:16">
      <c r="A52" s="80" t="s">
        <v>15</v>
      </c>
      <c r="B52" s="220" t="s">
        <v>1027</v>
      </c>
      <c r="C52" s="1116" t="s">
        <v>1217</v>
      </c>
      <c r="D52" s="1116"/>
      <c r="E52" s="1116"/>
      <c r="F52" s="1116"/>
      <c r="G52" s="1116"/>
      <c r="H52" s="80" t="s">
        <v>153</v>
      </c>
      <c r="I52" s="208">
        <v>0.66669999999999996</v>
      </c>
      <c r="J52" s="230">
        <v>24.927499999999998</v>
      </c>
      <c r="K52" s="224">
        <f>ROUND(I52*J52,2)</f>
        <v>16.62</v>
      </c>
      <c r="L52" s="357" t="s">
        <v>939</v>
      </c>
      <c r="M52" s="288" t="s">
        <v>1183</v>
      </c>
      <c r="N52" s="288">
        <v>9000</v>
      </c>
      <c r="O52" s="288"/>
      <c r="P52" s="288"/>
    </row>
    <row r="53" spans="1:16" ht="15" customHeight="1">
      <c r="A53" s="237"/>
      <c r="B53" s="876"/>
      <c r="C53" s="877"/>
      <c r="D53" s="877"/>
      <c r="E53" s="877"/>
      <c r="F53" s="877"/>
      <c r="G53" s="877"/>
      <c r="H53" s="237"/>
      <c r="I53" s="878"/>
      <c r="J53" s="879"/>
      <c r="K53" s="880"/>
      <c r="M53" s="288" t="s">
        <v>1185</v>
      </c>
      <c r="N53" s="288">
        <v>1610000</v>
      </c>
      <c r="O53" s="288" t="s">
        <v>95</v>
      </c>
      <c r="P53" s="288"/>
    </row>
    <row r="54" spans="1:16" ht="45" customHeight="1">
      <c r="A54" s="219" t="s">
        <v>279</v>
      </c>
      <c r="B54" s="219">
        <v>8</v>
      </c>
      <c r="C54" s="1120" t="s">
        <v>539</v>
      </c>
      <c r="D54" s="1120"/>
      <c r="E54" s="1120"/>
      <c r="F54" s="1120"/>
      <c r="G54" s="1120"/>
      <c r="H54" s="219" t="s">
        <v>424</v>
      </c>
      <c r="I54" s="518"/>
      <c r="J54" s="231"/>
      <c r="K54" s="223">
        <f>SUM(K55:K57)</f>
        <v>30.549999999999997</v>
      </c>
      <c r="M54" s="3" t="s">
        <v>1186</v>
      </c>
      <c r="N54" s="3">
        <v>3610000</v>
      </c>
      <c r="O54" s="3" t="s">
        <v>95</v>
      </c>
    </row>
    <row r="55" spans="1:16" ht="15" customHeight="1">
      <c r="A55" s="80" t="s">
        <v>14</v>
      </c>
      <c r="B55" s="93">
        <v>96523</v>
      </c>
      <c r="C55" s="1116" t="s">
        <v>540</v>
      </c>
      <c r="D55" s="1116"/>
      <c r="E55" s="1116"/>
      <c r="F55" s="1116"/>
      <c r="G55" s="1116"/>
      <c r="H55" s="80" t="s">
        <v>407</v>
      </c>
      <c r="I55" s="208">
        <f>ROUND(0.65*0.3*0.3,4)</f>
        <v>5.8500000000000003E-2</v>
      </c>
      <c r="J55" s="600">
        <v>118.53</v>
      </c>
      <c r="K55" s="516">
        <f>ROUND(I55*J55,2)</f>
        <v>6.93</v>
      </c>
      <c r="L55" s="357" t="s">
        <v>939</v>
      </c>
    </row>
    <row r="56" spans="1:16" ht="15" customHeight="1">
      <c r="A56" s="80" t="s">
        <v>14</v>
      </c>
      <c r="B56" s="93">
        <v>96624</v>
      </c>
      <c r="C56" s="1116" t="s">
        <v>541</v>
      </c>
      <c r="D56" s="1116"/>
      <c r="E56" s="1116"/>
      <c r="F56" s="1116"/>
      <c r="G56" s="1116"/>
      <c r="H56" s="80" t="s">
        <v>407</v>
      </c>
      <c r="I56" s="208">
        <f>ROUND(0.3*0.3*0.1,4)</f>
        <v>8.9999999999999993E-3</v>
      </c>
      <c r="J56" s="600">
        <v>208.35</v>
      </c>
      <c r="K56" s="224">
        <f>ROUND(I56*J56,2)</f>
        <v>1.88</v>
      </c>
      <c r="L56" s="357" t="s">
        <v>939</v>
      </c>
    </row>
    <row r="57" spans="1:16" ht="30" customHeight="1">
      <c r="A57" s="80" t="s">
        <v>14</v>
      </c>
      <c r="B57" s="93">
        <v>94964</v>
      </c>
      <c r="C57" s="1116" t="s">
        <v>428</v>
      </c>
      <c r="D57" s="1116"/>
      <c r="E57" s="1116"/>
      <c r="F57" s="1116"/>
      <c r="G57" s="1116"/>
      <c r="H57" s="80" t="s">
        <v>407</v>
      </c>
      <c r="I57" s="208">
        <f>ROUND(0.3*0.3*0.4,4)</f>
        <v>3.5999999999999997E-2</v>
      </c>
      <c r="J57" s="600">
        <v>603.75</v>
      </c>
      <c r="K57" s="516">
        <f>ROUND(I57*J57,2)</f>
        <v>21.74</v>
      </c>
      <c r="L57" s="357" t="s">
        <v>939</v>
      </c>
    </row>
    <row r="58" spans="1:16" ht="15" customHeight="1" thickBot="1">
      <c r="A58" s="1128"/>
      <c r="B58" s="1128"/>
      <c r="C58" s="1128"/>
      <c r="D58" s="1128"/>
      <c r="E58" s="1128"/>
      <c r="F58" s="1128"/>
      <c r="G58" s="1128"/>
      <c r="H58" s="1128"/>
      <c r="I58" s="1128"/>
      <c r="J58" s="1128"/>
      <c r="K58" s="1128"/>
    </row>
    <row r="59" spans="1:16" ht="15" customHeight="1">
      <c r="A59" s="940" t="s">
        <v>16</v>
      </c>
      <c r="B59" s="1012"/>
      <c r="C59" s="1012"/>
      <c r="D59" s="1012"/>
      <c r="E59" s="1012"/>
      <c r="F59" s="1012"/>
      <c r="G59" s="1012"/>
      <c r="H59" s="1012"/>
      <c r="I59" s="1012"/>
      <c r="J59" s="1012"/>
      <c r="K59" s="1013"/>
    </row>
    <row r="60" spans="1:16" ht="15" customHeight="1">
      <c r="A60" s="943" t="s">
        <v>42</v>
      </c>
      <c r="B60" s="944"/>
      <c r="C60" s="944"/>
      <c r="D60" s="944"/>
      <c r="E60" s="944"/>
      <c r="F60" s="944"/>
      <c r="G60" s="944"/>
      <c r="H60" s="944"/>
      <c r="I60" s="944"/>
      <c r="J60" s="944"/>
      <c r="K60" s="945"/>
    </row>
    <row r="61" spans="1:16" ht="15" customHeight="1">
      <c r="A61" s="943" t="s">
        <v>43</v>
      </c>
      <c r="B61" s="944"/>
      <c r="C61" s="944"/>
      <c r="D61" s="944"/>
      <c r="E61" s="944"/>
      <c r="F61" s="944"/>
      <c r="G61" s="944"/>
      <c r="H61" s="944"/>
      <c r="I61" s="944"/>
      <c r="J61" s="944"/>
      <c r="K61" s="945"/>
    </row>
    <row r="62" spans="1:16" ht="15" customHeight="1">
      <c r="A62" s="943" t="s">
        <v>277</v>
      </c>
      <c r="B62" s="944"/>
      <c r="C62" s="944"/>
      <c r="D62" s="944"/>
      <c r="E62" s="944"/>
      <c r="F62" s="944"/>
      <c r="G62" s="944"/>
      <c r="H62" s="944"/>
      <c r="I62" s="944"/>
      <c r="J62" s="944"/>
      <c r="K62" s="945"/>
    </row>
    <row r="63" spans="1:16" ht="15" customHeight="1">
      <c r="A63" s="1124"/>
      <c r="B63" s="1125"/>
      <c r="C63" s="1125"/>
      <c r="D63" s="1125"/>
      <c r="E63" s="1125"/>
      <c r="F63" s="1125"/>
      <c r="G63" s="1125"/>
      <c r="H63" s="1125"/>
      <c r="I63" s="1125"/>
      <c r="J63" s="1125"/>
      <c r="K63" s="1126"/>
    </row>
    <row r="64" spans="1:16" ht="15" customHeight="1">
      <c r="A64" s="1124"/>
      <c r="B64" s="1125"/>
      <c r="C64" s="1125"/>
      <c r="D64" s="1125"/>
      <c r="E64" s="1125"/>
      <c r="F64" s="1125"/>
      <c r="G64" s="1125"/>
      <c r="H64" s="1125"/>
      <c r="I64" s="1125"/>
      <c r="J64" s="1125"/>
      <c r="K64" s="1126"/>
    </row>
    <row r="65" spans="1:11" ht="15" customHeight="1">
      <c r="A65" s="1124"/>
      <c r="B65" s="1125"/>
      <c r="C65" s="1125"/>
      <c r="D65" s="1125"/>
      <c r="E65" s="1125"/>
      <c r="F65" s="1125"/>
      <c r="G65" s="1125"/>
      <c r="H65" s="1125"/>
      <c r="I65" s="1125"/>
      <c r="J65" s="1125"/>
      <c r="K65" s="1126"/>
    </row>
    <row r="66" spans="1:11" ht="15" customHeight="1">
      <c r="A66" s="1018" t="s">
        <v>44</v>
      </c>
      <c r="B66" s="1019"/>
      <c r="C66" s="1019"/>
      <c r="D66" s="1019"/>
      <c r="E66" s="1019"/>
      <c r="F66" s="1019"/>
      <c r="G66" s="1019"/>
      <c r="H66" s="1019"/>
      <c r="I66" s="1019"/>
      <c r="J66" s="1019"/>
      <c r="K66" s="1020"/>
    </row>
    <row r="67" spans="1:11" ht="18.75" customHeight="1">
      <c r="A67" s="936" t="str">
        <f>NOME_TÉCNICO_1</f>
        <v>FERNANDA BASTOS ALVES</v>
      </c>
      <c r="B67" s="937"/>
      <c r="C67" s="937"/>
      <c r="D67" s="937"/>
      <c r="E67" s="937"/>
      <c r="F67" s="937"/>
      <c r="G67" s="937"/>
      <c r="H67" s="937"/>
      <c r="I67" s="937"/>
      <c r="J67" s="937"/>
      <c r="K67" s="939"/>
    </row>
    <row r="68" spans="1:11" ht="15.75" customHeight="1" thickBot="1">
      <c r="A68" s="1023" t="str">
        <f>PROFISSÃO_TÉCNICO_1</f>
        <v>ENGENHEIRA CIVIL CREA-SC 163.653-1</v>
      </c>
      <c r="B68" s="1021"/>
      <c r="C68" s="1021"/>
      <c r="D68" s="1021"/>
      <c r="E68" s="1021"/>
      <c r="F68" s="1021"/>
      <c r="G68" s="1021"/>
      <c r="H68" s="1021"/>
      <c r="I68" s="1021"/>
      <c r="J68" s="1021"/>
      <c r="K68" s="1022"/>
    </row>
    <row r="69" spans="1:11" ht="15.75" hidden="1" customHeight="1" thickBot="1">
      <c r="A69" s="1127"/>
      <c r="B69" s="1127"/>
      <c r="C69" s="1127"/>
      <c r="D69" s="1127"/>
      <c r="E69" s="1127"/>
      <c r="F69" s="1127"/>
      <c r="G69" s="1127"/>
      <c r="H69" s="1127"/>
      <c r="I69" s="1127"/>
      <c r="J69" s="1127"/>
      <c r="K69" s="1127"/>
    </row>
    <row r="70" spans="1:11" ht="15" hidden="1" customHeight="1">
      <c r="A70" s="940" t="s">
        <v>19</v>
      </c>
      <c r="B70" s="1012"/>
      <c r="C70" s="1012"/>
      <c r="D70" s="1012"/>
      <c r="E70" s="1012"/>
      <c r="F70" s="1012"/>
      <c r="G70" s="1012"/>
      <c r="H70" s="1012"/>
      <c r="I70" s="1012"/>
      <c r="J70" s="1012"/>
      <c r="K70" s="1013"/>
    </row>
    <row r="71" spans="1:11" hidden="1">
      <c r="A71" s="943" t="s">
        <v>42</v>
      </c>
      <c r="B71" s="944"/>
      <c r="C71" s="944"/>
      <c r="D71" s="944"/>
      <c r="E71" s="944"/>
      <c r="F71" s="944"/>
      <c r="G71" s="944"/>
      <c r="H71" s="944"/>
      <c r="I71" s="944"/>
      <c r="J71" s="944"/>
      <c r="K71" s="945"/>
    </row>
    <row r="72" spans="1:11" ht="15" hidden="1" customHeight="1">
      <c r="A72" s="943" t="s">
        <v>43</v>
      </c>
      <c r="B72" s="944"/>
      <c r="C72" s="944"/>
      <c r="D72" s="944"/>
      <c r="E72" s="944"/>
      <c r="F72" s="944"/>
      <c r="G72" s="944"/>
      <c r="H72" s="944"/>
      <c r="I72" s="944"/>
      <c r="J72" s="944"/>
      <c r="K72" s="945"/>
    </row>
    <row r="73" spans="1:11" ht="15" hidden="1" customHeight="1">
      <c r="A73" s="943" t="s">
        <v>277</v>
      </c>
      <c r="B73" s="944"/>
      <c r="C73" s="944"/>
      <c r="D73" s="944"/>
      <c r="E73" s="944"/>
      <c r="F73" s="944"/>
      <c r="G73" s="944"/>
      <c r="H73" s="944"/>
      <c r="I73" s="944"/>
      <c r="J73" s="944"/>
      <c r="K73" s="945"/>
    </row>
    <row r="74" spans="1:11" ht="15" hidden="1" customHeight="1">
      <c r="A74" s="1124"/>
      <c r="B74" s="1125"/>
      <c r="C74" s="1125"/>
      <c r="D74" s="1125"/>
      <c r="E74" s="1125"/>
      <c r="F74" s="1125"/>
      <c r="G74" s="1125"/>
      <c r="H74" s="1125"/>
      <c r="I74" s="1125"/>
      <c r="J74" s="1125"/>
      <c r="K74" s="1126"/>
    </row>
    <row r="75" spans="1:11" ht="15" hidden="1" customHeight="1">
      <c r="A75" s="1124"/>
      <c r="B75" s="1125"/>
      <c r="C75" s="1125"/>
      <c r="D75" s="1125"/>
      <c r="E75" s="1125"/>
      <c r="F75" s="1125"/>
      <c r="G75" s="1125"/>
      <c r="H75" s="1125"/>
      <c r="I75" s="1125"/>
      <c r="J75" s="1125"/>
      <c r="K75" s="1126"/>
    </row>
    <row r="76" spans="1:11" ht="15" hidden="1" customHeight="1">
      <c r="A76" s="1124"/>
      <c r="B76" s="1125"/>
      <c r="C76" s="1125"/>
      <c r="D76" s="1125"/>
      <c r="E76" s="1125"/>
      <c r="F76" s="1125"/>
      <c r="G76" s="1125"/>
      <c r="H76" s="1125"/>
      <c r="I76" s="1125"/>
      <c r="J76" s="1125"/>
      <c r="K76" s="1126"/>
    </row>
    <row r="77" spans="1:11" ht="15" hidden="1" customHeight="1">
      <c r="A77" s="1018" t="s">
        <v>44</v>
      </c>
      <c r="B77" s="1019"/>
      <c r="C77" s="1019"/>
      <c r="D77" s="1019"/>
      <c r="E77" s="1019"/>
      <c r="F77" s="1019" t="s">
        <v>44</v>
      </c>
      <c r="G77" s="1019"/>
      <c r="H77" s="1019"/>
      <c r="I77" s="1019"/>
      <c r="J77" s="1019"/>
      <c r="K77" s="1020"/>
    </row>
    <row r="78" spans="1:11" ht="15" hidden="1" customHeight="1">
      <c r="A78" s="936" t="str">
        <f>NOME_TÉCNICO_1</f>
        <v>FERNANDA BASTOS ALVES</v>
      </c>
      <c r="B78" s="937"/>
      <c r="C78" s="937"/>
      <c r="D78" s="937"/>
      <c r="E78" s="937"/>
      <c r="F78" s="937">
        <f>NOME_TÉCNICO_2</f>
        <v>0</v>
      </c>
      <c r="G78" s="937"/>
      <c r="H78" s="937"/>
      <c r="I78" s="937"/>
      <c r="J78" s="937"/>
      <c r="K78" s="939"/>
    </row>
    <row r="79" spans="1:11" ht="15" hidden="1" customHeight="1" thickBot="1">
      <c r="A79" s="1023" t="str">
        <f>PROFISSÃO_TÉCNICO_1</f>
        <v>ENGENHEIRA CIVIL CREA-SC 163.653-1</v>
      </c>
      <c r="B79" s="1021"/>
      <c r="C79" s="1021"/>
      <c r="D79" s="1021"/>
      <c r="E79" s="1021"/>
      <c r="F79" s="1021" t="e">
        <f>PROFISSÃO_TÉCNICO_2</f>
        <v>#N/A</v>
      </c>
      <c r="G79" s="1021"/>
      <c r="H79" s="1021"/>
      <c r="I79" s="1021"/>
      <c r="J79" s="1021"/>
      <c r="K79" s="1022"/>
    </row>
    <row r="80" spans="1:11" ht="15.75" hidden="1" customHeight="1" thickBot="1">
      <c r="A80" s="1127"/>
      <c r="B80" s="1127"/>
      <c r="C80" s="1127"/>
      <c r="D80" s="1127"/>
      <c r="E80" s="1127"/>
      <c r="F80" s="1127"/>
      <c r="G80" s="1127"/>
      <c r="H80" s="1127"/>
      <c r="I80" s="1127"/>
      <c r="J80" s="1127"/>
      <c r="K80" s="1127"/>
    </row>
    <row r="81" spans="1:11" ht="15" hidden="1" customHeight="1">
      <c r="A81" s="940" t="s">
        <v>19</v>
      </c>
      <c r="B81" s="1012"/>
      <c r="C81" s="1012"/>
      <c r="D81" s="1012"/>
      <c r="E81" s="1012"/>
      <c r="F81" s="1012"/>
      <c r="G81" s="1012"/>
      <c r="H81" s="1012"/>
      <c r="I81" s="1012"/>
      <c r="J81" s="1012"/>
      <c r="K81" s="1013"/>
    </row>
    <row r="82" spans="1:11" ht="15" hidden="1" customHeight="1">
      <c r="A82" s="943" t="s">
        <v>42</v>
      </c>
      <c r="B82" s="944"/>
      <c r="C82" s="944"/>
      <c r="D82" s="944"/>
      <c r="E82" s="944"/>
      <c r="F82" s="944"/>
      <c r="G82" s="944"/>
      <c r="H82" s="944"/>
      <c r="I82" s="944"/>
      <c r="J82" s="944"/>
      <c r="K82" s="945"/>
    </row>
    <row r="83" spans="1:11" ht="15" hidden="1" customHeight="1">
      <c r="A83" s="943" t="s">
        <v>43</v>
      </c>
      <c r="B83" s="944"/>
      <c r="C83" s="944"/>
      <c r="D83" s="944"/>
      <c r="E83" s="944"/>
      <c r="F83" s="944"/>
      <c r="G83" s="944"/>
      <c r="H83" s="944"/>
      <c r="I83" s="944"/>
      <c r="J83" s="944"/>
      <c r="K83" s="945"/>
    </row>
    <row r="84" spans="1:11" ht="15" hidden="1" customHeight="1">
      <c r="A84" s="943" t="s">
        <v>277</v>
      </c>
      <c r="B84" s="944"/>
      <c r="C84" s="944"/>
      <c r="D84" s="944"/>
      <c r="E84" s="944"/>
      <c r="F84" s="944"/>
      <c r="G84" s="944"/>
      <c r="H84" s="944"/>
      <c r="I84" s="944"/>
      <c r="J84" s="944"/>
      <c r="K84" s="945"/>
    </row>
    <row r="85" spans="1:11" ht="15" hidden="1" customHeight="1">
      <c r="A85" s="1124"/>
      <c r="B85" s="1125"/>
      <c r="C85" s="1125"/>
      <c r="D85" s="1125"/>
      <c r="E85" s="1125"/>
      <c r="F85" s="1125"/>
      <c r="G85" s="1125"/>
      <c r="H85" s="1125"/>
      <c r="I85" s="1125"/>
      <c r="J85" s="1125"/>
      <c r="K85" s="1126"/>
    </row>
    <row r="86" spans="1:11" ht="15" hidden="1" customHeight="1">
      <c r="A86" s="1124"/>
      <c r="B86" s="1125"/>
      <c r="C86" s="1125"/>
      <c r="D86" s="1125"/>
      <c r="E86" s="1125"/>
      <c r="F86" s="1125"/>
      <c r="G86" s="1125"/>
      <c r="H86" s="1125"/>
      <c r="I86" s="1125"/>
      <c r="J86" s="1125"/>
      <c r="K86" s="1126"/>
    </row>
    <row r="87" spans="1:11" ht="15" hidden="1" customHeight="1">
      <c r="A87" s="1124"/>
      <c r="B87" s="1125"/>
      <c r="C87" s="1125"/>
      <c r="D87" s="1125"/>
      <c r="E87" s="1125"/>
      <c r="F87" s="1125"/>
      <c r="G87" s="1125"/>
      <c r="H87" s="1125"/>
      <c r="I87" s="1125"/>
      <c r="J87" s="1125"/>
      <c r="K87" s="1126"/>
    </row>
    <row r="88" spans="1:11" ht="15" hidden="1" customHeight="1">
      <c r="A88" s="1018" t="s">
        <v>44</v>
      </c>
      <c r="B88" s="1019"/>
      <c r="C88" s="1019"/>
      <c r="D88" s="1019"/>
      <c r="E88" s="1019"/>
      <c r="F88" s="1019" t="s">
        <v>44</v>
      </c>
      <c r="G88" s="1019"/>
      <c r="H88" s="1019"/>
      <c r="I88" s="1019"/>
      <c r="J88" s="1019"/>
      <c r="K88" s="1020"/>
    </row>
    <row r="89" spans="1:11" ht="18.75" hidden="1" customHeight="1">
      <c r="A89" s="936" t="str">
        <f>NOME_TÉCNICO_1</f>
        <v>FERNANDA BASTOS ALVES</v>
      </c>
      <c r="B89" s="937"/>
      <c r="C89" s="937"/>
      <c r="D89" s="937"/>
      <c r="E89" s="937"/>
      <c r="F89" s="937">
        <f>NOME_TÉCNICO_2</f>
        <v>0</v>
      </c>
      <c r="G89" s="937"/>
      <c r="H89" s="937"/>
      <c r="I89" s="937"/>
      <c r="J89" s="937"/>
      <c r="K89" s="939"/>
    </row>
    <row r="90" spans="1:11" ht="15" hidden="1" customHeight="1">
      <c r="A90" s="1018" t="str">
        <f>PROFISSÃO_TÉCNICO_1</f>
        <v>ENGENHEIRA CIVIL CREA-SC 163.653-1</v>
      </c>
      <c r="B90" s="1019"/>
      <c r="C90" s="1019"/>
      <c r="D90" s="1019"/>
      <c r="E90" s="1019"/>
      <c r="F90" s="1019" t="e">
        <f>PROFISSÃO_TÉCNICO_2</f>
        <v>#N/A</v>
      </c>
      <c r="G90" s="1019"/>
      <c r="H90" s="1019"/>
      <c r="I90" s="1019"/>
      <c r="J90" s="1019"/>
      <c r="K90" s="1020"/>
    </row>
    <row r="91" spans="1:11" ht="15" hidden="1" customHeight="1">
      <c r="A91" s="1124"/>
      <c r="B91" s="1125"/>
      <c r="C91" s="1125"/>
      <c r="D91" s="1125"/>
      <c r="E91" s="1125"/>
      <c r="F91" s="1125"/>
      <c r="G91" s="1125"/>
      <c r="H91" s="1125"/>
      <c r="I91" s="1125"/>
      <c r="J91" s="1125"/>
      <c r="K91" s="1126"/>
    </row>
    <row r="92" spans="1:11" ht="15" hidden="1" customHeight="1">
      <c r="A92" s="1124"/>
      <c r="B92" s="1125"/>
      <c r="C92" s="1125"/>
      <c r="D92" s="1125"/>
      <c r="E92" s="1125"/>
      <c r="F92" s="1125"/>
      <c r="G92" s="1125"/>
      <c r="H92" s="1125"/>
      <c r="I92" s="1125"/>
      <c r="J92" s="1125"/>
      <c r="K92" s="1126"/>
    </row>
    <row r="93" spans="1:11" ht="15" hidden="1" customHeight="1">
      <c r="A93" s="1124"/>
      <c r="B93" s="1125"/>
      <c r="C93" s="1125"/>
      <c r="D93" s="1125"/>
      <c r="E93" s="1125"/>
      <c r="F93" s="1125"/>
      <c r="G93" s="1125"/>
      <c r="H93" s="1125"/>
      <c r="I93" s="1125"/>
      <c r="J93" s="1125"/>
      <c r="K93" s="1126"/>
    </row>
    <row r="94" spans="1:11" ht="15" hidden="1" customHeight="1">
      <c r="A94" s="1018" t="s">
        <v>44</v>
      </c>
      <c r="B94" s="1019"/>
      <c r="C94" s="1019"/>
      <c r="D94" s="1019"/>
      <c r="E94" s="1019"/>
      <c r="F94" s="1019"/>
      <c r="G94" s="1019"/>
      <c r="H94" s="1019"/>
      <c r="I94" s="1019"/>
      <c r="J94" s="1019"/>
      <c r="K94" s="1020"/>
    </row>
    <row r="95" spans="1:11" ht="18.75" hidden="1" customHeight="1">
      <c r="A95" s="936">
        <f>NOME_TÉCNICO_3</f>
        <v>0</v>
      </c>
      <c r="B95" s="937"/>
      <c r="C95" s="937"/>
      <c r="D95" s="937"/>
      <c r="E95" s="937"/>
      <c r="F95" s="937"/>
      <c r="G95" s="937"/>
      <c r="H95" s="937"/>
      <c r="I95" s="937"/>
      <c r="J95" s="937"/>
      <c r="K95" s="939"/>
    </row>
    <row r="96" spans="1:11" ht="15.75" hidden="1" customHeight="1" thickBot="1">
      <c r="A96" s="1023" t="e">
        <f>PROFISSÃO_TÉCNICO_3</f>
        <v>#N/A</v>
      </c>
      <c r="B96" s="1021"/>
      <c r="C96" s="1021"/>
      <c r="D96" s="1021"/>
      <c r="E96" s="1021"/>
      <c r="F96" s="1021"/>
      <c r="G96" s="1021"/>
      <c r="H96" s="1021"/>
      <c r="I96" s="1021"/>
      <c r="J96" s="1021"/>
      <c r="K96" s="1022"/>
    </row>
    <row r="97" hidden="1"/>
  </sheetData>
  <dataConsolidate/>
  <mergeCells count="99">
    <mergeCell ref="C42:G42"/>
    <mergeCell ref="C43:G43"/>
    <mergeCell ref="C11:G11"/>
    <mergeCell ref="C29:G29"/>
    <mergeCell ref="C35:G35"/>
    <mergeCell ref="C36:G36"/>
    <mergeCell ref="C37:G37"/>
    <mergeCell ref="C30:G30"/>
    <mergeCell ref="C31:G31"/>
    <mergeCell ref="C25:G25"/>
    <mergeCell ref="C23:G23"/>
    <mergeCell ref="C24:G24"/>
    <mergeCell ref="C26:G26"/>
    <mergeCell ref="C21:G21"/>
    <mergeCell ref="C27:G27"/>
    <mergeCell ref="A1:K1"/>
    <mergeCell ref="A2:K2"/>
    <mergeCell ref="C12:G12"/>
    <mergeCell ref="C10:G10"/>
    <mergeCell ref="A13:K13"/>
    <mergeCell ref="A4:K4"/>
    <mergeCell ref="A3:K3"/>
    <mergeCell ref="A5:K5"/>
    <mergeCell ref="A63:K63"/>
    <mergeCell ref="B7:K7"/>
    <mergeCell ref="A6:K6"/>
    <mergeCell ref="C14:G14"/>
    <mergeCell ref="C15:G15"/>
    <mergeCell ref="C54:G54"/>
    <mergeCell ref="C9:G9"/>
    <mergeCell ref="C8:G8"/>
    <mergeCell ref="C22:G22"/>
    <mergeCell ref="C17:G17"/>
    <mergeCell ref="C16:G16"/>
    <mergeCell ref="A20:K20"/>
    <mergeCell ref="C18:G18"/>
    <mergeCell ref="C19:G19"/>
    <mergeCell ref="C48:G48"/>
    <mergeCell ref="C49:G49"/>
    <mergeCell ref="A68:K68"/>
    <mergeCell ref="A67:K67"/>
    <mergeCell ref="A66:K66"/>
    <mergeCell ref="A65:K65"/>
    <mergeCell ref="A64:K64"/>
    <mergeCell ref="A73:K73"/>
    <mergeCell ref="A79:E79"/>
    <mergeCell ref="A78:E78"/>
    <mergeCell ref="A77:E77"/>
    <mergeCell ref="F79:K79"/>
    <mergeCell ref="F78:K78"/>
    <mergeCell ref="F77:K77"/>
    <mergeCell ref="A71:K71"/>
    <mergeCell ref="A58:K58"/>
    <mergeCell ref="A69:K69"/>
    <mergeCell ref="A93:K93"/>
    <mergeCell ref="A94:K94"/>
    <mergeCell ref="F89:K89"/>
    <mergeCell ref="A90:E90"/>
    <mergeCell ref="F90:K90"/>
    <mergeCell ref="A91:K91"/>
    <mergeCell ref="A92:K92"/>
    <mergeCell ref="A62:K62"/>
    <mergeCell ref="A61:K61"/>
    <mergeCell ref="A60:K60"/>
    <mergeCell ref="A59:K59"/>
    <mergeCell ref="A70:K70"/>
    <mergeCell ref="A72:K72"/>
    <mergeCell ref="A95:K95"/>
    <mergeCell ref="A96:K96"/>
    <mergeCell ref="A76:K76"/>
    <mergeCell ref="A75:K75"/>
    <mergeCell ref="A74:K74"/>
    <mergeCell ref="A87:K87"/>
    <mergeCell ref="A86:K86"/>
    <mergeCell ref="A85:K85"/>
    <mergeCell ref="A80:K80"/>
    <mergeCell ref="A81:K81"/>
    <mergeCell ref="A82:K82"/>
    <mergeCell ref="A83:K83"/>
    <mergeCell ref="A84:K84"/>
    <mergeCell ref="A88:E88"/>
    <mergeCell ref="F88:K88"/>
    <mergeCell ref="A89:E89"/>
    <mergeCell ref="M8:P8"/>
    <mergeCell ref="M12:P12"/>
    <mergeCell ref="M10:P10"/>
    <mergeCell ref="M36:N36"/>
    <mergeCell ref="C57:G57"/>
    <mergeCell ref="C55:G55"/>
    <mergeCell ref="C56:G56"/>
    <mergeCell ref="C50:G50"/>
    <mergeCell ref="C51:G51"/>
    <mergeCell ref="C52:G52"/>
    <mergeCell ref="C38:G38"/>
    <mergeCell ref="C39:G39"/>
    <mergeCell ref="C44:G44"/>
    <mergeCell ref="C45:G45"/>
    <mergeCell ref="C47:G47"/>
    <mergeCell ref="C41:G41"/>
  </mergeCells>
  <dataValidations disablePrompts="1" count="1">
    <dataValidation type="list" allowBlank="1" showInputMessage="1" showErrorMessage="1" sqref="A55:A57" xr:uid="{84AB2F11-882D-4D1B-AD42-20800E3A71F8}"/>
  </dataValidations>
  <printOptions horizontalCentered="1"/>
  <pageMargins left="0.78740157480314965" right="0.39370078740157483" top="0.39370078740157483" bottom="0.39370078740157483" header="0.39370078740157483" footer="0.19685039370078741"/>
  <pageSetup paperSize="9" scale="53" orientation="portrait" r:id="rId1"/>
  <headerFooter>
    <oddHeader>&amp;L  &amp;G</oddHeader>
    <oddFooter>Página &amp;P de &amp;N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500-000001000000}">
          <x14:formula1>
            <xm:f>'DADOS DE ENTRADA 2026'!$I$6:$I$15</xm:f>
          </x14:formula1>
          <xm:sqref>A30:A34 A52:A53 A42:A46 A22:A28 A10:A12 A15:A19 A36:A40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9"/>
  <dimension ref="A1:J354"/>
  <sheetViews>
    <sheetView showGridLines="0" topLeftCell="A224" zoomScaleNormal="100" workbookViewId="0">
      <selection activeCell="A5" sqref="A5:I5"/>
    </sheetView>
  </sheetViews>
  <sheetFormatPr defaultRowHeight="15" outlineLevelRow="1"/>
  <cols>
    <col min="1" max="1" width="13.140625" bestFit="1" customWidth="1"/>
    <col min="2" max="2" width="18" bestFit="1" customWidth="1"/>
    <col min="3" max="3" width="60.7109375" customWidth="1"/>
    <col min="4" max="4" width="20.7109375" bestFit="1" customWidth="1"/>
    <col min="5" max="5" width="20" bestFit="1" customWidth="1"/>
    <col min="6" max="6" width="17.85546875" bestFit="1" customWidth="1"/>
    <col min="7" max="7" width="14.140625" style="357" customWidth="1"/>
    <col min="8" max="8" width="18.28515625" bestFit="1" customWidth="1"/>
    <col min="9" max="9" width="57.85546875" customWidth="1"/>
  </cols>
  <sheetData>
    <row r="1" spans="1:10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390"/>
      <c r="H1" s="67"/>
      <c r="I1" s="67"/>
    </row>
    <row r="2" spans="1:10" s="6" customFormat="1" ht="19.5" customHeight="1" outlineLevel="1" thickBot="1">
      <c r="A2" s="1030" t="s">
        <v>33</v>
      </c>
      <c r="B2" s="1030"/>
      <c r="C2" s="1030"/>
      <c r="D2" s="1030"/>
      <c r="E2" s="1030"/>
      <c r="F2" s="1030"/>
      <c r="G2" s="391"/>
      <c r="H2" s="66"/>
      <c r="I2" s="66"/>
    </row>
    <row r="3" spans="1:10" s="6" customFormat="1" outlineLevel="1">
      <c r="A3" s="940" t="s">
        <v>12</v>
      </c>
      <c r="B3" s="1012"/>
      <c r="C3" s="1012"/>
      <c r="D3" s="1012"/>
      <c r="E3" s="1012"/>
      <c r="F3" s="1013"/>
      <c r="G3" s="356"/>
    </row>
    <row r="4" spans="1:10" s="6" customFormat="1" ht="19.5" customHeight="1" outlineLevel="1">
      <c r="A4" s="1009" t="str">
        <f>PROJETO</f>
        <v>PAVIMENTAÇÃO ASFÁLTICA E SINALIZAÇÃO VIÁRIA</v>
      </c>
      <c r="B4" s="1010"/>
      <c r="C4" s="1010"/>
      <c r="D4" s="1010"/>
      <c r="E4" s="1010"/>
      <c r="F4" s="1011"/>
      <c r="G4" s="356"/>
    </row>
    <row r="5" spans="1:10" s="6" customFormat="1" outlineLevel="1">
      <c r="A5" s="1101" t="s">
        <v>13</v>
      </c>
      <c r="B5" s="1102"/>
      <c r="C5" s="1102"/>
      <c r="D5" s="1102"/>
      <c r="E5" s="1102"/>
      <c r="F5" s="1103"/>
      <c r="G5" s="356"/>
    </row>
    <row r="6" spans="1:10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104"/>
      <c r="G6" s="356"/>
    </row>
    <row r="7" spans="1:10" s="12" customFormat="1" ht="19.5" outlineLevel="1" thickBot="1">
      <c r="A7" s="305">
        <f>DATA_PROJETO</f>
        <v>46204</v>
      </c>
      <c r="B7" s="1143" t="s">
        <v>98</v>
      </c>
      <c r="C7" s="1143"/>
      <c r="D7" s="1143"/>
      <c r="E7" s="1143"/>
      <c r="F7" s="1143"/>
      <c r="G7" s="391"/>
    </row>
    <row r="8" spans="1:10" s="70" customFormat="1" ht="15" customHeight="1" thickBot="1">
      <c r="A8" s="306" t="s">
        <v>130</v>
      </c>
      <c r="B8" s="307" t="s">
        <v>131</v>
      </c>
      <c r="C8" s="1144" t="s">
        <v>132</v>
      </c>
      <c r="D8" s="1144"/>
      <c r="E8" s="23" t="s">
        <v>97</v>
      </c>
      <c r="F8" s="308" t="s">
        <v>121</v>
      </c>
      <c r="G8" s="805"/>
      <c r="H8" s="71"/>
      <c r="I8" s="68"/>
    </row>
    <row r="9" spans="1:10" s="70" customFormat="1" ht="15" customHeight="1">
      <c r="A9" s="811" t="s">
        <v>137</v>
      </c>
      <c r="B9" s="97" t="s">
        <v>716</v>
      </c>
      <c r="C9" s="311" t="s">
        <v>717</v>
      </c>
      <c r="D9" s="312"/>
      <c r="E9" s="80" t="s">
        <v>940</v>
      </c>
      <c r="F9" s="812"/>
      <c r="G9" s="810"/>
      <c r="H9" s="72"/>
      <c r="I9" s="73"/>
    </row>
    <row r="10" spans="1:10" s="70" customFormat="1" ht="15" customHeight="1">
      <c r="A10" s="97" t="s">
        <v>138</v>
      </c>
      <c r="B10" s="97" t="s">
        <v>718</v>
      </c>
      <c r="C10" s="311" t="s">
        <v>719</v>
      </c>
      <c r="D10" s="312"/>
      <c r="E10" s="80" t="s">
        <v>941</v>
      </c>
      <c r="F10" s="389"/>
      <c r="G10" s="356"/>
      <c r="H10" s="356"/>
      <c r="J10" s="804"/>
    </row>
    <row r="11" spans="1:10" s="70" customFormat="1" ht="15" customHeight="1">
      <c r="A11" s="97" t="s">
        <v>139</v>
      </c>
      <c r="B11" s="97" t="s">
        <v>675</v>
      </c>
      <c r="C11" s="419" t="s">
        <v>460</v>
      </c>
      <c r="D11" s="420"/>
      <c r="E11" s="80" t="s">
        <v>461</v>
      </c>
      <c r="F11" s="389" t="s">
        <v>554</v>
      </c>
      <c r="G11" s="810"/>
      <c r="H11" s="72"/>
      <c r="I11" s="73"/>
    </row>
    <row r="12" spans="1:10" s="70" customFormat="1" ht="15" customHeight="1">
      <c r="A12" s="97" t="s">
        <v>140</v>
      </c>
      <c r="B12" s="97" t="s">
        <v>976</v>
      </c>
      <c r="C12" s="311" t="s">
        <v>977</v>
      </c>
      <c r="D12" s="312"/>
      <c r="E12" s="80" t="s">
        <v>978</v>
      </c>
      <c r="F12" s="393" t="s">
        <v>979</v>
      </c>
      <c r="G12" s="392"/>
      <c r="H12" s="96"/>
    </row>
    <row r="13" spans="1:10" s="70" customFormat="1" ht="15" customHeight="1">
      <c r="A13" s="97" t="s">
        <v>141</v>
      </c>
      <c r="B13" s="97" t="s">
        <v>980</v>
      </c>
      <c r="C13" s="311" t="s">
        <v>981</v>
      </c>
      <c r="D13" s="312"/>
      <c r="E13" s="80" t="s">
        <v>982</v>
      </c>
      <c r="F13" s="819" t="s">
        <v>983</v>
      </c>
      <c r="G13" s="392"/>
      <c r="H13" s="96"/>
    </row>
    <row r="14" spans="1:10" s="70" customFormat="1" ht="15" customHeight="1">
      <c r="A14" s="97" t="s">
        <v>142</v>
      </c>
      <c r="B14" s="97" t="s">
        <v>942</v>
      </c>
      <c r="C14" s="311" t="s">
        <v>943</v>
      </c>
      <c r="D14" s="806"/>
      <c r="E14" s="807"/>
      <c r="F14" s="808"/>
      <c r="G14" s="392"/>
      <c r="H14" s="96"/>
    </row>
    <row r="15" spans="1:10" s="70" customFormat="1" ht="15" hidden="1" customHeight="1">
      <c r="A15" s="97" t="s">
        <v>143</v>
      </c>
      <c r="B15" s="97" t="s">
        <v>436</v>
      </c>
      <c r="C15" s="311" t="s">
        <v>440</v>
      </c>
      <c r="D15" s="312"/>
      <c r="E15" s="80" t="s">
        <v>437</v>
      </c>
      <c r="F15" s="393" t="s">
        <v>438</v>
      </c>
      <c r="G15" s="356"/>
      <c r="H15" s="15"/>
      <c r="I15" s="15"/>
    </row>
    <row r="16" spans="1:10" s="70" customFormat="1" ht="15" hidden="1" customHeight="1">
      <c r="A16" s="97" t="s">
        <v>144</v>
      </c>
      <c r="B16" s="97" t="s">
        <v>715</v>
      </c>
      <c r="C16" s="311" t="s">
        <v>714</v>
      </c>
      <c r="D16" s="312"/>
      <c r="E16" s="80" t="s">
        <v>944</v>
      </c>
      <c r="F16" s="599"/>
      <c r="G16" s="392"/>
      <c r="H16" s="96"/>
    </row>
    <row r="17" spans="1:10" s="70" customFormat="1" ht="15" hidden="1" customHeight="1">
      <c r="A17" s="97" t="s">
        <v>145</v>
      </c>
      <c r="B17" s="97" t="s">
        <v>289</v>
      </c>
      <c r="C17" s="311" t="s">
        <v>301</v>
      </c>
      <c r="D17" s="312"/>
      <c r="E17" s="80" t="s">
        <v>106</v>
      </c>
      <c r="F17" s="389" t="s">
        <v>290</v>
      </c>
      <c r="G17" s="356"/>
      <c r="H17" s="356"/>
      <c r="J17" s="804"/>
    </row>
    <row r="18" spans="1:10" s="70" customFormat="1" ht="15" hidden="1" customHeight="1">
      <c r="A18" s="97" t="s">
        <v>146</v>
      </c>
      <c r="B18" s="97" t="s">
        <v>537</v>
      </c>
      <c r="C18" s="311" t="s">
        <v>536</v>
      </c>
      <c r="D18" s="421"/>
      <c r="E18" s="80" t="s">
        <v>605</v>
      </c>
      <c r="F18" s="393" t="s">
        <v>538</v>
      </c>
      <c r="G18" s="392"/>
      <c r="H18" s="96"/>
    </row>
    <row r="19" spans="1:10" s="70" customFormat="1" ht="15" hidden="1" customHeight="1">
      <c r="A19" s="97" t="s">
        <v>313</v>
      </c>
      <c r="B19" s="97" t="s">
        <v>477</v>
      </c>
      <c r="C19" s="311" t="s">
        <v>478</v>
      </c>
      <c r="D19" s="406"/>
      <c r="E19" s="80" t="s">
        <v>479</v>
      </c>
      <c r="F19" s="401"/>
      <c r="G19" s="356"/>
      <c r="H19" s="15"/>
      <c r="I19" s="15"/>
    </row>
    <row r="20" spans="1:10" s="70" customFormat="1" ht="15" hidden="1" customHeight="1">
      <c r="A20" s="97" t="s">
        <v>314</v>
      </c>
      <c r="B20" s="97" t="s">
        <v>474</v>
      </c>
      <c r="C20" s="311" t="s">
        <v>475</v>
      </c>
      <c r="D20" s="406"/>
      <c r="E20" s="80" t="s">
        <v>476</v>
      </c>
      <c r="F20" s="401"/>
      <c r="G20" s="356"/>
      <c r="H20" s="15"/>
      <c r="I20" s="15"/>
    </row>
    <row r="21" spans="1:10" s="70" customFormat="1" ht="15" hidden="1" customHeight="1">
      <c r="A21" s="97" t="s">
        <v>315</v>
      </c>
      <c r="B21" s="97" t="s">
        <v>381</v>
      </c>
      <c r="C21" s="311" t="s">
        <v>382</v>
      </c>
      <c r="D21" s="312"/>
      <c r="E21" s="80" t="s">
        <v>383</v>
      </c>
      <c r="F21" s="389" t="s">
        <v>384</v>
      </c>
      <c r="G21" s="356"/>
      <c r="H21" s="15"/>
      <c r="I21" s="15"/>
    </row>
    <row r="22" spans="1:10" s="70" customFormat="1" ht="15" hidden="1" customHeight="1">
      <c r="A22" s="97" t="s">
        <v>316</v>
      </c>
      <c r="B22" s="97" t="s">
        <v>500</v>
      </c>
      <c r="C22" s="311" t="s">
        <v>501</v>
      </c>
      <c r="D22" s="312"/>
      <c r="E22" s="80" t="s">
        <v>521</v>
      </c>
      <c r="F22" s="412" t="s">
        <v>952</v>
      </c>
      <c r="G22" s="356"/>
      <c r="H22" s="15"/>
      <c r="I22" s="15"/>
    </row>
    <row r="23" spans="1:10" s="70" customFormat="1" ht="15" hidden="1" customHeight="1">
      <c r="A23" s="97" t="s">
        <v>345</v>
      </c>
      <c r="B23" s="97" t="s">
        <v>953</v>
      </c>
      <c r="C23" s="311" t="s">
        <v>954</v>
      </c>
      <c r="D23" s="312"/>
      <c r="E23" s="80" t="s">
        <v>955</v>
      </c>
      <c r="F23" s="393" t="s">
        <v>956</v>
      </c>
      <c r="G23" s="356"/>
      <c r="H23" s="15"/>
      <c r="I23" s="15"/>
    </row>
    <row r="24" spans="1:10" s="70" customFormat="1" ht="15" hidden="1" customHeight="1">
      <c r="A24" s="97" t="s">
        <v>346</v>
      </c>
      <c r="B24" s="97" t="s">
        <v>413</v>
      </c>
      <c r="C24" s="311" t="s">
        <v>415</v>
      </c>
      <c r="D24" s="312"/>
      <c r="E24" s="80" t="s">
        <v>417</v>
      </c>
      <c r="F24" s="393" t="s">
        <v>419</v>
      </c>
      <c r="G24" s="356"/>
      <c r="H24" s="15"/>
      <c r="I24" s="15"/>
    </row>
    <row r="25" spans="1:10" s="70" customFormat="1" ht="15" hidden="1" customHeight="1">
      <c r="A25" s="97" t="s">
        <v>347</v>
      </c>
      <c r="B25" s="97" t="s">
        <v>430</v>
      </c>
      <c r="C25" s="311" t="s">
        <v>431</v>
      </c>
      <c r="D25" s="312"/>
      <c r="E25" s="80" t="s">
        <v>957</v>
      </c>
      <c r="F25" s="389"/>
      <c r="G25" s="356"/>
      <c r="H25" s="15"/>
      <c r="I25" s="15"/>
    </row>
    <row r="26" spans="1:10" s="70" customFormat="1" ht="15" hidden="1" customHeight="1">
      <c r="A26" s="97" t="s">
        <v>363</v>
      </c>
      <c r="B26" s="97" t="s">
        <v>976</v>
      </c>
      <c r="C26" s="311" t="s">
        <v>977</v>
      </c>
      <c r="D26" s="312"/>
      <c r="E26" s="80" t="s">
        <v>978</v>
      </c>
      <c r="F26" s="393" t="s">
        <v>979</v>
      </c>
      <c r="G26" s="356"/>
      <c r="H26" s="15"/>
      <c r="I26" s="15"/>
    </row>
    <row r="27" spans="1:10" s="70" customFormat="1" ht="15" hidden="1" customHeight="1">
      <c r="A27" s="97" t="s">
        <v>364</v>
      </c>
      <c r="B27" s="97" t="s">
        <v>980</v>
      </c>
      <c r="C27" s="311" t="s">
        <v>981</v>
      </c>
      <c r="D27" s="312"/>
      <c r="E27" s="80" t="s">
        <v>982</v>
      </c>
      <c r="F27" s="389" t="s">
        <v>983</v>
      </c>
      <c r="G27" s="356"/>
      <c r="H27" s="15"/>
      <c r="I27" s="15"/>
    </row>
    <row r="28" spans="1:10" s="70" customFormat="1" ht="15" customHeight="1">
      <c r="A28" s="97" t="s">
        <v>999</v>
      </c>
      <c r="B28" s="97" t="s">
        <v>1001</v>
      </c>
      <c r="C28" s="311" t="s">
        <v>1002</v>
      </c>
      <c r="D28" s="312"/>
      <c r="E28" s="831" t="s">
        <v>1003</v>
      </c>
      <c r="F28" s="393"/>
      <c r="G28" s="356"/>
      <c r="H28" s="15"/>
      <c r="I28" s="15"/>
    </row>
    <row r="29" spans="1:10" s="70" customFormat="1" ht="15" customHeight="1">
      <c r="A29" s="97" t="s">
        <v>1000</v>
      </c>
      <c r="B29" s="97" t="s">
        <v>1004</v>
      </c>
      <c r="C29" s="311" t="s">
        <v>1005</v>
      </c>
      <c r="D29" s="312"/>
      <c r="E29" s="831" t="s">
        <v>1006</v>
      </c>
      <c r="F29" s="393"/>
      <c r="G29" s="356"/>
      <c r="H29" s="15"/>
      <c r="I29" s="15"/>
    </row>
    <row r="30" spans="1:10" s="70" customFormat="1" ht="15" hidden="1" customHeight="1">
      <c r="A30" s="97" t="s">
        <v>1025</v>
      </c>
      <c r="B30" s="97" t="s">
        <v>1022</v>
      </c>
      <c r="C30" s="311" t="s">
        <v>1023</v>
      </c>
      <c r="D30" s="406"/>
      <c r="E30" s="80" t="s">
        <v>1061</v>
      </c>
      <c r="F30" s="393" t="s">
        <v>1024</v>
      </c>
      <c r="G30" s="356"/>
      <c r="H30" s="15"/>
      <c r="I30" s="15"/>
    </row>
    <row r="31" spans="1:10" s="70" customFormat="1" ht="15" hidden="1" customHeight="1">
      <c r="A31" s="97" t="s">
        <v>1043</v>
      </c>
      <c r="B31" s="97" t="s">
        <v>412</v>
      </c>
      <c r="C31" s="311" t="s">
        <v>414</v>
      </c>
      <c r="D31" s="312"/>
      <c r="E31" s="80" t="s">
        <v>416</v>
      </c>
      <c r="F31" s="393" t="s">
        <v>418</v>
      </c>
      <c r="G31" s="356"/>
      <c r="H31" s="15"/>
      <c r="I31" s="15"/>
    </row>
    <row r="32" spans="1:10" s="70" customFormat="1" ht="15" hidden="1" customHeight="1">
      <c r="A32" s="97" t="s">
        <v>1044</v>
      </c>
      <c r="B32" s="97" t="s">
        <v>1058</v>
      </c>
      <c r="C32" s="311" t="s">
        <v>1045</v>
      </c>
      <c r="D32" s="861"/>
      <c r="E32" s="80" t="s">
        <v>1059</v>
      </c>
      <c r="F32" s="393" t="s">
        <v>1060</v>
      </c>
      <c r="G32" s="356"/>
      <c r="H32" s="15"/>
      <c r="I32" s="15"/>
    </row>
    <row r="33" spans="1:10" s="70" customFormat="1" ht="15" hidden="1" customHeight="1">
      <c r="A33" s="97" t="s">
        <v>1047</v>
      </c>
      <c r="B33" s="7" t="s">
        <v>490</v>
      </c>
      <c r="C33" s="311" t="s">
        <v>491</v>
      </c>
      <c r="D33" s="406"/>
      <c r="E33" s="222" t="s">
        <v>492</v>
      </c>
      <c r="F33" s="393" t="s">
        <v>493</v>
      </c>
      <c r="G33" s="356"/>
      <c r="H33" s="15"/>
      <c r="I33" s="15"/>
    </row>
    <row r="34" spans="1:10" s="70" customFormat="1" ht="15" customHeight="1">
      <c r="A34" s="97" t="s">
        <v>1048</v>
      </c>
      <c r="B34" s="97" t="s">
        <v>1051</v>
      </c>
      <c r="C34" s="311" t="s">
        <v>1050</v>
      </c>
      <c r="D34" s="861"/>
      <c r="E34" s="80" t="s">
        <v>1062</v>
      </c>
      <c r="F34" s="393" t="s">
        <v>1049</v>
      </c>
      <c r="G34" s="356"/>
      <c r="H34" s="15"/>
      <c r="I34" s="15"/>
    </row>
    <row r="35" spans="1:10" s="70" customFormat="1" ht="15" hidden="1" customHeight="1">
      <c r="A35" s="97"/>
      <c r="B35" s="409" t="s">
        <v>497</v>
      </c>
      <c r="C35" s="410" t="s">
        <v>498</v>
      </c>
      <c r="D35" s="406"/>
      <c r="E35" s="411"/>
      <c r="F35" s="412" t="s">
        <v>499</v>
      </c>
      <c r="G35" s="356"/>
      <c r="H35" s="15"/>
      <c r="I35" s="15"/>
    </row>
    <row r="36" spans="1:10" s="70" customFormat="1" ht="15" hidden="1" customHeight="1">
      <c r="A36" s="97"/>
      <c r="B36" s="97" t="s">
        <v>295</v>
      </c>
      <c r="C36" s="311" t="s">
        <v>296</v>
      </c>
      <c r="D36" s="312"/>
      <c r="E36" s="80" t="s">
        <v>123</v>
      </c>
      <c r="F36" s="389" t="s">
        <v>299</v>
      </c>
      <c r="G36" s="356"/>
      <c r="H36" s="356"/>
      <c r="J36" s="804"/>
    </row>
    <row r="37" spans="1:10" s="70" customFormat="1" ht="15" hidden="1" customHeight="1">
      <c r="A37" s="97"/>
      <c r="B37" s="97" t="s">
        <v>297</v>
      </c>
      <c r="C37" s="311" t="s">
        <v>298</v>
      </c>
      <c r="D37" s="312"/>
      <c r="E37" s="80" t="s">
        <v>124</v>
      </c>
      <c r="F37" s="389" t="s">
        <v>300</v>
      </c>
      <c r="G37" s="356"/>
      <c r="H37" s="356"/>
      <c r="J37" s="804"/>
    </row>
    <row r="38" spans="1:10" s="70" customFormat="1" ht="15" hidden="1" customHeight="1">
      <c r="A38" s="97"/>
      <c r="B38" s="97" t="s">
        <v>286</v>
      </c>
      <c r="C38" s="311" t="s">
        <v>287</v>
      </c>
      <c r="D38" s="312"/>
      <c r="E38" s="80" t="s">
        <v>105</v>
      </c>
      <c r="F38" s="389" t="s">
        <v>288</v>
      </c>
      <c r="G38" s="356"/>
      <c r="H38" s="356"/>
      <c r="J38" s="804"/>
    </row>
    <row r="39" spans="1:10" s="70" customFormat="1" ht="15" hidden="1" customHeight="1">
      <c r="A39" s="97"/>
      <c r="B39" s="97" t="s">
        <v>291</v>
      </c>
      <c r="C39" s="311" t="s">
        <v>292</v>
      </c>
      <c r="D39" s="312"/>
      <c r="E39" s="80" t="s">
        <v>293</v>
      </c>
      <c r="F39" s="389" t="s">
        <v>294</v>
      </c>
      <c r="G39" s="810"/>
      <c r="H39" s="72"/>
      <c r="I39" s="73"/>
    </row>
    <row r="40" spans="1:10" s="70" customFormat="1" ht="15" hidden="1" customHeight="1">
      <c r="A40" s="97"/>
      <c r="B40" s="97" t="s">
        <v>302</v>
      </c>
      <c r="C40" s="311" t="s">
        <v>303</v>
      </c>
      <c r="D40" s="312"/>
      <c r="E40" s="80" t="s">
        <v>125</v>
      </c>
      <c r="F40" s="389" t="s">
        <v>304</v>
      </c>
      <c r="G40" s="810"/>
      <c r="H40" s="72"/>
      <c r="I40" s="73"/>
    </row>
    <row r="41" spans="1:10" s="70" customFormat="1" ht="15" hidden="1" customHeight="1">
      <c r="A41" s="97"/>
      <c r="B41" s="97" t="s">
        <v>308</v>
      </c>
      <c r="C41" s="311" t="s">
        <v>309</v>
      </c>
      <c r="D41" s="312"/>
      <c r="E41" s="80" t="s">
        <v>107</v>
      </c>
      <c r="F41" s="389" t="s">
        <v>310</v>
      </c>
      <c r="G41" s="810"/>
      <c r="H41" s="72"/>
      <c r="I41" s="73"/>
    </row>
    <row r="42" spans="1:10" s="70" customFormat="1" ht="15" hidden="1" customHeight="1">
      <c r="A42" s="97"/>
      <c r="B42" s="97" t="s">
        <v>317</v>
      </c>
      <c r="C42" s="311" t="s">
        <v>318</v>
      </c>
      <c r="D42" s="312"/>
      <c r="E42" s="80" t="s">
        <v>319</v>
      </c>
      <c r="F42" s="389"/>
      <c r="G42" s="810"/>
      <c r="H42" s="72"/>
      <c r="I42" s="73"/>
    </row>
    <row r="43" spans="1:10" s="70" customFormat="1" ht="15" hidden="1" customHeight="1">
      <c r="A43" s="97"/>
      <c r="B43" s="97" t="s">
        <v>320</v>
      </c>
      <c r="C43" s="311" t="s">
        <v>321</v>
      </c>
      <c r="D43" s="312"/>
      <c r="E43" s="80" t="s">
        <v>322</v>
      </c>
      <c r="F43" s="389" t="s">
        <v>323</v>
      </c>
      <c r="G43" s="810"/>
      <c r="H43" s="72"/>
      <c r="I43" s="73"/>
    </row>
    <row r="44" spans="1:10" s="70" customFormat="1" ht="15" hidden="1" customHeight="1">
      <c r="A44" s="97"/>
      <c r="B44" s="97" t="s">
        <v>324</v>
      </c>
      <c r="C44" s="311" t="s">
        <v>325</v>
      </c>
      <c r="D44" s="312"/>
      <c r="E44" s="80" t="s">
        <v>385</v>
      </c>
      <c r="F44" s="389" t="s">
        <v>326</v>
      </c>
      <c r="G44" s="810"/>
      <c r="H44" s="72"/>
      <c r="I44" s="73"/>
    </row>
    <row r="45" spans="1:10" s="70" customFormat="1" ht="15" hidden="1" customHeight="1">
      <c r="A45" s="97"/>
      <c r="B45" s="97" t="s">
        <v>327</v>
      </c>
      <c r="C45" s="311" t="s">
        <v>328</v>
      </c>
      <c r="D45" s="312"/>
      <c r="E45" s="80" t="s">
        <v>329</v>
      </c>
      <c r="F45" s="389" t="s">
        <v>330</v>
      </c>
      <c r="G45" s="810"/>
      <c r="H45" s="72"/>
      <c r="I45" s="73"/>
    </row>
    <row r="46" spans="1:10" s="70" customFormat="1" ht="15" hidden="1" customHeight="1">
      <c r="A46" s="97"/>
      <c r="B46" s="97" t="s">
        <v>335</v>
      </c>
      <c r="C46" s="311" t="s">
        <v>336</v>
      </c>
      <c r="D46" s="312"/>
      <c r="E46" s="80" t="s">
        <v>337</v>
      </c>
      <c r="F46" s="389"/>
      <c r="G46" s="810"/>
      <c r="H46" s="72"/>
      <c r="I46" s="73"/>
    </row>
    <row r="47" spans="1:10" s="70" customFormat="1" ht="15" hidden="1" customHeight="1">
      <c r="A47" s="97"/>
      <c r="B47" s="97" t="s">
        <v>338</v>
      </c>
      <c r="C47" s="311" t="s">
        <v>339</v>
      </c>
      <c r="D47" s="312"/>
      <c r="E47" s="80" t="s">
        <v>340</v>
      </c>
      <c r="F47" s="389"/>
      <c r="G47" s="810"/>
      <c r="H47" s="72"/>
      <c r="I47" s="73"/>
    </row>
    <row r="48" spans="1:10" s="70" customFormat="1" ht="15" hidden="1" customHeight="1">
      <c r="A48" s="97"/>
      <c r="B48" s="97" t="s">
        <v>341</v>
      </c>
      <c r="C48" s="311" t="s">
        <v>342</v>
      </c>
      <c r="D48" s="312"/>
      <c r="E48" s="80" t="s">
        <v>343</v>
      </c>
      <c r="F48" s="389" t="s">
        <v>344</v>
      </c>
      <c r="G48" s="356"/>
      <c r="H48" s="15"/>
      <c r="I48" s="15"/>
    </row>
    <row r="49" spans="1:9" s="70" customFormat="1" ht="15" hidden="1" customHeight="1">
      <c r="A49" s="97"/>
      <c r="B49" s="97" t="s">
        <v>365</v>
      </c>
      <c r="C49" s="311" t="s">
        <v>368</v>
      </c>
      <c r="D49" s="312"/>
      <c r="E49" s="80" t="s">
        <v>371</v>
      </c>
      <c r="F49" s="389" t="s">
        <v>374</v>
      </c>
      <c r="G49" s="356"/>
      <c r="H49" s="15"/>
      <c r="I49" s="15"/>
    </row>
    <row r="50" spans="1:9" s="70" customFormat="1" ht="15" hidden="1" customHeight="1">
      <c r="A50" s="97"/>
      <c r="B50" s="97" t="s">
        <v>366</v>
      </c>
      <c r="C50" s="311" t="s">
        <v>369</v>
      </c>
      <c r="D50" s="312"/>
      <c r="E50" s="80" t="s">
        <v>372</v>
      </c>
      <c r="F50" s="389" t="s">
        <v>375</v>
      </c>
      <c r="G50" s="356"/>
      <c r="H50" s="15"/>
      <c r="I50" s="15"/>
    </row>
    <row r="51" spans="1:9" s="70" customFormat="1" ht="15" hidden="1" customHeight="1">
      <c r="A51" s="97"/>
      <c r="B51" s="97" t="s">
        <v>367</v>
      </c>
      <c r="C51" s="311" t="s">
        <v>370</v>
      </c>
      <c r="D51" s="312"/>
      <c r="E51" s="80" t="s">
        <v>373</v>
      </c>
      <c r="F51" s="389"/>
      <c r="G51" s="356"/>
      <c r="H51" s="15"/>
      <c r="I51" s="15"/>
    </row>
    <row r="52" spans="1:9" s="70" customFormat="1" ht="15" hidden="1" customHeight="1">
      <c r="A52" s="97"/>
      <c r="B52" s="97" t="s">
        <v>432</v>
      </c>
      <c r="C52" s="311" t="s">
        <v>433</v>
      </c>
      <c r="D52" s="312"/>
      <c r="E52" s="80" t="s">
        <v>434</v>
      </c>
      <c r="F52" s="393" t="s">
        <v>435</v>
      </c>
      <c r="G52" s="356"/>
      <c r="H52" s="15"/>
      <c r="I52" s="15"/>
    </row>
    <row r="53" spans="1:9" s="70" customFormat="1" ht="15" hidden="1" customHeight="1">
      <c r="A53" s="97"/>
      <c r="B53" s="97" t="s">
        <v>664</v>
      </c>
      <c r="C53" s="311" t="s">
        <v>663</v>
      </c>
      <c r="D53" s="312"/>
      <c r="E53" s="80" t="s">
        <v>665</v>
      </c>
      <c r="F53" s="393" t="s">
        <v>666</v>
      </c>
      <c r="G53" s="356"/>
      <c r="H53" s="15"/>
      <c r="I53" s="15"/>
    </row>
    <row r="54" spans="1:9" s="70" customFormat="1" ht="15" hidden="1" customHeight="1">
      <c r="A54" s="97"/>
      <c r="B54" s="97" t="s">
        <v>450</v>
      </c>
      <c r="C54" s="311" t="s">
        <v>451</v>
      </c>
      <c r="D54" s="312"/>
      <c r="E54" s="80" t="s">
        <v>452</v>
      </c>
      <c r="F54" s="389"/>
      <c r="G54" s="356"/>
      <c r="H54" s="15"/>
      <c r="I54" s="15"/>
    </row>
    <row r="55" spans="1:9" s="70" customFormat="1" ht="15" hidden="1" customHeight="1">
      <c r="A55" s="97"/>
      <c r="B55" s="97" t="s">
        <v>441</v>
      </c>
      <c r="C55" s="311" t="s">
        <v>442</v>
      </c>
      <c r="D55" s="400"/>
      <c r="E55" s="80" t="s">
        <v>520</v>
      </c>
      <c r="F55" s="401"/>
      <c r="G55" s="356"/>
      <c r="H55" s="15"/>
      <c r="I55" s="15"/>
    </row>
    <row r="56" spans="1:9" s="70" customFormat="1" ht="15" hidden="1" customHeight="1">
      <c r="A56" s="97"/>
      <c r="B56" s="97" t="s">
        <v>445</v>
      </c>
      <c r="C56" s="311" t="s">
        <v>446</v>
      </c>
      <c r="D56" s="400"/>
      <c r="E56" s="80" t="s">
        <v>447</v>
      </c>
      <c r="F56" s="401" t="s">
        <v>448</v>
      </c>
      <c r="G56" s="356"/>
      <c r="H56" s="15"/>
      <c r="I56" s="15"/>
    </row>
    <row r="57" spans="1:9" s="70" customFormat="1" ht="15" hidden="1" customHeight="1">
      <c r="A57" s="97"/>
      <c r="B57" s="97" t="s">
        <v>466</v>
      </c>
      <c r="C57" s="311" t="s">
        <v>467</v>
      </c>
      <c r="D57" s="405"/>
      <c r="E57" s="80" t="s">
        <v>468</v>
      </c>
      <c r="F57" s="393" t="s">
        <v>294</v>
      </c>
      <c r="G57" s="356"/>
      <c r="H57" s="15"/>
      <c r="I57" s="15"/>
    </row>
    <row r="58" spans="1:9" s="70" customFormat="1" ht="15" hidden="1" customHeight="1">
      <c r="A58" s="97"/>
      <c r="B58" s="97" t="s">
        <v>469</v>
      </c>
      <c r="C58" s="311" t="s">
        <v>470</v>
      </c>
      <c r="D58" s="405"/>
      <c r="E58" s="80" t="s">
        <v>471</v>
      </c>
      <c r="F58" s="393" t="s">
        <v>472</v>
      </c>
      <c r="G58" s="356"/>
      <c r="H58" s="15"/>
      <c r="I58" s="15"/>
    </row>
    <row r="59" spans="1:9" s="70" customFormat="1" ht="15" hidden="1" customHeight="1">
      <c r="A59" s="97"/>
      <c r="B59" s="408" t="s">
        <v>494</v>
      </c>
      <c r="C59" s="311" t="s">
        <v>495</v>
      </c>
      <c r="D59" s="406"/>
      <c r="E59" s="80" t="s">
        <v>496</v>
      </c>
      <c r="F59" s="393" t="s">
        <v>300</v>
      </c>
      <c r="G59" s="356"/>
      <c r="H59" s="15"/>
      <c r="I59" s="15"/>
    </row>
    <row r="60" spans="1:9" s="70" customFormat="1" ht="15" hidden="1" customHeight="1">
      <c r="A60" s="97"/>
      <c r="B60" s="414" t="s">
        <v>503</v>
      </c>
      <c r="C60" s="415" t="s">
        <v>504</v>
      </c>
      <c r="D60" s="416"/>
      <c r="E60" s="80" t="s">
        <v>522</v>
      </c>
      <c r="F60" s="418" t="s">
        <v>505</v>
      </c>
      <c r="G60" s="356"/>
      <c r="H60" s="15"/>
      <c r="I60" s="15"/>
    </row>
    <row r="61" spans="1:9" s="70" customFormat="1" ht="15" hidden="1" customHeight="1">
      <c r="A61" s="97"/>
      <c r="B61" s="414" t="s">
        <v>506</v>
      </c>
      <c r="C61" s="415" t="s">
        <v>507</v>
      </c>
      <c r="D61" s="416"/>
      <c r="E61" s="417"/>
      <c r="F61" s="418" t="s">
        <v>508</v>
      </c>
      <c r="G61" s="356"/>
      <c r="H61" s="15"/>
      <c r="I61" s="15"/>
    </row>
    <row r="62" spans="1:9" s="70" customFormat="1" ht="15" hidden="1" customHeight="1">
      <c r="A62" s="97"/>
      <c r="B62" s="414" t="s">
        <v>509</v>
      </c>
      <c r="C62" s="415" t="s">
        <v>510</v>
      </c>
      <c r="D62" s="416"/>
      <c r="E62" s="80" t="s">
        <v>523</v>
      </c>
      <c r="F62" s="418" t="s">
        <v>511</v>
      </c>
      <c r="G62" s="356"/>
      <c r="H62" s="15"/>
      <c r="I62" s="15"/>
    </row>
    <row r="63" spans="1:9" s="70" customFormat="1" ht="15" hidden="1" customHeight="1">
      <c r="A63" s="97"/>
      <c r="B63" s="408" t="s">
        <v>512</v>
      </c>
      <c r="C63" s="311" t="s">
        <v>513</v>
      </c>
      <c r="D63" s="406"/>
      <c r="E63" s="80" t="s">
        <v>524</v>
      </c>
      <c r="F63" s="393" t="s">
        <v>294</v>
      </c>
      <c r="G63" s="356"/>
      <c r="H63" s="15"/>
      <c r="I63" s="15"/>
    </row>
    <row r="64" spans="1:9" s="70" customFormat="1" ht="15" hidden="1" customHeight="1">
      <c r="A64" s="97"/>
      <c r="B64" s="97" t="s">
        <v>514</v>
      </c>
      <c r="C64" s="311" t="s">
        <v>515</v>
      </c>
      <c r="D64" s="312"/>
      <c r="E64" s="411" t="s">
        <v>525</v>
      </c>
      <c r="F64" s="389" t="s">
        <v>516</v>
      </c>
      <c r="G64" s="356"/>
      <c r="H64" s="68"/>
    </row>
    <row r="65" spans="1:9" s="70" customFormat="1" ht="15" hidden="1" customHeight="1">
      <c r="A65" s="97"/>
      <c r="B65" s="97" t="s">
        <v>517</v>
      </c>
      <c r="C65" s="419" t="s">
        <v>518</v>
      </c>
      <c r="D65" s="420"/>
      <c r="E65" s="80" t="s">
        <v>526</v>
      </c>
      <c r="F65" s="389"/>
      <c r="G65" s="392"/>
      <c r="H65" s="96"/>
    </row>
    <row r="66" spans="1:9" s="70" customFormat="1" ht="15" hidden="1" customHeight="1">
      <c r="A66" s="97"/>
      <c r="B66" s="97" t="s">
        <v>527</v>
      </c>
      <c r="C66" s="311" t="s">
        <v>528</v>
      </c>
      <c r="D66" s="421"/>
      <c r="E66" s="80" t="s">
        <v>529</v>
      </c>
      <c r="F66" s="393" t="s">
        <v>530</v>
      </c>
      <c r="G66" s="392"/>
      <c r="H66" s="96"/>
    </row>
    <row r="67" spans="1:9" s="70" customFormat="1" ht="15" hidden="1" customHeight="1">
      <c r="A67" s="97"/>
      <c r="B67" s="97" t="s">
        <v>531</v>
      </c>
      <c r="C67" s="311" t="s">
        <v>532</v>
      </c>
      <c r="D67" s="421"/>
      <c r="E67" s="80" t="s">
        <v>533</v>
      </c>
      <c r="F67" s="393" t="s">
        <v>534</v>
      </c>
      <c r="G67" s="392"/>
      <c r="H67" s="96"/>
    </row>
    <row r="68" spans="1:9" s="70" customFormat="1" ht="15" hidden="1" customHeight="1">
      <c r="A68" s="97"/>
      <c r="B68" s="97" t="s">
        <v>545</v>
      </c>
      <c r="C68" s="311" t="s">
        <v>543</v>
      </c>
      <c r="D68" s="421"/>
      <c r="E68" s="80" t="s">
        <v>606</v>
      </c>
      <c r="F68" s="393" t="s">
        <v>544</v>
      </c>
      <c r="G68" s="392"/>
      <c r="H68" s="96"/>
    </row>
    <row r="69" spans="1:9" s="70" customFormat="1" ht="15" hidden="1" customHeight="1">
      <c r="A69" s="97"/>
      <c r="B69" s="422" t="s">
        <v>547</v>
      </c>
      <c r="C69" s="423" t="str">
        <f>UPPER("Toc e Art Construção reformas e Instalações Ltda")</f>
        <v>TOC E ART CONSTRUÇÃO REFORMAS E INSTALAÇÕES LTDA</v>
      </c>
      <c r="D69" s="424"/>
      <c r="E69" s="80" t="s">
        <v>607</v>
      </c>
      <c r="F69" s="425" t="s">
        <v>546</v>
      </c>
      <c r="G69" s="392"/>
      <c r="H69" s="96"/>
    </row>
    <row r="70" spans="1:9" s="70" customFormat="1" ht="15" hidden="1" customHeight="1">
      <c r="A70" s="97"/>
      <c r="B70" s="97" t="s">
        <v>549</v>
      </c>
      <c r="C70" s="311" t="s">
        <v>550</v>
      </c>
      <c r="D70" s="421"/>
      <c r="E70" s="80" t="s">
        <v>608</v>
      </c>
      <c r="F70" s="393" t="s">
        <v>548</v>
      </c>
      <c r="G70" s="392"/>
      <c r="H70" s="96"/>
    </row>
    <row r="71" spans="1:9" s="70" customFormat="1" ht="15" hidden="1" customHeight="1">
      <c r="A71" s="97"/>
      <c r="B71" s="97" t="s">
        <v>551</v>
      </c>
      <c r="C71" s="311" t="s">
        <v>552</v>
      </c>
      <c r="D71" s="421"/>
      <c r="E71" s="80" t="s">
        <v>609</v>
      </c>
      <c r="F71" s="393" t="s">
        <v>553</v>
      </c>
      <c r="G71" s="392"/>
      <c r="H71" s="96"/>
    </row>
    <row r="72" spans="1:9" s="70" customFormat="1" ht="15" hidden="1" customHeight="1">
      <c r="A72" s="598"/>
      <c r="B72" s="97" t="s">
        <v>650</v>
      </c>
      <c r="C72" s="311" t="s">
        <v>651</v>
      </c>
      <c r="D72" s="406"/>
      <c r="E72" s="411"/>
      <c r="F72" s="599"/>
      <c r="G72" s="392"/>
      <c r="H72" s="96"/>
    </row>
    <row r="73" spans="1:9" s="70" customFormat="1" ht="15" hidden="1" customHeight="1">
      <c r="A73" s="598"/>
      <c r="B73" s="97" t="s">
        <v>652</v>
      </c>
      <c r="C73" s="311" t="s">
        <v>653</v>
      </c>
      <c r="D73" s="406"/>
      <c r="E73" s="80" t="s">
        <v>676</v>
      </c>
      <c r="F73" s="599"/>
      <c r="G73" s="392"/>
      <c r="H73" s="96"/>
    </row>
    <row r="74" spans="1:9" s="70" customFormat="1" ht="15" hidden="1" customHeight="1">
      <c r="A74" s="598"/>
      <c r="B74" s="97" t="s">
        <v>654</v>
      </c>
      <c r="C74" s="311" t="s">
        <v>655</v>
      </c>
      <c r="D74" s="312"/>
      <c r="E74" s="80" t="s">
        <v>677</v>
      </c>
      <c r="F74" s="599"/>
      <c r="G74" s="392"/>
      <c r="H74" s="96"/>
    </row>
    <row r="75" spans="1:9" s="70" customFormat="1" ht="15" customHeight="1">
      <c r="A75" s="97"/>
      <c r="B75" s="97"/>
      <c r="C75" s="419"/>
      <c r="D75" s="420"/>
      <c r="E75" s="80"/>
      <c r="F75" s="389"/>
      <c r="G75" s="392"/>
      <c r="H75" s="96"/>
    </row>
    <row r="76" spans="1:9" s="70" customFormat="1" ht="15" hidden="1" customHeight="1">
      <c r="A76" s="6" t="s">
        <v>281</v>
      </c>
      <c r="B76" s="6" t="s">
        <v>282</v>
      </c>
      <c r="C76" s="6" t="s">
        <v>283</v>
      </c>
      <c r="D76" s="6" t="s">
        <v>284</v>
      </c>
      <c r="E76" s="6" t="s">
        <v>285</v>
      </c>
      <c r="F76" s="70" t="s">
        <v>519</v>
      </c>
      <c r="G76" s="392"/>
      <c r="H76" s="96"/>
    </row>
    <row r="77" spans="1:9" s="70" customFormat="1" ht="15" customHeight="1" thickBot="1">
      <c r="A77" s="1145"/>
      <c r="B77" s="1145"/>
      <c r="C77" s="1145"/>
      <c r="D77" s="1145"/>
      <c r="E77" s="1145"/>
      <c r="F77" s="1145"/>
      <c r="G77" s="810"/>
      <c r="H77" s="72"/>
      <c r="I77" s="73"/>
    </row>
    <row r="78" spans="1:9" s="70" customFormat="1" ht="15" customHeight="1" thickBot="1">
      <c r="A78" s="22" t="s">
        <v>133</v>
      </c>
      <c r="B78" s="23" t="s">
        <v>35</v>
      </c>
      <c r="C78" s="1105" t="s">
        <v>122</v>
      </c>
      <c r="D78" s="1129"/>
      <c r="E78" s="23" t="s">
        <v>362</v>
      </c>
      <c r="F78" s="304" t="s">
        <v>134</v>
      </c>
      <c r="G78" s="356"/>
      <c r="H78" s="68"/>
      <c r="I78" s="68"/>
    </row>
    <row r="79" spans="1:9" s="70" customFormat="1" ht="15" customHeight="1">
      <c r="A79" s="221" t="s">
        <v>280</v>
      </c>
      <c r="B79" s="221">
        <v>1</v>
      </c>
      <c r="C79" s="1121" t="s">
        <v>462</v>
      </c>
      <c r="D79" s="1123"/>
      <c r="E79" s="221" t="s">
        <v>399</v>
      </c>
      <c r="F79" s="303">
        <f>MEDIAN(F81:F83)</f>
        <v>1000</v>
      </c>
      <c r="G79" s="356" t="s">
        <v>939</v>
      </c>
      <c r="H79" s="68"/>
      <c r="I79" s="68"/>
    </row>
    <row r="80" spans="1:9" s="70" customFormat="1" ht="15" customHeight="1">
      <c r="A80" s="217" t="s">
        <v>130</v>
      </c>
      <c r="B80" s="1047" t="s">
        <v>132</v>
      </c>
      <c r="C80" s="1112"/>
      <c r="D80" s="218" t="s">
        <v>135</v>
      </c>
      <c r="E80" s="218" t="s">
        <v>136</v>
      </c>
      <c r="F80" s="218" t="s">
        <v>133</v>
      </c>
      <c r="G80" s="356"/>
      <c r="H80" s="68"/>
      <c r="I80" s="68"/>
    </row>
    <row r="81" spans="1:9" s="3" customFormat="1" ht="15" customHeight="1">
      <c r="A81" s="288" t="s">
        <v>137</v>
      </c>
      <c r="B81" s="1139" t="str">
        <f>IF(A81&lt;&gt;"",VLOOKUP(A81,$A$9:$D$76,3,FALSE),"")</f>
        <v>TENDAS ITAJAÍ LTDA</v>
      </c>
      <c r="C81" s="1139"/>
      <c r="D81" s="640">
        <v>46098</v>
      </c>
      <c r="E81" s="288" t="s">
        <v>284</v>
      </c>
      <c r="F81" s="641">
        <v>1000</v>
      </c>
      <c r="G81" s="357" t="s">
        <v>939</v>
      </c>
      <c r="H81" s="642"/>
      <c r="I81" s="642"/>
    </row>
    <row r="82" spans="1:9" s="3" customFormat="1" ht="15" customHeight="1">
      <c r="A82" s="288" t="s">
        <v>138</v>
      </c>
      <c r="B82" s="1139" t="str">
        <f>IF(A82&lt;&gt;"",VLOOKUP(A82,$A$9:$D$76,3,FALSE),"")</f>
        <v>MULTIBAN LOCAÇÕES DE EQUIPAMENTOS</v>
      </c>
      <c r="C82" s="1139"/>
      <c r="D82" s="640">
        <v>46097</v>
      </c>
      <c r="E82" s="288" t="s">
        <v>284</v>
      </c>
      <c r="F82" s="641">
        <v>950</v>
      </c>
      <c r="G82" s="357" t="s">
        <v>939</v>
      </c>
      <c r="H82" s="642"/>
      <c r="I82" s="642"/>
    </row>
    <row r="83" spans="1:9" s="3" customFormat="1" ht="15" customHeight="1">
      <c r="A83" s="288" t="s">
        <v>139</v>
      </c>
      <c r="B83" s="1139" t="str">
        <f>IF(A83&lt;&gt;"",VLOOKUP(A83,$A$9:$D$76,3,FALSE),"")</f>
        <v>VIDALIMP</v>
      </c>
      <c r="C83" s="1139"/>
      <c r="D83" s="640">
        <v>46099</v>
      </c>
      <c r="E83" s="288" t="s">
        <v>284</v>
      </c>
      <c r="F83" s="641">
        <v>1000</v>
      </c>
      <c r="G83" s="357" t="s">
        <v>939</v>
      </c>
      <c r="H83" s="642"/>
      <c r="I83" s="642"/>
    </row>
    <row r="84" spans="1:9" ht="15" hidden="1" customHeight="1">
      <c r="A84" s="1112"/>
      <c r="B84" s="1112"/>
      <c r="C84" s="1112"/>
      <c r="D84" s="1112"/>
      <c r="E84" s="1112"/>
      <c r="F84" s="1112"/>
    </row>
    <row r="85" spans="1:9" ht="15" hidden="1" customHeight="1">
      <c r="A85" s="219" t="s">
        <v>280</v>
      </c>
      <c r="B85" s="219">
        <v>2</v>
      </c>
      <c r="C85" s="1120" t="s">
        <v>984</v>
      </c>
      <c r="D85" s="1120"/>
      <c r="E85" s="219" t="s">
        <v>407</v>
      </c>
      <c r="F85" s="233">
        <f>MEDIAN(F87:F89)</f>
        <v>52.5</v>
      </c>
      <c r="G85" s="357" t="s">
        <v>939</v>
      </c>
    </row>
    <row r="86" spans="1:9" s="7" customFormat="1" ht="15" hidden="1" customHeight="1">
      <c r="A86" s="217" t="s">
        <v>130</v>
      </c>
      <c r="B86" s="1047" t="s">
        <v>132</v>
      </c>
      <c r="C86" s="1112"/>
      <c r="D86" s="218" t="s">
        <v>135</v>
      </c>
      <c r="E86" s="218" t="s">
        <v>136</v>
      </c>
      <c r="F86" s="218" t="s">
        <v>133</v>
      </c>
      <c r="G86" s="356"/>
    </row>
    <row r="87" spans="1:9" s="7" customFormat="1" ht="15" hidden="1" customHeight="1">
      <c r="A87" s="80" t="s">
        <v>140</v>
      </c>
      <c r="B87" s="1136" t="str">
        <f>IF(A87&lt;&gt;"",VLOOKUP(A87,$A$9:$D$76,3,FALSE),"")</f>
        <v>INDUSTRIA E COMÉRCIO DE PEDRAS VALE DO ITAJAÍ LTDA - VALE BRITAGEM</v>
      </c>
      <c r="C87" s="1136"/>
      <c r="D87" s="209">
        <v>46036</v>
      </c>
      <c r="E87" s="80" t="s">
        <v>519</v>
      </c>
      <c r="F87" s="234">
        <v>40</v>
      </c>
      <c r="G87" s="356" t="s">
        <v>939</v>
      </c>
    </row>
    <row r="88" spans="1:9" s="7" customFormat="1" ht="15" hidden="1" customHeight="1">
      <c r="A88" s="80" t="s">
        <v>141</v>
      </c>
      <c r="B88" s="1136" t="str">
        <f>IF(A88&lt;&gt;"",VLOOKUP(A88,$A$9:$D$76,3,FALSE),"")</f>
        <v>A J POTTER E CIA LTDA - BRITAGEM SÃO JOSÉ</v>
      </c>
      <c r="C88" s="1136"/>
      <c r="D88" s="209">
        <v>46036</v>
      </c>
      <c r="E88" s="80" t="s">
        <v>519</v>
      </c>
      <c r="F88" s="234">
        <v>65</v>
      </c>
      <c r="G88" s="356" t="s">
        <v>939</v>
      </c>
    </row>
    <row r="89" spans="1:9" ht="15" hidden="1" customHeight="1">
      <c r="A89" s="80"/>
      <c r="B89" s="1139" t="str">
        <f>IF(A89&lt;&gt;"",VLOOKUP(A89,$A$9:$D$76,3,FALSE),"")</f>
        <v/>
      </c>
      <c r="C89" s="1139"/>
      <c r="D89" s="209"/>
      <c r="E89" s="80"/>
      <c r="F89" s="234"/>
    </row>
    <row r="90" spans="1:9" s="70" customFormat="1" ht="15" hidden="1" customHeight="1">
      <c r="A90" s="1112"/>
      <c r="B90" s="1112"/>
      <c r="C90" s="1112"/>
      <c r="D90" s="1112"/>
      <c r="E90" s="1112"/>
      <c r="F90" s="1112"/>
      <c r="G90" s="356"/>
      <c r="H90" s="68"/>
      <c r="I90" s="68"/>
    </row>
    <row r="91" spans="1:9" ht="15" hidden="1" customHeight="1">
      <c r="A91" s="219" t="s">
        <v>280</v>
      </c>
      <c r="B91" s="219">
        <v>3</v>
      </c>
      <c r="C91" s="1137" t="s">
        <v>489</v>
      </c>
      <c r="D91" s="1138"/>
      <c r="E91" s="219" t="s">
        <v>404</v>
      </c>
      <c r="F91" s="233">
        <f>MEDIAN(F93:F94)</f>
        <v>29</v>
      </c>
      <c r="G91" s="357" t="s">
        <v>939</v>
      </c>
    </row>
    <row r="92" spans="1:9" ht="15" hidden="1" customHeight="1">
      <c r="A92" s="217" t="s">
        <v>130</v>
      </c>
      <c r="B92" s="1047" t="s">
        <v>132</v>
      </c>
      <c r="C92" s="1112"/>
      <c r="D92" s="218" t="s">
        <v>135</v>
      </c>
      <c r="E92" s="218" t="s">
        <v>136</v>
      </c>
      <c r="F92" s="218" t="s">
        <v>133</v>
      </c>
    </row>
    <row r="93" spans="1:9" s="7" customFormat="1" ht="15" hidden="1" customHeight="1">
      <c r="A93" s="80" t="s">
        <v>142</v>
      </c>
      <c r="B93" s="1136" t="str">
        <f>IF(A93&lt;&gt;"",VLOOKUP(A93,$A$9:$D$76,3,FALSE),"")</f>
        <v>ZANDONÁ PRESTADORA DE SERVIÇOS DE ENGENHARIA LTDA</v>
      </c>
      <c r="C93" s="1136"/>
      <c r="D93" s="209">
        <v>46033</v>
      </c>
      <c r="E93" s="80" t="s">
        <v>519</v>
      </c>
      <c r="F93" s="234">
        <v>28</v>
      </c>
      <c r="G93" s="356" t="s">
        <v>939</v>
      </c>
    </row>
    <row r="94" spans="1:9" ht="15" hidden="1" customHeight="1">
      <c r="A94" s="80" t="s">
        <v>1048</v>
      </c>
      <c r="B94" s="1139" t="str">
        <f>IF(A94&lt;&gt;"",VLOOKUP(A94,$A$9:$D$76,3,FALSE),"")</f>
        <v>SULTEC - CONTROLE TECNOLÓGICO E CONSULTORIA</v>
      </c>
      <c r="C94" s="1139"/>
      <c r="D94" s="209">
        <v>46097</v>
      </c>
      <c r="E94" s="80" t="s">
        <v>284</v>
      </c>
      <c r="F94" s="234">
        <v>30</v>
      </c>
      <c r="G94" s="356" t="s">
        <v>939</v>
      </c>
    </row>
    <row r="95" spans="1:9" ht="15" hidden="1" customHeight="1">
      <c r="A95" s="1112"/>
      <c r="B95" s="1112"/>
      <c r="C95" s="1112"/>
      <c r="D95" s="1112"/>
      <c r="E95" s="1112"/>
      <c r="F95" s="1112"/>
    </row>
    <row r="96" spans="1:9" ht="30" hidden="1" customHeight="1">
      <c r="A96" s="219" t="s">
        <v>280</v>
      </c>
      <c r="B96" s="219">
        <v>4</v>
      </c>
      <c r="C96" s="1137" t="s">
        <v>1052</v>
      </c>
      <c r="D96" s="1138"/>
      <c r="E96" s="219" t="s">
        <v>404</v>
      </c>
      <c r="F96" s="233">
        <f>MEDIAN(F98:F99)</f>
        <v>385</v>
      </c>
    </row>
    <row r="97" spans="1:9" ht="15" hidden="1" customHeight="1">
      <c r="A97" s="217" t="s">
        <v>130</v>
      </c>
      <c r="B97" s="1047" t="s">
        <v>132</v>
      </c>
      <c r="C97" s="1112"/>
      <c r="D97" s="218" t="s">
        <v>135</v>
      </c>
      <c r="E97" s="218" t="s">
        <v>136</v>
      </c>
      <c r="F97" s="218" t="s">
        <v>133</v>
      </c>
    </row>
    <row r="98" spans="1:9" s="7" customFormat="1" ht="15" hidden="1" customHeight="1">
      <c r="A98" s="80" t="s">
        <v>142</v>
      </c>
      <c r="B98" s="1136" t="str">
        <f>IF(A98&lt;&gt;"",VLOOKUP(A98,$A$9:$D$76,3,FALSE),"")</f>
        <v>ZANDONÁ PRESTADORA DE SERVIÇOS DE ENGENHARIA LTDA</v>
      </c>
      <c r="C98" s="1136"/>
      <c r="D98" s="209">
        <v>46033</v>
      </c>
      <c r="E98" s="80" t="s">
        <v>519</v>
      </c>
      <c r="F98" s="234">
        <v>350</v>
      </c>
      <c r="G98" s="356" t="s">
        <v>939</v>
      </c>
    </row>
    <row r="99" spans="1:9" ht="15" hidden="1" customHeight="1">
      <c r="A99" s="80" t="s">
        <v>1048</v>
      </c>
      <c r="B99" s="1139" t="str">
        <f>IF(A99&lt;&gt;"",VLOOKUP(A99,$A$9:$D$76,3,FALSE),"")</f>
        <v>SULTEC - CONTROLE TECNOLÓGICO E CONSULTORIA</v>
      </c>
      <c r="C99" s="1139"/>
      <c r="D99" s="209">
        <v>46097</v>
      </c>
      <c r="E99" s="80" t="s">
        <v>284</v>
      </c>
      <c r="F99" s="234">
        <v>420</v>
      </c>
      <c r="G99" s="356" t="s">
        <v>939</v>
      </c>
    </row>
    <row r="100" spans="1:9" ht="15" hidden="1" customHeight="1">
      <c r="A100" s="862"/>
      <c r="B100" s="862"/>
      <c r="C100" s="862"/>
      <c r="D100" s="862"/>
      <c r="E100" s="862"/>
      <c r="F100" s="862"/>
      <c r="G100" s="356"/>
    </row>
    <row r="101" spans="1:9" ht="30" hidden="1" customHeight="1">
      <c r="A101" s="219" t="s">
        <v>280</v>
      </c>
      <c r="B101" s="219">
        <v>5</v>
      </c>
      <c r="C101" s="1137" t="s">
        <v>1019</v>
      </c>
      <c r="D101" s="1138"/>
      <c r="E101" s="219" t="s">
        <v>404</v>
      </c>
      <c r="F101" s="233">
        <f>MEDIAN(F103:F104)</f>
        <v>415</v>
      </c>
      <c r="H101" s="1137" t="s">
        <v>959</v>
      </c>
      <c r="I101" s="1138"/>
    </row>
    <row r="102" spans="1:9" ht="15" hidden="1" customHeight="1">
      <c r="A102" s="217" t="s">
        <v>130</v>
      </c>
      <c r="B102" s="1047" t="s">
        <v>132</v>
      </c>
      <c r="C102" s="1112"/>
      <c r="D102" s="218" t="s">
        <v>135</v>
      </c>
      <c r="E102" s="218" t="s">
        <v>136</v>
      </c>
      <c r="F102" s="218" t="s">
        <v>133</v>
      </c>
    </row>
    <row r="103" spans="1:9" s="7" customFormat="1" ht="15" hidden="1" customHeight="1">
      <c r="A103" s="80" t="s">
        <v>142</v>
      </c>
      <c r="B103" s="1136" t="str">
        <f>IF(A103&lt;&gt;"",VLOOKUP(A103,$A$9:$D$76,3,FALSE),"")</f>
        <v>ZANDONÁ PRESTADORA DE SERVIÇOS DE ENGENHARIA LTDA</v>
      </c>
      <c r="C103" s="1136"/>
      <c r="D103" s="209">
        <v>46092</v>
      </c>
      <c r="E103" s="80" t="s">
        <v>519</v>
      </c>
      <c r="F103" s="234">
        <v>350</v>
      </c>
      <c r="G103" s="356" t="s">
        <v>939</v>
      </c>
    </row>
    <row r="104" spans="1:9" ht="15" hidden="1" customHeight="1">
      <c r="A104" s="80" t="s">
        <v>1048</v>
      </c>
      <c r="B104" s="1139" t="str">
        <f>IF(A104&lt;&gt;"",VLOOKUP(A104,$A$9:$D$76,3,FALSE),"")</f>
        <v>SULTEC - CONTROLE TECNOLÓGICO E CONSULTORIA</v>
      </c>
      <c r="C104" s="1139"/>
      <c r="D104" s="209">
        <v>46097</v>
      </c>
      <c r="E104" s="80" t="s">
        <v>284</v>
      </c>
      <c r="F104" s="234">
        <v>480</v>
      </c>
      <c r="G104" s="356" t="s">
        <v>939</v>
      </c>
    </row>
    <row r="105" spans="1:9" ht="15" hidden="1" customHeight="1">
      <c r="A105" s="427"/>
      <c r="B105" s="863"/>
      <c r="C105" s="863"/>
      <c r="D105" s="864"/>
      <c r="E105" s="427"/>
      <c r="F105" s="865"/>
    </row>
    <row r="106" spans="1:9" ht="30" hidden="1" customHeight="1">
      <c r="A106" s="219" t="s">
        <v>280</v>
      </c>
      <c r="B106" s="219">
        <v>6</v>
      </c>
      <c r="C106" s="1137" t="s">
        <v>1053</v>
      </c>
      <c r="D106" s="1138"/>
      <c r="E106" s="219" t="s">
        <v>404</v>
      </c>
      <c r="F106" s="233">
        <f>MEDIAN(F108:F109)</f>
        <v>571</v>
      </c>
    </row>
    <row r="107" spans="1:9" ht="15" hidden="1" customHeight="1">
      <c r="A107" s="217" t="s">
        <v>130</v>
      </c>
      <c r="B107" s="1047" t="s">
        <v>132</v>
      </c>
      <c r="C107" s="1112"/>
      <c r="D107" s="218" t="s">
        <v>135</v>
      </c>
      <c r="E107" s="218" t="s">
        <v>136</v>
      </c>
      <c r="F107" s="218" t="s">
        <v>133</v>
      </c>
    </row>
    <row r="108" spans="1:9" s="7" customFormat="1" ht="15" hidden="1" customHeight="1">
      <c r="A108" s="80" t="s">
        <v>142</v>
      </c>
      <c r="B108" s="1136" t="str">
        <f>IF(A108&lt;&gt;"",VLOOKUP(A108,$A$9:$D$76,3,FALSE),"")</f>
        <v>ZANDONÁ PRESTADORA DE SERVIÇOS DE ENGENHARIA LTDA</v>
      </c>
      <c r="C108" s="1136"/>
      <c r="D108" s="209">
        <v>46092</v>
      </c>
      <c r="E108" s="80" t="s">
        <v>519</v>
      </c>
      <c r="F108" s="234">
        <v>560</v>
      </c>
      <c r="G108" s="356" t="s">
        <v>939</v>
      </c>
    </row>
    <row r="109" spans="1:9" ht="15" hidden="1" customHeight="1">
      <c r="A109" s="80" t="s">
        <v>1048</v>
      </c>
      <c r="B109" s="1139" t="str">
        <f>IF(A109&lt;&gt;"",VLOOKUP(A109,$A$9:$D$76,3,FALSE),"")</f>
        <v>SULTEC - CONTROLE TECNOLÓGICO E CONSULTORIA</v>
      </c>
      <c r="C109" s="1139"/>
      <c r="D109" s="209">
        <v>46097</v>
      </c>
      <c r="E109" s="80" t="s">
        <v>284</v>
      </c>
      <c r="F109" s="234">
        <v>582</v>
      </c>
      <c r="G109" s="356" t="s">
        <v>939</v>
      </c>
    </row>
    <row r="110" spans="1:9" ht="15" hidden="1" customHeight="1">
      <c r="A110" s="427"/>
      <c r="B110" s="863"/>
      <c r="C110" s="863"/>
      <c r="D110" s="864"/>
      <c r="E110" s="427"/>
      <c r="F110" s="865"/>
    </row>
    <row r="111" spans="1:9" ht="30" hidden="1" customHeight="1">
      <c r="A111" s="219" t="s">
        <v>280</v>
      </c>
      <c r="B111" s="219">
        <v>7</v>
      </c>
      <c r="C111" s="1137" t="s">
        <v>1020</v>
      </c>
      <c r="D111" s="1138"/>
      <c r="E111" s="219" t="s">
        <v>404</v>
      </c>
      <c r="F111" s="233">
        <f>MEDIAN(F113:F114)</f>
        <v>571</v>
      </c>
      <c r="H111" s="1137" t="s">
        <v>960</v>
      </c>
      <c r="I111" s="1138"/>
    </row>
    <row r="112" spans="1:9" ht="15" hidden="1" customHeight="1">
      <c r="A112" s="217" t="s">
        <v>130</v>
      </c>
      <c r="B112" s="1047" t="s">
        <v>132</v>
      </c>
      <c r="C112" s="1112"/>
      <c r="D112" s="218" t="s">
        <v>135</v>
      </c>
      <c r="E112" s="218" t="s">
        <v>136</v>
      </c>
      <c r="F112" s="218" t="s">
        <v>133</v>
      </c>
    </row>
    <row r="113" spans="1:7" s="7" customFormat="1" ht="15" hidden="1" customHeight="1">
      <c r="A113" s="80" t="s">
        <v>142</v>
      </c>
      <c r="B113" s="1136" t="str">
        <f>IF(A113&lt;&gt;"",VLOOKUP(A113,$A$9:$D$76,3,FALSE),"")</f>
        <v>ZANDONÁ PRESTADORA DE SERVIÇOS DE ENGENHARIA LTDA</v>
      </c>
      <c r="C113" s="1136"/>
      <c r="D113" s="209">
        <v>46092</v>
      </c>
      <c r="E113" s="80" t="s">
        <v>519</v>
      </c>
      <c r="F113" s="234">
        <v>560</v>
      </c>
      <c r="G113" s="356" t="s">
        <v>939</v>
      </c>
    </row>
    <row r="114" spans="1:7" ht="15" hidden="1" customHeight="1">
      <c r="A114" s="80" t="s">
        <v>1048</v>
      </c>
      <c r="B114" s="1139" t="str">
        <f>IF(A114&lt;&gt;"",VLOOKUP(A114,$A$9:$D$76,3,FALSE),"")</f>
        <v>SULTEC - CONTROLE TECNOLÓGICO E CONSULTORIA</v>
      </c>
      <c r="C114" s="1139"/>
      <c r="D114" s="209">
        <v>46097</v>
      </c>
      <c r="E114" s="80" t="s">
        <v>284</v>
      </c>
      <c r="F114" s="234">
        <v>582</v>
      </c>
      <c r="G114" s="356" t="s">
        <v>939</v>
      </c>
    </row>
    <row r="115" spans="1:7" ht="15" hidden="1" customHeight="1">
      <c r="A115" s="1112"/>
      <c r="B115" s="1112"/>
      <c r="C115" s="1112"/>
      <c r="D115" s="1112"/>
      <c r="E115" s="1112"/>
      <c r="F115" s="1112"/>
    </row>
    <row r="116" spans="1:7" ht="30" hidden="1" customHeight="1">
      <c r="A116" s="219" t="s">
        <v>280</v>
      </c>
      <c r="B116" s="219">
        <v>8</v>
      </c>
      <c r="C116" s="1137" t="s">
        <v>1021</v>
      </c>
      <c r="D116" s="1138"/>
      <c r="E116" s="219" t="s">
        <v>404</v>
      </c>
      <c r="F116" s="233">
        <f>MEDIAN(F118:F119)</f>
        <v>250</v>
      </c>
      <c r="G116" s="357" t="s">
        <v>939</v>
      </c>
    </row>
    <row r="117" spans="1:7" ht="15" hidden="1" customHeight="1">
      <c r="A117" s="217" t="s">
        <v>130</v>
      </c>
      <c r="B117" s="1047" t="s">
        <v>132</v>
      </c>
      <c r="C117" s="1112"/>
      <c r="D117" s="218" t="s">
        <v>135</v>
      </c>
      <c r="E117" s="218" t="s">
        <v>136</v>
      </c>
      <c r="F117" s="218" t="s">
        <v>133</v>
      </c>
    </row>
    <row r="118" spans="1:7" s="7" customFormat="1" ht="15" hidden="1" customHeight="1">
      <c r="A118" s="80" t="s">
        <v>142</v>
      </c>
      <c r="B118" s="1136" t="str">
        <f>IF(A118&lt;&gt;"",VLOOKUP(A118,$A$9:$D$76,3,FALSE),"")</f>
        <v>ZANDONÁ PRESTADORA DE SERVIÇOS DE ENGENHARIA LTDA</v>
      </c>
      <c r="C118" s="1136"/>
      <c r="D118" s="209">
        <v>46092</v>
      </c>
      <c r="E118" s="80" t="s">
        <v>519</v>
      </c>
      <c r="F118" s="234">
        <v>250</v>
      </c>
      <c r="G118" s="356" t="s">
        <v>939</v>
      </c>
    </row>
    <row r="119" spans="1:7" ht="15" hidden="1" customHeight="1">
      <c r="A119" s="80" t="s">
        <v>1048</v>
      </c>
      <c r="B119" s="1139" t="str">
        <f>IF(A119&lt;&gt;"",VLOOKUP(A119,$A$9:$D$76,3,FALSE),"")</f>
        <v>SULTEC - CONTROLE TECNOLÓGICO E CONSULTORIA</v>
      </c>
      <c r="C119" s="1139"/>
      <c r="D119" s="209">
        <v>46097</v>
      </c>
      <c r="E119" s="80" t="s">
        <v>284</v>
      </c>
      <c r="F119" s="234">
        <v>250</v>
      </c>
      <c r="G119" s="356" t="s">
        <v>939</v>
      </c>
    </row>
    <row r="120" spans="1:7" ht="15" hidden="1" customHeight="1">
      <c r="A120" s="1112"/>
      <c r="B120" s="1112"/>
      <c r="C120" s="1112"/>
      <c r="D120" s="1112"/>
      <c r="E120" s="1112"/>
      <c r="F120" s="1112"/>
    </row>
    <row r="121" spans="1:7" ht="30" hidden="1" customHeight="1">
      <c r="A121" s="219" t="s">
        <v>280</v>
      </c>
      <c r="B121" s="219">
        <v>9</v>
      </c>
      <c r="C121" s="1137" t="str">
        <f>UPPER("Determinação de deflexão pela Viga Benkelman - INCLUSO DESLOCAMENTO DE EQUIPE")</f>
        <v>DETERMINAÇÃO DE DEFLEXÃO PELA VIGA BENKELMAN - INCLUSO DESLOCAMENTO DE EQUIPE</v>
      </c>
      <c r="D121" s="1138"/>
      <c r="E121" s="219" t="s">
        <v>404</v>
      </c>
      <c r="F121" s="233">
        <f>MEDIAN(F123:F125)</f>
        <v>4681.5</v>
      </c>
      <c r="G121" s="357" t="s">
        <v>939</v>
      </c>
    </row>
    <row r="122" spans="1:7" ht="15" hidden="1" customHeight="1">
      <c r="A122" s="217" t="s">
        <v>130</v>
      </c>
      <c r="B122" s="1047" t="s">
        <v>132</v>
      </c>
      <c r="C122" s="1112"/>
      <c r="D122" s="218" t="s">
        <v>135</v>
      </c>
      <c r="E122" s="218" t="s">
        <v>136</v>
      </c>
      <c r="F122" s="218" t="s">
        <v>133</v>
      </c>
    </row>
    <row r="123" spans="1:7" ht="15" hidden="1" customHeight="1">
      <c r="A123" s="80" t="s">
        <v>142</v>
      </c>
      <c r="B123" s="1139" t="str">
        <f>IF(A123&lt;&gt;"",VLOOKUP(A123,$A$9:$D$76,3,FALSE),"")</f>
        <v>ZANDONÁ PRESTADORA DE SERVIÇOS DE ENGENHARIA LTDA</v>
      </c>
      <c r="C123" s="1139"/>
      <c r="D123" s="209">
        <v>46043</v>
      </c>
      <c r="E123" s="80" t="s">
        <v>284</v>
      </c>
      <c r="F123" s="234">
        <f>3513+1500+350</f>
        <v>5363</v>
      </c>
      <c r="G123" s="357" t="s">
        <v>939</v>
      </c>
    </row>
    <row r="124" spans="1:7" ht="15" hidden="1" customHeight="1">
      <c r="A124" s="80" t="s">
        <v>1025</v>
      </c>
      <c r="B124" s="1139" t="str">
        <f>IF(A124&lt;&gt;"",VLOOKUP(A124,$A$9:$D$76,3,FALSE),"")</f>
        <v>LABORATÓRIO DE SOLOS ASFALTO E CONCRETO</v>
      </c>
      <c r="C124" s="1139"/>
      <c r="D124" s="209">
        <v>46042</v>
      </c>
      <c r="E124" s="80" t="s">
        <v>284</v>
      </c>
      <c r="F124" s="234">
        <f>2000+200+1800</f>
        <v>4000</v>
      </c>
    </row>
    <row r="125" spans="1:7" ht="15" hidden="1" customHeight="1">
      <c r="A125" s="80"/>
      <c r="B125" s="1139" t="str">
        <f>IF(A125&lt;&gt;"",VLOOKUP(A125,$A$9:$D$76,3,FALSE),"")</f>
        <v/>
      </c>
      <c r="C125" s="1139"/>
      <c r="D125" s="209"/>
      <c r="E125" s="80"/>
      <c r="F125" s="234"/>
    </row>
    <row r="126" spans="1:7" ht="15" hidden="1" customHeight="1">
      <c r="A126" s="1112"/>
      <c r="B126" s="1112"/>
      <c r="C126" s="1112"/>
      <c r="D126" s="1112"/>
      <c r="E126" s="1112"/>
      <c r="F126" s="1112"/>
    </row>
    <row r="127" spans="1:7" ht="30" hidden="1" customHeight="1">
      <c r="A127" s="219" t="s">
        <v>280</v>
      </c>
      <c r="B127" s="219"/>
      <c r="C127" s="1137" t="s">
        <v>535</v>
      </c>
      <c r="D127" s="1138"/>
      <c r="E127" s="219" t="s">
        <v>404</v>
      </c>
      <c r="F127" s="233">
        <f>MEDIAN(F129:F131)</f>
        <v>0</v>
      </c>
    </row>
    <row r="128" spans="1:7" ht="15" hidden="1" customHeight="1">
      <c r="A128" s="217" t="s">
        <v>130</v>
      </c>
      <c r="B128" s="1047" t="s">
        <v>132</v>
      </c>
      <c r="C128" s="1112"/>
      <c r="D128" s="218" t="s">
        <v>135</v>
      </c>
      <c r="E128" s="218" t="s">
        <v>136</v>
      </c>
      <c r="F128" s="218" t="s">
        <v>133</v>
      </c>
    </row>
    <row r="129" spans="1:9" ht="15" hidden="1" customHeight="1">
      <c r="A129" s="80"/>
      <c r="B129" s="1139" t="str">
        <f>IF(A129&lt;&gt;"",VLOOKUP(A129,$A$9:$D$76,3,FALSE),"")</f>
        <v/>
      </c>
      <c r="C129" s="1139"/>
      <c r="D129" s="209"/>
      <c r="E129" s="80"/>
      <c r="F129" s="234">
        <v>0</v>
      </c>
    </row>
    <row r="130" spans="1:9" ht="15" hidden="1" customHeight="1">
      <c r="A130" s="80"/>
      <c r="B130" s="1139" t="str">
        <f>IF(A130&lt;&gt;"",VLOOKUP(A130,$A$9:$D$76,3,FALSE),"")</f>
        <v/>
      </c>
      <c r="C130" s="1139"/>
      <c r="D130" s="209"/>
      <c r="E130" s="80"/>
      <c r="F130" s="234"/>
    </row>
    <row r="131" spans="1:9" ht="15" hidden="1" customHeight="1">
      <c r="A131" s="80"/>
      <c r="B131" s="1139" t="str">
        <f>IF(A131&lt;&gt;"",VLOOKUP(A131,$A$9:$D$76,3,FALSE),"")</f>
        <v/>
      </c>
      <c r="C131" s="1139"/>
      <c r="D131" s="209"/>
      <c r="E131" s="80"/>
      <c r="F131" s="234"/>
    </row>
    <row r="132" spans="1:9" ht="15" hidden="1" customHeight="1">
      <c r="A132" s="1112"/>
      <c r="B132" s="1112"/>
      <c r="C132" s="1112"/>
      <c r="D132" s="1112"/>
      <c r="E132" s="1112"/>
      <c r="F132" s="1112"/>
    </row>
    <row r="133" spans="1:9" s="70" customFormat="1" ht="30" hidden="1" customHeight="1">
      <c r="A133" s="219" t="s">
        <v>280</v>
      </c>
      <c r="B133" s="219"/>
      <c r="C133" s="1137" t="s">
        <v>410</v>
      </c>
      <c r="D133" s="1138"/>
      <c r="E133" s="219" t="s">
        <v>158</v>
      </c>
      <c r="F133" s="233" t="e">
        <f>MEDIAN(F135:F137)</f>
        <v>#NUM!</v>
      </c>
      <c r="G133" s="356"/>
      <c r="H133" s="68"/>
      <c r="I133" s="68"/>
    </row>
    <row r="134" spans="1:9" s="70" customFormat="1" ht="15" hidden="1" customHeight="1">
      <c r="A134" s="217" t="s">
        <v>130</v>
      </c>
      <c r="B134" s="1047" t="s">
        <v>132</v>
      </c>
      <c r="C134" s="1112"/>
      <c r="D134" s="218" t="s">
        <v>135</v>
      </c>
      <c r="E134" s="218" t="s">
        <v>136</v>
      </c>
      <c r="F134" s="218" t="s">
        <v>133</v>
      </c>
      <c r="G134" s="356"/>
      <c r="H134" s="68"/>
      <c r="I134" s="68"/>
    </row>
    <row r="135" spans="1:9" s="70" customFormat="1" ht="15" hidden="1" customHeight="1">
      <c r="A135" s="80"/>
      <c r="B135" s="1136" t="str">
        <f>IF(A135&lt;&gt;"",VLOOKUP(A135,$A$9:$D$76,3,FALSE),"")</f>
        <v/>
      </c>
      <c r="C135" s="1136"/>
      <c r="D135" s="209"/>
      <c r="E135" s="80"/>
      <c r="F135" s="234"/>
      <c r="G135" s="356"/>
      <c r="H135" s="68"/>
      <c r="I135" s="68"/>
    </row>
    <row r="136" spans="1:9" s="70" customFormat="1" ht="15" hidden="1" customHeight="1">
      <c r="A136" s="80"/>
      <c r="B136" s="1136" t="str">
        <f>IF(A136&lt;&gt;"",VLOOKUP(A136,$A$9:$D$76,3,FALSE),"")</f>
        <v/>
      </c>
      <c r="C136" s="1136"/>
      <c r="D136" s="209"/>
      <c r="E136" s="80"/>
      <c r="F136" s="234"/>
      <c r="G136" s="356"/>
      <c r="H136" s="68"/>
      <c r="I136" s="68"/>
    </row>
    <row r="137" spans="1:9" s="70" customFormat="1" ht="15" hidden="1" customHeight="1">
      <c r="A137" s="80"/>
      <c r="B137" s="1136" t="str">
        <f>IF(A137&lt;&gt;"",VLOOKUP(A137,$A$9:$D$76,3,FALSE),"")</f>
        <v/>
      </c>
      <c r="C137" s="1136"/>
      <c r="D137" s="209"/>
      <c r="E137" s="80"/>
      <c r="F137" s="234"/>
      <c r="G137" s="356"/>
      <c r="H137" s="68"/>
      <c r="I137" s="68"/>
    </row>
    <row r="138" spans="1:9" s="70" customFormat="1" ht="15" hidden="1" customHeight="1">
      <c r="A138" s="1112"/>
      <c r="B138" s="1112"/>
      <c r="C138" s="1112"/>
      <c r="D138" s="1112"/>
      <c r="E138" s="1112"/>
      <c r="F138" s="1112"/>
      <c r="G138" s="356"/>
      <c r="H138" s="68"/>
      <c r="I138" s="68"/>
    </row>
    <row r="139" spans="1:9" s="70" customFormat="1" ht="30" hidden="1" customHeight="1">
      <c r="A139" s="219" t="s">
        <v>280</v>
      </c>
      <c r="B139" s="219"/>
      <c r="C139" s="1137" t="s">
        <v>443</v>
      </c>
      <c r="D139" s="1138"/>
      <c r="E139" s="219" t="s">
        <v>158</v>
      </c>
      <c r="F139" s="233" t="e">
        <f>MEDIAN(F141:F143)</f>
        <v>#NUM!</v>
      </c>
      <c r="G139" s="356"/>
      <c r="H139" s="68"/>
      <c r="I139" s="68"/>
    </row>
    <row r="140" spans="1:9" s="70" customFormat="1" ht="15" hidden="1" customHeight="1">
      <c r="A140" s="217" t="s">
        <v>130</v>
      </c>
      <c r="B140" s="1047" t="s">
        <v>132</v>
      </c>
      <c r="C140" s="1112"/>
      <c r="D140" s="218" t="s">
        <v>135</v>
      </c>
      <c r="E140" s="218" t="s">
        <v>136</v>
      </c>
      <c r="F140" s="218" t="s">
        <v>133</v>
      </c>
      <c r="G140" s="356"/>
      <c r="H140" s="68"/>
      <c r="I140" s="68"/>
    </row>
    <row r="141" spans="1:9" s="70" customFormat="1" ht="15" hidden="1" customHeight="1">
      <c r="A141" s="80"/>
      <c r="B141" s="1136" t="str">
        <f>IF(A141&lt;&gt;"",VLOOKUP(A141,$A$9:$D$76,3,FALSE),"")</f>
        <v/>
      </c>
      <c r="C141" s="1136"/>
      <c r="D141" s="209"/>
      <c r="E141" s="80"/>
      <c r="F141" s="234"/>
      <c r="G141" s="356"/>
      <c r="H141" s="68"/>
      <c r="I141" s="68"/>
    </row>
    <row r="142" spans="1:9" s="70" customFormat="1" ht="15" hidden="1" customHeight="1">
      <c r="A142" s="80"/>
      <c r="B142" s="1136" t="str">
        <f>IF(A142&lt;&gt;"",VLOOKUP(A142,$A$9:$D$76,3,FALSE),"")</f>
        <v/>
      </c>
      <c r="C142" s="1136"/>
      <c r="D142" s="209"/>
      <c r="E142" s="80"/>
      <c r="F142" s="234"/>
      <c r="G142" s="356"/>
      <c r="H142" s="68"/>
      <c r="I142" s="68"/>
    </row>
    <row r="143" spans="1:9" s="70" customFormat="1" ht="15" hidden="1" customHeight="1">
      <c r="A143" s="80"/>
      <c r="B143" s="1136" t="str">
        <f>IF(A143&lt;&gt;"",VLOOKUP(A143,$A$9:$D$76,3,FALSE),"")</f>
        <v/>
      </c>
      <c r="C143" s="1136"/>
      <c r="D143" s="209"/>
      <c r="E143" s="80"/>
      <c r="F143" s="234"/>
      <c r="G143" s="356"/>
      <c r="H143" s="68"/>
      <c r="I143" s="68"/>
    </row>
    <row r="144" spans="1:9" s="70" customFormat="1" ht="15" hidden="1" customHeight="1">
      <c r="A144" s="1112"/>
      <c r="B144" s="1112"/>
      <c r="C144" s="1112"/>
      <c r="D144" s="1112"/>
      <c r="E144" s="1112"/>
      <c r="F144" s="1112"/>
      <c r="G144" s="356"/>
      <c r="H144" s="68"/>
      <c r="I144" s="68"/>
    </row>
    <row r="145" spans="1:9" s="70" customFormat="1" ht="30" hidden="1" customHeight="1">
      <c r="A145" s="219" t="s">
        <v>280</v>
      </c>
      <c r="B145" s="219"/>
      <c r="C145" s="1137" t="s">
        <v>713</v>
      </c>
      <c r="D145" s="1138"/>
      <c r="E145" s="219" t="s">
        <v>158</v>
      </c>
      <c r="F145" s="233">
        <f>MEDIAN(F147:F149)</f>
        <v>107.5</v>
      </c>
      <c r="G145" s="356"/>
      <c r="H145" s="68"/>
      <c r="I145" s="68"/>
    </row>
    <row r="146" spans="1:9" s="70" customFormat="1" ht="15" hidden="1" customHeight="1">
      <c r="A146" s="217" t="s">
        <v>130</v>
      </c>
      <c r="B146" s="1047" t="s">
        <v>132</v>
      </c>
      <c r="C146" s="1112"/>
      <c r="D146" s="218" t="s">
        <v>135</v>
      </c>
      <c r="E146" s="218" t="s">
        <v>136</v>
      </c>
      <c r="F146" s="218" t="s">
        <v>133</v>
      </c>
      <c r="G146" s="356"/>
      <c r="H146" s="68"/>
      <c r="I146" s="68"/>
    </row>
    <row r="147" spans="1:9" s="3" customFormat="1" ht="15" hidden="1" customHeight="1">
      <c r="A147" s="288" t="s">
        <v>143</v>
      </c>
      <c r="B147" s="1139" t="str">
        <f>IF(A147&lt;&gt;"",VLOOKUP(A147,$A$9:$D$76,3,FALSE),"")</f>
        <v>J ALVES ARTEFATOS DE CIMENTO</v>
      </c>
      <c r="C147" s="1139"/>
      <c r="D147" s="640">
        <v>45701</v>
      </c>
      <c r="E147" s="288" t="s">
        <v>284</v>
      </c>
      <c r="F147" s="641">
        <v>105</v>
      </c>
      <c r="G147" s="357"/>
      <c r="H147" s="642"/>
      <c r="I147" s="642"/>
    </row>
    <row r="148" spans="1:9" s="3" customFormat="1" ht="15" hidden="1" customHeight="1">
      <c r="A148" s="288" t="s">
        <v>145</v>
      </c>
      <c r="B148" s="1139" t="str">
        <f>IF(A148&lt;&gt;"",VLOOKUP(A148,$A$9:$D$76,3,FALSE),"")</f>
        <v>ARTEFATOS DE CIMENTO RAIMONDI LTDA</v>
      </c>
      <c r="C148" s="1139"/>
      <c r="D148" s="640">
        <v>45702</v>
      </c>
      <c r="E148" s="288" t="s">
        <v>284</v>
      </c>
      <c r="F148" s="641">
        <v>110</v>
      </c>
      <c r="G148" s="357"/>
      <c r="H148" s="642"/>
      <c r="I148" s="642"/>
    </row>
    <row r="149" spans="1:9" s="3" customFormat="1" ht="15" hidden="1" customHeight="1">
      <c r="A149" s="288"/>
      <c r="B149" s="1139" t="str">
        <f>IF(A149&lt;&gt;"",VLOOKUP(A149,$A$9:$D$76,3,FALSE),"")</f>
        <v/>
      </c>
      <c r="C149" s="1139"/>
      <c r="D149" s="640"/>
      <c r="E149" s="288"/>
      <c r="F149" s="641"/>
      <c r="G149" s="357"/>
      <c r="H149" s="642"/>
      <c r="I149" s="642"/>
    </row>
    <row r="150" spans="1:9" s="70" customFormat="1" ht="15" hidden="1" customHeight="1">
      <c r="A150" s="1112"/>
      <c r="B150" s="1112"/>
      <c r="C150" s="1112"/>
      <c r="D150" s="1112"/>
      <c r="E150" s="1112"/>
      <c r="F150" s="1112"/>
      <c r="G150" s="356"/>
      <c r="H150" s="68"/>
      <c r="I150" s="68"/>
    </row>
    <row r="151" spans="1:9" s="70" customFormat="1" ht="30" hidden="1" customHeight="1">
      <c r="A151" s="219" t="s">
        <v>280</v>
      </c>
      <c r="B151" s="219"/>
      <c r="C151" s="1137" t="s">
        <v>945</v>
      </c>
      <c r="D151" s="1138"/>
      <c r="E151" s="219" t="s">
        <v>158</v>
      </c>
      <c r="F151" s="233">
        <f>MEDIAN(F153:F155)</f>
        <v>242</v>
      </c>
      <c r="G151" s="356"/>
      <c r="H151" s="68"/>
      <c r="I151" s="68"/>
    </row>
    <row r="152" spans="1:9" s="70" customFormat="1" ht="15" hidden="1" customHeight="1">
      <c r="A152" s="217" t="s">
        <v>130</v>
      </c>
      <c r="B152" s="1047" t="s">
        <v>132</v>
      </c>
      <c r="C152" s="1112"/>
      <c r="D152" s="218" t="s">
        <v>135</v>
      </c>
      <c r="E152" s="218" t="s">
        <v>136</v>
      </c>
      <c r="F152" s="218" t="s">
        <v>133</v>
      </c>
      <c r="G152" s="356"/>
      <c r="H152" s="68"/>
      <c r="I152" s="68"/>
    </row>
    <row r="153" spans="1:9" s="3" customFormat="1" ht="15" hidden="1" customHeight="1">
      <c r="A153" s="288" t="s">
        <v>143</v>
      </c>
      <c r="B153" s="1139" t="str">
        <f>IF(A153&lt;&gt;"",VLOOKUP(A153,$A$9:$D$76,3,FALSE),"")</f>
        <v>J ALVES ARTEFATOS DE CIMENTO</v>
      </c>
      <c r="C153" s="1139"/>
      <c r="D153" s="640">
        <v>45701</v>
      </c>
      <c r="E153" s="288" t="s">
        <v>284</v>
      </c>
      <c r="F153" s="641">
        <v>260</v>
      </c>
      <c r="G153" s="357"/>
      <c r="H153" s="642"/>
      <c r="I153" s="642"/>
    </row>
    <row r="154" spans="1:9" s="3" customFormat="1" ht="15" hidden="1" customHeight="1">
      <c r="A154" s="288" t="s">
        <v>144</v>
      </c>
      <c r="B154" s="1139" t="str">
        <f>IF(A154&lt;&gt;"",VLOOKUP(A154,$A$9:$D$76,3,FALSE),"")</f>
        <v>MACHADO PRÉ-MOLDADOS LTDA</v>
      </c>
      <c r="C154" s="1139"/>
      <c r="D154" s="640">
        <v>45702</v>
      </c>
      <c r="E154" s="288" t="s">
        <v>284</v>
      </c>
      <c r="F154" s="641">
        <v>239</v>
      </c>
      <c r="G154" s="357"/>
      <c r="H154" s="642"/>
      <c r="I154" s="642"/>
    </row>
    <row r="155" spans="1:9" s="3" customFormat="1" ht="15" hidden="1" customHeight="1">
      <c r="A155" s="288" t="s">
        <v>145</v>
      </c>
      <c r="B155" s="1139" t="str">
        <f>IF(A155&lt;&gt;"",VLOOKUP(A155,$A$9:$D$76,3,FALSE),"")</f>
        <v>ARTEFATOS DE CIMENTO RAIMONDI LTDA</v>
      </c>
      <c r="C155" s="1139"/>
      <c r="D155" s="640">
        <v>45702</v>
      </c>
      <c r="E155" s="288" t="s">
        <v>284</v>
      </c>
      <c r="F155" s="641">
        <v>242</v>
      </c>
      <c r="G155" s="357"/>
      <c r="H155" s="642"/>
      <c r="I155" s="642"/>
    </row>
    <row r="156" spans="1:9" s="70" customFormat="1" ht="15" hidden="1" customHeight="1">
      <c r="A156" s="1112"/>
      <c r="B156" s="1112"/>
      <c r="C156" s="1112"/>
      <c r="D156" s="1112"/>
      <c r="E156" s="1112"/>
      <c r="F156" s="1112"/>
      <c r="G156" s="356"/>
      <c r="H156" s="68"/>
      <c r="I156" s="68"/>
    </row>
    <row r="157" spans="1:9" s="70" customFormat="1" ht="30" hidden="1" customHeight="1">
      <c r="A157" s="219" t="s">
        <v>280</v>
      </c>
      <c r="B157" s="219"/>
      <c r="C157" s="1137" t="s">
        <v>946</v>
      </c>
      <c r="D157" s="1138"/>
      <c r="E157" s="219" t="s">
        <v>158</v>
      </c>
      <c r="F157" s="233">
        <f>MEDIAN(F159:F161)</f>
        <v>372</v>
      </c>
      <c r="G157" s="356"/>
      <c r="H157" s="68"/>
      <c r="I157" s="68"/>
    </row>
    <row r="158" spans="1:9" s="70" customFormat="1" ht="15" hidden="1" customHeight="1">
      <c r="A158" s="217" t="s">
        <v>130</v>
      </c>
      <c r="B158" s="1047" t="s">
        <v>132</v>
      </c>
      <c r="C158" s="1112"/>
      <c r="D158" s="218" t="s">
        <v>135</v>
      </c>
      <c r="E158" s="218" t="s">
        <v>136</v>
      </c>
      <c r="F158" s="218" t="s">
        <v>133</v>
      </c>
      <c r="G158" s="356"/>
      <c r="H158" s="68"/>
      <c r="I158" s="68"/>
    </row>
    <row r="159" spans="1:9" s="3" customFormat="1" ht="15" hidden="1" customHeight="1">
      <c r="A159" s="288" t="s">
        <v>143</v>
      </c>
      <c r="B159" s="1139" t="str">
        <f>IF(A159&lt;&gt;"",VLOOKUP(A159,$A$9:$D$76,3,FALSE),"")</f>
        <v>J ALVES ARTEFATOS DE CIMENTO</v>
      </c>
      <c r="C159" s="1139"/>
      <c r="D159" s="640">
        <v>45701</v>
      </c>
      <c r="E159" s="288" t="s">
        <v>284</v>
      </c>
      <c r="F159" s="641">
        <v>372</v>
      </c>
      <c r="G159" s="357"/>
      <c r="H159" s="642"/>
      <c r="I159" s="642"/>
    </row>
    <row r="160" spans="1:9" s="3" customFormat="1" ht="15" hidden="1" customHeight="1">
      <c r="A160" s="288" t="s">
        <v>144</v>
      </c>
      <c r="B160" s="1139" t="str">
        <f>IF(A160&lt;&gt;"",VLOOKUP(A160,$A$9:$D$76,3,FALSE),"")</f>
        <v>MACHADO PRÉ-MOLDADOS LTDA</v>
      </c>
      <c r="C160" s="1139"/>
      <c r="D160" s="640">
        <v>45702</v>
      </c>
      <c r="E160" s="288" t="s">
        <v>284</v>
      </c>
      <c r="F160" s="641">
        <v>415</v>
      </c>
      <c r="G160" s="357"/>
      <c r="H160" s="642"/>
      <c r="I160" s="642"/>
    </row>
    <row r="161" spans="1:9" s="3" customFormat="1" ht="15" hidden="1" customHeight="1">
      <c r="A161" s="288" t="s">
        <v>145</v>
      </c>
      <c r="B161" s="1139" t="str">
        <f>IF(A161&lt;&gt;"",VLOOKUP(A161,$A$9:$D$76,3,FALSE),"")</f>
        <v>ARTEFATOS DE CIMENTO RAIMONDI LTDA</v>
      </c>
      <c r="C161" s="1139"/>
      <c r="D161" s="640">
        <v>45702</v>
      </c>
      <c r="E161" s="288" t="s">
        <v>284</v>
      </c>
      <c r="F161" s="641">
        <v>339.9</v>
      </c>
      <c r="G161" s="357"/>
      <c r="H161" s="642"/>
      <c r="I161" s="642"/>
    </row>
    <row r="162" spans="1:9" s="70" customFormat="1" ht="15" hidden="1" customHeight="1">
      <c r="A162" s="1112"/>
      <c r="B162" s="1112"/>
      <c r="C162" s="1112"/>
      <c r="D162" s="1112"/>
      <c r="E162" s="1112"/>
      <c r="F162" s="1112"/>
      <c r="G162" s="356"/>
      <c r="H162" s="68"/>
      <c r="I162" s="68"/>
    </row>
    <row r="163" spans="1:9" s="70" customFormat="1" ht="30" hidden="1" customHeight="1">
      <c r="A163" s="219" t="s">
        <v>280</v>
      </c>
      <c r="B163" s="219"/>
      <c r="C163" s="1137" t="s">
        <v>947</v>
      </c>
      <c r="D163" s="1138"/>
      <c r="E163" s="219" t="s">
        <v>158</v>
      </c>
      <c r="F163" s="233">
        <f>MEDIAN(F165:F167)</f>
        <v>541</v>
      </c>
      <c r="G163" s="356"/>
      <c r="H163" s="68"/>
      <c r="I163" s="68"/>
    </row>
    <row r="164" spans="1:9" s="70" customFormat="1" ht="15" hidden="1" customHeight="1">
      <c r="A164" s="217" t="s">
        <v>130</v>
      </c>
      <c r="B164" s="1047" t="s">
        <v>132</v>
      </c>
      <c r="C164" s="1112"/>
      <c r="D164" s="218" t="s">
        <v>135</v>
      </c>
      <c r="E164" s="218" t="s">
        <v>136</v>
      </c>
      <c r="F164" s="218" t="s">
        <v>133</v>
      </c>
      <c r="G164" s="356"/>
      <c r="H164" s="68"/>
      <c r="I164" s="68"/>
    </row>
    <row r="165" spans="1:9" s="3" customFormat="1" ht="15" hidden="1" customHeight="1">
      <c r="A165" s="288" t="s">
        <v>143</v>
      </c>
      <c r="B165" s="1139" t="str">
        <f>IF(A165&lt;&gt;"",VLOOKUP(A165,$A$9:$D$76,3,FALSE),"")</f>
        <v>J ALVES ARTEFATOS DE CIMENTO</v>
      </c>
      <c r="C165" s="1139"/>
      <c r="D165" s="640">
        <v>45701</v>
      </c>
      <c r="E165" s="288" t="s">
        <v>284</v>
      </c>
      <c r="F165" s="641">
        <v>570</v>
      </c>
      <c r="G165" s="357"/>
      <c r="H165" s="642"/>
      <c r="I165" s="642"/>
    </row>
    <row r="166" spans="1:9" s="3" customFormat="1" ht="15" hidden="1" customHeight="1">
      <c r="A166" s="288" t="s">
        <v>144</v>
      </c>
      <c r="B166" s="1139" t="str">
        <f>IF(A166&lt;&gt;"",VLOOKUP(A166,$A$9:$D$76,3,FALSE),"")</f>
        <v>MACHADO PRÉ-MOLDADOS LTDA</v>
      </c>
      <c r="C166" s="1139"/>
      <c r="D166" s="640">
        <v>45702</v>
      </c>
      <c r="E166" s="288" t="s">
        <v>284</v>
      </c>
      <c r="F166" s="641">
        <v>541</v>
      </c>
      <c r="G166" s="357"/>
      <c r="H166" s="642"/>
      <c r="I166" s="642"/>
    </row>
    <row r="167" spans="1:9" s="3" customFormat="1" ht="15" hidden="1" customHeight="1">
      <c r="A167" s="288" t="s">
        <v>145</v>
      </c>
      <c r="B167" s="1139" t="str">
        <f>IF(A167&lt;&gt;"",VLOOKUP(A167,$A$9:$D$76,3,FALSE),"")</f>
        <v>ARTEFATOS DE CIMENTO RAIMONDI LTDA</v>
      </c>
      <c r="C167" s="1139"/>
      <c r="D167" s="640">
        <v>45702</v>
      </c>
      <c r="E167" s="288" t="s">
        <v>284</v>
      </c>
      <c r="F167" s="641">
        <v>528</v>
      </c>
      <c r="G167" s="357"/>
      <c r="H167" s="642"/>
      <c r="I167" s="642"/>
    </row>
    <row r="168" spans="1:9" s="70" customFormat="1" ht="15" hidden="1" customHeight="1">
      <c r="A168" s="1112"/>
      <c r="B168" s="1112"/>
      <c r="C168" s="1112"/>
      <c r="D168" s="1112"/>
      <c r="E168" s="1112"/>
      <c r="F168" s="1112"/>
      <c r="G168" s="356"/>
      <c r="H168" s="68"/>
      <c r="I168" s="68"/>
    </row>
    <row r="169" spans="1:9" s="70" customFormat="1" ht="30" hidden="1" customHeight="1">
      <c r="A169" s="219" t="s">
        <v>280</v>
      </c>
      <c r="B169" s="219"/>
      <c r="C169" s="1137" t="s">
        <v>948</v>
      </c>
      <c r="D169" s="1138"/>
      <c r="E169" s="219" t="s">
        <v>158</v>
      </c>
      <c r="F169" s="233">
        <f>MEDIAN(F171:F173)</f>
        <v>825</v>
      </c>
      <c r="G169" s="356"/>
      <c r="H169" s="68"/>
      <c r="I169" s="68"/>
    </row>
    <row r="170" spans="1:9" s="70" customFormat="1" ht="15" hidden="1" customHeight="1">
      <c r="A170" s="217" t="s">
        <v>130</v>
      </c>
      <c r="B170" s="1047" t="s">
        <v>132</v>
      </c>
      <c r="C170" s="1112"/>
      <c r="D170" s="218" t="s">
        <v>135</v>
      </c>
      <c r="E170" s="218" t="s">
        <v>136</v>
      </c>
      <c r="F170" s="218" t="s">
        <v>133</v>
      </c>
      <c r="G170" s="356"/>
      <c r="H170" s="68"/>
      <c r="I170" s="68"/>
    </row>
    <row r="171" spans="1:9" s="3" customFormat="1" ht="15" hidden="1" customHeight="1">
      <c r="A171" s="288" t="s">
        <v>143</v>
      </c>
      <c r="B171" s="1139" t="str">
        <f>IF(A171&lt;&gt;"",VLOOKUP(A171,$A$9:$D$76,3,FALSE),"")</f>
        <v>J ALVES ARTEFATOS DE CIMENTO</v>
      </c>
      <c r="C171" s="1139"/>
      <c r="D171" s="640">
        <v>45701</v>
      </c>
      <c r="E171" s="288" t="s">
        <v>284</v>
      </c>
      <c r="F171" s="641">
        <v>890</v>
      </c>
      <c r="G171" s="357"/>
      <c r="H171" s="642"/>
      <c r="I171" s="642"/>
    </row>
    <row r="172" spans="1:9" s="3" customFormat="1" ht="15" hidden="1" customHeight="1">
      <c r="A172" s="288" t="s">
        <v>144</v>
      </c>
      <c r="B172" s="1139" t="str">
        <f>IF(A172&lt;&gt;"",VLOOKUP(A172,$A$9:$D$76,3,FALSE),"")</f>
        <v>MACHADO PRÉ-MOLDADOS LTDA</v>
      </c>
      <c r="C172" s="1139"/>
      <c r="D172" s="640">
        <v>45702</v>
      </c>
      <c r="E172" s="288" t="s">
        <v>284</v>
      </c>
      <c r="F172" s="641">
        <v>716</v>
      </c>
      <c r="G172" s="357"/>
      <c r="H172" s="642"/>
      <c r="I172" s="642"/>
    </row>
    <row r="173" spans="1:9" s="3" customFormat="1" ht="15" hidden="1" customHeight="1">
      <c r="A173" s="288" t="s">
        <v>145</v>
      </c>
      <c r="B173" s="1139" t="str">
        <f>IF(A173&lt;&gt;"",VLOOKUP(A173,$A$9:$D$76,3,FALSE),"")</f>
        <v>ARTEFATOS DE CIMENTO RAIMONDI LTDA</v>
      </c>
      <c r="C173" s="1139"/>
      <c r="D173" s="640">
        <v>45702</v>
      </c>
      <c r="E173" s="288" t="s">
        <v>284</v>
      </c>
      <c r="F173" s="641">
        <v>825</v>
      </c>
      <c r="G173" s="357"/>
      <c r="H173" s="642"/>
      <c r="I173" s="642"/>
    </row>
    <row r="174" spans="1:9" s="70" customFormat="1" ht="15" hidden="1" customHeight="1">
      <c r="A174" s="1112"/>
      <c r="B174" s="1112"/>
      <c r="C174" s="1112"/>
      <c r="D174" s="1112"/>
      <c r="E174" s="1112"/>
      <c r="F174" s="1112"/>
      <c r="G174" s="356"/>
      <c r="H174" s="68"/>
      <c r="I174" s="68"/>
    </row>
    <row r="175" spans="1:9" s="70" customFormat="1" ht="30" hidden="1" customHeight="1">
      <c r="A175" s="219" t="s">
        <v>280</v>
      </c>
      <c r="B175" s="219"/>
      <c r="C175" s="1137" t="s">
        <v>949</v>
      </c>
      <c r="D175" s="1138"/>
      <c r="E175" s="219" t="s">
        <v>158</v>
      </c>
      <c r="F175" s="233">
        <f>MEDIAN(F177:F179)</f>
        <v>1320</v>
      </c>
      <c r="G175" s="356"/>
      <c r="H175" s="68"/>
      <c r="I175" s="68"/>
    </row>
    <row r="176" spans="1:9" s="70" customFormat="1" ht="15" hidden="1" customHeight="1">
      <c r="A176" s="217" t="s">
        <v>130</v>
      </c>
      <c r="B176" s="1047" t="s">
        <v>132</v>
      </c>
      <c r="C176" s="1112"/>
      <c r="D176" s="218" t="s">
        <v>135</v>
      </c>
      <c r="E176" s="218" t="s">
        <v>136</v>
      </c>
      <c r="F176" s="218" t="s">
        <v>133</v>
      </c>
      <c r="G176" s="356"/>
      <c r="H176" s="68"/>
      <c r="I176" s="68"/>
    </row>
    <row r="177" spans="1:9" s="3" customFormat="1" ht="15" hidden="1" customHeight="1">
      <c r="A177" s="288" t="s">
        <v>143</v>
      </c>
      <c r="B177" s="1139" t="str">
        <f>IF(A177&lt;&gt;"",VLOOKUP(A177,$A$9:$D$76,3,FALSE),"")</f>
        <v>J ALVES ARTEFATOS DE CIMENTO</v>
      </c>
      <c r="C177" s="1139"/>
      <c r="D177" s="640">
        <v>45701</v>
      </c>
      <c r="E177" s="288" t="s">
        <v>284</v>
      </c>
      <c r="F177" s="641">
        <v>1320</v>
      </c>
      <c r="G177" s="357"/>
      <c r="H177" s="642"/>
      <c r="I177" s="642"/>
    </row>
    <row r="178" spans="1:9" s="3" customFormat="1" ht="15" hidden="1" customHeight="1">
      <c r="A178" s="288" t="s">
        <v>144</v>
      </c>
      <c r="B178" s="1139" t="str">
        <f>IF(A178&lt;&gt;"",VLOOKUP(A178,$A$9:$D$76,3,FALSE),"")</f>
        <v>MACHADO PRÉ-MOLDADOS LTDA</v>
      </c>
      <c r="C178" s="1139"/>
      <c r="D178" s="640">
        <v>45702</v>
      </c>
      <c r="E178" s="288" t="s">
        <v>284</v>
      </c>
      <c r="F178" s="641">
        <v>1450</v>
      </c>
      <c r="G178" s="357"/>
      <c r="H178" s="642"/>
      <c r="I178" s="642"/>
    </row>
    <row r="179" spans="1:9" s="3" customFormat="1" ht="15" hidden="1" customHeight="1">
      <c r="A179" s="288" t="s">
        <v>145</v>
      </c>
      <c r="B179" s="1139" t="str">
        <f>IF(A179&lt;&gt;"",VLOOKUP(A179,$A$9:$D$76,3,FALSE),"")</f>
        <v>ARTEFATOS DE CIMENTO RAIMONDI LTDA</v>
      </c>
      <c r="C179" s="1139"/>
      <c r="D179" s="640">
        <v>45702</v>
      </c>
      <c r="E179" s="288" t="s">
        <v>284</v>
      </c>
      <c r="F179" s="641">
        <v>1155</v>
      </c>
      <c r="G179" s="357"/>
      <c r="H179" s="642"/>
      <c r="I179" s="642"/>
    </row>
    <row r="180" spans="1:9" s="70" customFormat="1" ht="15" hidden="1" customHeight="1">
      <c r="A180" s="1112"/>
      <c r="B180" s="1112"/>
      <c r="C180" s="1112"/>
      <c r="D180" s="1112"/>
      <c r="E180" s="1112"/>
      <c r="F180" s="1112"/>
      <c r="G180" s="356"/>
      <c r="H180" s="68"/>
      <c r="I180" s="68"/>
    </row>
    <row r="181" spans="1:9" s="70" customFormat="1" ht="30" hidden="1" customHeight="1">
      <c r="A181" s="219" t="s">
        <v>280</v>
      </c>
      <c r="B181" s="219"/>
      <c r="C181" s="1137" t="s">
        <v>950</v>
      </c>
      <c r="D181" s="1138"/>
      <c r="E181" s="219" t="s">
        <v>158</v>
      </c>
      <c r="F181" s="233">
        <f>MEDIAN(F183:F185)</f>
        <v>2585</v>
      </c>
      <c r="G181" s="356"/>
      <c r="H181" s="68"/>
      <c r="I181" s="68"/>
    </row>
    <row r="182" spans="1:9" s="70" customFormat="1" ht="15" hidden="1" customHeight="1">
      <c r="A182" s="217" t="s">
        <v>130</v>
      </c>
      <c r="B182" s="1047" t="s">
        <v>132</v>
      </c>
      <c r="C182" s="1112"/>
      <c r="D182" s="218" t="s">
        <v>135</v>
      </c>
      <c r="E182" s="218" t="s">
        <v>136</v>
      </c>
      <c r="F182" s="218" t="s">
        <v>133</v>
      </c>
      <c r="G182" s="356"/>
      <c r="H182" s="68"/>
      <c r="I182" s="68"/>
    </row>
    <row r="183" spans="1:9" s="3" customFormat="1" ht="15" hidden="1" customHeight="1">
      <c r="A183" s="288" t="s">
        <v>145</v>
      </c>
      <c r="B183" s="1139" t="str">
        <f>IF(A183&lt;&gt;"",VLOOKUP(A183,$A$9:$D$76,3,FALSE),"")</f>
        <v>ARTEFATOS DE CIMENTO RAIMONDI LTDA</v>
      </c>
      <c r="C183" s="1139"/>
      <c r="D183" s="640">
        <v>45702</v>
      </c>
      <c r="E183" s="288" t="s">
        <v>284</v>
      </c>
      <c r="F183" s="641">
        <v>2585</v>
      </c>
      <c r="G183" s="357"/>
      <c r="H183" s="642"/>
      <c r="I183" s="642"/>
    </row>
    <row r="184" spans="1:9" s="3" customFormat="1" ht="15" hidden="1" customHeight="1">
      <c r="A184" s="288"/>
      <c r="B184" s="1139" t="str">
        <f>IF(A184&lt;&gt;"",VLOOKUP(A184,$A$9:$D$76,3,FALSE),"")</f>
        <v/>
      </c>
      <c r="C184" s="1139"/>
      <c r="D184" s="640"/>
      <c r="E184" s="288"/>
      <c r="F184" s="641"/>
      <c r="G184" s="357"/>
      <c r="H184" s="642"/>
      <c r="I184" s="642"/>
    </row>
    <row r="185" spans="1:9" s="3" customFormat="1" ht="15" hidden="1" customHeight="1">
      <c r="A185" s="288"/>
      <c r="B185" s="1139" t="str">
        <f>IF(A185&lt;&gt;"",VLOOKUP(A185,$A$9:$D$76,3,FALSE),"")</f>
        <v/>
      </c>
      <c r="C185" s="1139"/>
      <c r="D185" s="640"/>
      <c r="E185" s="288"/>
      <c r="F185" s="641"/>
      <c r="G185" s="357"/>
      <c r="H185" s="642"/>
      <c r="I185" s="642"/>
    </row>
    <row r="186" spans="1:9" s="70" customFormat="1" ht="15" hidden="1" customHeight="1">
      <c r="A186" s="1112"/>
      <c r="B186" s="1112"/>
      <c r="C186" s="1112"/>
      <c r="D186" s="1112"/>
      <c r="E186" s="1112"/>
      <c r="F186" s="1112"/>
      <c r="G186" s="356"/>
      <c r="H186" s="68"/>
      <c r="I186" s="68"/>
    </row>
    <row r="187" spans="1:9" s="70" customFormat="1" ht="15" hidden="1" customHeight="1">
      <c r="A187" s="219" t="s">
        <v>280</v>
      </c>
      <c r="B187" s="219"/>
      <c r="C187" s="1137" t="s">
        <v>444</v>
      </c>
      <c r="D187" s="1138"/>
      <c r="E187" s="219" t="s">
        <v>158</v>
      </c>
      <c r="F187" s="233" t="e">
        <f>MEDIAN(F189:F191)</f>
        <v>#NUM!</v>
      </c>
      <c r="G187" s="356"/>
      <c r="H187" s="68"/>
      <c r="I187" s="68"/>
    </row>
    <row r="188" spans="1:9" s="70" customFormat="1" ht="15" hidden="1" customHeight="1">
      <c r="A188" s="217" t="s">
        <v>130</v>
      </c>
      <c r="B188" s="1047" t="s">
        <v>132</v>
      </c>
      <c r="C188" s="1112"/>
      <c r="D188" s="218" t="s">
        <v>135</v>
      </c>
      <c r="E188" s="218" t="s">
        <v>136</v>
      </c>
      <c r="F188" s="218" t="s">
        <v>133</v>
      </c>
      <c r="G188" s="356"/>
      <c r="H188" s="68"/>
      <c r="I188" s="68"/>
    </row>
    <row r="189" spans="1:9" s="70" customFormat="1" ht="15" hidden="1" customHeight="1">
      <c r="A189" s="80"/>
      <c r="B189" s="1136" t="str">
        <f>IF(A189&lt;&gt;"",VLOOKUP(A189,$A$9:$D$76,3,FALSE),"")</f>
        <v/>
      </c>
      <c r="C189" s="1136"/>
      <c r="D189" s="209"/>
      <c r="E189" s="80"/>
      <c r="F189" s="234"/>
      <c r="G189" s="356"/>
      <c r="H189" s="68"/>
      <c r="I189" s="68"/>
    </row>
    <row r="190" spans="1:9" s="70" customFormat="1" ht="15" hidden="1" customHeight="1">
      <c r="A190" s="80"/>
      <c r="B190" s="1136" t="str">
        <f>IF(A190&lt;&gt;"",VLOOKUP(A190,$A$9:$D$76,3,FALSE),"")</f>
        <v/>
      </c>
      <c r="C190" s="1136"/>
      <c r="D190" s="209"/>
      <c r="E190" s="80"/>
      <c r="F190" s="234"/>
      <c r="G190" s="356"/>
      <c r="H190" s="68"/>
      <c r="I190" s="68"/>
    </row>
    <row r="191" spans="1:9" s="70" customFormat="1" ht="15" hidden="1" customHeight="1">
      <c r="A191" s="80"/>
      <c r="B191" s="1136" t="str">
        <f>IF(A191&lt;&gt;"",VLOOKUP(A191,$A$9:$D$76,3,FALSE),"")</f>
        <v/>
      </c>
      <c r="C191" s="1136"/>
      <c r="D191" s="209"/>
      <c r="E191" s="80"/>
      <c r="F191" s="234"/>
      <c r="G191" s="356"/>
      <c r="H191" s="68"/>
      <c r="I191" s="68"/>
    </row>
    <row r="192" spans="1:9" s="70" customFormat="1" ht="15" hidden="1" customHeight="1">
      <c r="A192" s="1112"/>
      <c r="B192" s="1112"/>
      <c r="C192" s="1112"/>
      <c r="D192" s="1112"/>
      <c r="E192" s="1112"/>
      <c r="F192" s="1112"/>
      <c r="G192" s="356"/>
      <c r="H192" s="68"/>
      <c r="I192" s="68"/>
    </row>
    <row r="193" spans="1:9" s="70" customFormat="1" ht="15" hidden="1" customHeight="1">
      <c r="A193" s="219" t="s">
        <v>280</v>
      </c>
      <c r="B193" s="219"/>
      <c r="C193" s="1137" t="s">
        <v>487</v>
      </c>
      <c r="D193" s="1138"/>
      <c r="E193" s="219" t="s">
        <v>158</v>
      </c>
      <c r="F193" s="233">
        <f>MEDIAN(F195:F197)</f>
        <v>2200</v>
      </c>
      <c r="G193" s="356"/>
      <c r="H193" s="68"/>
      <c r="I193" s="68"/>
    </row>
    <row r="194" spans="1:9" s="70" customFormat="1" ht="15" hidden="1" customHeight="1">
      <c r="A194" s="217" t="s">
        <v>130</v>
      </c>
      <c r="B194" s="1047" t="s">
        <v>132</v>
      </c>
      <c r="C194" s="1112"/>
      <c r="D194" s="218" t="s">
        <v>135</v>
      </c>
      <c r="E194" s="218" t="s">
        <v>136</v>
      </c>
      <c r="F194" s="218" t="s">
        <v>133</v>
      </c>
      <c r="G194" s="356"/>
      <c r="H194" s="68"/>
      <c r="I194" s="68"/>
    </row>
    <row r="195" spans="1:9" s="70" customFormat="1" ht="15" hidden="1" customHeight="1">
      <c r="A195" s="80" t="s">
        <v>145</v>
      </c>
      <c r="B195" s="1136" t="str">
        <f>IF(A195&lt;&gt;"",VLOOKUP(A195,$A$9:$D$76,3,FALSE),"")</f>
        <v>ARTEFATOS DE CIMENTO RAIMONDI LTDA</v>
      </c>
      <c r="C195" s="1136"/>
      <c r="D195" s="209">
        <v>45786</v>
      </c>
      <c r="E195" s="80" t="s">
        <v>519</v>
      </c>
      <c r="F195" s="234">
        <v>2200</v>
      </c>
      <c r="G195" s="356"/>
      <c r="H195" s="68"/>
      <c r="I195" s="68"/>
    </row>
    <row r="196" spans="1:9" s="70" customFormat="1" ht="15" hidden="1" customHeight="1">
      <c r="A196" s="80" t="s">
        <v>146</v>
      </c>
      <c r="B196" s="1136" t="str">
        <f>IF(A196&lt;&gt;"",VLOOKUP(A196,$A$9:$D$76,3,FALSE),"")</f>
        <v>SA CONCRETOS</v>
      </c>
      <c r="C196" s="1136"/>
      <c r="D196" s="209">
        <v>45789</v>
      </c>
      <c r="E196" s="80" t="s">
        <v>519</v>
      </c>
      <c r="F196" s="234">
        <v>2200</v>
      </c>
      <c r="G196" s="356"/>
      <c r="H196" s="68"/>
      <c r="I196" s="68"/>
    </row>
    <row r="197" spans="1:9" s="70" customFormat="1" ht="15" hidden="1" customHeight="1">
      <c r="A197" s="80"/>
      <c r="B197" s="1136" t="str">
        <f>IF(A197&lt;&gt;"",VLOOKUP(A197,$A$9:$D$76,3,FALSE),"")</f>
        <v/>
      </c>
      <c r="C197" s="1136"/>
      <c r="D197" s="209"/>
      <c r="E197" s="80"/>
      <c r="F197" s="234"/>
      <c r="G197" s="356"/>
      <c r="H197" s="68"/>
      <c r="I197" s="68"/>
    </row>
    <row r="198" spans="1:9" s="70" customFormat="1" ht="15" hidden="1" customHeight="1">
      <c r="A198" s="1112"/>
      <c r="B198" s="1112"/>
      <c r="C198" s="1112"/>
      <c r="D198" s="1112"/>
      <c r="E198" s="1112"/>
      <c r="F198" s="1112"/>
      <c r="G198" s="356"/>
      <c r="H198" s="68"/>
      <c r="I198" s="68"/>
    </row>
    <row r="199" spans="1:9" s="70" customFormat="1" ht="15" hidden="1" customHeight="1">
      <c r="A199" s="219" t="s">
        <v>280</v>
      </c>
      <c r="B199" s="219"/>
      <c r="C199" s="1137" t="s">
        <v>951</v>
      </c>
      <c r="D199" s="1138"/>
      <c r="E199" s="219" t="s">
        <v>158</v>
      </c>
      <c r="F199" s="233">
        <f>MEDIAN(F201:F203)</f>
        <v>2902.5</v>
      </c>
      <c r="G199" s="356"/>
      <c r="H199" s="68"/>
      <c r="I199" s="68"/>
    </row>
    <row r="200" spans="1:9" s="70" customFormat="1" ht="15" hidden="1" customHeight="1">
      <c r="A200" s="217" t="s">
        <v>130</v>
      </c>
      <c r="B200" s="1047" t="s">
        <v>132</v>
      </c>
      <c r="C200" s="1112"/>
      <c r="D200" s="218" t="s">
        <v>135</v>
      </c>
      <c r="E200" s="218" t="s">
        <v>136</v>
      </c>
      <c r="F200" s="218" t="s">
        <v>133</v>
      </c>
      <c r="G200" s="356"/>
      <c r="H200" s="68"/>
      <c r="I200" s="68"/>
    </row>
    <row r="201" spans="1:9" s="70" customFormat="1" ht="15" hidden="1" customHeight="1">
      <c r="A201" s="80" t="s">
        <v>145</v>
      </c>
      <c r="B201" s="1136" t="str">
        <f>IF(A201&lt;&gt;"",VLOOKUP(A201,$A$9:$D$76,3,FALSE),"")</f>
        <v>ARTEFATOS DE CIMENTO RAIMONDI LTDA</v>
      </c>
      <c r="C201" s="1136"/>
      <c r="D201" s="209">
        <v>45786</v>
      </c>
      <c r="E201" s="80" t="s">
        <v>519</v>
      </c>
      <c r="F201" s="234">
        <v>3055</v>
      </c>
      <c r="G201" s="356"/>
      <c r="H201" s="68"/>
      <c r="I201" s="68"/>
    </row>
    <row r="202" spans="1:9" s="70" customFormat="1" ht="15" hidden="1" customHeight="1">
      <c r="A202" s="80" t="s">
        <v>146</v>
      </c>
      <c r="B202" s="1136" t="str">
        <f>IF(A202&lt;&gt;"",VLOOKUP(A202,$A$9:$D$76,3,FALSE),"")</f>
        <v>SA CONCRETOS</v>
      </c>
      <c r="C202" s="1136"/>
      <c r="D202" s="209">
        <v>45789</v>
      </c>
      <c r="E202" s="80" t="s">
        <v>519</v>
      </c>
      <c r="F202" s="234">
        <v>2750</v>
      </c>
      <c r="G202" s="356"/>
      <c r="H202" s="68"/>
      <c r="I202" s="68"/>
    </row>
    <row r="203" spans="1:9" s="70" customFormat="1" ht="15" hidden="1" customHeight="1">
      <c r="A203" s="80"/>
      <c r="B203" s="1136" t="str">
        <f>IF(A203&lt;&gt;"",VLOOKUP(A203,$A$9:$D$76,3,FALSE),"")</f>
        <v/>
      </c>
      <c r="C203" s="1136"/>
      <c r="D203" s="209"/>
      <c r="E203" s="80"/>
      <c r="F203" s="234"/>
      <c r="G203" s="356"/>
      <c r="H203" s="68"/>
      <c r="I203" s="68"/>
    </row>
    <row r="204" spans="1:9" s="70" customFormat="1" ht="15" hidden="1" customHeight="1">
      <c r="A204" s="1112"/>
      <c r="B204" s="1112"/>
      <c r="C204" s="1112"/>
      <c r="D204" s="1112"/>
      <c r="E204" s="1112"/>
      <c r="F204" s="1112"/>
      <c r="G204" s="356"/>
      <c r="H204" s="68"/>
      <c r="I204" s="68"/>
    </row>
    <row r="205" spans="1:9" s="70" customFormat="1" ht="15" hidden="1" customHeight="1">
      <c r="A205" s="219" t="s">
        <v>280</v>
      </c>
      <c r="B205" s="219"/>
      <c r="C205" s="1137" t="s">
        <v>449</v>
      </c>
      <c r="D205" s="1138"/>
      <c r="E205" s="219" t="s">
        <v>158</v>
      </c>
      <c r="F205" s="233" t="e">
        <f>MEDIAN(F207:F209)</f>
        <v>#NUM!</v>
      </c>
      <c r="G205" s="356"/>
      <c r="H205" s="68"/>
      <c r="I205" s="68"/>
    </row>
    <row r="206" spans="1:9" s="70" customFormat="1" ht="15" hidden="1" customHeight="1">
      <c r="A206" s="217" t="s">
        <v>130</v>
      </c>
      <c r="B206" s="1047" t="s">
        <v>132</v>
      </c>
      <c r="C206" s="1112"/>
      <c r="D206" s="218" t="s">
        <v>135</v>
      </c>
      <c r="E206" s="218" t="s">
        <v>136</v>
      </c>
      <c r="F206" s="218" t="s">
        <v>133</v>
      </c>
      <c r="G206" s="356"/>
      <c r="H206" s="68"/>
      <c r="I206" s="68"/>
    </row>
    <row r="207" spans="1:9" s="70" customFormat="1" ht="15" hidden="1" customHeight="1">
      <c r="A207" s="80"/>
      <c r="B207" s="1136" t="str">
        <f>IF(A207&lt;&gt;"",VLOOKUP(A207,$A$9:$D$76,3,FALSE),"")</f>
        <v/>
      </c>
      <c r="C207" s="1136"/>
      <c r="D207" s="209"/>
      <c r="E207" s="80"/>
      <c r="F207" s="234"/>
      <c r="G207" s="356"/>
      <c r="H207" s="68"/>
      <c r="I207" s="68"/>
    </row>
    <row r="208" spans="1:9" s="70" customFormat="1" ht="15" hidden="1" customHeight="1">
      <c r="A208" s="80"/>
      <c r="B208" s="1136" t="str">
        <f>IF(A208&lt;&gt;"",VLOOKUP(A208,$A$9:$D$76,3,FALSE),"")</f>
        <v/>
      </c>
      <c r="C208" s="1136"/>
      <c r="D208" s="209"/>
      <c r="E208" s="80"/>
      <c r="F208" s="234"/>
      <c r="G208" s="356"/>
      <c r="H208" s="68"/>
      <c r="I208" s="68"/>
    </row>
    <row r="209" spans="1:9" s="70" customFormat="1" ht="15" hidden="1" customHeight="1">
      <c r="A209" s="80"/>
      <c r="B209" s="1136" t="str">
        <f>IF(A209&lt;&gt;"",VLOOKUP(A209,$A$9:$D$76,3,FALSE),"")</f>
        <v/>
      </c>
      <c r="C209" s="1136"/>
      <c r="D209" s="209"/>
      <c r="E209" s="80"/>
      <c r="F209" s="234"/>
      <c r="G209" s="356"/>
      <c r="H209" s="68"/>
      <c r="I209" s="68"/>
    </row>
    <row r="210" spans="1:9" s="70" customFormat="1" ht="15" hidden="1" customHeight="1">
      <c r="A210" s="219" t="s">
        <v>280</v>
      </c>
      <c r="B210" s="219">
        <v>10</v>
      </c>
      <c r="C210" s="1137" t="s">
        <v>1046</v>
      </c>
      <c r="D210" s="1138"/>
      <c r="E210" s="219" t="s">
        <v>404</v>
      </c>
      <c r="F210" s="233">
        <f>MEDIAN(F212:F212)</f>
        <v>300</v>
      </c>
      <c r="G210" s="356"/>
      <c r="H210" s="68"/>
      <c r="I210" s="68"/>
    </row>
    <row r="211" spans="1:9" s="70" customFormat="1" ht="15" hidden="1" customHeight="1">
      <c r="A211" s="217" t="s">
        <v>130</v>
      </c>
      <c r="B211" s="1047" t="s">
        <v>132</v>
      </c>
      <c r="C211" s="1112"/>
      <c r="D211" s="218" t="s">
        <v>135</v>
      </c>
      <c r="E211" s="218" t="s">
        <v>136</v>
      </c>
      <c r="F211" s="218" t="s">
        <v>133</v>
      </c>
      <c r="G211" s="356"/>
      <c r="H211" s="68"/>
      <c r="I211" s="68"/>
    </row>
    <row r="212" spans="1:9" s="70" customFormat="1" ht="15" hidden="1" customHeight="1">
      <c r="A212" s="80" t="s">
        <v>142</v>
      </c>
      <c r="B212" s="1136" t="str">
        <f>IF(A212&lt;&gt;"",VLOOKUP(A212,$A$9:$D$77,3,FALSE),"")</f>
        <v>ZANDONÁ PRESTADORA DE SERVIÇOS DE ENGENHARIA LTDA</v>
      </c>
      <c r="C212" s="1136"/>
      <c r="D212" s="209">
        <v>46033</v>
      </c>
      <c r="E212" s="288" t="s">
        <v>519</v>
      </c>
      <c r="F212" s="641">
        <v>300</v>
      </c>
      <c r="G212" s="356" t="s">
        <v>939</v>
      </c>
      <c r="H212" s="68"/>
      <c r="I212" s="68"/>
    </row>
    <row r="213" spans="1:9" s="70" customFormat="1" ht="15" hidden="1" customHeight="1">
      <c r="A213" s="80" t="s">
        <v>1048</v>
      </c>
      <c r="B213" s="1136" t="str">
        <f>IF(A213&lt;&gt;"",VLOOKUP(A213,$A$9:$D$77,3,FALSE),"")</f>
        <v>SULTEC - CONTROLE TECNOLÓGICO E CONSULTORIA</v>
      </c>
      <c r="C213" s="1136"/>
      <c r="D213" s="209">
        <v>46097</v>
      </c>
      <c r="E213" s="80" t="s">
        <v>284</v>
      </c>
      <c r="F213" s="641">
        <v>720</v>
      </c>
      <c r="G213" s="356" t="s">
        <v>939</v>
      </c>
      <c r="H213" s="68"/>
      <c r="I213" s="68"/>
    </row>
    <row r="214" spans="1:9" ht="15" customHeight="1">
      <c r="A214" s="1112"/>
      <c r="B214" s="1112"/>
      <c r="C214" s="1112"/>
      <c r="D214" s="1112"/>
      <c r="E214" s="1112"/>
      <c r="F214" s="1112"/>
    </row>
    <row r="215" spans="1:9" ht="15" customHeight="1">
      <c r="A215" s="219" t="s">
        <v>280</v>
      </c>
      <c r="B215" s="219">
        <v>2</v>
      </c>
      <c r="C215" s="1137" t="s">
        <v>993</v>
      </c>
      <c r="D215" s="1138"/>
      <c r="E215" s="219" t="s">
        <v>473</v>
      </c>
      <c r="F215" s="233">
        <f>MEDIAN(F217:F219)</f>
        <v>3657.07</v>
      </c>
      <c r="G215" s="357" t="s">
        <v>939</v>
      </c>
    </row>
    <row r="216" spans="1:9" ht="15" customHeight="1">
      <c r="A216" s="217" t="s">
        <v>130</v>
      </c>
      <c r="B216" s="1047" t="s">
        <v>132</v>
      </c>
      <c r="C216" s="1112"/>
      <c r="D216" s="218" t="s">
        <v>135</v>
      </c>
      <c r="E216" s="218" t="s">
        <v>136</v>
      </c>
      <c r="F216" s="218" t="s">
        <v>133</v>
      </c>
    </row>
    <row r="217" spans="1:9" s="7" customFormat="1" ht="15" customHeight="1">
      <c r="A217" s="80" t="s">
        <v>999</v>
      </c>
      <c r="B217" s="1136" t="str">
        <f>IF(A217&lt;&gt;"",VLOOKUP(A217,$A$9:$D$76,3,FALSE),"")</f>
        <v>ANP - AGÊNCIA NACIONAL DO PETRÓLEO, GÁS NATURAL E BIOCOMBUSTÍVEIS</v>
      </c>
      <c r="C217" s="1136"/>
      <c r="D217" s="832">
        <v>46143</v>
      </c>
      <c r="E217" s="80" t="s">
        <v>282</v>
      </c>
      <c r="F217" s="234">
        <f>ROUND(EAI!B11/(1-(EAI!$H$4+EAI!$J$4+EAI!$L$4-((EAI!$J$4+EAI!$L$4)*EAI!$H$4))),2)</f>
        <v>3657.07</v>
      </c>
      <c r="G217" s="833">
        <f>ROUND(F217*(1+EAI!$L$6),2)</f>
        <v>4215.87</v>
      </c>
    </row>
    <row r="218" spans="1:9" s="7" customFormat="1" ht="15" customHeight="1">
      <c r="A218" s="80"/>
      <c r="B218" s="1136" t="str">
        <f>IF(A218&lt;&gt;"",VLOOKUP(A218,$A$9:$D$76,3,FALSE),"")</f>
        <v/>
      </c>
      <c r="C218" s="1136"/>
      <c r="D218" s="209"/>
      <c r="E218" s="80"/>
      <c r="F218" s="234"/>
      <c r="G218" s="809"/>
    </row>
    <row r="219" spans="1:9" ht="15" customHeight="1">
      <c r="A219" s="80"/>
      <c r="B219" s="1136" t="str">
        <f>IF(A219&lt;&gt;"",VLOOKUP(A219,$A$9:$D$76,3,FALSE),"")</f>
        <v/>
      </c>
      <c r="C219" s="1136"/>
      <c r="D219" s="209"/>
      <c r="E219" s="80"/>
      <c r="F219" s="234"/>
    </row>
    <row r="220" spans="1:9" ht="15" customHeight="1">
      <c r="A220" s="1112"/>
      <c r="B220" s="1112"/>
      <c r="C220" s="1112"/>
      <c r="D220" s="1112"/>
      <c r="E220" s="1112"/>
      <c r="F220" s="1112"/>
    </row>
    <row r="221" spans="1:9" ht="30" customHeight="1">
      <c r="A221" s="219" t="s">
        <v>280</v>
      </c>
      <c r="B221" s="219">
        <v>3</v>
      </c>
      <c r="C221" s="1137" t="s">
        <v>994</v>
      </c>
      <c r="D221" s="1138"/>
      <c r="E221" s="219" t="s">
        <v>473</v>
      </c>
      <c r="F221" s="233">
        <f>MEDIAN(F223:F225)</f>
        <v>238.5</v>
      </c>
      <c r="G221" s="357" t="s">
        <v>939</v>
      </c>
    </row>
    <row r="222" spans="1:9" ht="15" customHeight="1">
      <c r="A222" s="217" t="s">
        <v>130</v>
      </c>
      <c r="B222" s="1047" t="s">
        <v>132</v>
      </c>
      <c r="C222" s="1112"/>
      <c r="D222" s="218" t="s">
        <v>135</v>
      </c>
      <c r="E222" s="218" t="s">
        <v>136</v>
      </c>
      <c r="F222" s="218" t="s">
        <v>133</v>
      </c>
    </row>
    <row r="223" spans="1:9" s="7" customFormat="1" ht="15" customHeight="1">
      <c r="A223" s="80" t="s">
        <v>1000</v>
      </c>
      <c r="B223" s="1136" t="str">
        <f>IF(A223&lt;&gt;"",VLOOKUP(A223,$A$9:$D$76,3,FALSE),"")</f>
        <v>DNIT - DEPARTAMENTO NACIONAL DE INFRAESTRUTURA DE TRANSPORTES</v>
      </c>
      <c r="C223" s="1136"/>
      <c r="D223" s="832">
        <v>46113</v>
      </c>
      <c r="E223" s="80" t="s">
        <v>282</v>
      </c>
      <c r="F223" s="234">
        <f>ROUND((((26.939+(0.253*EAI!E11))*EAI!F11)/(1-EAI!$H$4))+((EAI!I11/28)/(1-EAI!$H$4)),2)</f>
        <v>238.5</v>
      </c>
      <c r="G223" s="833">
        <f>ROUND(F223*(1+EAI!$L$6),2)</f>
        <v>274.94</v>
      </c>
    </row>
    <row r="224" spans="1:9" s="7" customFormat="1" ht="15" customHeight="1">
      <c r="A224" s="80"/>
      <c r="B224" s="1136" t="str">
        <f>IF(A224&lt;&gt;"",VLOOKUP(A224,$A$9:$D$76,3,FALSE),"")</f>
        <v/>
      </c>
      <c r="C224" s="1136"/>
      <c r="D224" s="209"/>
      <c r="E224" s="80"/>
      <c r="F224" s="234"/>
      <c r="G224" s="809"/>
    </row>
    <row r="225" spans="1:7" ht="15" customHeight="1">
      <c r="A225" s="80"/>
      <c r="B225" s="1136" t="str">
        <f>IF(A225&lt;&gt;"",VLOOKUP(A225,$A$9:$D$76,3,FALSE),"")</f>
        <v/>
      </c>
      <c r="C225" s="1136"/>
      <c r="D225" s="209"/>
      <c r="E225" s="80"/>
      <c r="F225" s="234"/>
    </row>
    <row r="226" spans="1:7" ht="15" customHeight="1">
      <c r="A226" s="1112"/>
      <c r="B226" s="1112"/>
      <c r="C226" s="1112"/>
      <c r="D226" s="1112"/>
      <c r="E226" s="1112"/>
      <c r="F226" s="1112"/>
    </row>
    <row r="227" spans="1:7" ht="15" customHeight="1">
      <c r="A227" s="219" t="s">
        <v>280</v>
      </c>
      <c r="B227" s="219">
        <v>4</v>
      </c>
      <c r="C227" s="1137" t="s">
        <v>995</v>
      </c>
      <c r="D227" s="1138"/>
      <c r="E227" s="219" t="s">
        <v>473</v>
      </c>
      <c r="F227" s="233">
        <f>MEDIAN(F229:F231)</f>
        <v>4057.8</v>
      </c>
      <c r="G227" s="357" t="s">
        <v>939</v>
      </c>
    </row>
    <row r="228" spans="1:7" ht="15" customHeight="1">
      <c r="A228" s="217" t="s">
        <v>130</v>
      </c>
      <c r="B228" s="1047" t="s">
        <v>132</v>
      </c>
      <c r="C228" s="1112"/>
      <c r="D228" s="218" t="s">
        <v>135</v>
      </c>
      <c r="E228" s="218" t="s">
        <v>136</v>
      </c>
      <c r="F228" s="218" t="s">
        <v>133</v>
      </c>
    </row>
    <row r="229" spans="1:7" s="7" customFormat="1" ht="15" customHeight="1">
      <c r="A229" s="80" t="s">
        <v>999</v>
      </c>
      <c r="B229" s="1136" t="str">
        <f>IF(A229&lt;&gt;"",VLOOKUP(A229,$A$9:$D$76,3,FALSE),"")</f>
        <v>ANP - AGÊNCIA NACIONAL DO PETRÓLEO, GÁS NATURAL E BIOCOMBUSTÍVEIS</v>
      </c>
      <c r="C229" s="1136"/>
      <c r="D229" s="832">
        <v>46143</v>
      </c>
      <c r="E229" s="80" t="s">
        <v>282</v>
      </c>
      <c r="F229" s="234">
        <f>ROUND('RR-2C'!B11/(1-('RR-2C'!$H$4+'RR-2C'!$J$4+'RR-2C'!$L$4-(('RR-2C'!$J$4+'RR-2C'!$L$4)*'RR-2C'!$H$4))),2)</f>
        <v>4057.8</v>
      </c>
      <c r="G229" s="833">
        <f>ROUND(F229*(1+'RR-2C'!$L$6),2)</f>
        <v>4677.83</v>
      </c>
    </row>
    <row r="230" spans="1:7" s="7" customFormat="1" ht="15" customHeight="1">
      <c r="A230" s="80"/>
      <c r="B230" s="1136" t="str">
        <f>IF(A230&lt;&gt;"",VLOOKUP(A230,$A$9:$D$76,3,FALSE),"")</f>
        <v/>
      </c>
      <c r="C230" s="1136"/>
      <c r="D230" s="209"/>
      <c r="E230" s="80"/>
      <c r="F230" s="234"/>
      <c r="G230" s="809"/>
    </row>
    <row r="231" spans="1:7" ht="15" customHeight="1">
      <c r="A231" s="80"/>
      <c r="B231" s="1136" t="str">
        <f>IF(A231&lt;&gt;"",VLOOKUP(A231,$A$9:$D$76,3,FALSE),"")</f>
        <v/>
      </c>
      <c r="C231" s="1136"/>
      <c r="D231" s="209"/>
      <c r="E231" s="80"/>
      <c r="F231" s="234"/>
    </row>
    <row r="232" spans="1:7" ht="15" customHeight="1">
      <c r="A232" s="1112"/>
      <c r="B232" s="1112"/>
      <c r="C232" s="1112"/>
      <c r="D232" s="1112"/>
      <c r="E232" s="1112"/>
      <c r="F232" s="1112"/>
    </row>
    <row r="233" spans="1:7" ht="15" customHeight="1">
      <c r="A233" s="219" t="s">
        <v>280</v>
      </c>
      <c r="B233" s="219">
        <v>5</v>
      </c>
      <c r="C233" s="1137" t="s">
        <v>996</v>
      </c>
      <c r="D233" s="1138"/>
      <c r="E233" s="219" t="s">
        <v>473</v>
      </c>
      <c r="F233" s="233">
        <f>MEDIAN(F235:F237)</f>
        <v>252.01</v>
      </c>
      <c r="G233" s="357" t="s">
        <v>939</v>
      </c>
    </row>
    <row r="234" spans="1:7" ht="15" customHeight="1">
      <c r="A234" s="217" t="s">
        <v>130</v>
      </c>
      <c r="B234" s="1047" t="s">
        <v>132</v>
      </c>
      <c r="C234" s="1112"/>
      <c r="D234" s="218" t="s">
        <v>135</v>
      </c>
      <c r="E234" s="218" t="s">
        <v>136</v>
      </c>
      <c r="F234" s="218" t="s">
        <v>133</v>
      </c>
    </row>
    <row r="235" spans="1:7" s="7" customFormat="1" ht="15" customHeight="1">
      <c r="A235" s="80" t="s">
        <v>1000</v>
      </c>
      <c r="B235" s="1136" t="str">
        <f>IF(A235&lt;&gt;"",VLOOKUP(A235,$A$9:$D$76,3,FALSE),"")</f>
        <v>DNIT - DEPARTAMENTO NACIONAL DE INFRAESTRUTURA DE TRANSPORTES</v>
      </c>
      <c r="C235" s="1136"/>
      <c r="D235" s="832">
        <v>46143</v>
      </c>
      <c r="E235" s="80" t="s">
        <v>282</v>
      </c>
      <c r="F235" s="234">
        <f>ROUND((((26.939+(0.253*'RR-2C'!E11))*'RR-2C'!F11)/(1-'RR-2C'!$H$4))+(('RR-2C'!I11/28)/(1-'RR-2C'!$H$4)),2)</f>
        <v>252.01</v>
      </c>
      <c r="G235" s="833">
        <f>ROUND(F235*(1+'RR-2C'!$L$6),2)</f>
        <v>290.52</v>
      </c>
    </row>
    <row r="236" spans="1:7" s="7" customFormat="1" ht="15" customHeight="1">
      <c r="A236" s="80"/>
      <c r="B236" s="1136" t="str">
        <f>IF(A236&lt;&gt;"",VLOOKUP(A236,$A$9:$D$76,3,FALSE),"")</f>
        <v/>
      </c>
      <c r="C236" s="1136"/>
      <c r="D236" s="209"/>
      <c r="E236" s="80"/>
      <c r="F236" s="234"/>
      <c r="G236" s="809"/>
    </row>
    <row r="237" spans="1:7" ht="15" customHeight="1">
      <c r="A237" s="80"/>
      <c r="B237" s="1136" t="str">
        <f>IF(A237&lt;&gt;"",VLOOKUP(A237,$A$9:$D$76,3,FALSE),"")</f>
        <v/>
      </c>
      <c r="C237" s="1136"/>
      <c r="D237" s="209"/>
      <c r="E237" s="80"/>
      <c r="F237" s="234"/>
    </row>
    <row r="238" spans="1:7" ht="15" customHeight="1">
      <c r="A238" s="1112"/>
      <c r="B238" s="1112"/>
      <c r="C238" s="1112"/>
      <c r="D238" s="1112"/>
      <c r="E238" s="1112"/>
      <c r="F238" s="1112"/>
    </row>
    <row r="239" spans="1:7" ht="15" customHeight="1">
      <c r="A239" s="219" t="s">
        <v>280</v>
      </c>
      <c r="B239" s="219">
        <v>6</v>
      </c>
      <c r="C239" s="1137" t="s">
        <v>997</v>
      </c>
      <c r="D239" s="1138"/>
      <c r="E239" s="219" t="s">
        <v>473</v>
      </c>
      <c r="F239" s="233">
        <f>MEDIAN(F241:F243)</f>
        <v>5296.64</v>
      </c>
      <c r="G239" s="357" t="s">
        <v>939</v>
      </c>
    </row>
    <row r="240" spans="1:7" ht="15" customHeight="1">
      <c r="A240" s="217" t="s">
        <v>130</v>
      </c>
      <c r="B240" s="1047" t="s">
        <v>132</v>
      </c>
      <c r="C240" s="1112"/>
      <c r="D240" s="218" t="s">
        <v>135</v>
      </c>
      <c r="E240" s="218" t="s">
        <v>136</v>
      </c>
      <c r="F240" s="218" t="s">
        <v>133</v>
      </c>
    </row>
    <row r="241" spans="1:9" s="7" customFormat="1" ht="15" customHeight="1">
      <c r="A241" s="80" t="s">
        <v>999</v>
      </c>
      <c r="B241" s="1136" t="str">
        <f>IF(A241&lt;&gt;"",VLOOKUP(A241,$A$9:$D$76,3,FALSE),"")</f>
        <v>ANP - AGÊNCIA NACIONAL DO PETRÓLEO, GÁS NATURAL E BIOCOMBUSTÍVEIS</v>
      </c>
      <c r="C241" s="1136"/>
      <c r="D241" s="832">
        <v>46143</v>
      </c>
      <c r="E241" s="80" t="s">
        <v>282</v>
      </c>
      <c r="F241" s="234">
        <f>ROUND('CAP 50-70'!B29/(1-('CAP 50-70'!$H$4+'CAP 50-70'!$J$4+'CAP 50-70'!$L$4-(('CAP 50-70'!$J$4+'CAP 50-70'!$L$4)*'CAP 50-70'!$H$4))),2)</f>
        <v>5296.64</v>
      </c>
      <c r="G241" s="833">
        <f>ROUND(F241*(1+'CAP 50-70'!$L$6),2)</f>
        <v>6105.97</v>
      </c>
    </row>
    <row r="242" spans="1:9" s="7" customFormat="1" ht="15" customHeight="1">
      <c r="A242" s="80"/>
      <c r="B242" s="1136" t="str">
        <f>IF(A242&lt;&gt;"",VLOOKUP(A242,$A$9:$D$76,3,FALSE),"")</f>
        <v/>
      </c>
      <c r="C242" s="1136"/>
      <c r="D242" s="209"/>
      <c r="E242" s="80"/>
      <c r="F242" s="234"/>
      <c r="G242" s="809"/>
    </row>
    <row r="243" spans="1:9" ht="15" customHeight="1">
      <c r="A243" s="80"/>
      <c r="B243" s="1136" t="str">
        <f>IF(A243&lt;&gt;"",VLOOKUP(A243,$A$9:$D$76,3,FALSE),"")</f>
        <v/>
      </c>
      <c r="C243" s="1136"/>
      <c r="D243" s="209"/>
      <c r="E243" s="80"/>
      <c r="F243" s="234"/>
    </row>
    <row r="244" spans="1:9" ht="15" customHeight="1">
      <c r="A244" s="1112"/>
      <c r="B244" s="1112"/>
      <c r="C244" s="1112"/>
      <c r="D244" s="1112"/>
      <c r="E244" s="1112"/>
      <c r="F244" s="1112"/>
    </row>
    <row r="245" spans="1:9" ht="30" customHeight="1">
      <c r="A245" s="219" t="s">
        <v>280</v>
      </c>
      <c r="B245" s="219">
        <v>7</v>
      </c>
      <c r="C245" s="1137" t="s">
        <v>998</v>
      </c>
      <c r="D245" s="1138"/>
      <c r="E245" s="219" t="s">
        <v>473</v>
      </c>
      <c r="F245" s="233">
        <f>MEDIAN(F247:F249)</f>
        <v>265.68</v>
      </c>
      <c r="G245" s="357" t="s">
        <v>939</v>
      </c>
    </row>
    <row r="246" spans="1:9" ht="15" customHeight="1">
      <c r="A246" s="217" t="s">
        <v>130</v>
      </c>
      <c r="B246" s="1047" t="s">
        <v>132</v>
      </c>
      <c r="C246" s="1112"/>
      <c r="D246" s="218" t="s">
        <v>135</v>
      </c>
      <c r="E246" s="218" t="s">
        <v>136</v>
      </c>
      <c r="F246" s="218" t="s">
        <v>133</v>
      </c>
    </row>
    <row r="247" spans="1:9" s="7" customFormat="1" ht="15" customHeight="1">
      <c r="A247" s="80" t="s">
        <v>1000</v>
      </c>
      <c r="B247" s="1136" t="str">
        <f>IF(A247&lt;&gt;"",VLOOKUP(A247,$A$9:$D$76,3,FALSE),"")</f>
        <v>DNIT - DEPARTAMENTO NACIONAL DE INFRAESTRUTURA DE TRANSPORTES</v>
      </c>
      <c r="C247" s="1136"/>
      <c r="D247" s="832">
        <v>46143</v>
      </c>
      <c r="E247" s="80" t="s">
        <v>282</v>
      </c>
      <c r="F247" s="234">
        <f>ROUND((((26.939+(0.253*'CAP 50-70'!E29))*'CAP 50-70'!F29)/(1-'CAP 50-70'!$H$4))+(('CAP 50-70'!I29/28)/(1-'CAP 50-70'!$H$4)),2)</f>
        <v>265.68</v>
      </c>
      <c r="G247" s="833">
        <f>ROUND(F247*(1+'CAP 50-70'!$L$6),2)</f>
        <v>306.27999999999997</v>
      </c>
    </row>
    <row r="248" spans="1:9" s="7" customFormat="1" ht="15" customHeight="1">
      <c r="A248" s="80"/>
      <c r="B248" s="1136" t="str">
        <f>IF(A248&lt;&gt;"",VLOOKUP(A248,$A$9:$D$76,3,FALSE),"")</f>
        <v/>
      </c>
      <c r="C248" s="1136"/>
      <c r="D248" s="209"/>
      <c r="E248" s="80"/>
      <c r="F248" s="234"/>
      <c r="G248" s="809"/>
    </row>
    <row r="249" spans="1:9" ht="15" customHeight="1">
      <c r="A249" s="80"/>
      <c r="B249" s="1136" t="str">
        <f>IF(A249&lt;&gt;"",VLOOKUP(A249,$A$9:$D$76,3,FALSE),"")</f>
        <v/>
      </c>
      <c r="C249" s="1136"/>
      <c r="D249" s="209"/>
      <c r="E249" s="80"/>
      <c r="F249" s="234"/>
    </row>
    <row r="250" spans="1:9" s="70" customFormat="1" ht="15" customHeight="1">
      <c r="A250" s="1112"/>
      <c r="B250" s="1112"/>
      <c r="C250" s="1112"/>
      <c r="D250" s="1112"/>
      <c r="E250" s="1112"/>
      <c r="F250" s="1112"/>
      <c r="G250" s="356"/>
      <c r="H250" s="68"/>
      <c r="I250" s="68"/>
    </row>
    <row r="251" spans="1:9" s="70" customFormat="1" ht="15" hidden="1" customHeight="1">
      <c r="A251" s="219" t="s">
        <v>280</v>
      </c>
      <c r="B251" s="219"/>
      <c r="C251" s="1137" t="s">
        <v>411</v>
      </c>
      <c r="D251" s="1138"/>
      <c r="E251" s="219" t="s">
        <v>158</v>
      </c>
      <c r="F251" s="233" t="e">
        <f>MEDIAN(F253:F255)</f>
        <v>#NUM!</v>
      </c>
      <c r="G251" s="356"/>
      <c r="H251" s="68"/>
      <c r="I251" s="68"/>
    </row>
    <row r="252" spans="1:9" s="70" customFormat="1" ht="15" hidden="1" customHeight="1">
      <c r="A252" s="217" t="s">
        <v>130</v>
      </c>
      <c r="B252" s="1047" t="s">
        <v>132</v>
      </c>
      <c r="C252" s="1112"/>
      <c r="D252" s="218" t="s">
        <v>135</v>
      </c>
      <c r="E252" s="218" t="s">
        <v>136</v>
      </c>
      <c r="F252" s="218" t="s">
        <v>133</v>
      </c>
      <c r="G252" s="356"/>
      <c r="H252" s="68"/>
      <c r="I252" s="68"/>
    </row>
    <row r="253" spans="1:9" s="70" customFormat="1" ht="15" hidden="1" customHeight="1">
      <c r="A253" s="80"/>
      <c r="B253" s="1136" t="str">
        <f>IF(A253&lt;&gt;"",VLOOKUP(A253,$A$9:$D$76,3,FALSE),"")</f>
        <v/>
      </c>
      <c r="C253" s="1136"/>
      <c r="D253" s="209"/>
      <c r="E253" s="80"/>
      <c r="F253" s="234"/>
      <c r="G253" s="356"/>
      <c r="H253" s="68"/>
      <c r="I253" s="68"/>
    </row>
    <row r="254" spans="1:9" s="70" customFormat="1" ht="15" hidden="1" customHeight="1">
      <c r="A254" s="80"/>
      <c r="B254" s="1136" t="str">
        <f>IF(A254&lt;&gt;"",VLOOKUP(A254,$A$9:$D$76,3,FALSE),"")</f>
        <v/>
      </c>
      <c r="C254" s="1136"/>
      <c r="D254" s="209"/>
      <c r="E254" s="80"/>
      <c r="F254" s="234"/>
      <c r="G254" s="356"/>
      <c r="H254" s="68"/>
      <c r="I254" s="68"/>
    </row>
    <row r="255" spans="1:9" s="70" customFormat="1" ht="15" hidden="1" customHeight="1">
      <c r="A255" s="80"/>
      <c r="B255" s="1136" t="str">
        <f>IF(A255&lt;&gt;"",VLOOKUP(A255,$A$9:$D$76,3,FALSE),"")</f>
        <v/>
      </c>
      <c r="C255" s="1136"/>
      <c r="D255" s="209"/>
      <c r="E255" s="80"/>
      <c r="F255" s="234"/>
      <c r="G255" s="356"/>
      <c r="H255" s="68"/>
      <c r="I255" s="68"/>
    </row>
    <row r="256" spans="1:9" s="70" customFormat="1" ht="15" hidden="1" customHeight="1">
      <c r="A256" s="1112"/>
      <c r="B256" s="1112"/>
      <c r="C256" s="1112"/>
      <c r="D256" s="1112"/>
      <c r="E256" s="1112"/>
      <c r="F256" s="1112"/>
      <c r="G256" s="356"/>
      <c r="H256" s="68"/>
      <c r="I256" s="68"/>
    </row>
    <row r="257" spans="1:9" s="70" customFormat="1" ht="15" hidden="1" customHeight="1">
      <c r="A257" s="219" t="s">
        <v>280</v>
      </c>
      <c r="B257" s="219"/>
      <c r="C257" s="1137" t="s">
        <v>400</v>
      </c>
      <c r="D257" s="1138"/>
      <c r="E257" s="219" t="s">
        <v>404</v>
      </c>
      <c r="F257" s="233">
        <f>MEDIAN(F259:F261)</f>
        <v>3.4000000000000004</v>
      </c>
      <c r="G257" s="356"/>
      <c r="H257" s="68"/>
      <c r="I257" s="68"/>
    </row>
    <row r="258" spans="1:9" s="70" customFormat="1" ht="15" hidden="1" customHeight="1">
      <c r="A258" s="217" t="s">
        <v>130</v>
      </c>
      <c r="B258" s="1047" t="s">
        <v>132</v>
      </c>
      <c r="C258" s="1112"/>
      <c r="D258" s="218" t="s">
        <v>135</v>
      </c>
      <c r="E258" s="218" t="s">
        <v>136</v>
      </c>
      <c r="F258" s="218" t="s">
        <v>133</v>
      </c>
      <c r="G258" s="356"/>
      <c r="H258" s="68"/>
      <c r="I258" s="68"/>
    </row>
    <row r="259" spans="1:9" s="70" customFormat="1" ht="15" hidden="1" customHeight="1">
      <c r="A259" s="80" t="s">
        <v>315</v>
      </c>
      <c r="B259" s="1136" t="str">
        <f>IF(A259&lt;&gt;"",VLOOKUP(A259,$A$9:$D$76,3,FALSE),"")</f>
        <v>IRMÃOS SCHMIDT ARTEFATOS DE CIMENTO</v>
      </c>
      <c r="C259" s="1136"/>
      <c r="D259" s="209">
        <v>45818</v>
      </c>
      <c r="E259" s="80" t="s">
        <v>284</v>
      </c>
      <c r="F259" s="234">
        <v>3.6</v>
      </c>
      <c r="G259" s="356"/>
      <c r="H259" s="68"/>
      <c r="I259" s="68"/>
    </row>
    <row r="260" spans="1:9" s="70" customFormat="1" ht="15" hidden="1" customHeight="1">
      <c r="A260" s="80" t="s">
        <v>316</v>
      </c>
      <c r="B260" s="1136" t="str">
        <f>IF(A260&lt;&gt;"",VLOOKUP(A260,$A$9:$D$76,3,FALSE),"")</f>
        <v>DJK ARTEFATOS DE CIMENTOS</v>
      </c>
      <c r="C260" s="1136"/>
      <c r="D260" s="209">
        <v>45819</v>
      </c>
      <c r="E260" s="80" t="s">
        <v>284</v>
      </c>
      <c r="F260" s="234">
        <v>3.2</v>
      </c>
      <c r="G260" s="356"/>
      <c r="H260" s="68"/>
      <c r="I260" s="68"/>
    </row>
    <row r="261" spans="1:9" s="70" customFormat="1" ht="15" hidden="1" customHeight="1">
      <c r="A261" s="80"/>
      <c r="B261" s="1140" t="str">
        <f>IF(A261&lt;&gt;"",VLOOKUP(A261,$A$9:$D$76,3,FALSE),"")</f>
        <v/>
      </c>
      <c r="C261" s="1141"/>
      <c r="D261" s="209"/>
      <c r="E261" s="80"/>
      <c r="F261" s="234"/>
      <c r="G261" s="356"/>
      <c r="H261" s="68"/>
      <c r="I261" s="68"/>
    </row>
    <row r="262" spans="1:9" s="70" customFormat="1" ht="15" hidden="1" customHeight="1">
      <c r="A262" s="1112"/>
      <c r="B262" s="1112"/>
      <c r="C262" s="1112"/>
      <c r="D262" s="1112"/>
      <c r="E262" s="1112"/>
      <c r="F262" s="1112"/>
      <c r="G262" s="356"/>
      <c r="H262" s="68"/>
      <c r="I262" s="68"/>
    </row>
    <row r="263" spans="1:9" s="70" customFormat="1" ht="15" hidden="1" customHeight="1">
      <c r="A263" s="219" t="s">
        <v>280</v>
      </c>
      <c r="B263" s="219"/>
      <c r="C263" s="1137" t="s">
        <v>402</v>
      </c>
      <c r="D263" s="1138"/>
      <c r="E263" s="219" t="s">
        <v>401</v>
      </c>
      <c r="F263" s="233" t="e">
        <f>MEDIAN(F265:F267)</f>
        <v>#NUM!</v>
      </c>
      <c r="G263" s="356"/>
      <c r="H263" s="68"/>
      <c r="I263" s="68"/>
    </row>
    <row r="264" spans="1:9" s="70" customFormat="1" ht="15" hidden="1" customHeight="1">
      <c r="A264" s="217" t="s">
        <v>130</v>
      </c>
      <c r="B264" s="1047" t="s">
        <v>132</v>
      </c>
      <c r="C264" s="1112"/>
      <c r="D264" s="218" t="s">
        <v>135</v>
      </c>
      <c r="E264" s="218" t="s">
        <v>136</v>
      </c>
      <c r="F264" s="218" t="s">
        <v>133</v>
      </c>
      <c r="G264" s="356"/>
      <c r="H264" s="68"/>
      <c r="I264" s="68"/>
    </row>
    <row r="265" spans="1:9" s="70" customFormat="1" ht="15" hidden="1" customHeight="1">
      <c r="A265" s="80"/>
      <c r="B265" s="1136" t="str">
        <f>IF(A265&lt;&gt;"",VLOOKUP(A265,$A$9:$D$76,3,FALSE),"")</f>
        <v/>
      </c>
      <c r="C265" s="1136"/>
      <c r="D265" s="209"/>
      <c r="E265" s="80"/>
      <c r="F265" s="234"/>
      <c r="G265" s="356"/>
      <c r="H265" s="68"/>
      <c r="I265" s="68"/>
    </row>
    <row r="266" spans="1:9" s="70" customFormat="1" ht="15" hidden="1" customHeight="1">
      <c r="A266" s="80"/>
      <c r="B266" s="1136" t="str">
        <f>IF(A266&lt;&gt;"",VLOOKUP(A266,$A$9:$D$76,3,FALSE),"")</f>
        <v/>
      </c>
      <c r="C266" s="1136"/>
      <c r="D266" s="209"/>
      <c r="E266" s="80"/>
      <c r="F266" s="234"/>
      <c r="G266" s="356"/>
      <c r="H266" s="68"/>
      <c r="I266" s="68"/>
    </row>
    <row r="267" spans="1:9" s="70" customFormat="1" ht="15" hidden="1" customHeight="1">
      <c r="A267" s="80"/>
      <c r="B267" s="1136" t="str">
        <f>IF(A267&lt;&gt;"",VLOOKUP(A267,$A$9:$D$76,3,FALSE),"")</f>
        <v/>
      </c>
      <c r="C267" s="1136"/>
      <c r="D267" s="209"/>
      <c r="E267" s="80"/>
      <c r="F267" s="234"/>
      <c r="G267" s="356"/>
      <c r="H267" s="68"/>
      <c r="I267" s="68"/>
    </row>
    <row r="268" spans="1:9" s="70" customFormat="1" ht="15" hidden="1" customHeight="1">
      <c r="A268" s="1112"/>
      <c r="B268" s="1112"/>
      <c r="C268" s="1112"/>
      <c r="D268" s="1112"/>
      <c r="E268" s="1112"/>
      <c r="F268" s="1112"/>
      <c r="G268" s="356"/>
      <c r="H268" s="68"/>
      <c r="I268" s="68"/>
    </row>
    <row r="269" spans="1:9" s="70" customFormat="1" ht="15" hidden="1" customHeight="1">
      <c r="A269" s="219" t="s">
        <v>280</v>
      </c>
      <c r="B269" s="219"/>
      <c r="C269" s="1137" t="s">
        <v>542</v>
      </c>
      <c r="D269" s="1138"/>
      <c r="E269" s="219" t="s">
        <v>401</v>
      </c>
      <c r="F269" s="233" t="e">
        <f>MEDIAN(F271:F273)</f>
        <v>#NUM!</v>
      </c>
      <c r="G269" s="356"/>
      <c r="H269" s="68"/>
      <c r="I269" s="68"/>
    </row>
    <row r="270" spans="1:9" s="70" customFormat="1" ht="15" hidden="1" customHeight="1">
      <c r="A270" s="217" t="s">
        <v>130</v>
      </c>
      <c r="B270" s="1047" t="s">
        <v>132</v>
      </c>
      <c r="C270" s="1112"/>
      <c r="D270" s="218" t="s">
        <v>135</v>
      </c>
      <c r="E270" s="218" t="s">
        <v>136</v>
      </c>
      <c r="F270" s="218" t="s">
        <v>133</v>
      </c>
      <c r="G270" s="356"/>
      <c r="H270" s="68"/>
      <c r="I270" s="68"/>
    </row>
    <row r="271" spans="1:9" s="70" customFormat="1" ht="15" hidden="1" customHeight="1">
      <c r="A271" s="80"/>
      <c r="B271" s="1136" t="str">
        <f>IF(A271&lt;&gt;"",VLOOKUP(A271,$A$9:$D$76,3,FALSE),"")</f>
        <v/>
      </c>
      <c r="C271" s="1136"/>
      <c r="D271" s="209"/>
      <c r="E271" s="80"/>
      <c r="F271" s="234"/>
      <c r="G271" s="356"/>
      <c r="H271" s="68"/>
      <c r="I271" s="68"/>
    </row>
    <row r="272" spans="1:9" s="70" customFormat="1" ht="15" hidden="1" customHeight="1">
      <c r="A272" s="80"/>
      <c r="B272" s="1136" t="str">
        <f>IF(A272&lt;&gt;"",VLOOKUP(A272,$A$9:$D$76,3,FALSE),"")</f>
        <v/>
      </c>
      <c r="C272" s="1136"/>
      <c r="D272" s="209"/>
      <c r="E272" s="80"/>
      <c r="F272" s="234"/>
      <c r="G272" s="356"/>
      <c r="H272" s="68"/>
      <c r="I272" s="68"/>
    </row>
    <row r="273" spans="1:9" s="70" customFormat="1" ht="15" hidden="1" customHeight="1">
      <c r="A273" s="80"/>
      <c r="B273" s="1136" t="str">
        <f>IF(A273&lt;&gt;"",VLOOKUP(A273,$A$9:$D$76,3,FALSE),"")</f>
        <v/>
      </c>
      <c r="C273" s="1136"/>
      <c r="D273" s="209"/>
      <c r="E273" s="80"/>
      <c r="F273" s="234"/>
      <c r="G273" s="356"/>
      <c r="H273" s="68"/>
      <c r="I273" s="68"/>
    </row>
    <row r="274" spans="1:9" s="70" customFormat="1" ht="15" hidden="1" customHeight="1">
      <c r="A274" s="1112"/>
      <c r="B274" s="1112"/>
      <c r="C274" s="1112"/>
      <c r="D274" s="1112"/>
      <c r="E274" s="1112"/>
      <c r="F274" s="1112"/>
      <c r="G274" s="356"/>
      <c r="H274" s="68"/>
      <c r="I274" s="68"/>
    </row>
    <row r="275" spans="1:9" s="70" customFormat="1" ht="15" hidden="1" customHeight="1">
      <c r="A275" s="219" t="s">
        <v>280</v>
      </c>
      <c r="B275" s="219"/>
      <c r="C275" s="1137" t="s">
        <v>403</v>
      </c>
      <c r="D275" s="1138"/>
      <c r="E275" s="219" t="s">
        <v>401</v>
      </c>
      <c r="F275" s="233" t="e">
        <f>MEDIAN(F277:F279)</f>
        <v>#NUM!</v>
      </c>
      <c r="G275" s="356"/>
      <c r="H275" s="68"/>
      <c r="I275" s="68"/>
    </row>
    <row r="276" spans="1:9" s="70" customFormat="1" ht="15" hidden="1" customHeight="1">
      <c r="A276" s="217" t="s">
        <v>130</v>
      </c>
      <c r="B276" s="1047" t="s">
        <v>132</v>
      </c>
      <c r="C276" s="1112"/>
      <c r="D276" s="218" t="s">
        <v>135</v>
      </c>
      <c r="E276" s="218" t="s">
        <v>136</v>
      </c>
      <c r="F276" s="218" t="s">
        <v>133</v>
      </c>
      <c r="G276" s="356"/>
      <c r="H276" s="68"/>
      <c r="I276" s="68"/>
    </row>
    <row r="277" spans="1:9" s="70" customFormat="1" ht="15" hidden="1" customHeight="1">
      <c r="A277" s="80"/>
      <c r="B277" s="1136" t="str">
        <f>IF(A277&lt;&gt;"",VLOOKUP(A277,$A$9:$D$76,3,FALSE),"")</f>
        <v/>
      </c>
      <c r="C277" s="1136"/>
      <c r="D277" s="209"/>
      <c r="E277" s="80"/>
      <c r="F277" s="234"/>
      <c r="G277" s="356"/>
      <c r="H277" s="68"/>
      <c r="I277" s="68"/>
    </row>
    <row r="278" spans="1:9" s="70" customFormat="1" ht="15" hidden="1" customHeight="1">
      <c r="A278" s="80"/>
      <c r="B278" s="1136" t="str">
        <f>IF(A278&lt;&gt;"",VLOOKUP(A278,$A$9:$D$76,3,FALSE),"")</f>
        <v/>
      </c>
      <c r="C278" s="1136"/>
      <c r="D278" s="209"/>
      <c r="E278" s="80"/>
      <c r="F278" s="234"/>
      <c r="G278" s="356"/>
      <c r="H278" s="68"/>
      <c r="I278" s="68"/>
    </row>
    <row r="279" spans="1:9" s="70" customFormat="1" ht="15" hidden="1" customHeight="1">
      <c r="A279" s="80"/>
      <c r="B279" s="1136" t="str">
        <f>IF(A279&lt;&gt;"",VLOOKUP(A279,$A$9:$D$76,3,FALSE),"")</f>
        <v/>
      </c>
      <c r="C279" s="1136"/>
      <c r="D279" s="209"/>
      <c r="E279" s="80"/>
      <c r="F279" s="234"/>
      <c r="G279" s="356"/>
      <c r="H279" s="68"/>
      <c r="I279" s="68"/>
    </row>
    <row r="280" spans="1:9" s="70" customFormat="1" ht="15" hidden="1" customHeight="1">
      <c r="A280" s="1112"/>
      <c r="B280" s="1112"/>
      <c r="C280" s="1112"/>
      <c r="D280" s="1112"/>
      <c r="E280" s="1112"/>
      <c r="F280" s="1112"/>
      <c r="G280" s="356"/>
      <c r="H280" s="68"/>
      <c r="I280" s="68"/>
    </row>
    <row r="281" spans="1:9" s="70" customFormat="1" ht="15" customHeight="1">
      <c r="A281" s="219" t="s">
        <v>280</v>
      </c>
      <c r="B281" s="219">
        <v>8</v>
      </c>
      <c r="C281" s="1137" t="s">
        <v>1097</v>
      </c>
      <c r="D281" s="1138"/>
      <c r="E281" s="219" t="s">
        <v>407</v>
      </c>
      <c r="F281" s="233">
        <f>MEDIAN(F283:F285)</f>
        <v>52.5</v>
      </c>
      <c r="G281" s="357" t="s">
        <v>939</v>
      </c>
      <c r="H281" s="68"/>
      <c r="I281" s="68"/>
    </row>
    <row r="282" spans="1:9" s="70" customFormat="1" ht="15" customHeight="1">
      <c r="A282" s="217" t="s">
        <v>130</v>
      </c>
      <c r="B282" s="1047" t="s">
        <v>132</v>
      </c>
      <c r="C282" s="1112"/>
      <c r="D282" s="218" t="s">
        <v>135</v>
      </c>
      <c r="E282" s="218" t="s">
        <v>136</v>
      </c>
      <c r="F282" s="218" t="s">
        <v>133</v>
      </c>
      <c r="G282" s="356"/>
      <c r="H282" s="68"/>
      <c r="I282" s="68"/>
    </row>
    <row r="283" spans="1:9" s="70" customFormat="1" ht="15" customHeight="1">
      <c r="A283" s="80" t="s">
        <v>140</v>
      </c>
      <c r="B283" s="1136" t="str">
        <f>IF(A283&lt;&gt;"",VLOOKUP(A283,$A$9:$D$76,3,FALSE),"")</f>
        <v>INDUSTRIA E COMÉRCIO DE PEDRAS VALE DO ITAJAÍ LTDA - VALE BRITAGEM</v>
      </c>
      <c r="C283" s="1136"/>
      <c r="D283" s="209">
        <v>46036</v>
      </c>
      <c r="E283" s="80" t="s">
        <v>284</v>
      </c>
      <c r="F283" s="234">
        <v>40</v>
      </c>
      <c r="G283" s="357" t="s">
        <v>939</v>
      </c>
      <c r="H283" s="68"/>
      <c r="I283" s="68"/>
    </row>
    <row r="284" spans="1:9" s="70" customFormat="1" ht="15" customHeight="1">
      <c r="A284" s="80" t="s">
        <v>141</v>
      </c>
      <c r="B284" s="1136" t="str">
        <f>IF(A284&lt;&gt;"",VLOOKUP(A284,$A$9:$D$76,3,FALSE),"")</f>
        <v>A J POTTER E CIA LTDA - BRITAGEM SÃO JOSÉ</v>
      </c>
      <c r="C284" s="1136"/>
      <c r="D284" s="209">
        <v>46036</v>
      </c>
      <c r="E284" s="80" t="s">
        <v>284</v>
      </c>
      <c r="F284" s="234">
        <v>65</v>
      </c>
      <c r="G284" s="357" t="s">
        <v>939</v>
      </c>
      <c r="H284" s="68"/>
      <c r="I284" s="68"/>
    </row>
    <row r="285" spans="1:9" s="70" customFormat="1" ht="15" customHeight="1">
      <c r="A285" s="80"/>
      <c r="B285" s="1136"/>
      <c r="C285" s="1136"/>
      <c r="D285" s="209"/>
      <c r="E285" s="80"/>
      <c r="F285" s="234"/>
      <c r="G285" s="356"/>
      <c r="H285" s="68"/>
      <c r="I285" s="68"/>
    </row>
    <row r="286" spans="1:9" ht="15" hidden="1" customHeight="1">
      <c r="A286" s="1112"/>
      <c r="B286" s="1112"/>
      <c r="C286" s="1112"/>
      <c r="D286" s="1112"/>
      <c r="E286" s="1112"/>
      <c r="F286" s="1112"/>
    </row>
    <row r="287" spans="1:9" s="70" customFormat="1" ht="15" hidden="1" customHeight="1">
      <c r="A287" s="219" t="s">
        <v>280</v>
      </c>
      <c r="B287" s="219"/>
      <c r="C287" s="1137" t="s">
        <v>465</v>
      </c>
      <c r="D287" s="1138"/>
      <c r="E287" s="219" t="s">
        <v>406</v>
      </c>
      <c r="F287" s="233" t="e">
        <f>MEDIAN(F289:F291)</f>
        <v>#NUM!</v>
      </c>
      <c r="G287" s="356"/>
      <c r="H287" s="68"/>
      <c r="I287" s="68"/>
    </row>
    <row r="288" spans="1:9" s="70" customFormat="1" ht="15" hidden="1" customHeight="1">
      <c r="A288" s="217" t="s">
        <v>130</v>
      </c>
      <c r="B288" s="1047" t="s">
        <v>132</v>
      </c>
      <c r="C288" s="1112"/>
      <c r="D288" s="218" t="s">
        <v>135</v>
      </c>
      <c r="E288" s="218" t="s">
        <v>136</v>
      </c>
      <c r="F288" s="218" t="s">
        <v>133</v>
      </c>
      <c r="G288" s="356"/>
      <c r="H288" s="68"/>
      <c r="I288" s="68"/>
    </row>
    <row r="289" spans="1:9" s="70" customFormat="1" ht="15" hidden="1" customHeight="1">
      <c r="A289" s="80"/>
      <c r="B289" s="1136" t="str">
        <f>IF(A289&lt;&gt;"",VLOOKUP(A289,$A$9:$D$76,3,FALSE),"")</f>
        <v/>
      </c>
      <c r="C289" s="1136"/>
      <c r="D289" s="209"/>
      <c r="E289" s="80"/>
      <c r="F289" s="234"/>
      <c r="G289" s="356"/>
      <c r="H289" s="68"/>
      <c r="I289" s="68"/>
    </row>
    <row r="290" spans="1:9" s="70" customFormat="1" ht="15" hidden="1" customHeight="1">
      <c r="A290" s="80"/>
      <c r="B290" s="1136" t="str">
        <f>IF(A290&lt;&gt;"",VLOOKUP(A290,$A$9:$D$76,3,FALSE),"")</f>
        <v/>
      </c>
      <c r="C290" s="1136"/>
      <c r="D290" s="209"/>
      <c r="E290" s="80"/>
      <c r="F290" s="234"/>
      <c r="G290" s="356"/>
      <c r="H290" s="68"/>
      <c r="I290" s="68"/>
    </row>
    <row r="291" spans="1:9" s="70" customFormat="1" ht="15" hidden="1" customHeight="1">
      <c r="A291" s="80"/>
      <c r="B291" s="1136" t="str">
        <f>IF(A291&lt;&gt;"",VLOOKUP(A291,$A$9:$D$76,3,FALSE),"")</f>
        <v/>
      </c>
      <c r="C291" s="1136"/>
      <c r="D291" s="209"/>
      <c r="E291" s="80"/>
      <c r="F291" s="234"/>
      <c r="G291" s="356"/>
      <c r="H291" s="68"/>
      <c r="I291" s="68"/>
    </row>
    <row r="292" spans="1:9" ht="15" hidden="1" customHeight="1">
      <c r="A292" s="1112"/>
      <c r="B292" s="1112"/>
      <c r="C292" s="1112"/>
      <c r="D292" s="1112"/>
      <c r="E292" s="1112"/>
      <c r="F292" s="1112"/>
    </row>
    <row r="293" spans="1:9" ht="15" hidden="1" customHeight="1">
      <c r="A293" s="219" t="s">
        <v>280</v>
      </c>
      <c r="B293" s="219"/>
      <c r="C293" s="1137" t="s">
        <v>429</v>
      </c>
      <c r="D293" s="1138"/>
      <c r="E293" s="219" t="s">
        <v>404</v>
      </c>
      <c r="F293" s="233">
        <f>MEDIAN(F295:F297)</f>
        <v>432.69</v>
      </c>
    </row>
    <row r="294" spans="1:9" ht="15" hidden="1" customHeight="1">
      <c r="A294" s="217" t="s">
        <v>130</v>
      </c>
      <c r="B294" s="1047" t="s">
        <v>132</v>
      </c>
      <c r="C294" s="1112"/>
      <c r="D294" s="218" t="s">
        <v>135</v>
      </c>
      <c r="E294" s="218" t="s">
        <v>136</v>
      </c>
      <c r="F294" s="218" t="s">
        <v>133</v>
      </c>
    </row>
    <row r="295" spans="1:9" ht="15" hidden="1" customHeight="1">
      <c r="A295" s="80" t="s">
        <v>347</v>
      </c>
      <c r="B295" s="1136" t="str">
        <f>IF(A295&lt;&gt;"",VLOOKUP(A295,$A$9:$D$76,3,FALSE),"")</f>
        <v>LOJA COND EQUIPAMENTOS PARA CONDOMÍNIOS LTDA</v>
      </c>
      <c r="C295" s="1136"/>
      <c r="D295" s="209">
        <v>45814</v>
      </c>
      <c r="E295" s="80" t="s">
        <v>282</v>
      </c>
      <c r="F295" s="234">
        <f>139+42.9</f>
        <v>181.9</v>
      </c>
    </row>
    <row r="296" spans="1:9" ht="15" hidden="1" customHeight="1">
      <c r="A296" s="80" t="s">
        <v>363</v>
      </c>
      <c r="B296" s="1136" t="str">
        <f>IF(A296&lt;&gt;"",VLOOKUP(A296,$A$9:$D$76,3,FALSE),"")</f>
        <v>INDUSTRIA E COMÉRCIO DE PEDRAS VALE DO ITAJAÍ LTDA - VALE BRITAGEM</v>
      </c>
      <c r="C296" s="1136"/>
      <c r="D296" s="209">
        <v>45814</v>
      </c>
      <c r="E296" s="80" t="s">
        <v>282</v>
      </c>
      <c r="F296" s="234">
        <f>389.9+65.89</f>
        <v>455.78999999999996</v>
      </c>
    </row>
    <row r="297" spans="1:9" ht="15" hidden="1" customHeight="1">
      <c r="A297" s="80" t="s">
        <v>364</v>
      </c>
      <c r="B297" s="1136" t="str">
        <f>IF(A297&lt;&gt;"",VLOOKUP(A297,$A$9:$D$76,3,FALSE),"")</f>
        <v>A J POTTER E CIA LTDA - BRITAGEM SÃO JOSÉ</v>
      </c>
      <c r="C297" s="1136"/>
      <c r="D297" s="209">
        <v>45817</v>
      </c>
      <c r="E297" s="80" t="s">
        <v>282</v>
      </c>
      <c r="F297" s="234">
        <f>245.62+187.07</f>
        <v>432.69</v>
      </c>
    </row>
    <row r="298" spans="1:9" s="70" customFormat="1" ht="15" hidden="1" customHeight="1">
      <c r="A298" s="1112"/>
      <c r="B298" s="1112"/>
      <c r="C298" s="1112"/>
      <c r="D298" s="1112"/>
      <c r="E298" s="1112"/>
      <c r="F298" s="1112"/>
      <c r="G298" s="356"/>
      <c r="H298" s="68"/>
      <c r="I298" s="68"/>
    </row>
    <row r="299" spans="1:9" s="7" customFormat="1" ht="15" hidden="1" customHeight="1">
      <c r="A299" s="219" t="s">
        <v>280</v>
      </c>
      <c r="B299" s="219"/>
      <c r="C299" s="1137" t="s">
        <v>502</v>
      </c>
      <c r="D299" s="1138"/>
      <c r="E299" s="219" t="s">
        <v>404</v>
      </c>
      <c r="F299" s="233" t="e">
        <f>MEDIAN(F301:F303)</f>
        <v>#NUM!</v>
      </c>
      <c r="G299" s="356"/>
      <c r="H299" s="6"/>
      <c r="I299" s="6"/>
    </row>
    <row r="300" spans="1:9" s="7" customFormat="1" ht="15" hidden="1" customHeight="1">
      <c r="A300" s="217" t="s">
        <v>130</v>
      </c>
      <c r="B300" s="1047" t="s">
        <v>132</v>
      </c>
      <c r="C300" s="1112"/>
      <c r="D300" s="218" t="s">
        <v>135</v>
      </c>
      <c r="E300" s="218" t="s">
        <v>136</v>
      </c>
      <c r="F300" s="218" t="s">
        <v>133</v>
      </c>
      <c r="G300" s="356"/>
    </row>
    <row r="301" spans="1:9" s="7" customFormat="1" ht="15" hidden="1" customHeight="1">
      <c r="A301" s="80"/>
      <c r="B301" s="1142" t="str">
        <f>IF(A301&lt;&gt;"",VLOOKUP(A301,$A$9:$D$76,3,FALSE),"")</f>
        <v/>
      </c>
      <c r="C301" s="1142"/>
      <c r="D301" s="209"/>
      <c r="E301" s="80"/>
      <c r="F301" s="234"/>
      <c r="G301" s="356"/>
    </row>
    <row r="302" spans="1:9" s="7" customFormat="1" ht="15" hidden="1" customHeight="1">
      <c r="A302" s="80"/>
      <c r="B302" s="1142" t="str">
        <f>IF(A302&lt;&gt;"",VLOOKUP(A302,$A$9:$D$76,3,FALSE),"")</f>
        <v/>
      </c>
      <c r="C302" s="1142"/>
      <c r="D302" s="209"/>
      <c r="E302" s="80"/>
      <c r="F302" s="234"/>
      <c r="G302" s="356"/>
    </row>
    <row r="303" spans="1:9" s="7" customFormat="1" ht="15" hidden="1" customHeight="1">
      <c r="A303" s="80"/>
      <c r="B303" s="1142" t="str">
        <f>IF(A303&lt;&gt;"",VLOOKUP(A303,$A$9:$D$76,3,FALSE),"")</f>
        <v/>
      </c>
      <c r="C303" s="1142"/>
      <c r="D303" s="209"/>
      <c r="E303" s="80"/>
      <c r="F303" s="234"/>
      <c r="G303" s="356"/>
    </row>
    <row r="304" spans="1:9" s="7" customFormat="1" ht="15" hidden="1" customHeight="1">
      <c r="A304" s="1112"/>
      <c r="B304" s="1112"/>
      <c r="C304" s="1112"/>
      <c r="D304" s="1112"/>
      <c r="E304" s="1112"/>
      <c r="F304" s="1112"/>
      <c r="G304" s="356"/>
    </row>
    <row r="305" spans="1:7" ht="15" hidden="1" customHeight="1">
      <c r="A305" s="219" t="s">
        <v>280</v>
      </c>
      <c r="B305" s="219"/>
      <c r="C305" s="1137" t="s">
        <v>405</v>
      </c>
      <c r="D305" s="1138"/>
      <c r="E305" s="219" t="s">
        <v>404</v>
      </c>
      <c r="F305" s="233" t="e">
        <f>MEDIAN(F307:F309)</f>
        <v>#NUM!</v>
      </c>
    </row>
    <row r="306" spans="1:7" ht="15" hidden="1" customHeight="1">
      <c r="A306" s="217" t="s">
        <v>130</v>
      </c>
      <c r="B306" s="1047" t="s">
        <v>132</v>
      </c>
      <c r="C306" s="1112"/>
      <c r="D306" s="218" t="s">
        <v>135</v>
      </c>
      <c r="E306" s="218" t="s">
        <v>136</v>
      </c>
      <c r="F306" s="218" t="s">
        <v>133</v>
      </c>
    </row>
    <row r="307" spans="1:7" ht="15" hidden="1" customHeight="1">
      <c r="A307" s="80"/>
      <c r="B307" s="1136" t="str">
        <f>IF(A307&lt;&gt;"",VLOOKUP(A307,$A$9:$D$76,3,FALSE),"")</f>
        <v/>
      </c>
      <c r="C307" s="1136"/>
      <c r="D307" s="209"/>
      <c r="E307" s="80"/>
      <c r="F307" s="234"/>
    </row>
    <row r="308" spans="1:7" ht="15" hidden="1" customHeight="1">
      <c r="A308" s="80"/>
      <c r="B308" s="1136" t="str">
        <f>IF(A308&lt;&gt;"",VLOOKUP(A308,$A$9:$D$76,3,FALSE),"")</f>
        <v/>
      </c>
      <c r="C308" s="1136"/>
      <c r="D308" s="209"/>
      <c r="E308" s="80"/>
      <c r="F308" s="234"/>
    </row>
    <row r="309" spans="1:7" ht="15" hidden="1" customHeight="1">
      <c r="A309" s="80"/>
      <c r="B309" s="1136" t="str">
        <f>IF(A309&lt;&gt;"",VLOOKUP(A309,$A$9:$D$76,3,FALSE),"")</f>
        <v/>
      </c>
      <c r="C309" s="1136"/>
      <c r="D309" s="209"/>
      <c r="E309" s="80"/>
      <c r="F309" s="234"/>
    </row>
    <row r="310" spans="1:7" s="7" customFormat="1" ht="15" hidden="1" customHeight="1">
      <c r="A310" s="1112"/>
      <c r="B310" s="1112"/>
      <c r="C310" s="1112"/>
      <c r="D310" s="1112"/>
      <c r="E310" s="1112"/>
      <c r="F310" s="1112"/>
      <c r="G310" s="356"/>
    </row>
    <row r="311" spans="1:7" ht="15" hidden="1" customHeight="1">
      <c r="A311" s="219" t="s">
        <v>280</v>
      </c>
      <c r="B311" s="219"/>
      <c r="C311" s="1137" t="s">
        <v>656</v>
      </c>
      <c r="D311" s="1138"/>
      <c r="E311" s="219" t="s">
        <v>404</v>
      </c>
      <c r="F311" s="233" t="e">
        <f>MEDIAN(F313:F315)</f>
        <v>#NUM!</v>
      </c>
    </row>
    <row r="312" spans="1:7" ht="15" hidden="1" customHeight="1">
      <c r="A312" s="217" t="s">
        <v>130</v>
      </c>
      <c r="B312" s="1047" t="s">
        <v>132</v>
      </c>
      <c r="C312" s="1112"/>
      <c r="D312" s="218" t="s">
        <v>135</v>
      </c>
      <c r="E312" s="218" t="s">
        <v>136</v>
      </c>
      <c r="F312" s="218" t="s">
        <v>133</v>
      </c>
    </row>
    <row r="313" spans="1:7" ht="15" hidden="1" customHeight="1">
      <c r="A313" s="80"/>
      <c r="B313" s="1136" t="str">
        <f>IF(A313&lt;&gt;"",VLOOKUP(A313,$A$9:$D$76,3,FALSE),"")</f>
        <v/>
      </c>
      <c r="C313" s="1136"/>
      <c r="D313" s="209"/>
      <c r="E313" s="80"/>
      <c r="F313" s="234"/>
    </row>
    <row r="314" spans="1:7" ht="15" hidden="1" customHeight="1">
      <c r="A314" s="80"/>
      <c r="B314" s="1136" t="str">
        <f>IF(A314&lt;&gt;"",VLOOKUP(A314,$A$9:$D$76,3,FALSE),"")</f>
        <v/>
      </c>
      <c r="C314" s="1136"/>
      <c r="D314" s="209"/>
      <c r="E314" s="80"/>
      <c r="F314" s="234"/>
    </row>
    <row r="315" spans="1:7" ht="15" hidden="1" customHeight="1">
      <c r="A315" s="80"/>
      <c r="B315" s="1136" t="str">
        <f>IF(A315&lt;&gt;"",VLOOKUP(A315,$A$9:$D$76,3,FALSE),"")</f>
        <v/>
      </c>
      <c r="C315" s="1136"/>
      <c r="D315" s="209"/>
      <c r="E315" s="80"/>
      <c r="F315" s="234"/>
    </row>
    <row r="316" spans="1:7" ht="15" customHeight="1" thickBot="1">
      <c r="A316" s="1079"/>
      <c r="B316" s="1079"/>
      <c r="C316" s="1079"/>
      <c r="D316" s="1079"/>
      <c r="E316" s="1079"/>
      <c r="F316" s="1079"/>
    </row>
    <row r="317" spans="1:7" ht="15" customHeight="1">
      <c r="A317" s="940" t="s">
        <v>16</v>
      </c>
      <c r="B317" s="1012"/>
      <c r="C317" s="1012"/>
      <c r="D317" s="1012"/>
      <c r="E317" s="1012"/>
      <c r="F317" s="1013"/>
    </row>
    <row r="318" spans="1:7" ht="15" customHeight="1">
      <c r="A318" s="943" t="s">
        <v>42</v>
      </c>
      <c r="B318" s="944"/>
      <c r="C318" s="944"/>
      <c r="D318" s="944"/>
      <c r="E318" s="944"/>
      <c r="F318" s="945"/>
    </row>
    <row r="319" spans="1:7" ht="15" customHeight="1">
      <c r="A319" s="943" t="s">
        <v>43</v>
      </c>
      <c r="B319" s="944"/>
      <c r="C319" s="944"/>
      <c r="D319" s="944"/>
      <c r="E319" s="944"/>
      <c r="F319" s="945"/>
    </row>
    <row r="320" spans="1:7" ht="15" customHeight="1">
      <c r="A320" s="943" t="s">
        <v>277</v>
      </c>
      <c r="B320" s="944"/>
      <c r="C320" s="944"/>
      <c r="D320" s="944"/>
      <c r="E320" s="944"/>
      <c r="F320" s="945"/>
    </row>
    <row r="321" spans="1:6" ht="15" customHeight="1">
      <c r="A321" s="1018"/>
      <c r="B321" s="1019"/>
      <c r="C321" s="1019"/>
      <c r="D321" s="1019"/>
      <c r="E321" s="1019"/>
      <c r="F321" s="1020"/>
    </row>
    <row r="322" spans="1:6" ht="20.100000000000001" customHeight="1">
      <c r="A322" s="1018"/>
      <c r="B322" s="1019"/>
      <c r="C322" s="1019"/>
      <c r="D322" s="1019"/>
      <c r="E322" s="1019"/>
      <c r="F322" s="1020"/>
    </row>
    <row r="323" spans="1:6" ht="15" customHeight="1">
      <c r="A323" s="1018"/>
      <c r="B323" s="1019"/>
      <c r="C323" s="1019"/>
      <c r="D323" s="1019"/>
      <c r="E323" s="1019"/>
      <c r="F323" s="1020"/>
    </row>
    <row r="324" spans="1:6">
      <c r="A324" s="1018" t="s">
        <v>44</v>
      </c>
      <c r="B324" s="1019"/>
      <c r="C324" s="1019"/>
      <c r="D324" s="1019"/>
      <c r="E324" s="1019"/>
      <c r="F324" s="1020"/>
    </row>
    <row r="325" spans="1:6" ht="18.75">
      <c r="A325" s="936" t="str">
        <f>NOME_TÉCNICO_1</f>
        <v>FERNANDA BASTOS ALVES</v>
      </c>
      <c r="B325" s="937"/>
      <c r="C325" s="937"/>
      <c r="D325" s="937"/>
      <c r="E325" s="937"/>
      <c r="F325" s="939"/>
    </row>
    <row r="326" spans="1:6" ht="15.75" thickBot="1">
      <c r="A326" s="1023" t="str">
        <f>PROFISSÃO_TÉCNICO_1</f>
        <v>ENGENHEIRA CIVIL CREA-SC 163.653-1</v>
      </c>
      <c r="B326" s="1021"/>
      <c r="C326" s="1021"/>
      <c r="D326" s="1021"/>
      <c r="E326" s="1021"/>
      <c r="F326" s="1022"/>
    </row>
    <row r="327" spans="1:6" ht="15" hidden="1" customHeight="1" thickBot="1"/>
    <row r="328" spans="1:6" hidden="1">
      <c r="A328" s="940" t="s">
        <v>19</v>
      </c>
      <c r="B328" s="1012"/>
      <c r="C328" s="1012"/>
      <c r="D328" s="1012"/>
      <c r="E328" s="1012"/>
      <c r="F328" s="1013"/>
    </row>
    <row r="329" spans="1:6" hidden="1">
      <c r="A329" s="943" t="s">
        <v>42</v>
      </c>
      <c r="B329" s="944"/>
      <c r="C329" s="944"/>
      <c r="D329" s="944"/>
      <c r="E329" s="944"/>
      <c r="F329" s="945"/>
    </row>
    <row r="330" spans="1:6" hidden="1">
      <c r="A330" s="943" t="s">
        <v>43</v>
      </c>
      <c r="B330" s="944"/>
      <c r="C330" s="944"/>
      <c r="D330" s="944"/>
      <c r="E330" s="944"/>
      <c r="F330" s="945"/>
    </row>
    <row r="331" spans="1:6" hidden="1">
      <c r="A331" s="943" t="s">
        <v>277</v>
      </c>
      <c r="B331" s="944"/>
      <c r="C331" s="944"/>
      <c r="D331" s="944"/>
      <c r="E331" s="944"/>
      <c r="F331" s="945"/>
    </row>
    <row r="332" spans="1:6" hidden="1">
      <c r="A332" s="1018"/>
      <c r="B332" s="1019"/>
      <c r="C332" s="1019"/>
      <c r="D332" s="1019"/>
      <c r="E332" s="1019"/>
      <c r="F332" s="1020"/>
    </row>
    <row r="333" spans="1:6" hidden="1">
      <c r="A333" s="1018"/>
      <c r="B333" s="1019"/>
      <c r="C333" s="1019"/>
      <c r="D333" s="1019"/>
      <c r="E333" s="1019"/>
      <c r="F333" s="1020"/>
    </row>
    <row r="334" spans="1:6" hidden="1">
      <c r="A334" s="1018"/>
      <c r="B334" s="1019"/>
      <c r="C334" s="1019"/>
      <c r="D334" s="1019"/>
      <c r="E334" s="1019"/>
      <c r="F334" s="1020"/>
    </row>
    <row r="335" spans="1:6" hidden="1">
      <c r="A335" s="1018" t="s">
        <v>44</v>
      </c>
      <c r="B335" s="1019"/>
      <c r="C335" s="1019"/>
      <c r="D335" s="1019" t="s">
        <v>44</v>
      </c>
      <c r="E335" s="1019"/>
      <c r="F335" s="1020"/>
    </row>
    <row r="336" spans="1:6" ht="18.75" hidden="1">
      <c r="A336" s="936" t="str">
        <f>NOME_TÉCNICO_1</f>
        <v>FERNANDA BASTOS ALVES</v>
      </c>
      <c r="B336" s="937"/>
      <c r="C336" s="937"/>
      <c r="D336" s="937">
        <f>NOME_TÉCNICO_2</f>
        <v>0</v>
      </c>
      <c r="E336" s="937"/>
      <c r="F336" s="939"/>
    </row>
    <row r="337" spans="1:6" ht="15.75" hidden="1" thickBot="1">
      <c r="A337" s="1023" t="str">
        <f>PROFISSÃO_TÉCNICO_1</f>
        <v>ENGENHEIRA CIVIL CREA-SC 163.653-1</v>
      </c>
      <c r="B337" s="1021"/>
      <c r="C337" s="1021"/>
      <c r="D337" s="1021" t="e">
        <f>PROFISSÃO_TÉCNICO_2</f>
        <v>#N/A</v>
      </c>
      <c r="E337" s="1021"/>
      <c r="F337" s="1022"/>
    </row>
    <row r="338" spans="1:6" ht="15" hidden="1" customHeight="1" thickBot="1"/>
    <row r="339" spans="1:6" hidden="1">
      <c r="A339" s="940" t="s">
        <v>19</v>
      </c>
      <c r="B339" s="1012"/>
      <c r="C339" s="1012"/>
      <c r="D339" s="1012"/>
      <c r="E339" s="1012"/>
      <c r="F339" s="1013"/>
    </row>
    <row r="340" spans="1:6" hidden="1">
      <c r="A340" s="943" t="s">
        <v>42</v>
      </c>
      <c r="B340" s="944"/>
      <c r="C340" s="944"/>
      <c r="D340" s="944"/>
      <c r="E340" s="944"/>
      <c r="F340" s="945"/>
    </row>
    <row r="341" spans="1:6" hidden="1">
      <c r="A341" s="943" t="s">
        <v>43</v>
      </c>
      <c r="B341" s="944"/>
      <c r="C341" s="944"/>
      <c r="D341" s="944"/>
      <c r="E341" s="944"/>
      <c r="F341" s="945"/>
    </row>
    <row r="342" spans="1:6" hidden="1">
      <c r="A342" s="943" t="s">
        <v>277</v>
      </c>
      <c r="B342" s="944"/>
      <c r="C342" s="944"/>
      <c r="D342" s="944"/>
      <c r="E342" s="944"/>
      <c r="F342" s="945"/>
    </row>
    <row r="343" spans="1:6" hidden="1">
      <c r="A343" s="1018"/>
      <c r="B343" s="1019"/>
      <c r="C343" s="1019"/>
      <c r="D343" s="1019"/>
      <c r="E343" s="1019"/>
      <c r="F343" s="1020"/>
    </row>
    <row r="344" spans="1:6" hidden="1">
      <c r="A344" s="1018"/>
      <c r="B344" s="1019"/>
      <c r="C344" s="1019"/>
      <c r="D344" s="1019"/>
      <c r="E344" s="1019"/>
      <c r="F344" s="1020"/>
    </row>
    <row r="345" spans="1:6" hidden="1">
      <c r="A345" s="1018"/>
      <c r="B345" s="1019"/>
      <c r="C345" s="1019"/>
      <c r="D345" s="1019"/>
      <c r="E345" s="1019"/>
      <c r="F345" s="1020"/>
    </row>
    <row r="346" spans="1:6" hidden="1">
      <c r="A346" s="1018" t="s">
        <v>44</v>
      </c>
      <c r="B346" s="1019"/>
      <c r="C346" s="1019"/>
      <c r="D346" s="1019" t="s">
        <v>44</v>
      </c>
      <c r="E346" s="1019"/>
      <c r="F346" s="1020"/>
    </row>
    <row r="347" spans="1:6" ht="18.75" hidden="1">
      <c r="A347" s="936" t="str">
        <f>NOME_TÉCNICO_1</f>
        <v>FERNANDA BASTOS ALVES</v>
      </c>
      <c r="B347" s="937"/>
      <c r="C347" s="937"/>
      <c r="D347" s="937">
        <f>NOME_TÉCNICO_2</f>
        <v>0</v>
      </c>
      <c r="E347" s="937"/>
      <c r="F347" s="939"/>
    </row>
    <row r="348" spans="1:6" hidden="1">
      <c r="A348" s="1018" t="str">
        <f>PROFISSÃO_TÉCNICO_1</f>
        <v>ENGENHEIRA CIVIL CREA-SC 163.653-1</v>
      </c>
      <c r="B348" s="1019"/>
      <c r="C348" s="1019"/>
      <c r="D348" s="1019" t="e">
        <f>PROFISSÃO_TÉCNICO_2</f>
        <v>#N/A</v>
      </c>
      <c r="E348" s="1019"/>
      <c r="F348" s="1020"/>
    </row>
    <row r="349" spans="1:6" ht="15" hidden="1" customHeight="1">
      <c r="A349" s="1018"/>
      <c r="B349" s="1019"/>
      <c r="C349" s="1019"/>
      <c r="D349" s="1019"/>
      <c r="E349" s="1019"/>
      <c r="F349" s="1020"/>
    </row>
    <row r="350" spans="1:6" ht="20.100000000000001" hidden="1" customHeight="1">
      <c r="A350" s="1018"/>
      <c r="B350" s="1019"/>
      <c r="C350" s="1019"/>
      <c r="D350" s="1019"/>
      <c r="E350" s="1019"/>
      <c r="F350" s="1020"/>
    </row>
    <row r="351" spans="1:6" ht="15" hidden="1" customHeight="1">
      <c r="A351" s="1018"/>
      <c r="B351" s="1019"/>
      <c r="C351" s="1019"/>
      <c r="D351" s="1019"/>
      <c r="E351" s="1019"/>
      <c r="F351" s="1020"/>
    </row>
    <row r="352" spans="1:6" hidden="1">
      <c r="A352" s="1018" t="s">
        <v>44</v>
      </c>
      <c r="B352" s="1019"/>
      <c r="C352" s="1019"/>
      <c r="D352" s="1019"/>
      <c r="E352" s="1019"/>
      <c r="F352" s="1020"/>
    </row>
    <row r="353" spans="1:6" ht="18.75" hidden="1">
      <c r="A353" s="936">
        <f>NOME_TÉCNICO_3</f>
        <v>0</v>
      </c>
      <c r="B353" s="937"/>
      <c r="C353" s="937"/>
      <c r="D353" s="937"/>
      <c r="E353" s="937"/>
      <c r="F353" s="939"/>
    </row>
    <row r="354" spans="1:6" ht="15.75" hidden="1" thickBot="1">
      <c r="A354" s="1023" t="e">
        <f>PROFISSÃO_TÉCNICO_3</f>
        <v>#N/A</v>
      </c>
      <c r="B354" s="1021"/>
      <c r="C354" s="1021"/>
      <c r="D354" s="1021"/>
      <c r="E354" s="1021"/>
      <c r="F354" s="1022"/>
    </row>
  </sheetData>
  <mergeCells count="289">
    <mergeCell ref="B271:C271"/>
    <mergeCell ref="B225:C225"/>
    <mergeCell ref="B243:C243"/>
    <mergeCell ref="A226:F226"/>
    <mergeCell ref="C233:D233"/>
    <mergeCell ref="C145:D145"/>
    <mergeCell ref="B146:C146"/>
    <mergeCell ref="B147:C147"/>
    <mergeCell ref="A250:F250"/>
    <mergeCell ref="C210:D210"/>
    <mergeCell ref="B211:C211"/>
    <mergeCell ref="B212:C212"/>
    <mergeCell ref="B213:C213"/>
    <mergeCell ref="B158:C158"/>
    <mergeCell ref="B159:C159"/>
    <mergeCell ref="B160:C160"/>
    <mergeCell ref="B161:C161"/>
    <mergeCell ref="C163:D163"/>
    <mergeCell ref="B164:C164"/>
    <mergeCell ref="B165:C165"/>
    <mergeCell ref="B166:C166"/>
    <mergeCell ref="B167:C167"/>
    <mergeCell ref="B206:C206"/>
    <mergeCell ref="C239:D239"/>
    <mergeCell ref="B128:C128"/>
    <mergeCell ref="B129:C129"/>
    <mergeCell ref="C133:D133"/>
    <mergeCell ref="C127:D127"/>
    <mergeCell ref="B130:C130"/>
    <mergeCell ref="B131:C131"/>
    <mergeCell ref="A132:F132"/>
    <mergeCell ref="A126:F126"/>
    <mergeCell ref="C251:D251"/>
    <mergeCell ref="A232:F232"/>
    <mergeCell ref="B177:C177"/>
    <mergeCell ref="A244:F244"/>
    <mergeCell ref="C193:D193"/>
    <mergeCell ref="B194:C194"/>
    <mergeCell ref="B195:C195"/>
    <mergeCell ref="B196:C196"/>
    <mergeCell ref="B197:C197"/>
    <mergeCell ref="A198:F198"/>
    <mergeCell ref="C199:D199"/>
    <mergeCell ref="B209:C209"/>
    <mergeCell ref="B200:C200"/>
    <mergeCell ref="B202:C202"/>
    <mergeCell ref="A204:F204"/>
    <mergeCell ref="C187:D187"/>
    <mergeCell ref="B125:C125"/>
    <mergeCell ref="B124:C124"/>
    <mergeCell ref="C139:D139"/>
    <mergeCell ref="B140:C140"/>
    <mergeCell ref="B240:C240"/>
    <mergeCell ref="B241:C241"/>
    <mergeCell ref="B242:C242"/>
    <mergeCell ref="B183:C183"/>
    <mergeCell ref="B184:C184"/>
    <mergeCell ref="B185:C185"/>
    <mergeCell ref="A186:F186"/>
    <mergeCell ref="A238:F238"/>
    <mergeCell ref="A220:F220"/>
    <mergeCell ref="C221:D221"/>
    <mergeCell ref="B222:C222"/>
    <mergeCell ref="B223:C223"/>
    <mergeCell ref="B224:C224"/>
    <mergeCell ref="B136:C136"/>
    <mergeCell ref="B137:C137"/>
    <mergeCell ref="A168:F168"/>
    <mergeCell ref="C169:D169"/>
    <mergeCell ref="B170:C170"/>
    <mergeCell ref="B176:C176"/>
    <mergeCell ref="A138:F138"/>
    <mergeCell ref="C157:D157"/>
    <mergeCell ref="B178:C178"/>
    <mergeCell ref="B171:C171"/>
    <mergeCell ref="B172:C172"/>
    <mergeCell ref="B173:C173"/>
    <mergeCell ref="A174:F174"/>
    <mergeCell ref="C175:D175"/>
    <mergeCell ref="B134:C134"/>
    <mergeCell ref="B135:C135"/>
    <mergeCell ref="A162:F162"/>
    <mergeCell ref="B149:C149"/>
    <mergeCell ref="B94:C94"/>
    <mergeCell ref="A120:F120"/>
    <mergeCell ref="C121:D121"/>
    <mergeCell ref="B122:C122"/>
    <mergeCell ref="B123:C123"/>
    <mergeCell ref="A95:F95"/>
    <mergeCell ref="C101:D101"/>
    <mergeCell ref="C116:D116"/>
    <mergeCell ref="B117:C117"/>
    <mergeCell ref="B118:C118"/>
    <mergeCell ref="B102:C102"/>
    <mergeCell ref="B103:C103"/>
    <mergeCell ref="B119:C119"/>
    <mergeCell ref="C96:D96"/>
    <mergeCell ref="B97:C97"/>
    <mergeCell ref="B98:C98"/>
    <mergeCell ref="B99:C99"/>
    <mergeCell ref="C111:D111"/>
    <mergeCell ref="B112:C112"/>
    <mergeCell ref="B109:C109"/>
    <mergeCell ref="B104:C104"/>
    <mergeCell ref="A115:F115"/>
    <mergeCell ref="B113:C113"/>
    <mergeCell ref="B114:C114"/>
    <mergeCell ref="A1:F1"/>
    <mergeCell ref="A6:F6"/>
    <mergeCell ref="A5:F5"/>
    <mergeCell ref="A4:F4"/>
    <mergeCell ref="A3:F3"/>
    <mergeCell ref="A2:F2"/>
    <mergeCell ref="B7:F7"/>
    <mergeCell ref="A90:F90"/>
    <mergeCell ref="C8:D8"/>
    <mergeCell ref="B82:C82"/>
    <mergeCell ref="B83:C83"/>
    <mergeCell ref="C79:D79"/>
    <mergeCell ref="C78:D78"/>
    <mergeCell ref="B81:C81"/>
    <mergeCell ref="B80:C80"/>
    <mergeCell ref="A77:F77"/>
    <mergeCell ref="A84:F84"/>
    <mergeCell ref="C85:D85"/>
    <mergeCell ref="B86:C86"/>
    <mergeCell ref="B88:C88"/>
    <mergeCell ref="B89:C89"/>
    <mergeCell ref="B87:C87"/>
    <mergeCell ref="B266:C266"/>
    <mergeCell ref="A274:F274"/>
    <mergeCell ref="C275:D275"/>
    <mergeCell ref="B265:C265"/>
    <mergeCell ref="A256:F256"/>
    <mergeCell ref="B255:C255"/>
    <mergeCell ref="A268:F268"/>
    <mergeCell ref="B260:C260"/>
    <mergeCell ref="C91:D91"/>
    <mergeCell ref="B92:C92"/>
    <mergeCell ref="B93:C93"/>
    <mergeCell ref="B189:C189"/>
    <mergeCell ref="C245:D245"/>
    <mergeCell ref="B246:C246"/>
    <mergeCell ref="B247:C247"/>
    <mergeCell ref="B248:C248"/>
    <mergeCell ref="C263:D263"/>
    <mergeCell ref="B188:C188"/>
    <mergeCell ref="B141:C141"/>
    <mergeCell ref="B142:C142"/>
    <mergeCell ref="B143:C143"/>
    <mergeCell ref="A144:F144"/>
    <mergeCell ref="B148:C148"/>
    <mergeCell ref="B249:C249"/>
    <mergeCell ref="B296:C296"/>
    <mergeCell ref="B306:C306"/>
    <mergeCell ref="B303:C303"/>
    <mergeCell ref="B291:C291"/>
    <mergeCell ref="B301:C301"/>
    <mergeCell ref="C293:D293"/>
    <mergeCell ref="B300:C300"/>
    <mergeCell ref="C299:D299"/>
    <mergeCell ref="B252:C252"/>
    <mergeCell ref="B253:C253"/>
    <mergeCell ref="B254:C254"/>
    <mergeCell ref="B264:C264"/>
    <mergeCell ref="B259:C259"/>
    <mergeCell ref="B288:C288"/>
    <mergeCell ref="B289:C289"/>
    <mergeCell ref="B290:C290"/>
    <mergeCell ref="B283:C283"/>
    <mergeCell ref="B284:C284"/>
    <mergeCell ref="B285:C285"/>
    <mergeCell ref="C287:D287"/>
    <mergeCell ref="C257:D257"/>
    <mergeCell ref="B258:C258"/>
    <mergeCell ref="B273:C273"/>
    <mergeCell ref="B272:C272"/>
    <mergeCell ref="A324:F324"/>
    <mergeCell ref="A323:F323"/>
    <mergeCell ref="A322:F322"/>
    <mergeCell ref="A335:C335"/>
    <mergeCell ref="B308:C308"/>
    <mergeCell ref="B309:C309"/>
    <mergeCell ref="C305:D305"/>
    <mergeCell ref="A318:F318"/>
    <mergeCell ref="A317:F317"/>
    <mergeCell ref="A310:F310"/>
    <mergeCell ref="B315:C315"/>
    <mergeCell ref="B314:C314"/>
    <mergeCell ref="B313:C313"/>
    <mergeCell ref="B312:C312"/>
    <mergeCell ref="C311:D311"/>
    <mergeCell ref="B307:C307"/>
    <mergeCell ref="A353:F353"/>
    <mergeCell ref="A351:F351"/>
    <mergeCell ref="A352:F352"/>
    <mergeCell ref="A328:F328"/>
    <mergeCell ref="A329:F329"/>
    <mergeCell ref="A330:F330"/>
    <mergeCell ref="A331:F331"/>
    <mergeCell ref="A326:F326"/>
    <mergeCell ref="A325:F325"/>
    <mergeCell ref="A354:F354"/>
    <mergeCell ref="A334:F334"/>
    <mergeCell ref="A333:F333"/>
    <mergeCell ref="A332:F332"/>
    <mergeCell ref="A345:F345"/>
    <mergeCell ref="A344:F344"/>
    <mergeCell ref="A343:F343"/>
    <mergeCell ref="A346:C346"/>
    <mergeCell ref="D346:F346"/>
    <mergeCell ref="A347:C347"/>
    <mergeCell ref="D347:F347"/>
    <mergeCell ref="A348:C348"/>
    <mergeCell ref="D348:F348"/>
    <mergeCell ref="A349:F349"/>
    <mergeCell ref="A339:F339"/>
    <mergeCell ref="A340:F340"/>
    <mergeCell ref="A341:F341"/>
    <mergeCell ref="A342:F342"/>
    <mergeCell ref="A337:C337"/>
    <mergeCell ref="A336:C336"/>
    <mergeCell ref="D337:F337"/>
    <mergeCell ref="D336:F336"/>
    <mergeCell ref="D335:F335"/>
    <mergeCell ref="A350:F350"/>
    <mergeCell ref="A262:F262"/>
    <mergeCell ref="B261:C261"/>
    <mergeCell ref="C269:D269"/>
    <mergeCell ref="B270:C270"/>
    <mergeCell ref="A292:F292"/>
    <mergeCell ref="B267:C267"/>
    <mergeCell ref="A321:F321"/>
    <mergeCell ref="A320:F320"/>
    <mergeCell ref="A319:F319"/>
    <mergeCell ref="B282:C282"/>
    <mergeCell ref="A304:F304"/>
    <mergeCell ref="A316:F316"/>
    <mergeCell ref="A286:F286"/>
    <mergeCell ref="B276:C276"/>
    <mergeCell ref="B277:C277"/>
    <mergeCell ref="B278:C278"/>
    <mergeCell ref="C281:D281"/>
    <mergeCell ref="A280:F280"/>
    <mergeCell ref="B279:C279"/>
    <mergeCell ref="B297:C297"/>
    <mergeCell ref="B302:C302"/>
    <mergeCell ref="A298:F298"/>
    <mergeCell ref="B294:C294"/>
    <mergeCell ref="B295:C295"/>
    <mergeCell ref="B234:C234"/>
    <mergeCell ref="B235:C235"/>
    <mergeCell ref="B236:C236"/>
    <mergeCell ref="B237:C237"/>
    <mergeCell ref="A214:F214"/>
    <mergeCell ref="C227:D227"/>
    <mergeCell ref="B228:C228"/>
    <mergeCell ref="B229:C229"/>
    <mergeCell ref="B230:C230"/>
    <mergeCell ref="B231:C231"/>
    <mergeCell ref="C215:D215"/>
    <mergeCell ref="B216:C216"/>
    <mergeCell ref="B217:C217"/>
    <mergeCell ref="B218:C218"/>
    <mergeCell ref="B219:C219"/>
    <mergeCell ref="B201:C201"/>
    <mergeCell ref="B208:C208"/>
    <mergeCell ref="B190:C190"/>
    <mergeCell ref="B191:C191"/>
    <mergeCell ref="A192:F192"/>
    <mergeCell ref="C205:D205"/>
    <mergeCell ref="B207:C207"/>
    <mergeCell ref="H111:I111"/>
    <mergeCell ref="H101:I101"/>
    <mergeCell ref="B179:C179"/>
    <mergeCell ref="A180:F180"/>
    <mergeCell ref="C181:D181"/>
    <mergeCell ref="B182:C182"/>
    <mergeCell ref="C106:D106"/>
    <mergeCell ref="B107:C107"/>
    <mergeCell ref="B108:C108"/>
    <mergeCell ref="B203:C203"/>
    <mergeCell ref="A150:F150"/>
    <mergeCell ref="C151:D151"/>
    <mergeCell ref="B152:C152"/>
    <mergeCell ref="B153:C153"/>
    <mergeCell ref="B154:C154"/>
    <mergeCell ref="B155:C155"/>
    <mergeCell ref="A156:F156"/>
  </mergeCells>
  <phoneticPr fontId="80" type="noConversion"/>
  <dataValidations count="2">
    <dataValidation type="list" allowBlank="1" showInputMessage="1" showErrorMessage="1" sqref="A253:A255 A93:A94 A295:A297 A265:A267 A313:A315 A135:A137 A183:A185 A129:A131 A277:A279 A141:A143 A189:A191 A289:A291 A81:A89 A201:A203 A217:A219 A271:A273 A307:A309 A247:A249 A147:A149 A153:A155 A301:A303 A159:A161 A165:A167 A171:A173 A177:A179 A195:A197 A259:A261 A241:A243 A235:A237 A123:A125 A229:A231 A223:A225 A207:A209 A283:A285 A98:A99 A103:A105 A108:A110 A113:A114 A118:A119 A212:A213" xr:uid="{00000000-0002-0000-0600-000000000000}">
      <formula1>FORNECEDORES</formula1>
    </dataValidation>
    <dataValidation type="list" allowBlank="1" showInputMessage="1" showErrorMessage="1" sqref="E253:E255 E277:E279 E129:E131 E289:E291 E135:E137 E295:E297 E189:E191 E313:E315 E265:E267 E195:E197 E93:E94 E141:E143 E81:E89 E271:E273 E301:E303 E217:E219 E307:E309 E247:E249 E147:E149 E153:E155 E159:E161 E165:E167 E171:E173 E177:E179 E183:E185 E201:E203 E259:E261 E241:E243 E235:E237 E123:E125 E229:E231 E223:E225 E207:E209 E283:E285 E98:E99 E103:E105 E108:E110 E113:E114 E118:E119 E212:E213" xr:uid="{00000000-0002-0000-0600-000001000000}">
      <formula1>FORMA_DE_PESQUISA</formula1>
    </dataValidation>
  </dataValidations>
  <hyperlinks>
    <hyperlink ref="B12" r:id="rId1" display="http://cnpj.info/08067638000151" xr:uid="{0718096C-061D-429C-AE1F-618E925EFC6D}"/>
    <hyperlink ref="E29" r:id="rId2" xr:uid="{08F38947-DE5F-4FA9-8170-336E731731F4}"/>
    <hyperlink ref="E28" r:id="rId3" xr:uid="{91A2AFE5-3546-4E06-9A6D-16FFD0A5B25C}"/>
  </hyperlinks>
  <printOptions horizontalCentered="1"/>
  <pageMargins left="0.78740157480314965" right="0.39370078740157483" top="0.39370078740157483" bottom="0.39370078740157483" header="0.39370078740157483" footer="0.19685039370078741"/>
  <pageSetup paperSize="9" scale="60" orientation="portrait" r:id="rId4"/>
  <headerFooter>
    <oddHeader>&amp;L  &amp;G</oddHeader>
    <oddFooter>Página &amp;P de &amp;N</oddFooter>
  </headerFooter>
  <legacyDrawingHF r:id="rId5"/>
  <tableParts count="1"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DCB80-0D06-46D6-98CB-DAD33169E698}">
  <dimension ref="A1:N82"/>
  <sheetViews>
    <sheetView topLeftCell="A5" zoomScaleNormal="100" workbookViewId="0">
      <selection activeCell="A5" sqref="A5:I5"/>
    </sheetView>
  </sheetViews>
  <sheetFormatPr defaultRowHeight="15" outlineLevelRow="1"/>
  <cols>
    <col min="1" max="1" width="14.140625" style="70" bestFit="1" customWidth="1"/>
    <col min="2" max="2" width="12.7109375" style="70" customWidth="1"/>
    <col min="3" max="3" width="67.140625" style="70" bestFit="1" customWidth="1"/>
    <col min="4" max="4" width="13.140625" style="70" bestFit="1" customWidth="1"/>
    <col min="5" max="5" width="12.7109375" style="70" customWidth="1"/>
    <col min="6" max="6" width="6.7109375" style="70" customWidth="1"/>
    <col min="7" max="7" width="16.85546875" style="70" bestFit="1" customWidth="1"/>
    <col min="8" max="8" width="12.7109375" style="70" customWidth="1"/>
    <col min="9" max="9" width="15.7109375" style="70" customWidth="1"/>
    <col min="10" max="11" width="12.7109375" style="70" customWidth="1"/>
    <col min="12" max="12" width="13.28515625" style="70" bestFit="1" customWidth="1"/>
    <col min="13" max="13" width="9.140625" style="356"/>
    <col min="14" max="16384" width="9.140625" style="70"/>
  </cols>
  <sheetData>
    <row r="1" spans="1:14" s="241" customFormat="1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667"/>
    </row>
    <row r="2" spans="1:14" s="241" customFormat="1" ht="19.5" customHeight="1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667"/>
    </row>
    <row r="3" spans="1:14" s="241" customFormat="1" ht="15" customHeigh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3"/>
      <c r="M3" s="667"/>
    </row>
    <row r="4" spans="1:14" s="241" customFormat="1" ht="19.5" customHeight="1" outlineLevel="1">
      <c r="A4" s="1009" t="str">
        <f>PROJETO</f>
        <v>PAVIMENTAÇÃO ASFÁLTICA E SINALIZAÇÃO VIÁRIA</v>
      </c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1"/>
      <c r="M4" s="667"/>
    </row>
    <row r="5" spans="1:14" s="241" customFormat="1" ht="15" customHeight="1" outlineLevel="1">
      <c r="A5" s="1101" t="s">
        <v>13</v>
      </c>
      <c r="B5" s="1102"/>
      <c r="C5" s="1102"/>
      <c r="D5" s="1102"/>
      <c r="E5" s="1102"/>
      <c r="F5" s="1102"/>
      <c r="G5" s="1102"/>
      <c r="H5" s="1102"/>
      <c r="I5" s="1102"/>
      <c r="J5" s="1102"/>
      <c r="K5" s="1102"/>
      <c r="L5" s="1103"/>
      <c r="M5" s="667"/>
    </row>
    <row r="6" spans="1:14" s="241" customFormat="1" ht="19.5" customHeight="1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104"/>
      <c r="M6" s="667"/>
    </row>
    <row r="7" spans="1:14" s="242" customFormat="1" ht="19.5" customHeight="1" outlineLevel="1" thickBot="1">
      <c r="A7" s="11">
        <f>DATA_PROJETO</f>
        <v>46204</v>
      </c>
      <c r="B7" s="1147" t="s">
        <v>728</v>
      </c>
      <c r="C7" s="1147"/>
      <c r="D7" s="1147"/>
      <c r="E7" s="1147"/>
      <c r="F7" s="1147"/>
      <c r="G7" s="1147"/>
      <c r="H7" s="1147"/>
      <c r="I7" s="1147"/>
      <c r="J7" s="1147"/>
      <c r="K7" s="1147"/>
      <c r="L7" s="1147"/>
      <c r="M7" s="668"/>
    </row>
    <row r="8" spans="1:14" s="243" customFormat="1" ht="15.75" customHeight="1" thickBot="1">
      <c r="A8" s="22" t="s">
        <v>311</v>
      </c>
      <c r="B8" s="23" t="s">
        <v>35</v>
      </c>
      <c r="C8" s="23" t="s">
        <v>122</v>
      </c>
      <c r="D8" s="226" t="s">
        <v>362</v>
      </c>
      <c r="E8" s="1148" t="s">
        <v>128</v>
      </c>
      <c r="F8" s="1148"/>
      <c r="G8" s="1148"/>
      <c r="H8" s="1148"/>
      <c r="I8" s="1148"/>
      <c r="J8" s="1148"/>
      <c r="K8" s="1148"/>
      <c r="L8" s="227" t="s">
        <v>93</v>
      </c>
      <c r="M8" s="669"/>
      <c r="N8" s="670"/>
    </row>
    <row r="9" spans="1:14" s="243" customFormat="1" ht="15" customHeight="1">
      <c r="A9" s="671" t="s">
        <v>279</v>
      </c>
      <c r="B9" s="369">
        <v>9</v>
      </c>
      <c r="C9" s="369" t="s">
        <v>484</v>
      </c>
      <c r="D9" s="672" t="s">
        <v>404</v>
      </c>
      <c r="E9" s="673"/>
      <c r="F9" s="673"/>
      <c r="G9" s="673"/>
      <c r="H9" s="673"/>
      <c r="I9" s="673"/>
      <c r="J9" s="673"/>
      <c r="K9" s="673"/>
      <c r="L9" s="674">
        <f>ROUND(SUM(L12:L25)*2,2)</f>
        <v>24180.5</v>
      </c>
      <c r="M9" s="834"/>
      <c r="N9" s="670"/>
    </row>
    <row r="10" spans="1:14" ht="15" customHeight="1">
      <c r="A10" s="1149" t="s">
        <v>311</v>
      </c>
      <c r="B10" s="1149" t="s">
        <v>35</v>
      </c>
      <c r="C10" s="1149" t="s">
        <v>122</v>
      </c>
      <c r="D10" s="1149" t="s">
        <v>36</v>
      </c>
      <c r="E10" s="1149" t="s">
        <v>729</v>
      </c>
      <c r="F10" s="1149" t="s">
        <v>156</v>
      </c>
      <c r="G10" s="1149" t="s">
        <v>730</v>
      </c>
      <c r="H10" s="1149"/>
      <c r="I10" s="1150" t="s">
        <v>723</v>
      </c>
      <c r="J10" s="1149" t="s">
        <v>731</v>
      </c>
      <c r="K10" s="1149" t="s">
        <v>408</v>
      </c>
      <c r="L10" s="1149" t="s">
        <v>732</v>
      </c>
    </row>
    <row r="11" spans="1:14" ht="30" customHeight="1">
      <c r="A11" s="1149"/>
      <c r="B11" s="1149"/>
      <c r="C11" s="1149"/>
      <c r="D11" s="1149"/>
      <c r="E11" s="1149"/>
      <c r="F11" s="1149"/>
      <c r="G11" s="217" t="s">
        <v>733</v>
      </c>
      <c r="H11" s="218" t="s">
        <v>734</v>
      </c>
      <c r="I11" s="1150"/>
      <c r="J11" s="1149"/>
      <c r="K11" s="1149"/>
      <c r="L11" s="1149"/>
    </row>
    <row r="12" spans="1:14" ht="15" customHeight="1">
      <c r="A12" s="80" t="s">
        <v>15</v>
      </c>
      <c r="B12" s="80" t="s">
        <v>735</v>
      </c>
      <c r="C12" s="407" t="s">
        <v>736</v>
      </c>
      <c r="D12" s="717">
        <v>1</v>
      </c>
      <c r="E12" s="595">
        <f t="shared" ref="E12:E25" si="0">$J$36</f>
        <v>60.95</v>
      </c>
      <c r="F12" s="717">
        <v>1</v>
      </c>
      <c r="G12" s="80" t="s">
        <v>735</v>
      </c>
      <c r="H12" s="797">
        <v>1</v>
      </c>
      <c r="I12" s="717" t="s">
        <v>725</v>
      </c>
      <c r="J12" s="595">
        <f>IF(ISBLANK(I12),"",VLOOKUP(I12,Tabela12[#Data],2,1))</f>
        <v>60</v>
      </c>
      <c r="K12" s="600">
        <v>324.55340000000001</v>
      </c>
      <c r="L12" s="230">
        <f t="shared" ref="L12:L25" si="1">ROUND(D12*(((E12*F12*H12)/J12)*K12),2)</f>
        <v>329.69</v>
      </c>
      <c r="M12" s="356" t="s">
        <v>1084</v>
      </c>
    </row>
    <row r="13" spans="1:14" ht="15" customHeight="1">
      <c r="A13" s="80" t="s">
        <v>15</v>
      </c>
      <c r="B13" s="80" t="s">
        <v>737</v>
      </c>
      <c r="C13" s="407" t="s">
        <v>738</v>
      </c>
      <c r="D13" s="717">
        <v>1</v>
      </c>
      <c r="E13" s="595">
        <f t="shared" si="0"/>
        <v>60.95</v>
      </c>
      <c r="F13" s="717">
        <v>1</v>
      </c>
      <c r="G13" s="80" t="s">
        <v>739</v>
      </c>
      <c r="H13" s="797">
        <v>0.5</v>
      </c>
      <c r="I13" s="717" t="s">
        <v>725</v>
      </c>
      <c r="J13" s="595">
        <f>IF(ISBLANK(I13),"",VLOOKUP(I13,Tabela12[#Data],2,1))</f>
        <v>60</v>
      </c>
      <c r="K13" s="600">
        <v>561.15279999999996</v>
      </c>
      <c r="L13" s="230">
        <f t="shared" si="1"/>
        <v>285.02</v>
      </c>
      <c r="M13" s="356" t="s">
        <v>1084</v>
      </c>
    </row>
    <row r="14" spans="1:14" ht="30" customHeight="1">
      <c r="A14" s="80" t="s">
        <v>15</v>
      </c>
      <c r="B14" s="80" t="s">
        <v>740</v>
      </c>
      <c r="C14" s="675" t="s">
        <v>741</v>
      </c>
      <c r="D14" s="717">
        <v>1</v>
      </c>
      <c r="E14" s="595">
        <f t="shared" si="0"/>
        <v>60.95</v>
      </c>
      <c r="F14" s="717">
        <v>1</v>
      </c>
      <c r="G14" s="80" t="s">
        <v>485</v>
      </c>
      <c r="H14" s="797">
        <v>1</v>
      </c>
      <c r="I14" s="717" t="s">
        <v>725</v>
      </c>
      <c r="J14" s="595">
        <f>IF(ISBLANK(I14),"",VLOOKUP(I14,Tabela12[#Data],2,1))</f>
        <v>60</v>
      </c>
      <c r="K14" s="600">
        <v>425.8648</v>
      </c>
      <c r="L14" s="230">
        <f t="shared" si="1"/>
        <v>432.61</v>
      </c>
      <c r="M14" s="356" t="s">
        <v>1084</v>
      </c>
    </row>
    <row r="15" spans="1:14" ht="30" customHeight="1">
      <c r="A15" s="80" t="s">
        <v>15</v>
      </c>
      <c r="B15" s="80" t="s">
        <v>742</v>
      </c>
      <c r="C15" s="675" t="s">
        <v>743</v>
      </c>
      <c r="D15" s="717">
        <v>1</v>
      </c>
      <c r="E15" s="595">
        <f t="shared" si="0"/>
        <v>60.95</v>
      </c>
      <c r="F15" s="717">
        <v>1</v>
      </c>
      <c r="G15" s="80" t="s">
        <v>744</v>
      </c>
      <c r="H15" s="797">
        <v>1</v>
      </c>
      <c r="I15" s="717" t="s">
        <v>725</v>
      </c>
      <c r="J15" s="595">
        <f>IF(ISBLANK(I15),"",VLOOKUP(I15,Tabela12[#Data],2,1))</f>
        <v>60</v>
      </c>
      <c r="K15" s="600">
        <v>472.73140000000001</v>
      </c>
      <c r="L15" s="230">
        <f t="shared" si="1"/>
        <v>480.22</v>
      </c>
      <c r="M15" s="356" t="s">
        <v>1084</v>
      </c>
    </row>
    <row r="16" spans="1:14" ht="15" customHeight="1">
      <c r="A16" s="80" t="s">
        <v>15</v>
      </c>
      <c r="B16" s="80" t="s">
        <v>745</v>
      </c>
      <c r="C16" s="407" t="s">
        <v>746</v>
      </c>
      <c r="D16" s="717">
        <v>1</v>
      </c>
      <c r="E16" s="595">
        <f t="shared" si="0"/>
        <v>60.95</v>
      </c>
      <c r="F16" s="717">
        <v>1</v>
      </c>
      <c r="G16" s="80" t="s">
        <v>485</v>
      </c>
      <c r="H16" s="797">
        <v>1</v>
      </c>
      <c r="I16" s="717" t="s">
        <v>725</v>
      </c>
      <c r="J16" s="595">
        <f>IF(ISBLANK(I16),"",VLOOKUP(I16,Tabela12[#Data],2,1))</f>
        <v>60</v>
      </c>
      <c r="K16" s="600">
        <v>425.8648</v>
      </c>
      <c r="L16" s="230">
        <f t="shared" si="1"/>
        <v>432.61</v>
      </c>
      <c r="M16" s="356" t="s">
        <v>1084</v>
      </c>
    </row>
    <row r="17" spans="1:13" ht="15" customHeight="1">
      <c r="A17" s="80" t="s">
        <v>15</v>
      </c>
      <c r="B17" s="80" t="s">
        <v>747</v>
      </c>
      <c r="C17" s="407" t="s">
        <v>748</v>
      </c>
      <c r="D17" s="717">
        <v>1</v>
      </c>
      <c r="E17" s="595">
        <f t="shared" si="0"/>
        <v>60.95</v>
      </c>
      <c r="F17" s="717">
        <v>1</v>
      </c>
      <c r="G17" s="80" t="s">
        <v>744</v>
      </c>
      <c r="H17" s="797">
        <v>0.5</v>
      </c>
      <c r="I17" s="717" t="s">
        <v>725</v>
      </c>
      <c r="J17" s="595">
        <f>IF(ISBLANK(I17),"",VLOOKUP(I17,Tabela12[#Data],2,1))</f>
        <v>60</v>
      </c>
      <c r="K17" s="600">
        <v>472.73140000000001</v>
      </c>
      <c r="L17" s="230">
        <f t="shared" si="1"/>
        <v>240.11</v>
      </c>
      <c r="M17" s="356" t="s">
        <v>1084</v>
      </c>
    </row>
    <row r="18" spans="1:13" ht="15" customHeight="1">
      <c r="A18" s="80" t="s">
        <v>15</v>
      </c>
      <c r="B18" s="80" t="s">
        <v>749</v>
      </c>
      <c r="C18" s="407" t="s">
        <v>750</v>
      </c>
      <c r="D18" s="717">
        <v>1</v>
      </c>
      <c r="E18" s="595">
        <f t="shared" si="0"/>
        <v>60.95</v>
      </c>
      <c r="F18" s="717">
        <v>1</v>
      </c>
      <c r="G18" s="80" t="s">
        <v>744</v>
      </c>
      <c r="H18" s="797">
        <v>0.5</v>
      </c>
      <c r="I18" s="717" t="s">
        <v>725</v>
      </c>
      <c r="J18" s="595">
        <f>IF(ISBLANK(I18),"",VLOOKUP(I18,Tabela12[#Data],2,1))</f>
        <v>60</v>
      </c>
      <c r="K18" s="600">
        <v>472.73140000000001</v>
      </c>
      <c r="L18" s="230">
        <f t="shared" si="1"/>
        <v>240.11</v>
      </c>
      <c r="M18" s="356" t="s">
        <v>1084</v>
      </c>
    </row>
    <row r="19" spans="1:13" ht="15" customHeight="1">
      <c r="A19" s="80" t="s">
        <v>15</v>
      </c>
      <c r="B19" s="80" t="s">
        <v>126</v>
      </c>
      <c r="C19" s="407" t="s">
        <v>751</v>
      </c>
      <c r="D19" s="717">
        <v>3</v>
      </c>
      <c r="E19" s="595">
        <f t="shared" si="0"/>
        <v>60.95</v>
      </c>
      <c r="F19" s="717">
        <v>1</v>
      </c>
      <c r="G19" s="80" t="s">
        <v>126</v>
      </c>
      <c r="H19" s="797">
        <v>1</v>
      </c>
      <c r="I19" s="717" t="s">
        <v>725</v>
      </c>
      <c r="J19" s="595">
        <f>IF(ISBLANK(I19),"",VLOOKUP(I19,Tabela12[#Data],2,1))</f>
        <v>60</v>
      </c>
      <c r="K19" s="600">
        <v>173.64570000000001</v>
      </c>
      <c r="L19" s="230">
        <f t="shared" si="1"/>
        <v>529.19000000000005</v>
      </c>
      <c r="M19" s="356" t="s">
        <v>1084</v>
      </c>
    </row>
    <row r="20" spans="1:13" ht="30" customHeight="1">
      <c r="A20" s="80" t="s">
        <v>15</v>
      </c>
      <c r="B20" s="80" t="s">
        <v>752</v>
      </c>
      <c r="C20" s="675" t="s">
        <v>753</v>
      </c>
      <c r="D20" s="717">
        <v>1</v>
      </c>
      <c r="E20" s="595">
        <f t="shared" si="0"/>
        <v>60.95</v>
      </c>
      <c r="F20" s="717">
        <v>1</v>
      </c>
      <c r="G20" s="80" t="s">
        <v>744</v>
      </c>
      <c r="H20" s="797">
        <v>0.5</v>
      </c>
      <c r="I20" s="717" t="s">
        <v>725</v>
      </c>
      <c r="J20" s="595">
        <f>IF(ISBLANK(I20),"",VLOOKUP(I20,Tabela12[#Data],2,1))</f>
        <v>60</v>
      </c>
      <c r="K20" s="600">
        <v>472.73140000000001</v>
      </c>
      <c r="L20" s="230">
        <f t="shared" si="1"/>
        <v>240.11</v>
      </c>
      <c r="M20" s="356" t="s">
        <v>1084</v>
      </c>
    </row>
    <row r="21" spans="1:13" ht="15" customHeight="1">
      <c r="A21" s="80" t="s">
        <v>15</v>
      </c>
      <c r="B21" s="80" t="s">
        <v>754</v>
      </c>
      <c r="C21" s="407" t="s">
        <v>755</v>
      </c>
      <c r="D21" s="717">
        <v>1</v>
      </c>
      <c r="E21" s="595">
        <f t="shared" si="0"/>
        <v>60.95</v>
      </c>
      <c r="F21" s="717">
        <v>1</v>
      </c>
      <c r="G21" s="80" t="s">
        <v>754</v>
      </c>
      <c r="H21" s="797">
        <v>1</v>
      </c>
      <c r="I21" s="717" t="s">
        <v>725</v>
      </c>
      <c r="J21" s="595">
        <f>IF(ISBLANK(I21),"",VLOOKUP(I21,Tabela12[#Data],2,1))</f>
        <v>60</v>
      </c>
      <c r="K21" s="600">
        <v>360.34570000000002</v>
      </c>
      <c r="L21" s="230">
        <f t="shared" si="1"/>
        <v>366.05</v>
      </c>
      <c r="M21" s="356" t="s">
        <v>1084</v>
      </c>
    </row>
    <row r="22" spans="1:13" ht="30" customHeight="1">
      <c r="A22" s="80" t="s">
        <v>15</v>
      </c>
      <c r="B22" s="80" t="s">
        <v>739</v>
      </c>
      <c r="C22" s="675" t="s">
        <v>756</v>
      </c>
      <c r="D22" s="717">
        <v>2</v>
      </c>
      <c r="E22" s="595">
        <f t="shared" si="0"/>
        <v>60.95</v>
      </c>
      <c r="F22" s="717">
        <v>2</v>
      </c>
      <c r="G22" s="80" t="s">
        <v>739</v>
      </c>
      <c r="H22" s="797">
        <v>1</v>
      </c>
      <c r="I22" s="717" t="s">
        <v>725</v>
      </c>
      <c r="J22" s="595">
        <f>IF(ISBLANK(I22),"",VLOOKUP(I22,Tabela12[#Data],2,1))</f>
        <v>60</v>
      </c>
      <c r="K22" s="600">
        <v>561.15279999999996</v>
      </c>
      <c r="L22" s="230">
        <f t="shared" si="1"/>
        <v>2280.15</v>
      </c>
      <c r="M22" s="356" t="s">
        <v>1084</v>
      </c>
    </row>
    <row r="23" spans="1:13" ht="15" customHeight="1">
      <c r="A23" s="80" t="s">
        <v>15</v>
      </c>
      <c r="B23" s="80" t="s">
        <v>485</v>
      </c>
      <c r="C23" s="407" t="s">
        <v>757</v>
      </c>
      <c r="D23" s="717">
        <v>2</v>
      </c>
      <c r="E23" s="595">
        <f t="shared" si="0"/>
        <v>60.95</v>
      </c>
      <c r="F23" s="717">
        <v>2</v>
      </c>
      <c r="G23" s="80" t="s">
        <v>485</v>
      </c>
      <c r="H23" s="797">
        <v>1</v>
      </c>
      <c r="I23" s="717" t="s">
        <v>725</v>
      </c>
      <c r="J23" s="595">
        <f>IF(ISBLANK(I23),"",VLOOKUP(I23,Tabela12[#Data],2,1))</f>
        <v>60</v>
      </c>
      <c r="K23" s="600">
        <v>425.8648</v>
      </c>
      <c r="L23" s="230">
        <f t="shared" si="1"/>
        <v>1730.43</v>
      </c>
      <c r="M23" s="356" t="s">
        <v>1084</v>
      </c>
    </row>
    <row r="24" spans="1:13" ht="15" customHeight="1">
      <c r="A24" s="80" t="s">
        <v>15</v>
      </c>
      <c r="B24" s="80" t="s">
        <v>744</v>
      </c>
      <c r="C24" s="407" t="s">
        <v>758</v>
      </c>
      <c r="D24" s="717">
        <v>3</v>
      </c>
      <c r="E24" s="595">
        <f t="shared" si="0"/>
        <v>60.95</v>
      </c>
      <c r="F24" s="717">
        <v>2</v>
      </c>
      <c r="G24" s="80" t="s">
        <v>744</v>
      </c>
      <c r="H24" s="797">
        <v>1</v>
      </c>
      <c r="I24" s="717" t="s">
        <v>725</v>
      </c>
      <c r="J24" s="595">
        <f>IF(ISBLANK(I24),"",VLOOKUP(I24,Tabela12[#Data],2,1))</f>
        <v>60</v>
      </c>
      <c r="K24" s="600">
        <v>472.73140000000001</v>
      </c>
      <c r="L24" s="230">
        <f t="shared" ref="L24" si="2">ROUND(D24*(((E24*F24*H24)/J24)*K24),2)</f>
        <v>2881.3</v>
      </c>
      <c r="M24" s="356" t="s">
        <v>1084</v>
      </c>
    </row>
    <row r="25" spans="1:13" ht="45">
      <c r="A25" s="80" t="s">
        <v>15</v>
      </c>
      <c r="B25" s="80" t="s">
        <v>1028</v>
      </c>
      <c r="C25" s="675" t="s">
        <v>1123</v>
      </c>
      <c r="D25" s="717">
        <v>2</v>
      </c>
      <c r="E25" s="595">
        <f t="shared" si="0"/>
        <v>60.95</v>
      </c>
      <c r="F25" s="717">
        <v>2</v>
      </c>
      <c r="G25" s="80" t="s">
        <v>1028</v>
      </c>
      <c r="H25" s="797">
        <v>1</v>
      </c>
      <c r="I25" s="717" t="s">
        <v>725</v>
      </c>
      <c r="J25" s="595">
        <f>IF(ISBLANK(I25),"",VLOOKUP(I25,Tabela12[#Data],2,1))</f>
        <v>60</v>
      </c>
      <c r="K25" s="600">
        <v>399.33909999999997</v>
      </c>
      <c r="L25" s="230">
        <f t="shared" si="1"/>
        <v>1622.65</v>
      </c>
      <c r="M25" s="356" t="s">
        <v>1084</v>
      </c>
    </row>
    <row r="26" spans="1:13" ht="15" customHeight="1" thickBot="1">
      <c r="A26" s="1021"/>
      <c r="B26" s="1021"/>
      <c r="C26" s="1021"/>
      <c r="D26" s="1021"/>
      <c r="E26" s="1021"/>
      <c r="F26" s="1021"/>
      <c r="G26" s="1021"/>
      <c r="H26" s="1021"/>
      <c r="I26" s="1021"/>
      <c r="J26" s="1021"/>
      <c r="K26" s="1021"/>
      <c r="L26" s="1021"/>
    </row>
    <row r="27" spans="1:13" ht="15" customHeight="1">
      <c r="A27" s="651"/>
      <c r="B27" s="287"/>
      <c r="C27" s="652"/>
      <c r="D27" s="652"/>
      <c r="E27" s="652"/>
      <c r="F27" s="652"/>
      <c r="G27" s="676"/>
      <c r="H27" s="652"/>
      <c r="I27" s="652"/>
      <c r="J27" s="677"/>
      <c r="K27" s="652"/>
      <c r="L27" s="653"/>
    </row>
    <row r="28" spans="1:13" ht="15" customHeight="1">
      <c r="A28" s="649"/>
      <c r="B28" s="356"/>
      <c r="G28" s="678"/>
      <c r="J28" s="679"/>
      <c r="L28" s="650"/>
    </row>
    <row r="29" spans="1:13" ht="15" customHeight="1" thickBot="1">
      <c r="A29" s="646"/>
      <c r="B29" s="680"/>
      <c r="C29" s="647"/>
      <c r="D29" s="647"/>
      <c r="E29" s="647"/>
      <c r="F29" s="647"/>
      <c r="G29" s="681"/>
      <c r="H29" s="647"/>
      <c r="I29" s="647"/>
      <c r="J29" s="682"/>
      <c r="K29" s="647"/>
      <c r="L29" s="648"/>
    </row>
    <row r="30" spans="1:13" ht="5.0999999999999996" customHeight="1">
      <c r="A30" s="1025"/>
      <c r="B30" s="1025"/>
      <c r="C30" s="1025"/>
      <c r="D30" s="1025"/>
      <c r="E30" s="1025"/>
      <c r="F30" s="1025"/>
      <c r="G30" s="1025"/>
      <c r="H30" s="1025"/>
      <c r="I30" s="1025"/>
      <c r="J30" s="1025"/>
      <c r="K30" s="1025"/>
      <c r="L30" s="1025"/>
    </row>
    <row r="31" spans="1:13" s="684" customFormat="1" ht="15" customHeight="1">
      <c r="A31" s="1151" t="s">
        <v>759</v>
      </c>
      <c r="B31" s="1151"/>
      <c r="C31" s="1151"/>
      <c r="D31" s="1151"/>
      <c r="E31" s="1151"/>
      <c r="F31" s="1151"/>
      <c r="G31" s="1151"/>
      <c r="H31" s="1151"/>
      <c r="I31" s="1151"/>
      <c r="J31" s="1151"/>
      <c r="K31" s="1151"/>
      <c r="L31" s="1151"/>
      <c r="M31" s="683"/>
    </row>
    <row r="32" spans="1:13" s="684" customFormat="1" ht="15" customHeight="1">
      <c r="A32" s="1151" t="s">
        <v>760</v>
      </c>
      <c r="B32" s="1151"/>
      <c r="C32" s="1151"/>
      <c r="D32" s="1151"/>
      <c r="E32" s="1151"/>
      <c r="F32" s="1151"/>
      <c r="G32" s="1151"/>
      <c r="H32" s="1151"/>
      <c r="I32" s="1151"/>
      <c r="J32" s="1151"/>
      <c r="K32" s="1151"/>
      <c r="L32" s="1151"/>
      <c r="M32" s="683"/>
    </row>
    <row r="33" spans="1:14" s="684" customFormat="1" ht="30" customHeight="1">
      <c r="A33" s="1152" t="s">
        <v>761</v>
      </c>
      <c r="B33" s="1152"/>
      <c r="C33" s="1152"/>
      <c r="D33" s="1152"/>
      <c r="E33" s="1152"/>
      <c r="F33" s="1152"/>
      <c r="G33" s="1152"/>
      <c r="H33" s="1152"/>
      <c r="I33" s="1152"/>
      <c r="J33" s="1152"/>
      <c r="K33" s="1152"/>
      <c r="L33" s="1152"/>
      <c r="M33" s="683"/>
    </row>
    <row r="34" spans="1:14" s="684" customFormat="1" ht="15" customHeight="1">
      <c r="A34" s="1151" t="s">
        <v>762</v>
      </c>
      <c r="B34" s="1151"/>
      <c r="C34" s="1151"/>
      <c r="D34" s="1151"/>
      <c r="E34" s="1151"/>
      <c r="F34" s="1151"/>
      <c r="G34" s="1151"/>
      <c r="H34" s="1151"/>
      <c r="I34" s="1151"/>
      <c r="J34" s="1151"/>
      <c r="K34" s="1151"/>
      <c r="L34" s="1151"/>
      <c r="M34" s="683"/>
    </row>
    <row r="35" spans="1:14" s="684" customFormat="1" ht="15" customHeight="1">
      <c r="A35" s="1153" t="s">
        <v>763</v>
      </c>
      <c r="B35" s="1153"/>
      <c r="C35" s="1153"/>
      <c r="D35" s="1153"/>
      <c r="E35" s="1153"/>
      <c r="F35" s="1153"/>
      <c r="G35" s="1153"/>
      <c r="H35" s="1153"/>
      <c r="I35" s="1153"/>
      <c r="J35" s="1153"/>
      <c r="K35" s="1153"/>
      <c r="L35" s="1153"/>
      <c r="M35" s="683"/>
    </row>
    <row r="36" spans="1:14" s="684" customFormat="1" ht="15" customHeight="1">
      <c r="A36" s="1153" t="s">
        <v>764</v>
      </c>
      <c r="B36" s="1153"/>
      <c r="C36" s="1153"/>
      <c r="D36" s="1153"/>
      <c r="E36" s="1153"/>
      <c r="F36" s="1153"/>
      <c r="G36" s="1153"/>
      <c r="H36" s="1153"/>
      <c r="I36" s="685" t="s">
        <v>765</v>
      </c>
      <c r="J36" s="796">
        <f>((61.3+60.6)/2)</f>
        <v>60.95</v>
      </c>
      <c r="K36" s="686"/>
      <c r="L36" s="686"/>
      <c r="M36" s="683"/>
      <c r="N36" s="684" t="s">
        <v>1083</v>
      </c>
    </row>
    <row r="37" spans="1:14" s="684" customFormat="1" ht="15" customHeight="1">
      <c r="A37" s="1153" t="s">
        <v>766</v>
      </c>
      <c r="B37" s="1153"/>
      <c r="C37" s="1153"/>
      <c r="D37" s="1153"/>
      <c r="E37" s="1153"/>
      <c r="F37" s="1153"/>
      <c r="G37" s="1153"/>
      <c r="H37" s="1153"/>
      <c r="I37" s="1153"/>
      <c r="J37" s="1153"/>
      <c r="K37" s="1153"/>
      <c r="L37" s="1153"/>
      <c r="M37" s="683"/>
    </row>
    <row r="38" spans="1:14" s="684" customFormat="1" ht="15" customHeight="1">
      <c r="A38" s="1153" t="s">
        <v>767</v>
      </c>
      <c r="B38" s="1153"/>
      <c r="C38" s="1153"/>
      <c r="D38" s="1153"/>
      <c r="E38" s="1153"/>
      <c r="F38" s="1153"/>
      <c r="G38" s="1153"/>
      <c r="H38" s="1153"/>
      <c r="I38" s="1153"/>
      <c r="J38" s="1153"/>
      <c r="K38" s="1153"/>
      <c r="L38" s="1153"/>
      <c r="M38" s="683"/>
    </row>
    <row r="39" spans="1:14" s="684" customFormat="1" ht="15" customHeight="1">
      <c r="A39" s="1153" t="s">
        <v>768</v>
      </c>
      <c r="B39" s="1153"/>
      <c r="C39" s="1153"/>
      <c r="D39" s="1153"/>
      <c r="E39" s="1153"/>
      <c r="F39" s="1153"/>
      <c r="G39" s="1153"/>
      <c r="H39" s="1153"/>
      <c r="I39" s="1153"/>
      <c r="J39" s="1153"/>
      <c r="K39" s="1153"/>
      <c r="L39" s="1153"/>
      <c r="M39" s="683"/>
    </row>
    <row r="40" spans="1:14" s="684" customFormat="1" ht="15" customHeight="1">
      <c r="A40" s="1153" t="s">
        <v>769</v>
      </c>
      <c r="B40" s="1153"/>
      <c r="C40" s="1153"/>
      <c r="D40" s="1153"/>
      <c r="E40" s="1153"/>
      <c r="F40" s="1153"/>
      <c r="G40" s="1153"/>
      <c r="H40" s="1153"/>
      <c r="I40" s="1153"/>
      <c r="J40" s="1153"/>
      <c r="K40" s="1153"/>
      <c r="L40" s="1153"/>
      <c r="M40" s="683"/>
    </row>
    <row r="41" spans="1:14" s="684" customFormat="1" ht="15" customHeight="1">
      <c r="A41" s="1151" t="s">
        <v>770</v>
      </c>
      <c r="B41" s="1151"/>
      <c r="C41" s="1151"/>
      <c r="D41" s="1151"/>
      <c r="E41" s="1151"/>
      <c r="F41" s="1151"/>
      <c r="G41" s="1151"/>
      <c r="H41" s="1151"/>
      <c r="I41" s="1151"/>
      <c r="J41" s="1151"/>
      <c r="K41" s="1151"/>
      <c r="L41" s="1151"/>
      <c r="M41" s="683"/>
    </row>
    <row r="42" spans="1:14" s="684" customFormat="1" ht="15" customHeight="1">
      <c r="A42" s="1151" t="s">
        <v>771</v>
      </c>
      <c r="B42" s="1151"/>
      <c r="C42" s="1151"/>
      <c r="D42" s="1151"/>
      <c r="E42" s="1151"/>
      <c r="F42" s="1151"/>
      <c r="G42" s="1151"/>
      <c r="H42" s="1151"/>
      <c r="I42" s="1151"/>
      <c r="J42" s="1151"/>
      <c r="K42" s="1151"/>
      <c r="L42" s="1151"/>
      <c r="M42" s="683"/>
    </row>
    <row r="43" spans="1:14" ht="5.0999999999999996" customHeight="1" thickBot="1">
      <c r="A43" s="1019"/>
      <c r="B43" s="1019"/>
      <c r="C43" s="1019"/>
      <c r="D43" s="1019"/>
      <c r="E43" s="1019"/>
      <c r="F43" s="1019"/>
      <c r="G43" s="1019"/>
      <c r="H43" s="1019"/>
      <c r="I43" s="1019"/>
      <c r="J43" s="1019"/>
      <c r="K43" s="1019"/>
      <c r="L43" s="1019"/>
    </row>
    <row r="44" spans="1:14">
      <c r="A44" s="940" t="s">
        <v>16</v>
      </c>
      <c r="B44" s="1012"/>
      <c r="C44" s="1012"/>
      <c r="D44" s="1012"/>
      <c r="E44" s="1012"/>
      <c r="F44" s="1012"/>
      <c r="G44" s="1012"/>
      <c r="H44" s="1012"/>
      <c r="I44" s="1012"/>
      <c r="J44" s="1012"/>
      <c r="K44" s="1012"/>
      <c r="L44" s="1013"/>
    </row>
    <row r="45" spans="1:14">
      <c r="A45" s="943" t="s">
        <v>42</v>
      </c>
      <c r="B45" s="944"/>
      <c r="C45" s="944"/>
      <c r="D45" s="944"/>
      <c r="E45" s="944"/>
      <c r="F45" s="944"/>
      <c r="G45" s="944"/>
      <c r="H45" s="944"/>
      <c r="I45" s="944"/>
      <c r="J45" s="944"/>
      <c r="K45" s="944"/>
      <c r="L45" s="945"/>
    </row>
    <row r="46" spans="1:14">
      <c r="A46" s="943" t="s">
        <v>43</v>
      </c>
      <c r="B46" s="944"/>
      <c r="C46" s="944"/>
      <c r="D46" s="944"/>
      <c r="E46" s="944"/>
      <c r="F46" s="944"/>
      <c r="G46" s="944"/>
      <c r="H46" s="944"/>
      <c r="I46" s="944"/>
      <c r="J46" s="944"/>
      <c r="K46" s="944"/>
      <c r="L46" s="945"/>
    </row>
    <row r="47" spans="1:14">
      <c r="A47" s="943" t="s">
        <v>277</v>
      </c>
      <c r="B47" s="944"/>
      <c r="C47" s="944"/>
      <c r="D47" s="944"/>
      <c r="E47" s="944"/>
      <c r="F47" s="944"/>
      <c r="G47" s="944"/>
      <c r="H47" s="944"/>
      <c r="I47" s="944"/>
      <c r="J47" s="944"/>
      <c r="K47" s="944"/>
      <c r="L47" s="945"/>
    </row>
    <row r="48" spans="1:14">
      <c r="A48" s="1124"/>
      <c r="B48" s="1125"/>
      <c r="C48" s="1125"/>
      <c r="D48" s="1125"/>
      <c r="E48" s="1125"/>
      <c r="F48" s="1125"/>
      <c r="G48" s="1125"/>
      <c r="H48" s="1125"/>
      <c r="I48" s="1125"/>
      <c r="J48" s="1125"/>
      <c r="K48" s="1125"/>
      <c r="L48" s="1126"/>
    </row>
    <row r="49" spans="1:12">
      <c r="A49" s="1124"/>
      <c r="B49" s="1125"/>
      <c r="C49" s="1125"/>
      <c r="D49" s="1125"/>
      <c r="E49" s="1125"/>
      <c r="F49" s="1125"/>
      <c r="G49" s="1125"/>
      <c r="H49" s="1125"/>
      <c r="I49" s="1125"/>
      <c r="J49" s="1125"/>
      <c r="K49" s="1125"/>
      <c r="L49" s="1126"/>
    </row>
    <row r="50" spans="1:12">
      <c r="A50" s="1124"/>
      <c r="B50" s="1125"/>
      <c r="C50" s="1125"/>
      <c r="D50" s="1125"/>
      <c r="E50" s="1125"/>
      <c r="F50" s="1125"/>
      <c r="G50" s="1125"/>
      <c r="H50" s="1125"/>
      <c r="I50" s="1125"/>
      <c r="J50" s="1125"/>
      <c r="K50" s="1125"/>
      <c r="L50" s="1126"/>
    </row>
    <row r="51" spans="1:12">
      <c r="A51" s="1018" t="s">
        <v>44</v>
      </c>
      <c r="B51" s="1019"/>
      <c r="C51" s="1019"/>
      <c r="D51" s="1019"/>
      <c r="E51" s="1019"/>
      <c r="F51" s="1019"/>
      <c r="G51" s="1019"/>
      <c r="H51" s="1019"/>
      <c r="I51" s="1019"/>
      <c r="J51" s="1019"/>
      <c r="K51" s="1019"/>
      <c r="L51" s="1020"/>
    </row>
    <row r="52" spans="1:12" ht="18.75">
      <c r="A52" s="936" t="str">
        <f>NOME_TÉCNICO_1</f>
        <v>FERNANDA BASTOS ALVES</v>
      </c>
      <c r="B52" s="937"/>
      <c r="C52" s="937"/>
      <c r="D52" s="937"/>
      <c r="E52" s="937"/>
      <c r="F52" s="937"/>
      <c r="G52" s="937"/>
      <c r="H52" s="937"/>
      <c r="I52" s="937"/>
      <c r="J52" s="937"/>
      <c r="K52" s="937"/>
      <c r="L52" s="939"/>
    </row>
    <row r="53" spans="1:12" ht="15.75" thickBot="1">
      <c r="A53" s="1023" t="str">
        <f>PROFISSÃO_TÉCNICO_1</f>
        <v>ENGENHEIRA CIVIL CREA-SC 163.653-1</v>
      </c>
      <c r="B53" s="1021"/>
      <c r="C53" s="1021"/>
      <c r="D53" s="1021"/>
      <c r="E53" s="1021"/>
      <c r="F53" s="1021"/>
      <c r="G53" s="1021"/>
      <c r="H53" s="1021"/>
      <c r="I53" s="1021"/>
      <c r="J53" s="1021"/>
      <c r="K53" s="1021"/>
      <c r="L53" s="1022"/>
    </row>
    <row r="54" spans="1:12">
      <c r="A54" s="1146"/>
      <c r="B54" s="1146"/>
      <c r="C54" s="1146"/>
      <c r="D54" s="1146"/>
      <c r="E54" s="1146"/>
      <c r="F54" s="1146"/>
      <c r="G54" s="1146"/>
      <c r="H54" s="1146"/>
      <c r="I54" s="1146"/>
      <c r="J54" s="1146"/>
      <c r="K54" s="1146"/>
      <c r="L54" s="1146"/>
    </row>
    <row r="55" spans="1:12" hidden="1">
      <c r="A55" s="940" t="s">
        <v>19</v>
      </c>
      <c r="B55" s="1012"/>
      <c r="C55" s="1012"/>
      <c r="D55" s="1012"/>
      <c r="E55" s="1012"/>
      <c r="F55" s="1012"/>
      <c r="G55" s="1012"/>
      <c r="H55" s="1012"/>
      <c r="I55" s="1012"/>
      <c r="J55" s="1012"/>
      <c r="K55" s="1012"/>
      <c r="L55" s="1013"/>
    </row>
    <row r="56" spans="1:12" hidden="1">
      <c r="A56" s="943" t="s">
        <v>42</v>
      </c>
      <c r="B56" s="944"/>
      <c r="C56" s="944"/>
      <c r="D56" s="944"/>
      <c r="E56" s="944"/>
      <c r="F56" s="944"/>
      <c r="G56" s="944"/>
      <c r="H56" s="944"/>
      <c r="I56" s="944"/>
      <c r="J56" s="944"/>
      <c r="K56" s="944"/>
      <c r="L56" s="945"/>
    </row>
    <row r="57" spans="1:12" hidden="1">
      <c r="A57" s="943" t="s">
        <v>43</v>
      </c>
      <c r="B57" s="944"/>
      <c r="C57" s="944"/>
      <c r="D57" s="944"/>
      <c r="E57" s="944"/>
      <c r="F57" s="944"/>
      <c r="G57" s="944"/>
      <c r="H57" s="944"/>
      <c r="I57" s="944"/>
      <c r="J57" s="944"/>
      <c r="K57" s="944"/>
      <c r="L57" s="945"/>
    </row>
    <row r="58" spans="1:12" hidden="1">
      <c r="A58" s="943" t="s">
        <v>277</v>
      </c>
      <c r="B58" s="944"/>
      <c r="C58" s="944"/>
      <c r="D58" s="944"/>
      <c r="E58" s="944"/>
      <c r="F58" s="944"/>
      <c r="G58" s="944"/>
      <c r="H58" s="944"/>
      <c r="I58" s="944"/>
      <c r="J58" s="944"/>
      <c r="K58" s="944"/>
      <c r="L58" s="945"/>
    </row>
    <row r="59" spans="1:12" hidden="1">
      <c r="A59" s="1124"/>
      <c r="B59" s="1125"/>
      <c r="C59" s="1125"/>
      <c r="D59" s="1125"/>
      <c r="E59" s="1125"/>
      <c r="F59" s="1125"/>
      <c r="G59" s="1125"/>
      <c r="H59" s="1125"/>
      <c r="I59" s="1125"/>
      <c r="J59" s="1125"/>
      <c r="K59" s="1125"/>
      <c r="L59" s="1126"/>
    </row>
    <row r="60" spans="1:12" hidden="1">
      <c r="A60" s="1124"/>
      <c r="B60" s="1125"/>
      <c r="C60" s="1125"/>
      <c r="D60" s="1125"/>
      <c r="E60" s="1125"/>
      <c r="F60" s="1125"/>
      <c r="G60" s="1125"/>
      <c r="H60" s="1125"/>
      <c r="I60" s="1125"/>
      <c r="J60" s="1125"/>
      <c r="K60" s="1125"/>
      <c r="L60" s="1126"/>
    </row>
    <row r="61" spans="1:12" hidden="1">
      <c r="A61" s="1124"/>
      <c r="B61" s="1125"/>
      <c r="C61" s="1125"/>
      <c r="D61" s="1125"/>
      <c r="E61" s="1125"/>
      <c r="F61" s="1125"/>
      <c r="G61" s="1125"/>
      <c r="H61" s="1125"/>
      <c r="I61" s="1125"/>
      <c r="J61" s="1125"/>
      <c r="K61" s="1125"/>
      <c r="L61" s="1126"/>
    </row>
    <row r="62" spans="1:12" hidden="1">
      <c r="A62" s="1018" t="s">
        <v>44</v>
      </c>
      <c r="B62" s="1019"/>
      <c r="C62" s="1019"/>
      <c r="D62" s="1019"/>
      <c r="E62" s="1019" t="s">
        <v>44</v>
      </c>
      <c r="F62" s="1019"/>
      <c r="G62" s="1019"/>
      <c r="H62" s="1019"/>
      <c r="I62" s="1019"/>
      <c r="J62" s="1019"/>
      <c r="K62" s="1019"/>
      <c r="L62" s="1020"/>
    </row>
    <row r="63" spans="1:12" ht="18.75" hidden="1">
      <c r="A63" s="936" t="str">
        <f>NOME_TÉCNICO_1</f>
        <v>FERNANDA BASTOS ALVES</v>
      </c>
      <c r="B63" s="937"/>
      <c r="C63" s="937"/>
      <c r="D63" s="937"/>
      <c r="E63" s="937">
        <f>NOME_TÉCNICO_2</f>
        <v>0</v>
      </c>
      <c r="F63" s="937"/>
      <c r="G63" s="937"/>
      <c r="H63" s="937"/>
      <c r="I63" s="937"/>
      <c r="J63" s="937"/>
      <c r="K63" s="937"/>
      <c r="L63" s="939"/>
    </row>
    <row r="64" spans="1:12" ht="15.75" hidden="1" thickBot="1">
      <c r="A64" s="1023" t="str">
        <f>PROFISSÃO_TÉCNICO_1</f>
        <v>ENGENHEIRA CIVIL CREA-SC 163.653-1</v>
      </c>
      <c r="B64" s="1021"/>
      <c r="C64" s="1021"/>
      <c r="D64" s="1021"/>
      <c r="E64" s="1021" t="e">
        <f>PROFISSÃO_TÉCNICO_2</f>
        <v>#N/A</v>
      </c>
      <c r="F64" s="1021"/>
      <c r="G64" s="1021"/>
      <c r="H64" s="1021"/>
      <c r="I64" s="1021"/>
      <c r="J64" s="1021"/>
      <c r="K64" s="1021"/>
      <c r="L64" s="1022"/>
    </row>
    <row r="65" spans="1:12" ht="15.75" hidden="1" thickBot="1">
      <c r="A65" s="1146"/>
      <c r="B65" s="1146"/>
      <c r="C65" s="1146"/>
      <c r="D65" s="1146"/>
      <c r="E65" s="1146"/>
      <c r="F65" s="1146"/>
      <c r="G65" s="1146"/>
      <c r="H65" s="1146"/>
      <c r="I65" s="1146"/>
      <c r="J65" s="1146"/>
      <c r="K65" s="1146"/>
      <c r="L65" s="1146"/>
    </row>
    <row r="66" spans="1:12" hidden="1">
      <c r="A66" s="940" t="s">
        <v>19</v>
      </c>
      <c r="B66" s="1012"/>
      <c r="C66" s="1012"/>
      <c r="D66" s="1012"/>
      <c r="E66" s="1012"/>
      <c r="F66" s="1012"/>
      <c r="G66" s="1012"/>
      <c r="H66" s="1012"/>
      <c r="I66" s="1012"/>
      <c r="J66" s="1012"/>
      <c r="K66" s="1012"/>
      <c r="L66" s="1013"/>
    </row>
    <row r="67" spans="1:12" hidden="1">
      <c r="A67" s="943" t="s">
        <v>42</v>
      </c>
      <c r="B67" s="944"/>
      <c r="C67" s="944"/>
      <c r="D67" s="944"/>
      <c r="E67" s="944"/>
      <c r="F67" s="944"/>
      <c r="G67" s="944"/>
      <c r="H67" s="944"/>
      <c r="I67" s="944"/>
      <c r="J67" s="944"/>
      <c r="K67" s="944"/>
      <c r="L67" s="945"/>
    </row>
    <row r="68" spans="1:12" hidden="1">
      <c r="A68" s="943" t="s">
        <v>43</v>
      </c>
      <c r="B68" s="944"/>
      <c r="C68" s="944"/>
      <c r="D68" s="944"/>
      <c r="E68" s="944"/>
      <c r="F68" s="944"/>
      <c r="G68" s="944"/>
      <c r="H68" s="944"/>
      <c r="I68" s="944"/>
      <c r="J68" s="944"/>
      <c r="K68" s="944"/>
      <c r="L68" s="945"/>
    </row>
    <row r="69" spans="1:12" hidden="1">
      <c r="A69" s="943" t="s">
        <v>277</v>
      </c>
      <c r="B69" s="944"/>
      <c r="C69" s="944"/>
      <c r="D69" s="944"/>
      <c r="E69" s="944"/>
      <c r="F69" s="944"/>
      <c r="G69" s="944"/>
      <c r="H69" s="944"/>
      <c r="I69" s="944"/>
      <c r="J69" s="944"/>
      <c r="K69" s="944"/>
      <c r="L69" s="945"/>
    </row>
    <row r="70" spans="1:12" hidden="1">
      <c r="A70" s="1124"/>
      <c r="B70" s="1125"/>
      <c r="C70" s="1125"/>
      <c r="D70" s="1125"/>
      <c r="E70" s="1125"/>
      <c r="F70" s="1125"/>
      <c r="G70" s="1125"/>
      <c r="H70" s="1125"/>
      <c r="I70" s="1125"/>
      <c r="J70" s="1125"/>
      <c r="K70" s="1125"/>
      <c r="L70" s="1126"/>
    </row>
    <row r="71" spans="1:12" hidden="1">
      <c r="A71" s="1124"/>
      <c r="B71" s="1125"/>
      <c r="C71" s="1125"/>
      <c r="D71" s="1125"/>
      <c r="E71" s="1125"/>
      <c r="F71" s="1125"/>
      <c r="G71" s="1125"/>
      <c r="H71" s="1125"/>
      <c r="I71" s="1125"/>
      <c r="J71" s="1125"/>
      <c r="K71" s="1125"/>
      <c r="L71" s="1126"/>
    </row>
    <row r="72" spans="1:12" hidden="1">
      <c r="A72" s="1124"/>
      <c r="B72" s="1125"/>
      <c r="C72" s="1125"/>
      <c r="D72" s="1125"/>
      <c r="E72" s="1125"/>
      <c r="F72" s="1125"/>
      <c r="G72" s="1125"/>
      <c r="H72" s="1125"/>
      <c r="I72" s="1125"/>
      <c r="J72" s="1125"/>
      <c r="K72" s="1125"/>
      <c r="L72" s="1126"/>
    </row>
    <row r="73" spans="1:12" hidden="1">
      <c r="A73" s="1018" t="s">
        <v>44</v>
      </c>
      <c r="B73" s="1019"/>
      <c r="C73" s="1019"/>
      <c r="D73" s="1019"/>
      <c r="E73" s="1019" t="s">
        <v>44</v>
      </c>
      <c r="F73" s="1019"/>
      <c r="G73" s="1019"/>
      <c r="H73" s="1019"/>
      <c r="I73" s="1019"/>
      <c r="J73" s="1019"/>
      <c r="K73" s="1019"/>
      <c r="L73" s="1020"/>
    </row>
    <row r="74" spans="1:12" ht="18.75" hidden="1">
      <c r="A74" s="936" t="str">
        <f>NOME_TÉCNICO_1</f>
        <v>FERNANDA BASTOS ALVES</v>
      </c>
      <c r="B74" s="937"/>
      <c r="C74" s="937"/>
      <c r="D74" s="937"/>
      <c r="E74" s="937">
        <f>NOME_TÉCNICO_2</f>
        <v>0</v>
      </c>
      <c r="F74" s="937"/>
      <c r="G74" s="937"/>
      <c r="H74" s="937"/>
      <c r="I74" s="937"/>
      <c r="J74" s="937"/>
      <c r="K74" s="937"/>
      <c r="L74" s="939"/>
    </row>
    <row r="75" spans="1:12" hidden="1">
      <c r="A75" s="1018" t="str">
        <f>PROFISSÃO_TÉCNICO_1</f>
        <v>ENGENHEIRA CIVIL CREA-SC 163.653-1</v>
      </c>
      <c r="B75" s="1019"/>
      <c r="C75" s="1019"/>
      <c r="D75" s="1019"/>
      <c r="E75" s="1019" t="e">
        <f>PROFISSÃO_TÉCNICO_2</f>
        <v>#N/A</v>
      </c>
      <c r="F75" s="1019"/>
      <c r="G75" s="1019"/>
      <c r="H75" s="1019"/>
      <c r="I75" s="1019"/>
      <c r="J75" s="1019"/>
      <c r="K75" s="1019"/>
      <c r="L75" s="1020"/>
    </row>
    <row r="76" spans="1:12" hidden="1">
      <c r="A76" s="1124"/>
      <c r="B76" s="1125"/>
      <c r="C76" s="1125"/>
      <c r="D76" s="1125"/>
      <c r="E76" s="1125"/>
      <c r="F76" s="1125"/>
      <c r="G76" s="1125"/>
      <c r="H76" s="1125"/>
      <c r="I76" s="1125"/>
      <c r="J76" s="1125"/>
      <c r="K76" s="1125"/>
      <c r="L76" s="1126"/>
    </row>
    <row r="77" spans="1:12" hidden="1">
      <c r="A77" s="1124"/>
      <c r="B77" s="1125"/>
      <c r="C77" s="1125"/>
      <c r="D77" s="1125"/>
      <c r="E77" s="1125"/>
      <c r="F77" s="1125"/>
      <c r="G77" s="1125"/>
      <c r="H77" s="1125"/>
      <c r="I77" s="1125"/>
      <c r="J77" s="1125"/>
      <c r="K77" s="1125"/>
      <c r="L77" s="1126"/>
    </row>
    <row r="78" spans="1:12" hidden="1">
      <c r="A78" s="1124"/>
      <c r="B78" s="1125"/>
      <c r="C78" s="1125"/>
      <c r="D78" s="1125"/>
      <c r="E78" s="1125"/>
      <c r="F78" s="1125"/>
      <c r="G78" s="1125"/>
      <c r="H78" s="1125"/>
      <c r="I78" s="1125"/>
      <c r="J78" s="1125"/>
      <c r="K78" s="1125"/>
      <c r="L78" s="1126"/>
    </row>
    <row r="79" spans="1:12" hidden="1">
      <c r="A79" s="1018" t="s">
        <v>44</v>
      </c>
      <c r="B79" s="1019"/>
      <c r="C79" s="1019"/>
      <c r="D79" s="1019"/>
      <c r="E79" s="1019"/>
      <c r="F79" s="1019"/>
      <c r="G79" s="1019"/>
      <c r="H79" s="1019"/>
      <c r="I79" s="1019"/>
      <c r="J79" s="1019"/>
      <c r="K79" s="1019"/>
      <c r="L79" s="1020"/>
    </row>
    <row r="80" spans="1:12" ht="18.75" hidden="1">
      <c r="A80" s="936">
        <f>NOME_TÉCNICO_3</f>
        <v>0</v>
      </c>
      <c r="B80" s="937"/>
      <c r="C80" s="937"/>
      <c r="D80" s="937"/>
      <c r="E80" s="937"/>
      <c r="F80" s="937"/>
      <c r="G80" s="937"/>
      <c r="H80" s="937"/>
      <c r="I80" s="937"/>
      <c r="J80" s="937"/>
      <c r="K80" s="937"/>
      <c r="L80" s="939"/>
    </row>
    <row r="81" spans="1:12" ht="15.75" hidden="1" thickBot="1">
      <c r="A81" s="1023" t="e">
        <f>PROFISSÃO_TÉCNICO_3</f>
        <v>#N/A</v>
      </c>
      <c r="B81" s="1021"/>
      <c r="C81" s="1021"/>
      <c r="D81" s="1021"/>
      <c r="E81" s="1021"/>
      <c r="F81" s="1021"/>
      <c r="G81" s="1021"/>
      <c r="H81" s="1021"/>
      <c r="I81" s="1021"/>
      <c r="J81" s="1021"/>
      <c r="K81" s="1021"/>
      <c r="L81" s="1022"/>
    </row>
    <row r="82" spans="1:12" hidden="1"/>
  </sheetData>
  <mergeCells count="78">
    <mergeCell ref="A63:D63"/>
    <mergeCell ref="E63:L63"/>
    <mergeCell ref="A64:D64"/>
    <mergeCell ref="E64:L64"/>
    <mergeCell ref="A57:L57"/>
    <mergeCell ref="A58:L58"/>
    <mergeCell ref="A59:L59"/>
    <mergeCell ref="A60:L60"/>
    <mergeCell ref="A61:L61"/>
    <mergeCell ref="A62:D62"/>
    <mergeCell ref="E62:L62"/>
    <mergeCell ref="A56:L56"/>
    <mergeCell ref="A45:L45"/>
    <mergeCell ref="A46:L46"/>
    <mergeCell ref="A47:L47"/>
    <mergeCell ref="A48:L48"/>
    <mergeCell ref="A49:L49"/>
    <mergeCell ref="A50:L50"/>
    <mergeCell ref="A51:L51"/>
    <mergeCell ref="A52:L52"/>
    <mergeCell ref="A53:L53"/>
    <mergeCell ref="A54:L54"/>
    <mergeCell ref="A55:L55"/>
    <mergeCell ref="A26:L26"/>
    <mergeCell ref="A31:L31"/>
    <mergeCell ref="A44:L44"/>
    <mergeCell ref="A33:L33"/>
    <mergeCell ref="A34:L34"/>
    <mergeCell ref="A35:L35"/>
    <mergeCell ref="A36:H36"/>
    <mergeCell ref="A37:L37"/>
    <mergeCell ref="A38:L38"/>
    <mergeCell ref="A39:L39"/>
    <mergeCell ref="A40:L40"/>
    <mergeCell ref="A41:L41"/>
    <mergeCell ref="A42:L42"/>
    <mergeCell ref="A43:L43"/>
    <mergeCell ref="A30:L30"/>
    <mergeCell ref="A32:L32"/>
    <mergeCell ref="B7:L7"/>
    <mergeCell ref="E8:K8"/>
    <mergeCell ref="A10:A11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A6:L6"/>
    <mergeCell ref="A1:L1"/>
    <mergeCell ref="A2:L2"/>
    <mergeCell ref="A3:L3"/>
    <mergeCell ref="A4:L4"/>
    <mergeCell ref="A5:L5"/>
    <mergeCell ref="A81:L81"/>
    <mergeCell ref="A74:D74"/>
    <mergeCell ref="E74:L74"/>
    <mergeCell ref="A75:D75"/>
    <mergeCell ref="E75:L75"/>
    <mergeCell ref="A76:L76"/>
    <mergeCell ref="A77:L77"/>
    <mergeCell ref="A78:L78"/>
    <mergeCell ref="A79:L79"/>
    <mergeCell ref="A80:L80"/>
    <mergeCell ref="A70:L70"/>
    <mergeCell ref="A71:L71"/>
    <mergeCell ref="A72:L72"/>
    <mergeCell ref="A73:D73"/>
    <mergeCell ref="E73:L73"/>
    <mergeCell ref="A65:L65"/>
    <mergeCell ref="A66:L66"/>
    <mergeCell ref="A67:L67"/>
    <mergeCell ref="A68:L68"/>
    <mergeCell ref="A69:L69"/>
  </mergeCells>
  <printOptions horizontalCentered="1"/>
  <pageMargins left="0.39370078740157483" right="0.39370078740157483" top="0.59055118110236227" bottom="0.39370078740157483" header="0.78740157480314965" footer="0.19685039370078741"/>
  <pageSetup paperSize="9" scale="58" orientation="landscape" r:id="rId1"/>
  <headerFooter>
    <oddHeader>&amp;L  &amp;G</oddHeader>
    <oddFooter>Página &amp;P de &amp;N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0E47613-39E9-4D8B-8F4E-8FDEF85634FF}">
          <x14:formula1>
            <xm:f>'DADOS DE ENTRADA 2026'!$I$19:$I$21</xm:f>
          </x14:formula1>
          <xm:sqref>I12:I25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3207-0B40-48AF-A87A-1274799AF37D}">
  <dimension ref="A1:O68"/>
  <sheetViews>
    <sheetView topLeftCell="A5" zoomScaleNormal="100" workbookViewId="0">
      <selection activeCell="A5" sqref="A5:I5"/>
    </sheetView>
  </sheetViews>
  <sheetFormatPr defaultRowHeight="15" outlineLevelRow="1"/>
  <cols>
    <col min="1" max="1" width="19.5703125" style="6" customWidth="1"/>
    <col min="2" max="2" width="18.28515625" style="6" customWidth="1"/>
    <col min="3" max="3" width="17.140625" style="6" customWidth="1"/>
    <col min="4" max="4" width="27" style="6" customWidth="1"/>
    <col min="5" max="5" width="15.85546875" style="6" customWidth="1"/>
    <col min="6" max="7" width="10.7109375" style="6" customWidth="1"/>
    <col min="8" max="8" width="18.7109375" style="6" customWidth="1"/>
    <col min="9" max="9" width="13.7109375" style="6" customWidth="1"/>
    <col min="10" max="10" width="20.7109375" style="6" customWidth="1"/>
    <col min="11" max="12" width="18.7109375" style="6" customWidth="1"/>
    <col min="13" max="13" width="12.140625" style="6" bestFit="1" customWidth="1"/>
    <col min="14" max="14" width="81.5703125" style="6" bestFit="1" customWidth="1"/>
    <col min="15" max="15" width="9.140625" style="356" customWidth="1"/>
    <col min="16" max="16384" width="9.140625" style="6"/>
  </cols>
  <sheetData>
    <row r="1" spans="1:15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</row>
    <row r="2" spans="1:15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</row>
    <row r="3" spans="1:15" outlineLevel="1">
      <c r="A3" s="940" t="s">
        <v>12</v>
      </c>
      <c r="B3" s="1012"/>
      <c r="C3" s="1012"/>
      <c r="D3" s="1012"/>
      <c r="E3" s="1012"/>
      <c r="F3" s="1013"/>
      <c r="G3" s="1178" t="s">
        <v>772</v>
      </c>
      <c r="H3" s="1099"/>
      <c r="I3" s="1099"/>
      <c r="J3" s="1099"/>
      <c r="K3" s="1099"/>
      <c r="L3" s="1100"/>
    </row>
    <row r="4" spans="1:15" ht="18.95" customHeight="1" outlineLevel="1" thickBot="1">
      <c r="A4" s="1009" t="str">
        <f>PROJETO</f>
        <v>PAVIMENTAÇÃO ASFÁLTICA E SINALIZAÇÃO VIÁRIA</v>
      </c>
      <c r="B4" s="1010"/>
      <c r="C4" s="1010"/>
      <c r="D4" s="1010"/>
      <c r="E4" s="1010"/>
      <c r="F4" s="1011"/>
      <c r="G4" s="10" t="s">
        <v>773</v>
      </c>
      <c r="H4" s="687">
        <v>0.17</v>
      </c>
      <c r="I4" s="645" t="s">
        <v>774</v>
      </c>
      <c r="J4" s="687">
        <v>6.4999999999999997E-3</v>
      </c>
      <c r="K4" s="645" t="s">
        <v>775</v>
      </c>
      <c r="L4" s="688">
        <v>0.03</v>
      </c>
    </row>
    <row r="5" spans="1:15" outlineLevel="1">
      <c r="A5" s="1101" t="s">
        <v>13</v>
      </c>
      <c r="B5" s="1102"/>
      <c r="C5" s="1102"/>
      <c r="D5" s="1102"/>
      <c r="E5" s="1102"/>
      <c r="F5" s="1103"/>
      <c r="G5" s="1178" t="s">
        <v>39</v>
      </c>
      <c r="H5" s="1099"/>
      <c r="I5" s="1179"/>
      <c r="J5" s="1032" t="s">
        <v>40</v>
      </c>
      <c r="K5" s="1032"/>
      <c r="L5" s="1035"/>
    </row>
    <row r="6" spans="1:15" ht="18.95" customHeight="1" outlineLevel="1" thickBot="1">
      <c r="A6" s="1003" t="str">
        <f>LOCALIZAÇÃO</f>
        <v>BR 101 - ACESSO OESTE E LESTE - R. ADULCE GARCIA E R. PEDRO ROMAO</v>
      </c>
      <c r="B6" s="1004"/>
      <c r="C6" s="1004"/>
      <c r="D6" s="1004"/>
      <c r="E6" s="1004"/>
      <c r="F6" s="1005"/>
      <c r="G6" s="10" t="s">
        <v>38</v>
      </c>
      <c r="H6" s="643">
        <f>BDI_MATERIAL_E_MÃO_DE_OBRA</f>
        <v>0.24229999999999999</v>
      </c>
      <c r="I6" s="644"/>
      <c r="J6" s="1036" t="s">
        <v>38</v>
      </c>
      <c r="K6" s="1037"/>
      <c r="L6" s="94">
        <f>BDI_MATERIAIS</f>
        <v>0.15279999999999999</v>
      </c>
    </row>
    <row r="7" spans="1:15" s="12" customFormat="1" ht="19.5" outlineLevel="1" thickBot="1">
      <c r="A7" s="305">
        <f>DATA_PROJETO</f>
        <v>46204</v>
      </c>
      <c r="B7" s="1143" t="s">
        <v>988</v>
      </c>
      <c r="C7" s="1143"/>
      <c r="D7" s="1143"/>
      <c r="E7" s="1143"/>
      <c r="F7" s="1143"/>
      <c r="G7" s="1143"/>
      <c r="H7" s="1143"/>
      <c r="I7" s="1143"/>
      <c r="J7" s="1143"/>
      <c r="K7" s="1143"/>
      <c r="L7" s="1143"/>
      <c r="O7" s="391"/>
    </row>
    <row r="8" spans="1:15" ht="105" customHeight="1">
      <c r="A8" s="1169" t="s">
        <v>777</v>
      </c>
      <c r="B8" s="689" t="s">
        <v>778</v>
      </c>
      <c r="C8" s="1059" t="s">
        <v>779</v>
      </c>
      <c r="D8" s="1172" t="s">
        <v>990</v>
      </c>
      <c r="E8" s="1059" t="s">
        <v>989</v>
      </c>
      <c r="F8" s="1175" t="s">
        <v>782</v>
      </c>
      <c r="G8" s="1175"/>
      <c r="H8" s="1039" t="s">
        <v>783</v>
      </c>
      <c r="I8" s="1059" t="s">
        <v>991</v>
      </c>
      <c r="J8" s="690" t="s">
        <v>784</v>
      </c>
      <c r="K8" s="1059" t="s">
        <v>785</v>
      </c>
      <c r="L8" s="1156" t="s">
        <v>786</v>
      </c>
    </row>
    <row r="9" spans="1:15" ht="15" customHeight="1">
      <c r="A9" s="1170"/>
      <c r="B9" s="691" t="s">
        <v>787</v>
      </c>
      <c r="C9" s="1060"/>
      <c r="D9" s="1173"/>
      <c r="E9" s="1060"/>
      <c r="F9" s="692" t="s">
        <v>788</v>
      </c>
      <c r="G9" s="921">
        <v>614.35599999999999</v>
      </c>
      <c r="H9" s="1176"/>
      <c r="I9" s="1060"/>
      <c r="J9" s="1159" t="s">
        <v>1124</v>
      </c>
      <c r="K9" s="1060"/>
      <c r="L9" s="1157"/>
    </row>
    <row r="10" spans="1:15" ht="15" customHeight="1" thickBot="1">
      <c r="A10" s="1171"/>
      <c r="B10" s="890">
        <v>46143</v>
      </c>
      <c r="C10" s="1061"/>
      <c r="D10" s="1174"/>
      <c r="E10" s="1061"/>
      <c r="F10" s="693" t="s">
        <v>789</v>
      </c>
      <c r="G10" s="694">
        <v>270.23700000000002</v>
      </c>
      <c r="H10" s="1177"/>
      <c r="I10" s="1061"/>
      <c r="J10" s="1160"/>
      <c r="K10" s="1061"/>
      <c r="L10" s="1158"/>
    </row>
    <row r="11" spans="1:15" ht="15" customHeight="1">
      <c r="A11" s="695" t="s">
        <v>790</v>
      </c>
      <c r="B11" s="891">
        <f>ROUND(2.92457957034326*1000,2)</f>
        <v>2924.58</v>
      </c>
      <c r="C11" s="696">
        <f>ROUND((B11*(1+$L$6))/(1-($H$4+$J$4+$L$4-(($J$4+$L$4)*$H$4))),2)</f>
        <v>4215.87</v>
      </c>
      <c r="D11" s="1161" t="str">
        <f>'DADOS DE ENTRADA 2026'!B8</f>
        <v>BR 101 - ACESSO OESTE E LESTE - R. ADULCE GARCIA E R. PEDRO ROMAO</v>
      </c>
      <c r="E11" s="893">
        <v>228</v>
      </c>
      <c r="F11" s="1164">
        <f>ROUND((($G$9-$G$10)/$G$10)+1,6)</f>
        <v>2.2733970000000001</v>
      </c>
      <c r="G11" s="1164"/>
      <c r="H11" s="885">
        <f>ROUND(((26.939+(0.253*E11))*$F$11*(1+$L$6))/(1-$H$4),2)</f>
        <v>267.2</v>
      </c>
      <c r="I11" s="885">
        <f>ROUND(2*78,2)</f>
        <v>156</v>
      </c>
      <c r="J11" s="696">
        <f>ROUND(((I11/28)*(1+$L$6))/(1-$H$4),2)</f>
        <v>7.74</v>
      </c>
      <c r="K11" s="830">
        <f>C11+H11+J11</f>
        <v>4490.8099999999995</v>
      </c>
      <c r="L11" s="1167">
        <f>K11</f>
        <v>4490.8099999999995</v>
      </c>
      <c r="M11" s="697"/>
      <c r="N11" s="1102"/>
    </row>
    <row r="12" spans="1:15" ht="15" customHeight="1">
      <c r="A12" s="698" t="s">
        <v>793</v>
      </c>
      <c r="B12" s="641">
        <f>ROUND(3.00502770285264*1000,2)</f>
        <v>3005.03</v>
      </c>
      <c r="C12" s="16">
        <f>ROUND((B12*(1+$L$6))/(1-($H$4+$J$4+$L$4-(($J$4+$L$4)*$H$4))),2)</f>
        <v>4331.8500000000004</v>
      </c>
      <c r="D12" s="1162"/>
      <c r="E12" s="402">
        <v>520</v>
      </c>
      <c r="F12" s="1165"/>
      <c r="G12" s="1165"/>
      <c r="H12" s="839">
        <f>ROUND(((26.939+(0.253*E12))*$F$11*(1+$L$6))/(1-$H$4),2)</f>
        <v>500.47</v>
      </c>
      <c r="I12" s="839">
        <f>ROUND(2*154,2)</f>
        <v>308</v>
      </c>
      <c r="J12" s="16">
        <f>ROUND(((I12/28)*(1+$L$6))/(1-$H$4),2)</f>
        <v>15.28</v>
      </c>
      <c r="K12" s="16">
        <f t="shared" ref="K12:K13" si="0">C12+H12+J12</f>
        <v>4847.6000000000004</v>
      </c>
      <c r="L12" s="1168"/>
      <c r="M12" s="697"/>
      <c r="N12" s="1102"/>
    </row>
    <row r="13" spans="1:15" s="70" customFormat="1" ht="15" customHeight="1" thickBot="1">
      <c r="A13" s="699" t="s">
        <v>794</v>
      </c>
      <c r="B13" s="892">
        <f>ROUND(2.96008706644591*1000,2)</f>
        <v>2960.09</v>
      </c>
      <c r="C13" s="337">
        <f>ROUND((B13*(1+$L$6))/(1-($H$4+$J$4+$L$4-(($J$4+$L$4)*$H$4))),2)</f>
        <v>4267.0600000000004</v>
      </c>
      <c r="D13" s="1163"/>
      <c r="E13" s="894">
        <v>611</v>
      </c>
      <c r="F13" s="1166"/>
      <c r="G13" s="1166"/>
      <c r="H13" s="895">
        <f>ROUND(((26.939+(0.253*E13))*$F$11*(1+$L$6))/(1-$H$4),2)</f>
        <v>573.16999999999996</v>
      </c>
      <c r="I13" s="895">
        <f>ROUND(2*160,2)</f>
        <v>320</v>
      </c>
      <c r="J13" s="337">
        <f>ROUND(((I13/28)*(1+$L$6))/(1-$H$4),2)</f>
        <v>15.87</v>
      </c>
      <c r="K13" s="337">
        <f t="shared" si="0"/>
        <v>4856.1000000000004</v>
      </c>
      <c r="L13" s="1168"/>
      <c r="M13" s="697"/>
      <c r="N13" s="1102"/>
    </row>
    <row r="14" spans="1:15" s="356" customFormat="1" ht="15" customHeight="1" thickBot="1">
      <c r="A14" s="1038"/>
      <c r="B14" s="1038"/>
      <c r="C14" s="1038"/>
      <c r="D14" s="1038"/>
      <c r="E14" s="1038"/>
      <c r="F14" s="1038"/>
      <c r="G14" s="1038"/>
      <c r="H14" s="1038"/>
      <c r="I14" s="1038"/>
      <c r="J14" s="1038"/>
      <c r="K14" s="1038"/>
      <c r="L14" s="1038"/>
      <c r="M14" s="72"/>
      <c r="N14" s="6"/>
    </row>
    <row r="15" spans="1:15" s="356" customFormat="1" ht="15" customHeight="1">
      <c r="A15" s="703"/>
      <c r="B15" s="704"/>
      <c r="C15" s="704"/>
      <c r="D15" s="705"/>
      <c r="E15" s="706"/>
      <c r="F15" s="707"/>
      <c r="G15" s="707"/>
      <c r="H15" s="704"/>
      <c r="I15" s="704"/>
      <c r="J15" s="704"/>
      <c r="K15" s="704"/>
      <c r="L15" s="708"/>
      <c r="M15" s="72"/>
      <c r="N15" s="6"/>
    </row>
    <row r="16" spans="1:15" s="356" customFormat="1" ht="15" customHeight="1">
      <c r="A16" s="555"/>
      <c r="B16" s="700"/>
      <c r="C16" s="700"/>
      <c r="D16" s="701"/>
      <c r="E16" s="594"/>
      <c r="F16" s="702"/>
      <c r="G16" s="702"/>
      <c r="H16" s="700"/>
      <c r="I16" s="700"/>
      <c r="J16" s="700"/>
      <c r="K16" s="700"/>
      <c r="L16" s="709"/>
      <c r="M16" s="72"/>
      <c r="N16" s="6"/>
    </row>
    <row r="17" spans="1:15" s="356" customFormat="1" ht="15" customHeight="1" thickBot="1">
      <c r="A17" s="710"/>
      <c r="B17" s="711"/>
      <c r="C17" s="711"/>
      <c r="D17" s="712"/>
      <c r="E17" s="713"/>
      <c r="F17" s="714"/>
      <c r="G17" s="714"/>
      <c r="H17" s="711"/>
      <c r="I17" s="711"/>
      <c r="J17" s="711"/>
      <c r="K17" s="711"/>
      <c r="L17" s="715"/>
      <c r="M17" s="72"/>
      <c r="N17" s="6"/>
    </row>
    <row r="18" spans="1:15" s="356" customFormat="1" ht="5.0999999999999996" customHeight="1">
      <c r="A18" s="1025"/>
      <c r="B18" s="1025"/>
      <c r="C18" s="1025"/>
      <c r="D18" s="1025"/>
      <c r="E18" s="1025"/>
      <c r="F18" s="1025"/>
      <c r="G18" s="1025"/>
      <c r="H18" s="1025"/>
      <c r="I18" s="1025"/>
      <c r="J18" s="1025"/>
      <c r="K18" s="1025"/>
      <c r="L18" s="1025"/>
      <c r="M18" s="72"/>
      <c r="N18" s="6"/>
    </row>
    <row r="19" spans="1:15" s="356" customFormat="1" ht="15" customHeight="1">
      <c r="A19" s="686" t="s">
        <v>759</v>
      </c>
      <c r="B19" s="686"/>
      <c r="C19" s="686"/>
      <c r="D19" s="686"/>
      <c r="E19" s="686"/>
      <c r="F19" s="686"/>
      <c r="G19" s="686"/>
      <c r="H19" s="686"/>
      <c r="I19" s="686"/>
      <c r="J19" s="686"/>
      <c r="K19" s="686"/>
      <c r="L19" s="686"/>
      <c r="M19" s="6"/>
      <c r="N19" s="6"/>
    </row>
    <row r="20" spans="1:15" s="356" customFormat="1" ht="15" customHeight="1">
      <c r="A20" s="1151" t="s">
        <v>809</v>
      </c>
      <c r="B20" s="1151"/>
      <c r="C20" s="1151"/>
      <c r="D20" s="1151"/>
      <c r="E20" s="1151"/>
      <c r="F20" s="1151"/>
      <c r="G20" s="1151"/>
      <c r="H20" s="1151"/>
      <c r="I20" s="1151"/>
      <c r="J20" s="1151"/>
      <c r="K20" s="1151"/>
      <c r="L20" s="1151"/>
      <c r="M20" s="6"/>
      <c r="N20" s="6"/>
    </row>
    <row r="21" spans="1:15" s="356" customFormat="1" ht="15" customHeight="1">
      <c r="A21" s="1151" t="s">
        <v>810</v>
      </c>
      <c r="B21" s="1151"/>
      <c r="C21" s="1151"/>
      <c r="D21" s="1151"/>
      <c r="E21" s="1151"/>
      <c r="F21" s="1151"/>
      <c r="G21" s="1151"/>
      <c r="H21" s="1151"/>
      <c r="I21" s="1151"/>
      <c r="J21" s="1151"/>
      <c r="K21" s="1151"/>
      <c r="L21" s="1151"/>
      <c r="M21" s="6"/>
      <c r="N21" s="6"/>
    </row>
    <row r="22" spans="1:15" s="356" customFormat="1" ht="15" customHeight="1">
      <c r="A22" s="1151" t="s">
        <v>811</v>
      </c>
      <c r="B22" s="1151"/>
      <c r="C22" s="1151"/>
      <c r="D22" s="1151"/>
      <c r="E22" s="1151"/>
      <c r="F22" s="1151"/>
      <c r="G22" s="1151"/>
      <c r="H22" s="1151"/>
      <c r="I22" s="1151"/>
      <c r="J22" s="1151"/>
      <c r="K22" s="1151"/>
      <c r="L22" s="1151"/>
      <c r="M22" s="6"/>
      <c r="N22" s="6"/>
    </row>
    <row r="23" spans="1:15" s="356" customFormat="1" ht="15" customHeight="1">
      <c r="A23" s="1151" t="s">
        <v>812</v>
      </c>
      <c r="B23" s="1151"/>
      <c r="C23" s="1151"/>
      <c r="D23" s="1151"/>
      <c r="E23" s="1151"/>
      <c r="F23" s="1151"/>
      <c r="G23" s="1151"/>
      <c r="H23" s="1151"/>
      <c r="I23" s="1151"/>
      <c r="J23" s="1151"/>
      <c r="K23" s="1151"/>
      <c r="L23" s="1151"/>
      <c r="M23" s="6"/>
      <c r="N23" s="6"/>
    </row>
    <row r="24" spans="1:15" s="1" customFormat="1" ht="30" customHeight="1">
      <c r="A24" s="1154" t="s">
        <v>1212</v>
      </c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O24" s="357"/>
    </row>
    <row r="25" spans="1:15" s="356" customFormat="1" ht="30" customHeight="1">
      <c r="A25" s="1152" t="s">
        <v>813</v>
      </c>
      <c r="B25" s="1152"/>
      <c r="C25" s="1152"/>
      <c r="D25" s="1152"/>
      <c r="E25" s="1152"/>
      <c r="F25" s="1152"/>
      <c r="G25" s="1152"/>
      <c r="H25" s="1152"/>
      <c r="I25" s="1152"/>
      <c r="J25" s="1152"/>
      <c r="K25" s="1152"/>
      <c r="L25" s="1152"/>
      <c r="M25" s="6"/>
      <c r="N25" s="6"/>
    </row>
    <row r="26" spans="1:15" s="356" customFormat="1" ht="15" customHeight="1">
      <c r="A26" s="1152" t="s">
        <v>814</v>
      </c>
      <c r="B26" s="1152"/>
      <c r="C26" s="1152"/>
      <c r="D26" s="1152"/>
      <c r="E26" s="1152"/>
      <c r="F26" s="1152"/>
      <c r="G26" s="1152"/>
      <c r="H26" s="1152"/>
      <c r="I26" s="1152"/>
      <c r="J26" s="1152"/>
      <c r="K26" s="1152"/>
      <c r="L26" s="1152"/>
      <c r="M26" s="6"/>
      <c r="N26" s="6"/>
    </row>
    <row r="27" spans="1:15" s="356" customFormat="1" ht="15" hidden="1" customHeight="1">
      <c r="A27" s="1155" t="s">
        <v>815</v>
      </c>
      <c r="B27" s="1155"/>
      <c r="C27" s="1155"/>
      <c r="D27" s="1155"/>
      <c r="E27" s="1155"/>
      <c r="F27" s="1155"/>
      <c r="G27" s="1155"/>
      <c r="H27" s="1155"/>
      <c r="I27" s="1155"/>
      <c r="J27" s="1155"/>
      <c r="K27" s="1155"/>
      <c r="L27" s="1155"/>
      <c r="M27" s="6"/>
      <c r="N27" s="6"/>
    </row>
    <row r="28" spans="1:15" s="356" customFormat="1" ht="15" hidden="1" customHeight="1">
      <c r="A28" s="1155"/>
      <c r="B28" s="1155"/>
      <c r="C28" s="1155"/>
      <c r="D28" s="1155"/>
      <c r="E28" s="1155"/>
      <c r="F28" s="1155"/>
      <c r="G28" s="1155"/>
      <c r="H28" s="1155"/>
      <c r="I28" s="1155"/>
      <c r="J28" s="1155"/>
      <c r="K28" s="1155"/>
      <c r="L28" s="1155"/>
      <c r="M28" s="6"/>
      <c r="N28" s="6"/>
    </row>
    <row r="29" spans="1:15" s="356" customFormat="1" ht="2.25" customHeight="1" thickBot="1">
      <c r="A29" s="1021"/>
      <c r="B29" s="1021"/>
      <c r="C29" s="1021"/>
      <c r="D29" s="1021"/>
      <c r="E29" s="1021"/>
      <c r="F29" s="1021"/>
      <c r="G29" s="1021"/>
      <c r="H29" s="1021"/>
      <c r="I29" s="1021"/>
      <c r="J29" s="1021"/>
      <c r="K29" s="1021"/>
      <c r="L29" s="1021"/>
      <c r="M29" s="6"/>
      <c r="N29" s="6"/>
    </row>
    <row r="30" spans="1:15" s="356" customFormat="1">
      <c r="A30" s="940" t="s">
        <v>16</v>
      </c>
      <c r="B30" s="1012"/>
      <c r="C30" s="1012"/>
      <c r="D30" s="1012"/>
      <c r="E30" s="1012"/>
      <c r="F30" s="1012"/>
      <c r="G30" s="1012"/>
      <c r="H30" s="1012"/>
      <c r="I30" s="1012"/>
      <c r="J30" s="1012"/>
      <c r="K30" s="1012"/>
      <c r="L30" s="1013"/>
      <c r="M30" s="6"/>
      <c r="N30" s="6"/>
    </row>
    <row r="31" spans="1:15" s="356" customFormat="1">
      <c r="A31" s="943" t="s">
        <v>42</v>
      </c>
      <c r="B31" s="944"/>
      <c r="C31" s="944"/>
      <c r="D31" s="944"/>
      <c r="E31" s="944"/>
      <c r="F31" s="944"/>
      <c r="G31" s="944"/>
      <c r="H31" s="944"/>
      <c r="I31" s="944"/>
      <c r="J31" s="944"/>
      <c r="K31" s="944"/>
      <c r="L31" s="945"/>
      <c r="M31" s="6"/>
      <c r="N31" s="6"/>
    </row>
    <row r="32" spans="1:15" s="356" customFormat="1">
      <c r="A32" s="943" t="s">
        <v>43</v>
      </c>
      <c r="B32" s="944"/>
      <c r="C32" s="944"/>
      <c r="D32" s="944"/>
      <c r="E32" s="944"/>
      <c r="F32" s="944"/>
      <c r="G32" s="944"/>
      <c r="H32" s="944"/>
      <c r="I32" s="944"/>
      <c r="J32" s="944"/>
      <c r="K32" s="944"/>
      <c r="L32" s="945"/>
      <c r="M32" s="6"/>
      <c r="N32" s="6"/>
    </row>
    <row r="33" spans="1:14" s="356" customFormat="1">
      <c r="A33" s="943" t="s">
        <v>277</v>
      </c>
      <c r="B33" s="944"/>
      <c r="C33" s="944"/>
      <c r="D33" s="944"/>
      <c r="E33" s="944"/>
      <c r="F33" s="944"/>
      <c r="G33" s="944"/>
      <c r="H33" s="944"/>
      <c r="I33" s="944"/>
      <c r="J33" s="944"/>
      <c r="K33" s="944"/>
      <c r="L33" s="945"/>
      <c r="M33" s="6"/>
      <c r="N33" s="6"/>
    </row>
    <row r="34" spans="1:14" s="356" customFormat="1">
      <c r="A34" s="1124"/>
      <c r="B34" s="1125"/>
      <c r="C34" s="1125"/>
      <c r="D34" s="1125"/>
      <c r="E34" s="1125"/>
      <c r="F34" s="1125"/>
      <c r="G34" s="1125"/>
      <c r="H34" s="1125"/>
      <c r="I34" s="1125"/>
      <c r="J34" s="1125"/>
      <c r="K34" s="1125"/>
      <c r="L34" s="1126"/>
      <c r="M34" s="6"/>
      <c r="N34" s="6"/>
    </row>
    <row r="35" spans="1:14" s="356" customFormat="1">
      <c r="A35" s="1124"/>
      <c r="B35" s="1125"/>
      <c r="C35" s="1125"/>
      <c r="D35" s="1125"/>
      <c r="E35" s="1125"/>
      <c r="F35" s="1125"/>
      <c r="G35" s="1125"/>
      <c r="H35" s="1125"/>
      <c r="I35" s="1125"/>
      <c r="J35" s="1125"/>
      <c r="K35" s="1125"/>
      <c r="L35" s="1126"/>
      <c r="M35" s="6"/>
      <c r="N35" s="6"/>
    </row>
    <row r="36" spans="1:14" s="356" customFormat="1">
      <c r="A36" s="1124"/>
      <c r="B36" s="1125"/>
      <c r="C36" s="1125"/>
      <c r="D36" s="1125"/>
      <c r="E36" s="1125"/>
      <c r="F36" s="1125"/>
      <c r="G36" s="1125"/>
      <c r="H36" s="1125"/>
      <c r="I36" s="1125"/>
      <c r="J36" s="1125"/>
      <c r="K36" s="1125"/>
      <c r="L36" s="1126"/>
      <c r="M36" s="6"/>
      <c r="N36" s="6"/>
    </row>
    <row r="37" spans="1:14" s="356" customFormat="1">
      <c r="A37" s="1018" t="s">
        <v>44</v>
      </c>
      <c r="B37" s="1019"/>
      <c r="C37" s="1019"/>
      <c r="D37" s="1019"/>
      <c r="E37" s="1019"/>
      <c r="F37" s="1019"/>
      <c r="G37" s="1019"/>
      <c r="H37" s="1019"/>
      <c r="I37" s="1019"/>
      <c r="J37" s="1019"/>
      <c r="K37" s="1019"/>
      <c r="L37" s="1020"/>
      <c r="M37" s="6"/>
      <c r="N37" s="6"/>
    </row>
    <row r="38" spans="1:14" s="356" customFormat="1" ht="18.75">
      <c r="A38" s="936" t="str">
        <f>NOME_TÉCNICO_1</f>
        <v>FERNANDA BASTOS ALVES</v>
      </c>
      <c r="B38" s="937"/>
      <c r="C38" s="937"/>
      <c r="D38" s="937"/>
      <c r="E38" s="937"/>
      <c r="F38" s="937"/>
      <c r="G38" s="937"/>
      <c r="H38" s="937"/>
      <c r="I38" s="937"/>
      <c r="J38" s="937"/>
      <c r="K38" s="937"/>
      <c r="L38" s="939"/>
      <c r="M38" s="6"/>
      <c r="N38" s="6"/>
    </row>
    <row r="39" spans="1:14" s="356" customFormat="1" ht="15.75" thickBot="1">
      <c r="A39" s="1023" t="str">
        <f>PROFISSÃO_TÉCNICO_1</f>
        <v>ENGENHEIRA CIVIL CREA-SC 163.653-1</v>
      </c>
      <c r="B39" s="1021"/>
      <c r="C39" s="1021"/>
      <c r="D39" s="1021"/>
      <c r="E39" s="1021"/>
      <c r="F39" s="1021"/>
      <c r="G39" s="1021"/>
      <c r="H39" s="1021"/>
      <c r="I39" s="1021"/>
      <c r="J39" s="1021"/>
      <c r="K39" s="1021"/>
      <c r="L39" s="1022"/>
      <c r="M39" s="6"/>
      <c r="N39" s="6"/>
    </row>
    <row r="40" spans="1:14" s="356" customFormat="1" ht="15" hidden="1" customHeight="1" thickBot="1">
      <c r="A40" s="1038"/>
      <c r="B40" s="1038"/>
      <c r="C40" s="1038"/>
      <c r="D40" s="1038"/>
      <c r="E40" s="1038"/>
      <c r="F40" s="1038"/>
      <c r="G40" s="1038"/>
      <c r="H40" s="1038"/>
      <c r="I40" s="1038"/>
      <c r="J40" s="1038"/>
      <c r="K40" s="1038"/>
      <c r="L40" s="1038"/>
      <c r="M40" s="6"/>
      <c r="N40" s="6"/>
    </row>
    <row r="41" spans="1:14" s="70" customFormat="1" hidden="1">
      <c r="A41" s="940" t="s">
        <v>19</v>
      </c>
      <c r="B41" s="1012"/>
      <c r="C41" s="1012"/>
      <c r="D41" s="1012"/>
      <c r="E41" s="1012"/>
      <c r="F41" s="1012"/>
      <c r="G41" s="1012"/>
      <c r="H41" s="1012"/>
      <c r="I41" s="1012"/>
      <c r="J41" s="1012"/>
      <c r="K41" s="1012"/>
      <c r="L41" s="1013"/>
      <c r="M41" s="6"/>
      <c r="N41" s="6"/>
    </row>
    <row r="42" spans="1:14" s="70" customFormat="1" hidden="1">
      <c r="A42" s="943" t="s">
        <v>42</v>
      </c>
      <c r="B42" s="944"/>
      <c r="C42" s="944"/>
      <c r="D42" s="944"/>
      <c r="E42" s="944"/>
      <c r="F42" s="944"/>
      <c r="G42" s="944"/>
      <c r="H42" s="944"/>
      <c r="I42" s="944"/>
      <c r="J42" s="944"/>
      <c r="K42" s="944"/>
      <c r="L42" s="945"/>
      <c r="M42" s="29"/>
      <c r="N42" s="29"/>
    </row>
    <row r="43" spans="1:14" s="70" customFormat="1" hidden="1">
      <c r="A43" s="943" t="s">
        <v>43</v>
      </c>
      <c r="B43" s="944"/>
      <c r="C43" s="944"/>
      <c r="D43" s="944"/>
      <c r="E43" s="944"/>
      <c r="F43" s="944"/>
      <c r="G43" s="944"/>
      <c r="H43" s="944"/>
      <c r="I43" s="944"/>
      <c r="J43" s="944"/>
      <c r="K43" s="944"/>
      <c r="L43" s="945"/>
      <c r="M43" s="29"/>
      <c r="N43" s="29"/>
    </row>
    <row r="44" spans="1:14" s="70" customFormat="1" hidden="1">
      <c r="A44" s="943" t="s">
        <v>277</v>
      </c>
      <c r="B44" s="944"/>
      <c r="C44" s="944"/>
      <c r="D44" s="944"/>
      <c r="E44" s="944"/>
      <c r="F44" s="944"/>
      <c r="G44" s="944"/>
      <c r="H44" s="944"/>
      <c r="I44" s="944"/>
      <c r="J44" s="944"/>
      <c r="K44" s="944"/>
      <c r="L44" s="945"/>
      <c r="M44" s="29"/>
      <c r="N44" s="29"/>
    </row>
    <row r="45" spans="1:14" s="70" customFormat="1" hidden="1">
      <c r="A45" s="1124"/>
      <c r="B45" s="1125"/>
      <c r="C45" s="1125"/>
      <c r="D45" s="1125"/>
      <c r="E45" s="1125"/>
      <c r="F45" s="1125"/>
      <c r="G45" s="1125"/>
      <c r="H45" s="1125"/>
      <c r="I45" s="1125"/>
      <c r="J45" s="1125"/>
      <c r="K45" s="1125"/>
      <c r="L45" s="1126"/>
      <c r="M45" s="716"/>
      <c r="N45" s="716"/>
    </row>
    <row r="46" spans="1:14" s="70" customFormat="1" hidden="1">
      <c r="A46" s="1124"/>
      <c r="B46" s="1125"/>
      <c r="C46" s="1125"/>
      <c r="D46" s="1125"/>
      <c r="E46" s="1125"/>
      <c r="F46" s="1125"/>
      <c r="G46" s="1125"/>
      <c r="H46" s="1125"/>
      <c r="I46" s="1125"/>
      <c r="J46" s="1125"/>
      <c r="K46" s="1125"/>
      <c r="L46" s="1126"/>
      <c r="M46" s="716"/>
      <c r="N46" s="716"/>
    </row>
    <row r="47" spans="1:14" s="70" customFormat="1" hidden="1">
      <c r="A47" s="1124"/>
      <c r="B47" s="1125"/>
      <c r="C47" s="1125"/>
      <c r="D47" s="1125"/>
      <c r="E47" s="1125"/>
      <c r="F47" s="1125"/>
      <c r="G47" s="1125"/>
      <c r="H47" s="1125"/>
      <c r="I47" s="1125"/>
      <c r="J47" s="1125"/>
      <c r="K47" s="1125"/>
      <c r="L47" s="1126"/>
      <c r="M47" s="716"/>
      <c r="N47" s="716"/>
    </row>
    <row r="48" spans="1:14" s="70" customFormat="1" hidden="1">
      <c r="A48" s="1018" t="s">
        <v>44</v>
      </c>
      <c r="B48" s="1019"/>
      <c r="C48" s="1019"/>
      <c r="D48" s="1019"/>
      <c r="E48" s="1019"/>
      <c r="F48" s="1019"/>
      <c r="G48" s="1019" t="s">
        <v>44</v>
      </c>
      <c r="H48" s="1019"/>
      <c r="I48" s="1019"/>
      <c r="J48" s="1019"/>
      <c r="K48" s="1019"/>
      <c r="L48" s="1020"/>
      <c r="M48" s="6"/>
      <c r="N48" s="6"/>
    </row>
    <row r="49" spans="1:14" s="70" customFormat="1" ht="18.75" hidden="1">
      <c r="A49" s="936" t="str">
        <f>NOME_TÉCNICO_1</f>
        <v>FERNANDA BASTOS ALVES</v>
      </c>
      <c r="B49" s="937"/>
      <c r="C49" s="937"/>
      <c r="D49" s="937"/>
      <c r="E49" s="937"/>
      <c r="F49" s="937"/>
      <c r="G49" s="937">
        <f>NOME_TÉCNICO_2</f>
        <v>0</v>
      </c>
      <c r="H49" s="937"/>
      <c r="I49" s="937"/>
      <c r="J49" s="937"/>
      <c r="K49" s="937"/>
      <c r="L49" s="939"/>
      <c r="M49" s="19"/>
      <c r="N49" s="19"/>
    </row>
    <row r="50" spans="1:14" s="70" customFormat="1" ht="15.75" hidden="1" thickBot="1">
      <c r="A50" s="1023" t="str">
        <f>PROFISSÃO_TÉCNICO_1</f>
        <v>ENGENHEIRA CIVIL CREA-SC 163.653-1</v>
      </c>
      <c r="B50" s="1021"/>
      <c r="C50" s="1021"/>
      <c r="D50" s="1021"/>
      <c r="E50" s="1021"/>
      <c r="F50" s="1021"/>
      <c r="G50" s="1021" t="e">
        <f>PROFISSÃO_TÉCNICO_2</f>
        <v>#N/A</v>
      </c>
      <c r="H50" s="1021"/>
      <c r="I50" s="1021"/>
      <c r="J50" s="1021"/>
      <c r="K50" s="1021"/>
      <c r="L50" s="1022"/>
      <c r="M50" s="6"/>
      <c r="N50" s="6"/>
    </row>
    <row r="51" spans="1:14" s="356" customFormat="1" ht="15" hidden="1" customHeight="1" thickBot="1">
      <c r="A51" s="1038"/>
      <c r="B51" s="1038"/>
      <c r="C51" s="1038"/>
      <c r="D51" s="1038"/>
      <c r="E51" s="1038"/>
      <c r="F51" s="1038"/>
      <c r="G51" s="1038"/>
      <c r="H51" s="1038"/>
      <c r="I51" s="1038"/>
      <c r="J51" s="1038"/>
      <c r="K51" s="1038"/>
      <c r="L51" s="1038"/>
      <c r="M51" s="6"/>
      <c r="N51" s="6"/>
    </row>
    <row r="52" spans="1:14" s="70" customFormat="1" hidden="1">
      <c r="A52" s="940" t="s">
        <v>19</v>
      </c>
      <c r="B52" s="1012"/>
      <c r="C52" s="1012"/>
      <c r="D52" s="1012"/>
      <c r="E52" s="1012"/>
      <c r="F52" s="1012"/>
      <c r="G52" s="1012"/>
      <c r="H52" s="1012"/>
      <c r="I52" s="1012"/>
      <c r="J52" s="1012"/>
      <c r="K52" s="1012"/>
      <c r="L52" s="1013"/>
      <c r="M52" s="6"/>
      <c r="N52" s="6"/>
    </row>
    <row r="53" spans="1:14" s="70" customFormat="1" hidden="1">
      <c r="A53" s="943" t="s">
        <v>42</v>
      </c>
      <c r="B53" s="944"/>
      <c r="C53" s="944"/>
      <c r="D53" s="944"/>
      <c r="E53" s="944"/>
      <c r="F53" s="944"/>
      <c r="G53" s="944"/>
      <c r="H53" s="944"/>
      <c r="I53" s="944"/>
      <c r="J53" s="944"/>
      <c r="K53" s="944"/>
      <c r="L53" s="945"/>
      <c r="M53" s="29"/>
      <c r="N53" s="29"/>
    </row>
    <row r="54" spans="1:14" s="70" customFormat="1" hidden="1">
      <c r="A54" s="943" t="s">
        <v>43</v>
      </c>
      <c r="B54" s="944"/>
      <c r="C54" s="944"/>
      <c r="D54" s="944"/>
      <c r="E54" s="944"/>
      <c r="F54" s="944"/>
      <c r="G54" s="944"/>
      <c r="H54" s="944"/>
      <c r="I54" s="944"/>
      <c r="J54" s="944"/>
      <c r="K54" s="944"/>
      <c r="L54" s="945"/>
      <c r="M54" s="29"/>
      <c r="N54" s="29"/>
    </row>
    <row r="55" spans="1:14" s="70" customFormat="1" hidden="1">
      <c r="A55" s="943" t="s">
        <v>277</v>
      </c>
      <c r="B55" s="944"/>
      <c r="C55" s="944"/>
      <c r="D55" s="944"/>
      <c r="E55" s="944"/>
      <c r="F55" s="944"/>
      <c r="G55" s="944"/>
      <c r="H55" s="944"/>
      <c r="I55" s="944"/>
      <c r="J55" s="944"/>
      <c r="K55" s="944"/>
      <c r="L55" s="945"/>
      <c r="M55" s="29"/>
      <c r="N55" s="29"/>
    </row>
    <row r="56" spans="1:14" s="70" customFormat="1" hidden="1">
      <c r="A56" s="1124"/>
      <c r="B56" s="1125"/>
      <c r="C56" s="1125"/>
      <c r="D56" s="1125"/>
      <c r="E56" s="1125"/>
      <c r="F56" s="1125"/>
      <c r="G56" s="1125"/>
      <c r="H56" s="1125"/>
      <c r="I56" s="1125"/>
      <c r="J56" s="1125"/>
      <c r="K56" s="1125"/>
      <c r="L56" s="1126"/>
      <c r="M56" s="716"/>
      <c r="N56" s="716"/>
    </row>
    <row r="57" spans="1:14" s="70" customFormat="1" hidden="1">
      <c r="A57" s="1124"/>
      <c r="B57" s="1125"/>
      <c r="C57" s="1125"/>
      <c r="D57" s="1125"/>
      <c r="E57" s="1125"/>
      <c r="F57" s="1125"/>
      <c r="G57" s="1125"/>
      <c r="H57" s="1125"/>
      <c r="I57" s="1125"/>
      <c r="J57" s="1125"/>
      <c r="K57" s="1125"/>
      <c r="L57" s="1126"/>
      <c r="M57" s="716"/>
      <c r="N57" s="716"/>
    </row>
    <row r="58" spans="1:14" s="70" customFormat="1" hidden="1">
      <c r="A58" s="1124"/>
      <c r="B58" s="1125"/>
      <c r="C58" s="1125"/>
      <c r="D58" s="1125"/>
      <c r="E58" s="1125"/>
      <c r="F58" s="1125"/>
      <c r="G58" s="1125"/>
      <c r="H58" s="1125"/>
      <c r="I58" s="1125"/>
      <c r="J58" s="1125"/>
      <c r="K58" s="1125"/>
      <c r="L58" s="1126"/>
      <c r="M58" s="716"/>
      <c r="N58" s="716"/>
    </row>
    <row r="59" spans="1:14" s="70" customFormat="1" hidden="1">
      <c r="A59" s="1018" t="s">
        <v>44</v>
      </c>
      <c r="B59" s="1019"/>
      <c r="C59" s="1019"/>
      <c r="D59" s="1019"/>
      <c r="E59" s="1019"/>
      <c r="F59" s="1019"/>
      <c r="G59" s="1019" t="s">
        <v>44</v>
      </c>
      <c r="H59" s="1019"/>
      <c r="I59" s="1019"/>
      <c r="J59" s="1019"/>
      <c r="K59" s="1019"/>
      <c r="L59" s="1020"/>
      <c r="M59" s="6"/>
      <c r="N59" s="6"/>
    </row>
    <row r="60" spans="1:14" s="70" customFormat="1" ht="18.75" hidden="1">
      <c r="A60" s="936" t="str">
        <f>NOME_TÉCNICO_1</f>
        <v>FERNANDA BASTOS ALVES</v>
      </c>
      <c r="B60" s="937"/>
      <c r="C60" s="937"/>
      <c r="D60" s="937"/>
      <c r="E60" s="937"/>
      <c r="F60" s="937"/>
      <c r="G60" s="937">
        <f>NOME_TÉCNICO_2</f>
        <v>0</v>
      </c>
      <c r="H60" s="937"/>
      <c r="I60" s="937"/>
      <c r="J60" s="937"/>
      <c r="K60" s="937"/>
      <c r="L60" s="939"/>
      <c r="M60" s="19"/>
      <c r="N60" s="19"/>
    </row>
    <row r="61" spans="1:14" s="70" customFormat="1" hidden="1">
      <c r="A61" s="1018" t="str">
        <f>PROFISSÃO_TÉCNICO_1</f>
        <v>ENGENHEIRA CIVIL CREA-SC 163.653-1</v>
      </c>
      <c r="B61" s="1019"/>
      <c r="C61" s="1019"/>
      <c r="D61" s="1019"/>
      <c r="E61" s="1019"/>
      <c r="F61" s="1019"/>
      <c r="G61" s="1019" t="e">
        <f>PROFISSÃO_TÉCNICO_2</f>
        <v>#N/A</v>
      </c>
      <c r="H61" s="1019"/>
      <c r="I61" s="1019"/>
      <c r="J61" s="1019"/>
      <c r="K61" s="1019"/>
      <c r="L61" s="1020"/>
      <c r="M61" s="6"/>
      <c r="N61" s="6"/>
    </row>
    <row r="62" spans="1:14" s="356" customFormat="1" hidden="1">
      <c r="A62" s="1124"/>
      <c r="B62" s="1125"/>
      <c r="C62" s="1125"/>
      <c r="D62" s="1125"/>
      <c r="E62" s="1125"/>
      <c r="F62" s="1125"/>
      <c r="G62" s="1125"/>
      <c r="H62" s="1125"/>
      <c r="I62" s="1125"/>
      <c r="J62" s="1125"/>
      <c r="K62" s="1125"/>
      <c r="L62" s="1126"/>
      <c r="M62" s="6"/>
      <c r="N62" s="6"/>
    </row>
    <row r="63" spans="1:14" s="356" customFormat="1" hidden="1">
      <c r="A63" s="1124"/>
      <c r="B63" s="1125"/>
      <c r="C63" s="1125"/>
      <c r="D63" s="1125"/>
      <c r="E63" s="1125"/>
      <c r="F63" s="1125"/>
      <c r="G63" s="1125"/>
      <c r="H63" s="1125"/>
      <c r="I63" s="1125"/>
      <c r="J63" s="1125"/>
      <c r="K63" s="1125"/>
      <c r="L63" s="1126"/>
      <c r="M63" s="6"/>
      <c r="N63" s="6"/>
    </row>
    <row r="64" spans="1:14" s="356" customFormat="1" hidden="1">
      <c r="A64" s="1124"/>
      <c r="B64" s="1125"/>
      <c r="C64" s="1125"/>
      <c r="D64" s="1125"/>
      <c r="E64" s="1125"/>
      <c r="F64" s="1125"/>
      <c r="G64" s="1125"/>
      <c r="H64" s="1125"/>
      <c r="I64" s="1125"/>
      <c r="J64" s="1125"/>
      <c r="K64" s="1125"/>
      <c r="L64" s="1126"/>
      <c r="M64" s="6"/>
      <c r="N64" s="6"/>
    </row>
    <row r="65" spans="1:14" s="356" customFormat="1" hidden="1">
      <c r="A65" s="1018" t="s">
        <v>44</v>
      </c>
      <c r="B65" s="1019"/>
      <c r="C65" s="1019"/>
      <c r="D65" s="1019"/>
      <c r="E65" s="1019"/>
      <c r="F65" s="1019"/>
      <c r="G65" s="1019"/>
      <c r="H65" s="1019"/>
      <c r="I65" s="1019"/>
      <c r="J65" s="1019"/>
      <c r="K65" s="1019"/>
      <c r="L65" s="1020"/>
      <c r="M65" s="6"/>
      <c r="N65" s="6"/>
    </row>
    <row r="66" spans="1:14" s="356" customFormat="1" ht="18.75" hidden="1">
      <c r="A66" s="936">
        <f>NOME_TÉCNICO_3</f>
        <v>0</v>
      </c>
      <c r="B66" s="937"/>
      <c r="C66" s="937"/>
      <c r="D66" s="937"/>
      <c r="E66" s="937"/>
      <c r="F66" s="937"/>
      <c r="G66" s="937"/>
      <c r="H66" s="937"/>
      <c r="I66" s="937"/>
      <c r="J66" s="937"/>
      <c r="K66" s="937"/>
      <c r="L66" s="939"/>
      <c r="M66" s="6"/>
      <c r="N66" s="6"/>
    </row>
    <row r="67" spans="1:14" s="356" customFormat="1" ht="15.75" hidden="1" thickBot="1">
      <c r="A67" s="1023" t="e">
        <f>PROFISSÃO_TÉCNICO_3</f>
        <v>#N/A</v>
      </c>
      <c r="B67" s="1021"/>
      <c r="C67" s="1021"/>
      <c r="D67" s="1021"/>
      <c r="E67" s="1021"/>
      <c r="F67" s="1021"/>
      <c r="G67" s="1021"/>
      <c r="H67" s="1021"/>
      <c r="I67" s="1021"/>
      <c r="J67" s="1021"/>
      <c r="K67" s="1021"/>
      <c r="L67" s="1022"/>
      <c r="M67" s="6"/>
      <c r="N67" s="6"/>
    </row>
    <row r="68" spans="1:14" hidden="1"/>
  </sheetData>
  <mergeCells count="80">
    <mergeCell ref="A5:F5"/>
    <mergeCell ref="G5:I5"/>
    <mergeCell ref="J5:L5"/>
    <mergeCell ref="A1:L1"/>
    <mergeCell ref="A2:L2"/>
    <mergeCell ref="A3:F3"/>
    <mergeCell ref="G3:L3"/>
    <mergeCell ref="A4:F4"/>
    <mergeCell ref="A6:F6"/>
    <mergeCell ref="J6:K6"/>
    <mergeCell ref="B7:L7"/>
    <mergeCell ref="A8:A10"/>
    <mergeCell ref="C8:C10"/>
    <mergeCell ref="D8:D10"/>
    <mergeCell ref="E8:E10"/>
    <mergeCell ref="F8:G8"/>
    <mergeCell ref="H8:H10"/>
    <mergeCell ref="I8:I10"/>
    <mergeCell ref="A14:L14"/>
    <mergeCell ref="A18:L18"/>
    <mergeCell ref="N11:N13"/>
    <mergeCell ref="K8:K10"/>
    <mergeCell ref="L8:L10"/>
    <mergeCell ref="J9:J10"/>
    <mergeCell ref="D11:D13"/>
    <mergeCell ref="F11:G13"/>
    <mergeCell ref="L11:L13"/>
    <mergeCell ref="A31:L31"/>
    <mergeCell ref="A20:L20"/>
    <mergeCell ref="A21:L21"/>
    <mergeCell ref="A22:L22"/>
    <mergeCell ref="A23:L23"/>
    <mergeCell ref="A24:L24"/>
    <mergeCell ref="A25:L25"/>
    <mergeCell ref="A26:L26"/>
    <mergeCell ref="A27:L28"/>
    <mergeCell ref="A29:L29"/>
    <mergeCell ref="A30:L30"/>
    <mergeCell ref="A43:L43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4:L44"/>
    <mergeCell ref="A45:L45"/>
    <mergeCell ref="A46:L46"/>
    <mergeCell ref="A47:L47"/>
    <mergeCell ref="A48:F48"/>
    <mergeCell ref="G48:L48"/>
    <mergeCell ref="A58:L58"/>
    <mergeCell ref="A49:F49"/>
    <mergeCell ref="G49:L49"/>
    <mergeCell ref="A50:F50"/>
    <mergeCell ref="G50:L50"/>
    <mergeCell ref="A51:L51"/>
    <mergeCell ref="A52:L52"/>
    <mergeCell ref="A53:L53"/>
    <mergeCell ref="A54:L54"/>
    <mergeCell ref="A55:L55"/>
    <mergeCell ref="A56:L56"/>
    <mergeCell ref="A57:L57"/>
    <mergeCell ref="A67:L67"/>
    <mergeCell ref="A59:F59"/>
    <mergeCell ref="G59:L59"/>
    <mergeCell ref="A60:F60"/>
    <mergeCell ref="G60:L60"/>
    <mergeCell ref="A61:F61"/>
    <mergeCell ref="G61:L61"/>
    <mergeCell ref="A62:L62"/>
    <mergeCell ref="A63:L63"/>
    <mergeCell ref="A64:L64"/>
    <mergeCell ref="A65:L65"/>
    <mergeCell ref="A66:L66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65" orientation="landscape" r:id="rId1"/>
  <headerFooter>
    <oddHeader>&amp;L &amp;G</oddHeader>
    <oddFooter>Página &amp;P de &amp;N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5665-2084-420B-B067-F340C698DDEA}">
  <dimension ref="A1:O68"/>
  <sheetViews>
    <sheetView zoomScaleNormal="100" workbookViewId="0">
      <selection activeCell="A5" sqref="A5:I5"/>
    </sheetView>
  </sheetViews>
  <sheetFormatPr defaultRowHeight="15" outlineLevelRow="1"/>
  <cols>
    <col min="1" max="1" width="19.5703125" style="6" customWidth="1"/>
    <col min="2" max="2" width="18.28515625" style="6" customWidth="1"/>
    <col min="3" max="3" width="17.140625" style="6" customWidth="1"/>
    <col min="4" max="4" width="27" style="6" customWidth="1"/>
    <col min="5" max="5" width="15.85546875" style="6" customWidth="1"/>
    <col min="6" max="7" width="10.7109375" style="6" customWidth="1"/>
    <col min="8" max="8" width="18.7109375" style="6" customWidth="1"/>
    <col min="9" max="9" width="13.7109375" style="6" customWidth="1"/>
    <col min="10" max="10" width="20.7109375" style="6" customWidth="1"/>
    <col min="11" max="12" width="18.7109375" style="6" customWidth="1"/>
    <col min="13" max="13" width="12.140625" style="6" bestFit="1" customWidth="1"/>
    <col min="14" max="14" width="81.5703125" style="6" bestFit="1" customWidth="1"/>
    <col min="15" max="15" width="9.140625" style="356" customWidth="1"/>
    <col min="16" max="16384" width="9.140625" style="6"/>
  </cols>
  <sheetData>
    <row r="1" spans="1:15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</row>
    <row r="2" spans="1:15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</row>
    <row r="3" spans="1:15" outlineLevel="1">
      <c r="A3" s="940" t="s">
        <v>12</v>
      </c>
      <c r="B3" s="1012"/>
      <c r="C3" s="1012"/>
      <c r="D3" s="1012"/>
      <c r="E3" s="1012"/>
      <c r="F3" s="1013"/>
      <c r="G3" s="1178" t="s">
        <v>772</v>
      </c>
      <c r="H3" s="1099"/>
      <c r="I3" s="1099"/>
      <c r="J3" s="1099"/>
      <c r="K3" s="1099"/>
      <c r="L3" s="1100"/>
    </row>
    <row r="4" spans="1:15" ht="18.95" customHeight="1" outlineLevel="1" thickBot="1">
      <c r="A4" s="1009" t="str">
        <f>PROJETO</f>
        <v>PAVIMENTAÇÃO ASFÁLTICA E SINALIZAÇÃO VIÁRIA</v>
      </c>
      <c r="B4" s="1010"/>
      <c r="C4" s="1010"/>
      <c r="D4" s="1010"/>
      <c r="E4" s="1010"/>
      <c r="F4" s="1011"/>
      <c r="G4" s="10" t="s">
        <v>773</v>
      </c>
      <c r="H4" s="687">
        <v>0.17</v>
      </c>
      <c r="I4" s="645" t="s">
        <v>774</v>
      </c>
      <c r="J4" s="687">
        <v>6.4999999999999997E-3</v>
      </c>
      <c r="K4" s="645" t="s">
        <v>775</v>
      </c>
      <c r="L4" s="688">
        <v>0.03</v>
      </c>
    </row>
    <row r="5" spans="1:15" outlineLevel="1">
      <c r="A5" s="1101" t="s">
        <v>13</v>
      </c>
      <c r="B5" s="1102"/>
      <c r="C5" s="1102"/>
      <c r="D5" s="1102"/>
      <c r="E5" s="1102"/>
      <c r="F5" s="1103"/>
      <c r="G5" s="1178" t="s">
        <v>39</v>
      </c>
      <c r="H5" s="1099"/>
      <c r="I5" s="1179"/>
      <c r="J5" s="1032" t="s">
        <v>40</v>
      </c>
      <c r="K5" s="1032"/>
      <c r="L5" s="1035"/>
    </row>
    <row r="6" spans="1:15" ht="18.95" customHeight="1" outlineLevel="1" thickBot="1">
      <c r="A6" s="1003" t="str">
        <f>LOCALIZAÇÃO</f>
        <v>BR 101 - ACESSO OESTE E LESTE - R. ADULCE GARCIA E R. PEDRO ROMAO</v>
      </c>
      <c r="B6" s="1004"/>
      <c r="C6" s="1004"/>
      <c r="D6" s="1004"/>
      <c r="E6" s="1004"/>
      <c r="F6" s="1005"/>
      <c r="G6" s="10" t="s">
        <v>38</v>
      </c>
      <c r="H6" s="643">
        <f>BDI_MATERIAL_E_MÃO_DE_OBRA</f>
        <v>0.24229999999999999</v>
      </c>
      <c r="I6" s="644"/>
      <c r="J6" s="1036" t="s">
        <v>38</v>
      </c>
      <c r="K6" s="1037"/>
      <c r="L6" s="94">
        <f>BDI_MATERIAIS</f>
        <v>0.15279999999999999</v>
      </c>
    </row>
    <row r="7" spans="1:15" s="12" customFormat="1" ht="19.5" outlineLevel="1" thickBot="1">
      <c r="A7" s="305">
        <f>DATA_PROJETO</f>
        <v>46204</v>
      </c>
      <c r="B7" s="1143" t="s">
        <v>992</v>
      </c>
      <c r="C7" s="1143"/>
      <c r="D7" s="1143"/>
      <c r="E7" s="1143"/>
      <c r="F7" s="1143"/>
      <c r="G7" s="1143"/>
      <c r="H7" s="1143"/>
      <c r="I7" s="1143"/>
      <c r="J7" s="1143"/>
      <c r="K7" s="1143"/>
      <c r="L7" s="1143"/>
      <c r="O7" s="391"/>
    </row>
    <row r="8" spans="1:15" ht="105" customHeight="1">
      <c r="A8" s="1169" t="s">
        <v>777</v>
      </c>
      <c r="B8" s="896" t="s">
        <v>778</v>
      </c>
      <c r="C8" s="1180" t="s">
        <v>779</v>
      </c>
      <c r="D8" s="1183" t="s">
        <v>990</v>
      </c>
      <c r="E8" s="1180" t="s">
        <v>989</v>
      </c>
      <c r="F8" s="1186" t="s">
        <v>782</v>
      </c>
      <c r="G8" s="1186"/>
      <c r="H8" s="1187" t="s">
        <v>783</v>
      </c>
      <c r="I8" s="1180" t="s">
        <v>991</v>
      </c>
      <c r="J8" s="690" t="s">
        <v>784</v>
      </c>
      <c r="K8" s="1059" t="s">
        <v>785</v>
      </c>
      <c r="L8" s="1156" t="s">
        <v>786</v>
      </c>
    </row>
    <row r="9" spans="1:15" ht="15" customHeight="1">
      <c r="A9" s="1170"/>
      <c r="B9" s="897" t="s">
        <v>787</v>
      </c>
      <c r="C9" s="1181"/>
      <c r="D9" s="1184"/>
      <c r="E9" s="1181"/>
      <c r="F9" s="898" t="s">
        <v>788</v>
      </c>
      <c r="G9" s="921">
        <v>614.35599999999999</v>
      </c>
      <c r="H9" s="1188"/>
      <c r="I9" s="1181"/>
      <c r="J9" s="1159" t="s">
        <v>1124</v>
      </c>
      <c r="K9" s="1060"/>
      <c r="L9" s="1157"/>
    </row>
    <row r="10" spans="1:15" ht="15" customHeight="1" thickBot="1">
      <c r="A10" s="1171"/>
      <c r="B10" s="890">
        <v>46143</v>
      </c>
      <c r="C10" s="1182"/>
      <c r="D10" s="1185"/>
      <c r="E10" s="1182"/>
      <c r="F10" s="899" t="s">
        <v>789</v>
      </c>
      <c r="G10" s="900">
        <v>270.23700000000002</v>
      </c>
      <c r="H10" s="1189"/>
      <c r="I10" s="1182"/>
      <c r="J10" s="1160"/>
      <c r="K10" s="1061"/>
      <c r="L10" s="1158"/>
    </row>
    <row r="11" spans="1:15" ht="15" customHeight="1">
      <c r="A11" s="695" t="s">
        <v>790</v>
      </c>
      <c r="B11" s="891">
        <f>ROUND(3.2450383177607*1000,2)</f>
        <v>3245.04</v>
      </c>
      <c r="C11" s="885">
        <f>ROUND((B11*(1+$L$6))/(1-($H$4+$J$4+$L$4-(($J$4+$L$4)*$H$4))),2)</f>
        <v>4677.83</v>
      </c>
      <c r="D11" s="1161" t="str">
        <f>'DADOS DE ENTRADA 2026'!B8</f>
        <v>BR 101 - ACESSO OESTE E LESTE - R. ADULCE GARCIA E R. PEDRO ROMAO</v>
      </c>
      <c r="E11" s="901">
        <f>MEDIAN(248,247)</f>
        <v>247.5</v>
      </c>
      <c r="F11" s="1164">
        <f>ROUND((($G$9-$G$10)/$G$10)+1,6)</f>
        <v>2.2733970000000001</v>
      </c>
      <c r="G11" s="1164"/>
      <c r="H11" s="885">
        <f>ROUND(((26.939+(0.253*E11))*$F$11*(1+$L$6))/(1-$H$4),2)</f>
        <v>282.77999999999997</v>
      </c>
      <c r="I11" s="885">
        <f>ROUND(2*78,2)</f>
        <v>156</v>
      </c>
      <c r="J11" s="696">
        <f>ROUND(((I11/28)*(1+$L$6))/(1-$H$4),2)</f>
        <v>7.74</v>
      </c>
      <c r="K11" s="830">
        <f>C11+H11+J11</f>
        <v>4968.3499999999995</v>
      </c>
      <c r="L11" s="1167">
        <f>K11</f>
        <v>4968.3499999999995</v>
      </c>
      <c r="M11" s="697"/>
      <c r="N11" s="1102"/>
    </row>
    <row r="12" spans="1:15" ht="15" customHeight="1">
      <c r="A12" s="698" t="s">
        <v>793</v>
      </c>
      <c r="B12" s="641">
        <f>ROUND(3.40082494883168*1000,2)</f>
        <v>3400.82</v>
      </c>
      <c r="C12" s="839">
        <f>ROUND((B12*(1+$L$6))/(1-($H$4+$J$4+$L$4-(($J$4+$L$4)*$H$4))),2)</f>
        <v>4902.3900000000003</v>
      </c>
      <c r="D12" s="1162"/>
      <c r="E12" s="402">
        <f>MEDIAN(497,498)</f>
        <v>497.5</v>
      </c>
      <c r="F12" s="1165"/>
      <c r="G12" s="1165"/>
      <c r="H12" s="839">
        <f>ROUND(((26.939+(0.253*E12))*$F$11*(1+$L$6))/(1-$H$4),2)</f>
        <v>482.5</v>
      </c>
      <c r="I12" s="839">
        <f>ROUND(2*154,2)</f>
        <v>308</v>
      </c>
      <c r="J12" s="16">
        <f>ROUND(((I12/28)*(1+$L$6))/(1-$H$4),2)</f>
        <v>15.28</v>
      </c>
      <c r="K12" s="16">
        <f t="shared" ref="K12:K13" si="0">C12+H12+J12</f>
        <v>5400.17</v>
      </c>
      <c r="L12" s="1168"/>
      <c r="M12" s="697"/>
      <c r="N12" s="1102"/>
    </row>
    <row r="13" spans="1:15" s="70" customFormat="1" ht="15" customHeight="1" thickBot="1">
      <c r="A13" s="699" t="s">
        <v>794</v>
      </c>
      <c r="B13" s="892">
        <f>ROUND(3.47048088865367*1000,2)</f>
        <v>3470.48</v>
      </c>
      <c r="C13" s="895">
        <f>ROUND((B13*(1+$L$6))/(1-($H$4+$J$4+$L$4-(($J$4+$L$4)*$H$4))),2)</f>
        <v>5002.8100000000004</v>
      </c>
      <c r="D13" s="1163"/>
      <c r="E13" s="902">
        <f>MEDIAN(631,631)</f>
        <v>631</v>
      </c>
      <c r="F13" s="1166"/>
      <c r="G13" s="1166"/>
      <c r="H13" s="895">
        <f>ROUND(((26.939+(0.253*E13))*$F$11*(1+$L$6))/(1-$H$4),2)</f>
        <v>589.14</v>
      </c>
      <c r="I13" s="895">
        <f>ROUND(2*160,2)</f>
        <v>320</v>
      </c>
      <c r="J13" s="337">
        <f>ROUND(((I13/28)*(1+$L$6))/(1-$H$4),2)</f>
        <v>15.87</v>
      </c>
      <c r="K13" s="337">
        <f t="shared" si="0"/>
        <v>5607.8200000000006</v>
      </c>
      <c r="L13" s="1168"/>
      <c r="M13" s="697"/>
      <c r="N13" s="1102"/>
    </row>
    <row r="14" spans="1:15" s="356" customFormat="1" ht="15" customHeight="1" thickBot="1">
      <c r="A14" s="1038"/>
      <c r="B14" s="1038"/>
      <c r="C14" s="1038"/>
      <c r="D14" s="1038"/>
      <c r="E14" s="1038"/>
      <c r="F14" s="1038"/>
      <c r="G14" s="1038"/>
      <c r="H14" s="1038"/>
      <c r="I14" s="1038"/>
      <c r="J14" s="1038"/>
      <c r="K14" s="1038"/>
      <c r="L14" s="1038"/>
      <c r="M14" s="72"/>
      <c r="N14" s="6"/>
    </row>
    <row r="15" spans="1:15" s="356" customFormat="1" ht="15" customHeight="1">
      <c r="A15" s="703"/>
      <c r="B15" s="704"/>
      <c r="C15" s="704"/>
      <c r="D15" s="705"/>
      <c r="E15" s="706"/>
      <c r="F15" s="707"/>
      <c r="G15" s="707"/>
      <c r="H15" s="704"/>
      <c r="I15" s="704"/>
      <c r="J15" s="704"/>
      <c r="K15" s="704"/>
      <c r="L15" s="708"/>
      <c r="M15" s="72"/>
      <c r="N15" s="6"/>
    </row>
    <row r="16" spans="1:15" s="356" customFormat="1" ht="15" customHeight="1">
      <c r="A16" s="555"/>
      <c r="B16" s="700"/>
      <c r="C16" s="700"/>
      <c r="D16" s="701"/>
      <c r="E16" s="594"/>
      <c r="F16" s="702"/>
      <c r="G16" s="702"/>
      <c r="H16" s="700"/>
      <c r="I16" s="700"/>
      <c r="J16" s="700"/>
      <c r="K16" s="700"/>
      <c r="L16" s="709"/>
      <c r="M16" s="72"/>
      <c r="N16" s="6"/>
    </row>
    <row r="17" spans="1:15" s="356" customFormat="1" ht="15" customHeight="1" thickBot="1">
      <c r="A17" s="710"/>
      <c r="B17" s="711"/>
      <c r="C17" s="711"/>
      <c r="D17" s="712"/>
      <c r="E17" s="713"/>
      <c r="F17" s="714"/>
      <c r="G17" s="714"/>
      <c r="H17" s="711"/>
      <c r="I17" s="711"/>
      <c r="J17" s="711"/>
      <c r="K17" s="711"/>
      <c r="L17" s="715"/>
      <c r="M17" s="72"/>
      <c r="N17" s="6"/>
    </row>
    <row r="18" spans="1:15" s="356" customFormat="1" ht="5.0999999999999996" customHeight="1">
      <c r="A18" s="1025"/>
      <c r="B18" s="1025"/>
      <c r="C18" s="1025"/>
      <c r="D18" s="1025"/>
      <c r="E18" s="1025"/>
      <c r="F18" s="1025"/>
      <c r="G18" s="1025"/>
      <c r="H18" s="1025"/>
      <c r="I18" s="1025"/>
      <c r="J18" s="1025"/>
      <c r="K18" s="1025"/>
      <c r="L18" s="1025"/>
      <c r="M18" s="72"/>
      <c r="N18" s="6"/>
    </row>
    <row r="19" spans="1:15" s="356" customFormat="1" ht="15" customHeight="1">
      <c r="A19" s="686" t="s">
        <v>759</v>
      </c>
      <c r="B19" s="686"/>
      <c r="C19" s="686"/>
      <c r="D19" s="686"/>
      <c r="E19" s="686"/>
      <c r="F19" s="686"/>
      <c r="G19" s="686"/>
      <c r="H19" s="686"/>
      <c r="I19" s="686"/>
      <c r="J19" s="686"/>
      <c r="K19" s="686"/>
      <c r="L19" s="686"/>
      <c r="M19" s="6"/>
      <c r="N19" s="6"/>
    </row>
    <row r="20" spans="1:15" s="356" customFormat="1" ht="15" customHeight="1">
      <c r="A20" s="1151" t="s">
        <v>809</v>
      </c>
      <c r="B20" s="1151"/>
      <c r="C20" s="1151"/>
      <c r="D20" s="1151"/>
      <c r="E20" s="1151"/>
      <c r="F20" s="1151"/>
      <c r="G20" s="1151"/>
      <c r="H20" s="1151"/>
      <c r="I20" s="1151"/>
      <c r="J20" s="1151"/>
      <c r="K20" s="1151"/>
      <c r="L20" s="1151"/>
      <c r="M20" s="6"/>
      <c r="N20" s="6"/>
    </row>
    <row r="21" spans="1:15" s="356" customFormat="1" ht="15" customHeight="1">
      <c r="A21" s="1151" t="s">
        <v>810</v>
      </c>
      <c r="B21" s="1151"/>
      <c r="C21" s="1151"/>
      <c r="D21" s="1151"/>
      <c r="E21" s="1151"/>
      <c r="F21" s="1151"/>
      <c r="G21" s="1151"/>
      <c r="H21" s="1151"/>
      <c r="I21" s="1151"/>
      <c r="J21" s="1151"/>
      <c r="K21" s="1151"/>
      <c r="L21" s="1151"/>
      <c r="M21" s="6"/>
      <c r="N21" s="6"/>
    </row>
    <row r="22" spans="1:15" s="356" customFormat="1" ht="15" customHeight="1">
      <c r="A22" s="1151" t="s">
        <v>811</v>
      </c>
      <c r="B22" s="1151"/>
      <c r="C22" s="1151"/>
      <c r="D22" s="1151"/>
      <c r="E22" s="1151"/>
      <c r="F22" s="1151"/>
      <c r="G22" s="1151"/>
      <c r="H22" s="1151"/>
      <c r="I22" s="1151"/>
      <c r="J22" s="1151"/>
      <c r="K22" s="1151"/>
      <c r="L22" s="1151"/>
      <c r="M22" s="6"/>
      <c r="N22" s="6"/>
    </row>
    <row r="23" spans="1:15" s="356" customFormat="1" ht="15" customHeight="1">
      <c r="A23" s="1151" t="s">
        <v>812</v>
      </c>
      <c r="B23" s="1151"/>
      <c r="C23" s="1151"/>
      <c r="D23" s="1151"/>
      <c r="E23" s="1151"/>
      <c r="F23" s="1151"/>
      <c r="G23" s="1151"/>
      <c r="H23" s="1151"/>
      <c r="I23" s="1151"/>
      <c r="J23" s="1151"/>
      <c r="K23" s="1151"/>
      <c r="L23" s="1151"/>
      <c r="M23" s="6"/>
      <c r="N23" s="6"/>
    </row>
    <row r="24" spans="1:15" s="1" customFormat="1" ht="30" customHeight="1">
      <c r="A24" s="1154" t="s">
        <v>1212</v>
      </c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O24" s="357"/>
    </row>
    <row r="25" spans="1:15" s="356" customFormat="1" ht="30" customHeight="1">
      <c r="A25" s="1152" t="s">
        <v>813</v>
      </c>
      <c r="B25" s="1152"/>
      <c r="C25" s="1152"/>
      <c r="D25" s="1152"/>
      <c r="E25" s="1152"/>
      <c r="F25" s="1152"/>
      <c r="G25" s="1152"/>
      <c r="H25" s="1152"/>
      <c r="I25" s="1152"/>
      <c r="J25" s="1152"/>
      <c r="K25" s="1152"/>
      <c r="L25" s="1152"/>
      <c r="M25" s="6"/>
      <c r="N25" s="6"/>
    </row>
    <row r="26" spans="1:15" s="356" customFormat="1" ht="15" customHeight="1">
      <c r="A26" s="1152" t="s">
        <v>814</v>
      </c>
      <c r="B26" s="1152"/>
      <c r="C26" s="1152"/>
      <c r="D26" s="1152"/>
      <c r="E26" s="1152"/>
      <c r="F26" s="1152"/>
      <c r="G26" s="1152"/>
      <c r="H26" s="1152"/>
      <c r="I26" s="1152"/>
      <c r="J26" s="1152"/>
      <c r="K26" s="1152"/>
      <c r="L26" s="1152"/>
      <c r="M26" s="6"/>
      <c r="N26" s="6"/>
    </row>
    <row r="27" spans="1:15" s="356" customFormat="1" ht="15" hidden="1" customHeight="1">
      <c r="A27" s="1155" t="s">
        <v>815</v>
      </c>
      <c r="B27" s="1155"/>
      <c r="C27" s="1155"/>
      <c r="D27" s="1155"/>
      <c r="E27" s="1155"/>
      <c r="F27" s="1155"/>
      <c r="G27" s="1155"/>
      <c r="H27" s="1155"/>
      <c r="I27" s="1155"/>
      <c r="J27" s="1155"/>
      <c r="K27" s="1155"/>
      <c r="L27" s="1155"/>
      <c r="M27" s="6"/>
      <c r="N27" s="6"/>
    </row>
    <row r="28" spans="1:15" s="356" customFormat="1" ht="15" hidden="1" customHeight="1">
      <c r="A28" s="1155"/>
      <c r="B28" s="1155"/>
      <c r="C28" s="1155"/>
      <c r="D28" s="1155"/>
      <c r="E28" s="1155"/>
      <c r="F28" s="1155"/>
      <c r="G28" s="1155"/>
      <c r="H28" s="1155"/>
      <c r="I28" s="1155"/>
      <c r="J28" s="1155"/>
      <c r="K28" s="1155"/>
      <c r="L28" s="1155"/>
      <c r="M28" s="6"/>
      <c r="N28" s="6"/>
    </row>
    <row r="29" spans="1:15" s="356" customFormat="1" ht="5.0999999999999996" customHeight="1" thickBot="1">
      <c r="A29" s="1021"/>
      <c r="B29" s="1021"/>
      <c r="C29" s="1021"/>
      <c r="D29" s="1021"/>
      <c r="E29" s="1021"/>
      <c r="F29" s="1021"/>
      <c r="G29" s="1021"/>
      <c r="H29" s="1021"/>
      <c r="I29" s="1021"/>
      <c r="J29" s="1021"/>
      <c r="K29" s="1021"/>
      <c r="L29" s="1021"/>
      <c r="M29" s="6"/>
      <c r="N29" s="6"/>
    </row>
    <row r="30" spans="1:15" s="356" customFormat="1">
      <c r="A30" s="940" t="s">
        <v>16</v>
      </c>
      <c r="B30" s="1012"/>
      <c r="C30" s="1012"/>
      <c r="D30" s="1012"/>
      <c r="E30" s="1012"/>
      <c r="F30" s="1012"/>
      <c r="G30" s="1012"/>
      <c r="H30" s="1012"/>
      <c r="I30" s="1012"/>
      <c r="J30" s="1012"/>
      <c r="K30" s="1012"/>
      <c r="L30" s="1013"/>
      <c r="M30" s="6"/>
      <c r="N30" s="6"/>
    </row>
    <row r="31" spans="1:15" s="356" customFormat="1">
      <c r="A31" s="943" t="s">
        <v>42</v>
      </c>
      <c r="B31" s="944"/>
      <c r="C31" s="944"/>
      <c r="D31" s="944"/>
      <c r="E31" s="944"/>
      <c r="F31" s="944"/>
      <c r="G31" s="944"/>
      <c r="H31" s="944"/>
      <c r="I31" s="944"/>
      <c r="J31" s="944"/>
      <c r="K31" s="944"/>
      <c r="L31" s="945"/>
      <c r="M31" s="6"/>
      <c r="N31" s="6"/>
    </row>
    <row r="32" spans="1:15" s="356" customFormat="1">
      <c r="A32" s="943" t="s">
        <v>43</v>
      </c>
      <c r="B32" s="944"/>
      <c r="C32" s="944"/>
      <c r="D32" s="944"/>
      <c r="E32" s="944"/>
      <c r="F32" s="944"/>
      <c r="G32" s="944"/>
      <c r="H32" s="944"/>
      <c r="I32" s="944"/>
      <c r="J32" s="944"/>
      <c r="K32" s="944"/>
      <c r="L32" s="945"/>
      <c r="M32" s="6"/>
      <c r="N32" s="6"/>
    </row>
    <row r="33" spans="1:14" s="356" customFormat="1">
      <c r="A33" s="943" t="s">
        <v>277</v>
      </c>
      <c r="B33" s="944"/>
      <c r="C33" s="944"/>
      <c r="D33" s="944"/>
      <c r="E33" s="944"/>
      <c r="F33" s="944"/>
      <c r="G33" s="944"/>
      <c r="H33" s="944"/>
      <c r="I33" s="944"/>
      <c r="J33" s="944"/>
      <c r="K33" s="944"/>
      <c r="L33" s="945"/>
      <c r="M33" s="6"/>
      <c r="N33" s="6"/>
    </row>
    <row r="34" spans="1:14" s="356" customFormat="1">
      <c r="A34" s="1124"/>
      <c r="B34" s="1125"/>
      <c r="C34" s="1125"/>
      <c r="D34" s="1125"/>
      <c r="E34" s="1125"/>
      <c r="F34" s="1125"/>
      <c r="G34" s="1125"/>
      <c r="H34" s="1125"/>
      <c r="I34" s="1125"/>
      <c r="J34" s="1125"/>
      <c r="K34" s="1125"/>
      <c r="L34" s="1126"/>
      <c r="M34" s="6"/>
      <c r="N34" s="6"/>
    </row>
    <row r="35" spans="1:14" s="356" customFormat="1">
      <c r="A35" s="1124"/>
      <c r="B35" s="1125"/>
      <c r="C35" s="1125"/>
      <c r="D35" s="1125"/>
      <c r="E35" s="1125"/>
      <c r="F35" s="1125"/>
      <c r="G35" s="1125"/>
      <c r="H35" s="1125"/>
      <c r="I35" s="1125"/>
      <c r="J35" s="1125"/>
      <c r="K35" s="1125"/>
      <c r="L35" s="1126"/>
      <c r="M35" s="6"/>
      <c r="N35" s="6"/>
    </row>
    <row r="36" spans="1:14" s="356" customFormat="1">
      <c r="A36" s="1124"/>
      <c r="B36" s="1125"/>
      <c r="C36" s="1125"/>
      <c r="D36" s="1125"/>
      <c r="E36" s="1125"/>
      <c r="F36" s="1125"/>
      <c r="G36" s="1125"/>
      <c r="H36" s="1125"/>
      <c r="I36" s="1125"/>
      <c r="J36" s="1125"/>
      <c r="K36" s="1125"/>
      <c r="L36" s="1126"/>
      <c r="M36" s="6"/>
      <c r="N36" s="6"/>
    </row>
    <row r="37" spans="1:14" s="356" customFormat="1">
      <c r="A37" s="1018" t="s">
        <v>44</v>
      </c>
      <c r="B37" s="1019"/>
      <c r="C37" s="1019"/>
      <c r="D37" s="1019"/>
      <c r="E37" s="1019"/>
      <c r="F37" s="1019"/>
      <c r="G37" s="1019"/>
      <c r="H37" s="1019"/>
      <c r="I37" s="1019"/>
      <c r="J37" s="1019"/>
      <c r="K37" s="1019"/>
      <c r="L37" s="1020"/>
      <c r="M37" s="6"/>
      <c r="N37" s="6"/>
    </row>
    <row r="38" spans="1:14" s="356" customFormat="1" ht="18.75">
      <c r="A38" s="936" t="str">
        <f>NOME_TÉCNICO_1</f>
        <v>FERNANDA BASTOS ALVES</v>
      </c>
      <c r="B38" s="937"/>
      <c r="C38" s="937"/>
      <c r="D38" s="937"/>
      <c r="E38" s="937"/>
      <c r="F38" s="937"/>
      <c r="G38" s="937"/>
      <c r="H38" s="937"/>
      <c r="I38" s="937"/>
      <c r="J38" s="937"/>
      <c r="K38" s="937"/>
      <c r="L38" s="939"/>
      <c r="M38" s="6"/>
      <c r="N38" s="6"/>
    </row>
    <row r="39" spans="1:14" s="356" customFormat="1" ht="15.75" thickBot="1">
      <c r="A39" s="1023" t="str">
        <f>PROFISSÃO_TÉCNICO_1</f>
        <v>ENGENHEIRA CIVIL CREA-SC 163.653-1</v>
      </c>
      <c r="B39" s="1021"/>
      <c r="C39" s="1021"/>
      <c r="D39" s="1021"/>
      <c r="E39" s="1021"/>
      <c r="F39" s="1021"/>
      <c r="G39" s="1021"/>
      <c r="H39" s="1021"/>
      <c r="I39" s="1021"/>
      <c r="J39" s="1021"/>
      <c r="K39" s="1021"/>
      <c r="L39" s="1022"/>
      <c r="M39" s="6"/>
      <c r="N39" s="6"/>
    </row>
    <row r="40" spans="1:14" s="356" customFormat="1" ht="15" hidden="1" customHeight="1" thickBot="1">
      <c r="A40" s="1038"/>
      <c r="B40" s="1038"/>
      <c r="C40" s="1038"/>
      <c r="D40" s="1038"/>
      <c r="E40" s="1038"/>
      <c r="F40" s="1038"/>
      <c r="G40" s="1038"/>
      <c r="H40" s="1038"/>
      <c r="I40" s="1038"/>
      <c r="J40" s="1038"/>
      <c r="K40" s="1038"/>
      <c r="L40" s="1038"/>
      <c r="M40" s="6"/>
      <c r="N40" s="6"/>
    </row>
    <row r="41" spans="1:14" s="70" customFormat="1" hidden="1">
      <c r="A41" s="940" t="s">
        <v>19</v>
      </c>
      <c r="B41" s="1012"/>
      <c r="C41" s="1012"/>
      <c r="D41" s="1012"/>
      <c r="E41" s="1012"/>
      <c r="F41" s="1012"/>
      <c r="G41" s="1012"/>
      <c r="H41" s="1012"/>
      <c r="I41" s="1012"/>
      <c r="J41" s="1012"/>
      <c r="K41" s="1012"/>
      <c r="L41" s="1013"/>
      <c r="M41" s="6"/>
      <c r="N41" s="6"/>
    </row>
    <row r="42" spans="1:14" s="70" customFormat="1" hidden="1">
      <c r="A42" s="943" t="s">
        <v>42</v>
      </c>
      <c r="B42" s="944"/>
      <c r="C42" s="944"/>
      <c r="D42" s="944"/>
      <c r="E42" s="944"/>
      <c r="F42" s="944"/>
      <c r="G42" s="944"/>
      <c r="H42" s="944"/>
      <c r="I42" s="944"/>
      <c r="J42" s="944"/>
      <c r="K42" s="944"/>
      <c r="L42" s="945"/>
      <c r="M42" s="29"/>
      <c r="N42" s="29"/>
    </row>
    <row r="43" spans="1:14" s="70" customFormat="1" hidden="1">
      <c r="A43" s="943" t="s">
        <v>43</v>
      </c>
      <c r="B43" s="944"/>
      <c r="C43" s="944"/>
      <c r="D43" s="944"/>
      <c r="E43" s="944"/>
      <c r="F43" s="944"/>
      <c r="G43" s="944"/>
      <c r="H43" s="944"/>
      <c r="I43" s="944"/>
      <c r="J43" s="944"/>
      <c r="K43" s="944"/>
      <c r="L43" s="945"/>
      <c r="M43" s="29"/>
      <c r="N43" s="29"/>
    </row>
    <row r="44" spans="1:14" s="70" customFormat="1" hidden="1">
      <c r="A44" s="943" t="s">
        <v>277</v>
      </c>
      <c r="B44" s="944"/>
      <c r="C44" s="944"/>
      <c r="D44" s="944"/>
      <c r="E44" s="944"/>
      <c r="F44" s="944"/>
      <c r="G44" s="944"/>
      <c r="H44" s="944"/>
      <c r="I44" s="944"/>
      <c r="J44" s="944"/>
      <c r="K44" s="944"/>
      <c r="L44" s="945"/>
      <c r="M44" s="29"/>
      <c r="N44" s="29"/>
    </row>
    <row r="45" spans="1:14" s="70" customFormat="1" hidden="1">
      <c r="A45" s="1124"/>
      <c r="B45" s="1125"/>
      <c r="C45" s="1125"/>
      <c r="D45" s="1125"/>
      <c r="E45" s="1125"/>
      <c r="F45" s="1125"/>
      <c r="G45" s="1125"/>
      <c r="H45" s="1125"/>
      <c r="I45" s="1125"/>
      <c r="J45" s="1125"/>
      <c r="K45" s="1125"/>
      <c r="L45" s="1126"/>
      <c r="M45" s="716"/>
      <c r="N45" s="716"/>
    </row>
    <row r="46" spans="1:14" s="70" customFormat="1" hidden="1">
      <c r="A46" s="1124"/>
      <c r="B46" s="1125"/>
      <c r="C46" s="1125"/>
      <c r="D46" s="1125"/>
      <c r="E46" s="1125"/>
      <c r="F46" s="1125"/>
      <c r="G46" s="1125"/>
      <c r="H46" s="1125"/>
      <c r="I46" s="1125"/>
      <c r="J46" s="1125"/>
      <c r="K46" s="1125"/>
      <c r="L46" s="1126"/>
      <c r="M46" s="716"/>
      <c r="N46" s="716"/>
    </row>
    <row r="47" spans="1:14" s="70" customFormat="1" hidden="1">
      <c r="A47" s="1124"/>
      <c r="B47" s="1125"/>
      <c r="C47" s="1125"/>
      <c r="D47" s="1125"/>
      <c r="E47" s="1125"/>
      <c r="F47" s="1125"/>
      <c r="G47" s="1125"/>
      <c r="H47" s="1125"/>
      <c r="I47" s="1125"/>
      <c r="J47" s="1125"/>
      <c r="K47" s="1125"/>
      <c r="L47" s="1126"/>
      <c r="M47" s="716"/>
      <c r="N47" s="716"/>
    </row>
    <row r="48" spans="1:14" s="70" customFormat="1" hidden="1">
      <c r="A48" s="1018" t="s">
        <v>44</v>
      </c>
      <c r="B48" s="1019"/>
      <c r="C48" s="1019"/>
      <c r="D48" s="1019"/>
      <c r="E48" s="1019"/>
      <c r="F48" s="1019"/>
      <c r="G48" s="1019" t="s">
        <v>44</v>
      </c>
      <c r="H48" s="1019"/>
      <c r="I48" s="1019"/>
      <c r="J48" s="1019"/>
      <c r="K48" s="1019"/>
      <c r="L48" s="1020"/>
      <c r="M48" s="6"/>
      <c r="N48" s="6"/>
    </row>
    <row r="49" spans="1:14" s="70" customFormat="1" ht="18.75" hidden="1">
      <c r="A49" s="936" t="str">
        <f>NOME_TÉCNICO_1</f>
        <v>FERNANDA BASTOS ALVES</v>
      </c>
      <c r="B49" s="937"/>
      <c r="C49" s="937"/>
      <c r="D49" s="937"/>
      <c r="E49" s="937"/>
      <c r="F49" s="937"/>
      <c r="G49" s="937">
        <f>NOME_TÉCNICO_2</f>
        <v>0</v>
      </c>
      <c r="H49" s="937"/>
      <c r="I49" s="937"/>
      <c r="J49" s="937"/>
      <c r="K49" s="937"/>
      <c r="L49" s="939"/>
      <c r="M49" s="19"/>
      <c r="N49" s="19"/>
    </row>
    <row r="50" spans="1:14" s="70" customFormat="1" ht="15.75" hidden="1" thickBot="1">
      <c r="A50" s="1023" t="str">
        <f>PROFISSÃO_TÉCNICO_1</f>
        <v>ENGENHEIRA CIVIL CREA-SC 163.653-1</v>
      </c>
      <c r="B50" s="1021"/>
      <c r="C50" s="1021"/>
      <c r="D50" s="1021"/>
      <c r="E50" s="1021"/>
      <c r="F50" s="1021"/>
      <c r="G50" s="1021" t="e">
        <f>PROFISSÃO_TÉCNICO_2</f>
        <v>#N/A</v>
      </c>
      <c r="H50" s="1021"/>
      <c r="I50" s="1021"/>
      <c r="J50" s="1021"/>
      <c r="K50" s="1021"/>
      <c r="L50" s="1022"/>
      <c r="M50" s="6"/>
      <c r="N50" s="6"/>
    </row>
    <row r="51" spans="1:14" s="356" customFormat="1" ht="15" hidden="1" customHeight="1" thickBot="1">
      <c r="A51" s="1038"/>
      <c r="B51" s="1038"/>
      <c r="C51" s="1038"/>
      <c r="D51" s="1038"/>
      <c r="E51" s="1038"/>
      <c r="F51" s="1038"/>
      <c r="G51" s="1038"/>
      <c r="H51" s="1038"/>
      <c r="I51" s="1038"/>
      <c r="J51" s="1038"/>
      <c r="K51" s="1038"/>
      <c r="L51" s="1038"/>
      <c r="M51" s="6"/>
      <c r="N51" s="6"/>
    </row>
    <row r="52" spans="1:14" s="70" customFormat="1" hidden="1">
      <c r="A52" s="940" t="s">
        <v>19</v>
      </c>
      <c r="B52" s="1012"/>
      <c r="C52" s="1012"/>
      <c r="D52" s="1012"/>
      <c r="E52" s="1012"/>
      <c r="F52" s="1012"/>
      <c r="G52" s="1012"/>
      <c r="H52" s="1012"/>
      <c r="I52" s="1012"/>
      <c r="J52" s="1012"/>
      <c r="K52" s="1012"/>
      <c r="L52" s="1013"/>
      <c r="M52" s="6"/>
      <c r="N52" s="6"/>
    </row>
    <row r="53" spans="1:14" s="70" customFormat="1" hidden="1">
      <c r="A53" s="943" t="s">
        <v>42</v>
      </c>
      <c r="B53" s="944"/>
      <c r="C53" s="944"/>
      <c r="D53" s="944"/>
      <c r="E53" s="944"/>
      <c r="F53" s="944"/>
      <c r="G53" s="944"/>
      <c r="H53" s="944"/>
      <c r="I53" s="944"/>
      <c r="J53" s="944"/>
      <c r="K53" s="944"/>
      <c r="L53" s="945"/>
      <c r="M53" s="29"/>
      <c r="N53" s="29"/>
    </row>
    <row r="54" spans="1:14" s="70" customFormat="1" hidden="1">
      <c r="A54" s="943" t="s">
        <v>43</v>
      </c>
      <c r="B54" s="944"/>
      <c r="C54" s="944"/>
      <c r="D54" s="944"/>
      <c r="E54" s="944"/>
      <c r="F54" s="944"/>
      <c r="G54" s="944"/>
      <c r="H54" s="944"/>
      <c r="I54" s="944"/>
      <c r="J54" s="944"/>
      <c r="K54" s="944"/>
      <c r="L54" s="945"/>
      <c r="M54" s="29"/>
      <c r="N54" s="29"/>
    </row>
    <row r="55" spans="1:14" s="70" customFormat="1" hidden="1">
      <c r="A55" s="943" t="s">
        <v>277</v>
      </c>
      <c r="B55" s="944"/>
      <c r="C55" s="944"/>
      <c r="D55" s="944"/>
      <c r="E55" s="944"/>
      <c r="F55" s="944"/>
      <c r="G55" s="944"/>
      <c r="H55" s="944"/>
      <c r="I55" s="944"/>
      <c r="J55" s="944"/>
      <c r="K55" s="944"/>
      <c r="L55" s="945"/>
      <c r="M55" s="29"/>
      <c r="N55" s="29"/>
    </row>
    <row r="56" spans="1:14" s="70" customFormat="1" hidden="1">
      <c r="A56" s="1124"/>
      <c r="B56" s="1125"/>
      <c r="C56" s="1125"/>
      <c r="D56" s="1125"/>
      <c r="E56" s="1125"/>
      <c r="F56" s="1125"/>
      <c r="G56" s="1125"/>
      <c r="H56" s="1125"/>
      <c r="I56" s="1125"/>
      <c r="J56" s="1125"/>
      <c r="K56" s="1125"/>
      <c r="L56" s="1126"/>
      <c r="M56" s="716"/>
      <c r="N56" s="716"/>
    </row>
    <row r="57" spans="1:14" s="70" customFormat="1" hidden="1">
      <c r="A57" s="1124"/>
      <c r="B57" s="1125"/>
      <c r="C57" s="1125"/>
      <c r="D57" s="1125"/>
      <c r="E57" s="1125"/>
      <c r="F57" s="1125"/>
      <c r="G57" s="1125"/>
      <c r="H57" s="1125"/>
      <c r="I57" s="1125"/>
      <c r="J57" s="1125"/>
      <c r="K57" s="1125"/>
      <c r="L57" s="1126"/>
      <c r="M57" s="716"/>
      <c r="N57" s="716"/>
    </row>
    <row r="58" spans="1:14" s="70" customFormat="1" hidden="1">
      <c r="A58" s="1124"/>
      <c r="B58" s="1125"/>
      <c r="C58" s="1125"/>
      <c r="D58" s="1125"/>
      <c r="E58" s="1125"/>
      <c r="F58" s="1125"/>
      <c r="G58" s="1125"/>
      <c r="H58" s="1125"/>
      <c r="I58" s="1125"/>
      <c r="J58" s="1125"/>
      <c r="K58" s="1125"/>
      <c r="L58" s="1126"/>
      <c r="M58" s="716"/>
      <c r="N58" s="716"/>
    </row>
    <row r="59" spans="1:14" s="70" customFormat="1" hidden="1">
      <c r="A59" s="1018" t="s">
        <v>44</v>
      </c>
      <c r="B59" s="1019"/>
      <c r="C59" s="1019"/>
      <c r="D59" s="1019"/>
      <c r="E59" s="1019"/>
      <c r="F59" s="1019"/>
      <c r="G59" s="1019" t="s">
        <v>44</v>
      </c>
      <c r="H59" s="1019"/>
      <c r="I59" s="1019"/>
      <c r="J59" s="1019"/>
      <c r="K59" s="1019"/>
      <c r="L59" s="1020"/>
      <c r="M59" s="6"/>
      <c r="N59" s="6"/>
    </row>
    <row r="60" spans="1:14" s="70" customFormat="1" ht="18.75" hidden="1">
      <c r="A60" s="936" t="str">
        <f>NOME_TÉCNICO_1</f>
        <v>FERNANDA BASTOS ALVES</v>
      </c>
      <c r="B60" s="937"/>
      <c r="C60" s="937"/>
      <c r="D60" s="937"/>
      <c r="E60" s="937"/>
      <c r="F60" s="937"/>
      <c r="G60" s="937">
        <f>NOME_TÉCNICO_2</f>
        <v>0</v>
      </c>
      <c r="H60" s="937"/>
      <c r="I60" s="937"/>
      <c r="J60" s="937"/>
      <c r="K60" s="937"/>
      <c r="L60" s="939"/>
      <c r="M60" s="19"/>
      <c r="N60" s="19"/>
    </row>
    <row r="61" spans="1:14" s="70" customFormat="1" hidden="1">
      <c r="A61" s="1018" t="str">
        <f>PROFISSÃO_TÉCNICO_1</f>
        <v>ENGENHEIRA CIVIL CREA-SC 163.653-1</v>
      </c>
      <c r="B61" s="1019"/>
      <c r="C61" s="1019"/>
      <c r="D61" s="1019"/>
      <c r="E61" s="1019"/>
      <c r="F61" s="1019"/>
      <c r="G61" s="1019" t="e">
        <f>PROFISSÃO_TÉCNICO_2</f>
        <v>#N/A</v>
      </c>
      <c r="H61" s="1019"/>
      <c r="I61" s="1019"/>
      <c r="J61" s="1019"/>
      <c r="K61" s="1019"/>
      <c r="L61" s="1020"/>
      <c r="M61" s="6"/>
      <c r="N61" s="6"/>
    </row>
    <row r="62" spans="1:14" s="356" customFormat="1" hidden="1">
      <c r="A62" s="1124"/>
      <c r="B62" s="1125"/>
      <c r="C62" s="1125"/>
      <c r="D62" s="1125"/>
      <c r="E62" s="1125"/>
      <c r="F62" s="1125"/>
      <c r="G62" s="1125"/>
      <c r="H62" s="1125"/>
      <c r="I62" s="1125"/>
      <c r="J62" s="1125"/>
      <c r="K62" s="1125"/>
      <c r="L62" s="1126"/>
      <c r="M62" s="6"/>
      <c r="N62" s="6"/>
    </row>
    <row r="63" spans="1:14" s="356" customFormat="1" hidden="1">
      <c r="A63" s="1124"/>
      <c r="B63" s="1125"/>
      <c r="C63" s="1125"/>
      <c r="D63" s="1125"/>
      <c r="E63" s="1125"/>
      <c r="F63" s="1125"/>
      <c r="G63" s="1125"/>
      <c r="H63" s="1125"/>
      <c r="I63" s="1125"/>
      <c r="J63" s="1125"/>
      <c r="K63" s="1125"/>
      <c r="L63" s="1126"/>
      <c r="M63" s="6"/>
      <c r="N63" s="6"/>
    </row>
    <row r="64" spans="1:14" s="356" customFormat="1" hidden="1">
      <c r="A64" s="1124"/>
      <c r="B64" s="1125"/>
      <c r="C64" s="1125"/>
      <c r="D64" s="1125"/>
      <c r="E64" s="1125"/>
      <c r="F64" s="1125"/>
      <c r="G64" s="1125"/>
      <c r="H64" s="1125"/>
      <c r="I64" s="1125"/>
      <c r="J64" s="1125"/>
      <c r="K64" s="1125"/>
      <c r="L64" s="1126"/>
      <c r="M64" s="6"/>
      <c r="N64" s="6"/>
    </row>
    <row r="65" spans="1:14" s="356" customFormat="1" hidden="1">
      <c r="A65" s="1018" t="s">
        <v>44</v>
      </c>
      <c r="B65" s="1019"/>
      <c r="C65" s="1019"/>
      <c r="D65" s="1019"/>
      <c r="E65" s="1019"/>
      <c r="F65" s="1019"/>
      <c r="G65" s="1019"/>
      <c r="H65" s="1019"/>
      <c r="I65" s="1019"/>
      <c r="J65" s="1019"/>
      <c r="K65" s="1019"/>
      <c r="L65" s="1020"/>
      <c r="M65" s="6"/>
      <c r="N65" s="6"/>
    </row>
    <row r="66" spans="1:14" s="356" customFormat="1" ht="18.75" hidden="1">
      <c r="A66" s="936">
        <f>NOME_TÉCNICO_3</f>
        <v>0</v>
      </c>
      <c r="B66" s="937"/>
      <c r="C66" s="937"/>
      <c r="D66" s="937"/>
      <c r="E66" s="937"/>
      <c r="F66" s="937"/>
      <c r="G66" s="937"/>
      <c r="H66" s="937"/>
      <c r="I66" s="937"/>
      <c r="J66" s="937"/>
      <c r="K66" s="937"/>
      <c r="L66" s="939"/>
      <c r="M66" s="6"/>
      <c r="N66" s="6"/>
    </row>
    <row r="67" spans="1:14" s="356" customFormat="1" ht="15.75" hidden="1" thickBot="1">
      <c r="A67" s="1023" t="e">
        <f>PROFISSÃO_TÉCNICO_3</f>
        <v>#N/A</v>
      </c>
      <c r="B67" s="1021"/>
      <c r="C67" s="1021"/>
      <c r="D67" s="1021"/>
      <c r="E67" s="1021"/>
      <c r="F67" s="1021"/>
      <c r="G67" s="1021"/>
      <c r="H67" s="1021"/>
      <c r="I67" s="1021"/>
      <c r="J67" s="1021"/>
      <c r="K67" s="1021"/>
      <c r="L67" s="1022"/>
      <c r="M67" s="6"/>
      <c r="N67" s="6"/>
    </row>
    <row r="68" spans="1:14" hidden="1"/>
  </sheetData>
  <mergeCells count="80">
    <mergeCell ref="A5:F5"/>
    <mergeCell ref="G5:I5"/>
    <mergeCell ref="J5:L5"/>
    <mergeCell ref="A1:L1"/>
    <mergeCell ref="A2:L2"/>
    <mergeCell ref="A3:F3"/>
    <mergeCell ref="G3:L3"/>
    <mergeCell ref="A4:F4"/>
    <mergeCell ref="A6:F6"/>
    <mergeCell ref="J6:K6"/>
    <mergeCell ref="B7:L7"/>
    <mergeCell ref="A8:A10"/>
    <mergeCell ref="C8:C10"/>
    <mergeCell ref="D8:D10"/>
    <mergeCell ref="E8:E10"/>
    <mergeCell ref="F8:G8"/>
    <mergeCell ref="H8:H10"/>
    <mergeCell ref="I8:I10"/>
    <mergeCell ref="A22:L22"/>
    <mergeCell ref="K8:K10"/>
    <mergeCell ref="L8:L10"/>
    <mergeCell ref="J9:J10"/>
    <mergeCell ref="D11:D13"/>
    <mergeCell ref="F11:G13"/>
    <mergeCell ref="L11:L13"/>
    <mergeCell ref="N11:N13"/>
    <mergeCell ref="A14:L14"/>
    <mergeCell ref="A18:L18"/>
    <mergeCell ref="A20:L20"/>
    <mergeCell ref="A21:L21"/>
    <mergeCell ref="A34:L34"/>
    <mergeCell ref="A23:L23"/>
    <mergeCell ref="A24:L24"/>
    <mergeCell ref="A25:L25"/>
    <mergeCell ref="A26:L26"/>
    <mergeCell ref="A27:L28"/>
    <mergeCell ref="A29:L29"/>
    <mergeCell ref="A30:L30"/>
    <mergeCell ref="A31:L31"/>
    <mergeCell ref="A32:L32"/>
    <mergeCell ref="A33:L33"/>
    <mergeCell ref="A46:L46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56:L56"/>
    <mergeCell ref="A47:L47"/>
    <mergeCell ref="A48:F48"/>
    <mergeCell ref="G48:L48"/>
    <mergeCell ref="A49:F49"/>
    <mergeCell ref="G49:L49"/>
    <mergeCell ref="A50:F50"/>
    <mergeCell ref="G50:L50"/>
    <mergeCell ref="A51:L51"/>
    <mergeCell ref="A52:L52"/>
    <mergeCell ref="A53:L53"/>
    <mergeCell ref="A54:L54"/>
    <mergeCell ref="A55:L55"/>
    <mergeCell ref="A57:L57"/>
    <mergeCell ref="A58:L58"/>
    <mergeCell ref="A59:F59"/>
    <mergeCell ref="G59:L59"/>
    <mergeCell ref="A60:F60"/>
    <mergeCell ref="G60:L60"/>
    <mergeCell ref="A66:L66"/>
    <mergeCell ref="A67:L67"/>
    <mergeCell ref="A61:F61"/>
    <mergeCell ref="G61:L61"/>
    <mergeCell ref="A62:L62"/>
    <mergeCell ref="A63:L63"/>
    <mergeCell ref="A64:L64"/>
    <mergeCell ref="A65:L65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65" orientation="landscape" r:id="rId1"/>
  <headerFooter>
    <oddHeader>&amp;L &amp;G</oddHeader>
    <oddFooter>Página &amp;P de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0216-8C1B-4013-90EC-9A408009F245}">
  <dimension ref="A1:O113"/>
  <sheetViews>
    <sheetView topLeftCell="A8" zoomScaleNormal="100" workbookViewId="0">
      <selection activeCell="A5" sqref="A5:I5"/>
    </sheetView>
  </sheetViews>
  <sheetFormatPr defaultRowHeight="15" outlineLevelRow="1"/>
  <cols>
    <col min="1" max="1" width="19.5703125" style="6" customWidth="1"/>
    <col min="2" max="2" width="18.28515625" style="6" customWidth="1"/>
    <col min="3" max="3" width="17.140625" style="6" customWidth="1"/>
    <col min="4" max="4" width="27" style="6" customWidth="1"/>
    <col min="5" max="5" width="15.85546875" style="6" customWidth="1"/>
    <col min="6" max="7" width="10.7109375" style="6" customWidth="1"/>
    <col min="8" max="8" width="18.7109375" style="6" customWidth="1"/>
    <col min="9" max="9" width="13.7109375" style="6" customWidth="1"/>
    <col min="10" max="10" width="20.7109375" style="6" customWidth="1"/>
    <col min="11" max="12" width="18.7109375" style="6" customWidth="1"/>
    <col min="13" max="13" width="12.140625" style="6" bestFit="1" customWidth="1"/>
    <col min="14" max="14" width="81.5703125" style="6" bestFit="1" customWidth="1"/>
    <col min="15" max="15" width="9.140625" style="356" customWidth="1"/>
    <col min="16" max="16384" width="9.140625" style="6"/>
  </cols>
  <sheetData>
    <row r="1" spans="1:15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</row>
    <row r="2" spans="1:15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</row>
    <row r="3" spans="1:15" outlineLevel="1">
      <c r="A3" s="940" t="s">
        <v>12</v>
      </c>
      <c r="B3" s="1012"/>
      <c r="C3" s="1012"/>
      <c r="D3" s="1012"/>
      <c r="E3" s="1012"/>
      <c r="F3" s="1013"/>
      <c r="G3" s="1178" t="s">
        <v>772</v>
      </c>
      <c r="H3" s="1099"/>
      <c r="I3" s="1099"/>
      <c r="J3" s="1099"/>
      <c r="K3" s="1099"/>
      <c r="L3" s="1100"/>
    </row>
    <row r="4" spans="1:15" ht="20.100000000000001" customHeight="1" outlineLevel="1" thickBot="1">
      <c r="A4" s="1009" t="str">
        <f>PROJETO</f>
        <v>PAVIMENTAÇÃO ASFÁLTICA E SINALIZAÇÃO VIÁRIA</v>
      </c>
      <c r="B4" s="1010"/>
      <c r="C4" s="1010"/>
      <c r="D4" s="1010"/>
      <c r="E4" s="1010"/>
      <c r="F4" s="1011"/>
      <c r="G4" s="10" t="s">
        <v>773</v>
      </c>
      <c r="H4" s="687">
        <v>0.17</v>
      </c>
      <c r="I4" s="645" t="s">
        <v>774</v>
      </c>
      <c r="J4" s="687">
        <v>6.4999999999999997E-3</v>
      </c>
      <c r="K4" s="645" t="s">
        <v>775</v>
      </c>
      <c r="L4" s="688">
        <v>0.03</v>
      </c>
    </row>
    <row r="5" spans="1:15" outlineLevel="1">
      <c r="A5" s="1101" t="s">
        <v>13</v>
      </c>
      <c r="B5" s="1102"/>
      <c r="C5" s="1102"/>
      <c r="D5" s="1102"/>
      <c r="E5" s="1102"/>
      <c r="F5" s="1103"/>
      <c r="G5" s="1178" t="s">
        <v>39</v>
      </c>
      <c r="H5" s="1099"/>
      <c r="I5" s="1179"/>
      <c r="J5" s="1032" t="s">
        <v>40</v>
      </c>
      <c r="K5" s="1032"/>
      <c r="L5" s="1035"/>
    </row>
    <row r="6" spans="1:15" ht="20.100000000000001" customHeight="1" outlineLevel="1" thickBot="1">
      <c r="A6" s="1003" t="str">
        <f>LOCALIZAÇÃO</f>
        <v>BR 101 - ACESSO OESTE E LESTE - R. ADULCE GARCIA E R. PEDRO ROMAO</v>
      </c>
      <c r="B6" s="1004"/>
      <c r="C6" s="1004"/>
      <c r="D6" s="1004"/>
      <c r="E6" s="1004"/>
      <c r="F6" s="1005"/>
      <c r="G6" s="10" t="s">
        <v>38</v>
      </c>
      <c r="H6" s="643">
        <f>BDI_MATERIAL_E_MÃO_DE_OBRA</f>
        <v>0.24229999999999999</v>
      </c>
      <c r="I6" s="644"/>
      <c r="J6" s="1036" t="s">
        <v>38</v>
      </c>
      <c r="K6" s="1037"/>
      <c r="L6" s="94">
        <f>BDI_MATERIAIS</f>
        <v>0.15279999999999999</v>
      </c>
    </row>
    <row r="7" spans="1:15" s="12" customFormat="1" ht="19.5" outlineLevel="1" thickBot="1">
      <c r="A7" s="305">
        <f>DATA_PROJETO</f>
        <v>46204</v>
      </c>
      <c r="B7" s="1143" t="s">
        <v>776</v>
      </c>
      <c r="C7" s="1143"/>
      <c r="D7" s="1143"/>
      <c r="E7" s="1143"/>
      <c r="F7" s="1143"/>
      <c r="G7" s="1143"/>
      <c r="H7" s="1143"/>
      <c r="I7" s="1143"/>
      <c r="J7" s="1143"/>
      <c r="K7" s="1143"/>
      <c r="L7" s="1143"/>
      <c r="O7" s="391"/>
    </row>
    <row r="8" spans="1:15" ht="105" customHeight="1">
      <c r="A8" s="1169" t="s">
        <v>777</v>
      </c>
      <c r="B8" s="896" t="s">
        <v>778</v>
      </c>
      <c r="C8" s="1180" t="s">
        <v>779</v>
      </c>
      <c r="D8" s="1183" t="s">
        <v>780</v>
      </c>
      <c r="E8" s="1180" t="s">
        <v>781</v>
      </c>
      <c r="F8" s="1186" t="s">
        <v>782</v>
      </c>
      <c r="G8" s="1186"/>
      <c r="H8" s="1187" t="s">
        <v>783</v>
      </c>
      <c r="I8" s="1180" t="s">
        <v>991</v>
      </c>
      <c r="J8" s="690" t="s">
        <v>784</v>
      </c>
      <c r="K8" s="1059" t="s">
        <v>785</v>
      </c>
      <c r="L8" s="1156" t="s">
        <v>786</v>
      </c>
    </row>
    <row r="9" spans="1:15" ht="15" customHeight="1">
      <c r="A9" s="1170"/>
      <c r="B9" s="897" t="s">
        <v>787</v>
      </c>
      <c r="C9" s="1181"/>
      <c r="D9" s="1184"/>
      <c r="E9" s="1181"/>
      <c r="F9" s="898" t="s">
        <v>788</v>
      </c>
      <c r="G9" s="921">
        <v>614.35599999999999</v>
      </c>
      <c r="H9" s="1188"/>
      <c r="I9" s="1181"/>
      <c r="J9" s="1159" t="s">
        <v>1124</v>
      </c>
      <c r="K9" s="1060"/>
      <c r="L9" s="1157"/>
    </row>
    <row r="10" spans="1:15" ht="15" customHeight="1" thickBot="1">
      <c r="A10" s="1171"/>
      <c r="B10" s="890">
        <v>46143</v>
      </c>
      <c r="C10" s="1182"/>
      <c r="D10" s="1185"/>
      <c r="E10" s="1182"/>
      <c r="F10" s="899" t="s">
        <v>789</v>
      </c>
      <c r="G10" s="900">
        <v>270.23700000000002</v>
      </c>
      <c r="H10" s="1189"/>
      <c r="I10" s="1182"/>
      <c r="J10" s="1160"/>
      <c r="K10" s="1061"/>
      <c r="L10" s="1158"/>
    </row>
    <row r="11" spans="1:15" ht="15" customHeight="1">
      <c r="A11" s="695" t="s">
        <v>790</v>
      </c>
      <c r="B11" s="891">
        <f>ROUND(4.23575023099997*1000,2)</f>
        <v>4235.75</v>
      </c>
      <c r="C11" s="885">
        <f t="shared" ref="C11:C34" si="0">ROUND((B11*(1+$L$6))/(1-($H$4+$J$4+$L$4-(($J$4+$L$4)*$H$4))),2)</f>
        <v>6105.97</v>
      </c>
      <c r="D11" s="1191" t="s">
        <v>791</v>
      </c>
      <c r="E11" s="893">
        <v>198</v>
      </c>
      <c r="F11" s="1164">
        <f>ROUND((($G$9-$G$10)/$G$10)+1,6)</f>
        <v>2.2733970000000001</v>
      </c>
      <c r="G11" s="1164"/>
      <c r="H11" s="885">
        <f>ROUND(((26.939+(0.253*E11))*$F$11*(1+$L$6))/(1-$H$4),2)</f>
        <v>243.24</v>
      </c>
      <c r="I11" s="885">
        <f>ROUND(2*78,2)</f>
        <v>156</v>
      </c>
      <c r="J11" s="696">
        <f t="shared" ref="J11:J34" si="1">ROUND(((I11/28)*(1+$L$6))/(1-$H$4),2)</f>
        <v>7.74</v>
      </c>
      <c r="K11" s="885">
        <f>C11+H11+J11</f>
        <v>6356.95</v>
      </c>
      <c r="L11" s="1167">
        <f>K29</f>
        <v>6412.25</v>
      </c>
      <c r="M11" s="697">
        <f>K11-$L$11</f>
        <v>-55.300000000000182</v>
      </c>
      <c r="N11" s="1102" t="s">
        <v>792</v>
      </c>
    </row>
    <row r="12" spans="1:15" ht="15" customHeight="1">
      <c r="A12" s="698" t="s">
        <v>793</v>
      </c>
      <c r="B12" s="641">
        <f>ROUND(4.32161411382218*1000,2)</f>
        <v>4321.6099999999997</v>
      </c>
      <c r="C12" s="839">
        <f t="shared" si="0"/>
        <v>6229.74</v>
      </c>
      <c r="D12" s="1084"/>
      <c r="E12" s="402">
        <v>551</v>
      </c>
      <c r="F12" s="1165"/>
      <c r="G12" s="1165"/>
      <c r="H12" s="839">
        <f>ROUND(((26.939+(0.253*E12))*$F$11*(1+$L$6))/(1-$H$4),2)</f>
        <v>525.23</v>
      </c>
      <c r="I12" s="839">
        <f>ROUND(2*154,2)</f>
        <v>308</v>
      </c>
      <c r="J12" s="16">
        <f t="shared" si="1"/>
        <v>15.28</v>
      </c>
      <c r="K12" s="16">
        <f t="shared" ref="K12:K34" si="2">C12+H12+J12</f>
        <v>6770.2499999999991</v>
      </c>
      <c r="L12" s="1168"/>
      <c r="M12" s="697">
        <f t="shared" ref="M12:M34" si="3">K12-$L$11</f>
        <v>357.99999999999909</v>
      </c>
      <c r="N12" s="1102"/>
    </row>
    <row r="13" spans="1:15" s="70" customFormat="1" ht="15" customHeight="1" thickBot="1">
      <c r="A13" s="699" t="s">
        <v>794</v>
      </c>
      <c r="B13" s="892">
        <f>ROUND(4.21807923122817*1000,2)</f>
        <v>4218.08</v>
      </c>
      <c r="C13" s="895">
        <f t="shared" si="0"/>
        <v>6080.5</v>
      </c>
      <c r="D13" s="1192"/>
      <c r="E13" s="894">
        <v>582</v>
      </c>
      <c r="F13" s="1166"/>
      <c r="G13" s="1166"/>
      <c r="H13" s="895">
        <f>ROUND(((26.939+(0.253*E13))*$F$11*(1+$L$6))/(1-$H$4),2)</f>
        <v>550</v>
      </c>
      <c r="I13" s="895">
        <f>ROUND(2*160,2)</f>
        <v>320</v>
      </c>
      <c r="J13" s="337">
        <f t="shared" si="1"/>
        <v>15.87</v>
      </c>
      <c r="K13" s="337">
        <f t="shared" si="2"/>
        <v>6646.37</v>
      </c>
      <c r="L13" s="1168"/>
      <c r="M13" s="697">
        <f t="shared" si="3"/>
        <v>234.11999999999989</v>
      </c>
      <c r="N13" s="1102"/>
    </row>
    <row r="14" spans="1:15" s="70" customFormat="1" ht="15" customHeight="1">
      <c r="A14" s="695" t="s">
        <v>790</v>
      </c>
      <c r="B14" s="891">
        <f>ROUND(4.23575023099997*1000,2)</f>
        <v>4235.75</v>
      </c>
      <c r="C14" s="885">
        <f t="shared" si="0"/>
        <v>6105.97</v>
      </c>
      <c r="D14" s="1161" t="s">
        <v>795</v>
      </c>
      <c r="E14" s="893">
        <v>239</v>
      </c>
      <c r="F14" s="1164">
        <f>ROUND((($G$9-$G$10)/$G$10)+1,6)</f>
        <v>2.2733970000000001</v>
      </c>
      <c r="G14" s="1164"/>
      <c r="H14" s="885">
        <f>ROUND(((26.939+(0.253*E14))*$F$14*(1+$L$6))/(1-$H$4),2)</f>
        <v>275.99</v>
      </c>
      <c r="I14" s="885">
        <f>ROUND(2*78,2)</f>
        <v>156</v>
      </c>
      <c r="J14" s="696">
        <f t="shared" si="1"/>
        <v>7.74</v>
      </c>
      <c r="K14" s="696">
        <f t="shared" si="2"/>
        <v>6389.7</v>
      </c>
      <c r="L14" s="1168"/>
      <c r="M14" s="697">
        <f t="shared" si="3"/>
        <v>-22.550000000000182</v>
      </c>
      <c r="N14" s="1190" t="s">
        <v>796</v>
      </c>
    </row>
    <row r="15" spans="1:15" s="70" customFormat="1" ht="15" customHeight="1">
      <c r="A15" s="698" t="s">
        <v>793</v>
      </c>
      <c r="B15" s="641">
        <f>ROUND(4.32161411382218*1000,2)</f>
        <v>4321.6099999999997</v>
      </c>
      <c r="C15" s="839">
        <f t="shared" si="0"/>
        <v>6229.74</v>
      </c>
      <c r="D15" s="1162"/>
      <c r="E15" s="402">
        <v>563</v>
      </c>
      <c r="F15" s="1165"/>
      <c r="G15" s="1165"/>
      <c r="H15" s="839">
        <f>ROUND(((26.939+(0.253*E15))*$F$14*(1+$L$6))/(1-$H$4),2)</f>
        <v>534.82000000000005</v>
      </c>
      <c r="I15" s="839">
        <f>ROUND(2*154,2)</f>
        <v>308</v>
      </c>
      <c r="J15" s="16">
        <f t="shared" si="1"/>
        <v>15.28</v>
      </c>
      <c r="K15" s="16">
        <f t="shared" si="2"/>
        <v>6779.8399999999992</v>
      </c>
      <c r="L15" s="1168"/>
      <c r="M15" s="697">
        <f t="shared" si="3"/>
        <v>367.58999999999924</v>
      </c>
      <c r="N15" s="1190"/>
    </row>
    <row r="16" spans="1:15" ht="15" customHeight="1" thickBot="1">
      <c r="A16" s="699" t="s">
        <v>794</v>
      </c>
      <c r="B16" s="892">
        <f>ROUND(4.21807923122817*1000,2)</f>
        <v>4218.08</v>
      </c>
      <c r="C16" s="895">
        <f t="shared" si="0"/>
        <v>6080.5</v>
      </c>
      <c r="D16" s="1163"/>
      <c r="E16" s="894">
        <v>622</v>
      </c>
      <c r="F16" s="1166"/>
      <c r="G16" s="1166"/>
      <c r="H16" s="895">
        <f>ROUND(((26.939+(0.253*E16))*$F$14*(1+$L$6))/(1-$H$4),2)</f>
        <v>581.95000000000005</v>
      </c>
      <c r="I16" s="895">
        <f>ROUND(2*160,2)</f>
        <v>320</v>
      </c>
      <c r="J16" s="337">
        <f t="shared" si="1"/>
        <v>15.87</v>
      </c>
      <c r="K16" s="337">
        <f t="shared" si="2"/>
        <v>6678.32</v>
      </c>
      <c r="L16" s="1168"/>
      <c r="M16" s="697">
        <f t="shared" si="3"/>
        <v>266.06999999999971</v>
      </c>
      <c r="N16" s="1190"/>
    </row>
    <row r="17" spans="1:14" ht="15" customHeight="1">
      <c r="A17" s="695" t="s">
        <v>790</v>
      </c>
      <c r="B17" s="891">
        <f>ROUND(4.23575023099997*1000,2)</f>
        <v>4235.75</v>
      </c>
      <c r="C17" s="885">
        <f t="shared" si="0"/>
        <v>6105.97</v>
      </c>
      <c r="D17" s="1161" t="s">
        <v>797</v>
      </c>
      <c r="E17" s="893">
        <v>185</v>
      </c>
      <c r="F17" s="1164">
        <f>ROUND((($G$9-$G$10)/$G$10)+1,6)</f>
        <v>2.2733970000000001</v>
      </c>
      <c r="G17" s="1164"/>
      <c r="H17" s="885">
        <f>ROUND(((26.939+(0.253*E17))*$F$17*(1+$L$6))/(1-$H$4),2)</f>
        <v>232.85</v>
      </c>
      <c r="I17" s="885">
        <f>ROUND(2*78,2)</f>
        <v>156</v>
      </c>
      <c r="J17" s="696">
        <f t="shared" si="1"/>
        <v>7.74</v>
      </c>
      <c r="K17" s="885">
        <f t="shared" si="2"/>
        <v>6346.56</v>
      </c>
      <c r="L17" s="1168"/>
      <c r="M17" s="697">
        <f t="shared" si="3"/>
        <v>-65.6899999999996</v>
      </c>
      <c r="N17" s="1190" t="s">
        <v>798</v>
      </c>
    </row>
    <row r="18" spans="1:14" ht="15" customHeight="1">
      <c r="A18" s="698" t="s">
        <v>793</v>
      </c>
      <c r="B18" s="641">
        <f>ROUND(4.32161411382218*1000,2)</f>
        <v>4321.6099999999997</v>
      </c>
      <c r="C18" s="839">
        <f t="shared" si="0"/>
        <v>6229.74</v>
      </c>
      <c r="D18" s="1162"/>
      <c r="E18" s="402">
        <v>587</v>
      </c>
      <c r="F18" s="1165"/>
      <c r="G18" s="1165"/>
      <c r="H18" s="839">
        <f>ROUND(((26.939+(0.253*E18))*$F$17*(1+$L$6))/(1-$H$4),2)</f>
        <v>553.99</v>
      </c>
      <c r="I18" s="839">
        <f>ROUND(2*154,2)</f>
        <v>308</v>
      </c>
      <c r="J18" s="16">
        <f t="shared" si="1"/>
        <v>15.28</v>
      </c>
      <c r="K18" s="16">
        <f t="shared" si="2"/>
        <v>6799.0099999999993</v>
      </c>
      <c r="L18" s="1168"/>
      <c r="M18" s="697">
        <f t="shared" si="3"/>
        <v>386.75999999999931</v>
      </c>
      <c r="N18" s="1190"/>
    </row>
    <row r="19" spans="1:14" ht="15" customHeight="1" thickBot="1">
      <c r="A19" s="699" t="s">
        <v>794</v>
      </c>
      <c r="B19" s="892">
        <f>ROUND(4.21807923122817*1000,2)</f>
        <v>4218.08</v>
      </c>
      <c r="C19" s="895">
        <f t="shared" si="0"/>
        <v>6080.5</v>
      </c>
      <c r="D19" s="1163"/>
      <c r="E19" s="894">
        <v>568</v>
      </c>
      <c r="F19" s="1166"/>
      <c r="G19" s="1166"/>
      <c r="H19" s="895">
        <f>ROUND(((26.939+(0.253*E19))*$F$17*(1+$L$6))/(1-$H$4),2)</f>
        <v>538.80999999999995</v>
      </c>
      <c r="I19" s="895">
        <f>ROUND(2*160,2)</f>
        <v>320</v>
      </c>
      <c r="J19" s="337">
        <f t="shared" si="1"/>
        <v>15.87</v>
      </c>
      <c r="K19" s="337">
        <f t="shared" si="2"/>
        <v>6635.1799999999994</v>
      </c>
      <c r="L19" s="1168"/>
      <c r="M19" s="697">
        <f t="shared" si="3"/>
        <v>222.92999999999938</v>
      </c>
      <c r="N19" s="1190"/>
    </row>
    <row r="20" spans="1:14" ht="15" customHeight="1">
      <c r="A20" s="695" t="s">
        <v>790</v>
      </c>
      <c r="B20" s="891">
        <f>ROUND(4.23575023099997*1000,2)</f>
        <v>4235.75</v>
      </c>
      <c r="C20" s="885">
        <f t="shared" si="0"/>
        <v>6105.97</v>
      </c>
      <c r="D20" s="1161" t="s">
        <v>799</v>
      </c>
      <c r="E20" s="893">
        <v>241</v>
      </c>
      <c r="F20" s="1164">
        <f>ROUND((($G$9-$G$10)/$G$10)+1,6)</f>
        <v>2.2733970000000001</v>
      </c>
      <c r="G20" s="1164"/>
      <c r="H20" s="885">
        <f>ROUND(((26.939+(0.253*E20))*$F$20*(1+$L$6))/(1-$H$4),2)</f>
        <v>277.58999999999997</v>
      </c>
      <c r="I20" s="885">
        <f>ROUND(2*78,2)</f>
        <v>156</v>
      </c>
      <c r="J20" s="696">
        <f t="shared" si="1"/>
        <v>7.74</v>
      </c>
      <c r="K20" s="696">
        <f t="shared" si="2"/>
        <v>6391.3</v>
      </c>
      <c r="L20" s="1168"/>
      <c r="M20" s="697">
        <f t="shared" si="3"/>
        <v>-20.949999999999818</v>
      </c>
      <c r="N20" s="1190" t="s">
        <v>800</v>
      </c>
    </row>
    <row r="21" spans="1:14" ht="15" customHeight="1">
      <c r="A21" s="698" t="s">
        <v>793</v>
      </c>
      <c r="B21" s="641">
        <f>ROUND(4.32161411382218*1000,2)</f>
        <v>4321.6099999999997</v>
      </c>
      <c r="C21" s="839">
        <f t="shared" si="0"/>
        <v>6229.74</v>
      </c>
      <c r="D21" s="1162"/>
      <c r="E21" s="402">
        <v>586</v>
      </c>
      <c r="F21" s="1165"/>
      <c r="G21" s="1165"/>
      <c r="H21" s="839">
        <f>ROUND(((26.939+(0.253*E21))*$F$20*(1+$L$6))/(1-$H$4),2)</f>
        <v>553.19000000000005</v>
      </c>
      <c r="I21" s="839">
        <f>ROUND(2*154,2)</f>
        <v>308</v>
      </c>
      <c r="J21" s="16">
        <f t="shared" si="1"/>
        <v>15.28</v>
      </c>
      <c r="K21" s="16">
        <f t="shared" si="2"/>
        <v>6798.21</v>
      </c>
      <c r="L21" s="1168"/>
      <c r="M21" s="697">
        <f t="shared" si="3"/>
        <v>385.96000000000004</v>
      </c>
      <c r="N21" s="1190"/>
    </row>
    <row r="22" spans="1:14" ht="15" customHeight="1" thickBot="1">
      <c r="A22" s="699" t="s">
        <v>794</v>
      </c>
      <c r="B22" s="892">
        <f>ROUND(4.21807923122817*1000,2)</f>
        <v>4218.08</v>
      </c>
      <c r="C22" s="895">
        <f t="shared" si="0"/>
        <v>6080.5</v>
      </c>
      <c r="D22" s="1163"/>
      <c r="E22" s="894">
        <v>624</v>
      </c>
      <c r="F22" s="1166"/>
      <c r="G22" s="1166"/>
      <c r="H22" s="895">
        <f>ROUND(((26.939+(0.253*E22))*$F$20*(1+$L$6))/(1-$H$4),2)</f>
        <v>583.54999999999995</v>
      </c>
      <c r="I22" s="895">
        <f>ROUND(2*160,2)</f>
        <v>320</v>
      </c>
      <c r="J22" s="337">
        <f t="shared" si="1"/>
        <v>15.87</v>
      </c>
      <c r="K22" s="337">
        <f t="shared" si="2"/>
        <v>6679.92</v>
      </c>
      <c r="L22" s="1168"/>
      <c r="M22" s="697">
        <f t="shared" si="3"/>
        <v>267.67000000000007</v>
      </c>
      <c r="N22" s="1190"/>
    </row>
    <row r="23" spans="1:14" ht="15" customHeight="1">
      <c r="A23" s="695" t="s">
        <v>790</v>
      </c>
      <c r="B23" s="891">
        <f>ROUND(4.23575023099997*1000,2)</f>
        <v>4235.75</v>
      </c>
      <c r="C23" s="885">
        <f t="shared" si="0"/>
        <v>6105.97</v>
      </c>
      <c r="D23" s="1161" t="s">
        <v>801</v>
      </c>
      <c r="E23" s="893">
        <v>237</v>
      </c>
      <c r="F23" s="1164">
        <f>ROUND((($G$9-$G$10)/$G$10)+1,6)</f>
        <v>2.2733970000000001</v>
      </c>
      <c r="G23" s="1164"/>
      <c r="H23" s="885">
        <f>ROUND(((26.939+(0.253*E23))*$F$23*(1+$L$6))/(1-$H$4),2)</f>
        <v>274.39</v>
      </c>
      <c r="I23" s="885">
        <f>ROUND(2*78,2)</f>
        <v>156</v>
      </c>
      <c r="J23" s="696">
        <f t="shared" si="1"/>
        <v>7.74</v>
      </c>
      <c r="K23" s="696">
        <f t="shared" si="2"/>
        <v>6388.1</v>
      </c>
      <c r="L23" s="1168"/>
      <c r="M23" s="697">
        <f t="shared" si="3"/>
        <v>-24.149999999999636</v>
      </c>
      <c r="N23" s="1190" t="s">
        <v>802</v>
      </c>
    </row>
    <row r="24" spans="1:14" ht="15" customHeight="1">
      <c r="A24" s="698" t="s">
        <v>793</v>
      </c>
      <c r="B24" s="641">
        <f>ROUND(4.32161411382218*1000,2)</f>
        <v>4321.6099999999997</v>
      </c>
      <c r="C24" s="839">
        <f t="shared" si="0"/>
        <v>6229.74</v>
      </c>
      <c r="D24" s="1162"/>
      <c r="E24" s="402">
        <v>565</v>
      </c>
      <c r="F24" s="1165"/>
      <c r="G24" s="1165"/>
      <c r="H24" s="839">
        <f>ROUND(((26.939+(0.253*E24))*$F$23*(1+$L$6))/(1-$H$4),2)</f>
        <v>536.41999999999996</v>
      </c>
      <c r="I24" s="839">
        <f>ROUND(2*154,2)</f>
        <v>308</v>
      </c>
      <c r="J24" s="16">
        <f t="shared" si="1"/>
        <v>15.28</v>
      </c>
      <c r="K24" s="16">
        <f t="shared" si="2"/>
        <v>6781.44</v>
      </c>
      <c r="L24" s="1168"/>
      <c r="M24" s="697">
        <f t="shared" si="3"/>
        <v>369.1899999999996</v>
      </c>
      <c r="N24" s="1190"/>
    </row>
    <row r="25" spans="1:14" ht="15" customHeight="1" thickBot="1">
      <c r="A25" s="699" t="s">
        <v>794</v>
      </c>
      <c r="B25" s="892">
        <f>ROUND(4.21807923122817*1000,2)</f>
        <v>4218.08</v>
      </c>
      <c r="C25" s="895">
        <f t="shared" si="0"/>
        <v>6080.5</v>
      </c>
      <c r="D25" s="1163"/>
      <c r="E25" s="894">
        <v>620</v>
      </c>
      <c r="F25" s="1166"/>
      <c r="G25" s="1166"/>
      <c r="H25" s="895">
        <f>ROUND(((26.939+(0.253*E25))*$F$23*(1+$L$6))/(1-$H$4),2)</f>
        <v>580.36</v>
      </c>
      <c r="I25" s="895">
        <f>ROUND(2*160,2)</f>
        <v>320</v>
      </c>
      <c r="J25" s="337">
        <f t="shared" si="1"/>
        <v>15.87</v>
      </c>
      <c r="K25" s="337">
        <f t="shared" si="2"/>
        <v>6676.73</v>
      </c>
      <c r="L25" s="1168"/>
      <c r="M25" s="697">
        <f t="shared" si="3"/>
        <v>264.47999999999956</v>
      </c>
      <c r="N25" s="1190"/>
    </row>
    <row r="26" spans="1:14" ht="15" customHeight="1">
      <c r="A26" s="695" t="s">
        <v>790</v>
      </c>
      <c r="B26" s="891">
        <f>ROUND(4.23575023099997*1000,2)</f>
        <v>4235.75</v>
      </c>
      <c r="C26" s="885">
        <f t="shared" si="0"/>
        <v>6105.97</v>
      </c>
      <c r="D26" s="1161" t="s">
        <v>803</v>
      </c>
      <c r="E26" s="893">
        <v>275</v>
      </c>
      <c r="F26" s="1164">
        <f>ROUND((($G$9-$G$10)/$G$10)+1,6)</f>
        <v>2.2733970000000001</v>
      </c>
      <c r="G26" s="1164"/>
      <c r="H26" s="885">
        <f>ROUND(((26.939+(0.253*E26))*$F$26*(1+$L$6))/(1-$H$4),2)</f>
        <v>304.75</v>
      </c>
      <c r="I26" s="885">
        <f>ROUND(2*104,2)</f>
        <v>208</v>
      </c>
      <c r="J26" s="696">
        <f t="shared" si="1"/>
        <v>10.32</v>
      </c>
      <c r="K26" s="696">
        <f t="shared" si="2"/>
        <v>6421.04</v>
      </c>
      <c r="L26" s="1168"/>
      <c r="M26" s="697">
        <f t="shared" si="3"/>
        <v>8.7899999999999636</v>
      </c>
      <c r="N26" s="1190" t="s">
        <v>804</v>
      </c>
    </row>
    <row r="27" spans="1:14" ht="15" customHeight="1">
      <c r="A27" s="698" t="s">
        <v>793</v>
      </c>
      <c r="B27" s="641">
        <f>ROUND(4.32161411382218*1000,2)</f>
        <v>4321.6099999999997</v>
      </c>
      <c r="C27" s="839">
        <f t="shared" si="0"/>
        <v>6229.74</v>
      </c>
      <c r="D27" s="1162"/>
      <c r="E27" s="402">
        <v>472</v>
      </c>
      <c r="F27" s="1165"/>
      <c r="G27" s="1165"/>
      <c r="H27" s="839">
        <f>ROUND(((26.939+(0.253*E27))*$F$26*(1+$L$6))/(1-$H$4),2)</f>
        <v>462.12</v>
      </c>
      <c r="I27" s="839">
        <f>ROUND(2*128,2)</f>
        <v>256</v>
      </c>
      <c r="J27" s="16">
        <f t="shared" si="1"/>
        <v>12.7</v>
      </c>
      <c r="K27" s="16">
        <f t="shared" si="2"/>
        <v>6704.5599999999995</v>
      </c>
      <c r="L27" s="1168"/>
      <c r="M27" s="697">
        <f t="shared" si="3"/>
        <v>292.30999999999949</v>
      </c>
      <c r="N27" s="1102"/>
    </row>
    <row r="28" spans="1:14" ht="15" customHeight="1" thickBot="1">
      <c r="A28" s="699" t="s">
        <v>794</v>
      </c>
      <c r="B28" s="892">
        <f>ROUND(4.21807923122817*1000,2)</f>
        <v>4218.08</v>
      </c>
      <c r="C28" s="895">
        <f t="shared" si="0"/>
        <v>6080.5</v>
      </c>
      <c r="D28" s="1163"/>
      <c r="E28" s="894">
        <v>659</v>
      </c>
      <c r="F28" s="1166"/>
      <c r="G28" s="1166"/>
      <c r="H28" s="895">
        <f>ROUND(((26.939+(0.253*E28))*$F$26*(1+$L$6))/(1-$H$4),2)</f>
        <v>611.51</v>
      </c>
      <c r="I28" s="895">
        <f>ROUND(2*186,2)</f>
        <v>372</v>
      </c>
      <c r="J28" s="337">
        <f t="shared" si="1"/>
        <v>18.45</v>
      </c>
      <c r="K28" s="337">
        <f t="shared" si="2"/>
        <v>6710.46</v>
      </c>
      <c r="L28" s="1168"/>
      <c r="M28" s="697">
        <f t="shared" si="3"/>
        <v>298.21000000000004</v>
      </c>
      <c r="N28" s="1102"/>
    </row>
    <row r="29" spans="1:14" ht="15" customHeight="1">
      <c r="A29" s="695" t="s">
        <v>790</v>
      </c>
      <c r="B29" s="891">
        <f>ROUND(4.23575023099997*1000,2)</f>
        <v>4235.75</v>
      </c>
      <c r="C29" s="885">
        <f t="shared" si="0"/>
        <v>6105.97</v>
      </c>
      <c r="D29" s="1161" t="s">
        <v>805</v>
      </c>
      <c r="E29" s="893">
        <v>264</v>
      </c>
      <c r="F29" s="1164">
        <f>ROUND((($G$9-$G$10)/$G$10)+1,6)</f>
        <v>2.2733970000000001</v>
      </c>
      <c r="G29" s="1164"/>
      <c r="H29" s="885">
        <f>ROUND(((26.939+(0.253*E29))*$F$29*(1+$L$6))/(1-$H$4),2)</f>
        <v>295.95999999999998</v>
      </c>
      <c r="I29" s="885">
        <f>ROUND(2*104,2)</f>
        <v>208</v>
      </c>
      <c r="J29" s="696">
        <f t="shared" si="1"/>
        <v>10.32</v>
      </c>
      <c r="K29" s="830">
        <f t="shared" si="2"/>
        <v>6412.25</v>
      </c>
      <c r="L29" s="1168"/>
      <c r="M29" s="697">
        <f t="shared" si="3"/>
        <v>0</v>
      </c>
      <c r="N29" s="1102" t="s">
        <v>806</v>
      </c>
    </row>
    <row r="30" spans="1:14" ht="15" customHeight="1">
      <c r="A30" s="698" t="s">
        <v>793</v>
      </c>
      <c r="B30" s="641">
        <f>ROUND(4.32161411382218*1000,2)</f>
        <v>4321.6099999999997</v>
      </c>
      <c r="C30" s="839">
        <f t="shared" si="0"/>
        <v>6229.74</v>
      </c>
      <c r="D30" s="1162"/>
      <c r="E30" s="402">
        <v>494</v>
      </c>
      <c r="F30" s="1165"/>
      <c r="G30" s="1165"/>
      <c r="H30" s="839">
        <f>ROUND(((26.939+(0.253*E30))*$F$29*(1+$L$6))/(1-$H$4),2)</f>
        <v>479.7</v>
      </c>
      <c r="I30" s="839">
        <f>ROUND(2*128,2)</f>
        <v>256</v>
      </c>
      <c r="J30" s="16">
        <f t="shared" si="1"/>
        <v>12.7</v>
      </c>
      <c r="K30" s="16">
        <f t="shared" si="2"/>
        <v>6722.1399999999994</v>
      </c>
      <c r="L30" s="1168"/>
      <c r="M30" s="697">
        <f t="shared" si="3"/>
        <v>309.88999999999942</v>
      </c>
      <c r="N30" s="1102"/>
    </row>
    <row r="31" spans="1:14" ht="15" customHeight="1" thickBot="1">
      <c r="A31" s="699" t="s">
        <v>794</v>
      </c>
      <c r="B31" s="892">
        <f>ROUND(4.21807923122817*1000,2)</f>
        <v>4218.08</v>
      </c>
      <c r="C31" s="895">
        <f t="shared" si="0"/>
        <v>6080.5</v>
      </c>
      <c r="D31" s="1163"/>
      <c r="E31" s="894">
        <v>647</v>
      </c>
      <c r="F31" s="1166"/>
      <c r="G31" s="1166"/>
      <c r="H31" s="895">
        <f>ROUND(((26.939+(0.253*E31))*$F$29*(1+$L$6))/(1-$H$4),2)</f>
        <v>601.92999999999995</v>
      </c>
      <c r="I31" s="895">
        <f>ROUND(2*186,2)</f>
        <v>372</v>
      </c>
      <c r="J31" s="337">
        <f t="shared" si="1"/>
        <v>18.45</v>
      </c>
      <c r="K31" s="337">
        <f t="shared" si="2"/>
        <v>6700.88</v>
      </c>
      <c r="L31" s="1168"/>
      <c r="M31" s="697">
        <f t="shared" si="3"/>
        <v>288.63000000000011</v>
      </c>
      <c r="N31" s="1102"/>
    </row>
    <row r="32" spans="1:14" ht="15" customHeight="1">
      <c r="A32" s="695" t="s">
        <v>790</v>
      </c>
      <c r="B32" s="891">
        <f>ROUND(4.23575023099997*1000,2)</f>
        <v>4235.75</v>
      </c>
      <c r="C32" s="885">
        <f t="shared" si="0"/>
        <v>6105.97</v>
      </c>
      <c r="D32" s="1161" t="s">
        <v>807</v>
      </c>
      <c r="E32" s="893">
        <v>285</v>
      </c>
      <c r="F32" s="1164">
        <f>ROUND((($G$9-$G$10)/$G$10)+1,6)</f>
        <v>2.2733970000000001</v>
      </c>
      <c r="G32" s="1164"/>
      <c r="H32" s="885">
        <f>ROUND(((26.939+(0.253*E32))*$F$32*(1+$L$6))/(1-$H$4),2)</f>
        <v>312.74</v>
      </c>
      <c r="I32" s="885">
        <f>ROUND(2*104,2)</f>
        <v>208</v>
      </c>
      <c r="J32" s="696">
        <f t="shared" si="1"/>
        <v>10.32</v>
      </c>
      <c r="K32" s="696">
        <f t="shared" si="2"/>
        <v>6429.03</v>
      </c>
      <c r="L32" s="1168"/>
      <c r="M32" s="697">
        <f t="shared" si="3"/>
        <v>16.779999999999745</v>
      </c>
      <c r="N32" s="1102" t="s">
        <v>808</v>
      </c>
    </row>
    <row r="33" spans="1:15" ht="15" customHeight="1">
      <c r="A33" s="698" t="s">
        <v>793</v>
      </c>
      <c r="B33" s="641">
        <f>ROUND(4.32161411382218*1000,2)</f>
        <v>4321.6099999999997</v>
      </c>
      <c r="C33" s="839">
        <f t="shared" si="0"/>
        <v>6229.74</v>
      </c>
      <c r="D33" s="1162"/>
      <c r="E33" s="402">
        <v>466</v>
      </c>
      <c r="F33" s="1165"/>
      <c r="G33" s="1165"/>
      <c r="H33" s="839">
        <f>ROUND(((26.939+(0.253*E33))*$F$32*(1+$L$6))/(1-$H$4),2)</f>
        <v>457.33</v>
      </c>
      <c r="I33" s="839">
        <f>ROUND(2*128,2)</f>
        <v>256</v>
      </c>
      <c r="J33" s="16">
        <f t="shared" si="1"/>
        <v>12.7</v>
      </c>
      <c r="K33" s="16">
        <f t="shared" si="2"/>
        <v>6699.7699999999995</v>
      </c>
      <c r="L33" s="1168"/>
      <c r="M33" s="697">
        <f t="shared" si="3"/>
        <v>287.51999999999953</v>
      </c>
      <c r="N33" s="1102"/>
    </row>
    <row r="34" spans="1:15" ht="15" customHeight="1" thickBot="1">
      <c r="A34" s="699" t="s">
        <v>794</v>
      </c>
      <c r="B34" s="892">
        <f>ROUND(4.21807923122817*1000,2)</f>
        <v>4218.08</v>
      </c>
      <c r="C34" s="895">
        <f t="shared" si="0"/>
        <v>6080.5</v>
      </c>
      <c r="D34" s="1163"/>
      <c r="E34" s="894">
        <v>669</v>
      </c>
      <c r="F34" s="1166"/>
      <c r="G34" s="1166"/>
      <c r="H34" s="895">
        <f>ROUND(((26.939+(0.253*E34))*$F$32*(1+$L$6))/(1-$H$4),2)</f>
        <v>619.5</v>
      </c>
      <c r="I34" s="895">
        <f>ROUND(2*186,2)</f>
        <v>372</v>
      </c>
      <c r="J34" s="337">
        <f t="shared" si="1"/>
        <v>18.45</v>
      </c>
      <c r="K34" s="337">
        <f t="shared" si="2"/>
        <v>6718.45</v>
      </c>
      <c r="L34" s="1193"/>
      <c r="M34" s="697">
        <f t="shared" si="3"/>
        <v>306.19999999999982</v>
      </c>
      <c r="N34" s="1102"/>
    </row>
    <row r="35" spans="1:15" ht="15" customHeight="1" thickBot="1">
      <c r="A35" s="1038"/>
      <c r="B35" s="1038"/>
      <c r="C35" s="1038"/>
      <c r="D35" s="1038"/>
      <c r="E35" s="1038"/>
      <c r="F35" s="1038"/>
      <c r="G35" s="1038"/>
      <c r="H35" s="1038"/>
      <c r="I35" s="1038"/>
      <c r="J35" s="1038"/>
      <c r="K35" s="1038"/>
      <c r="L35" s="1038"/>
      <c r="M35" s="72"/>
    </row>
    <row r="36" spans="1:15" ht="15" customHeight="1">
      <c r="A36" s="703"/>
      <c r="B36" s="704"/>
      <c r="C36" s="704"/>
      <c r="D36" s="705"/>
      <c r="E36" s="706"/>
      <c r="F36" s="707"/>
      <c r="G36" s="707"/>
      <c r="H36" s="704"/>
      <c r="I36" s="704"/>
      <c r="J36" s="704"/>
      <c r="K36" s="704"/>
      <c r="L36" s="708"/>
      <c r="M36" s="72"/>
    </row>
    <row r="37" spans="1:15" ht="15" customHeight="1">
      <c r="A37" s="555"/>
      <c r="B37" s="700"/>
      <c r="C37" s="700"/>
      <c r="D37" s="701"/>
      <c r="E37" s="594"/>
      <c r="F37" s="702"/>
      <c r="G37" s="702"/>
      <c r="H37" s="700"/>
      <c r="I37" s="700"/>
      <c r="J37" s="700"/>
      <c r="K37" s="700"/>
      <c r="L37" s="709"/>
      <c r="M37" s="72"/>
    </row>
    <row r="38" spans="1:15" ht="15" customHeight="1" thickBot="1">
      <c r="A38" s="710"/>
      <c r="B38" s="711"/>
      <c r="C38" s="711"/>
      <c r="D38" s="712"/>
      <c r="E38" s="713"/>
      <c r="F38" s="714"/>
      <c r="G38" s="714"/>
      <c r="H38" s="711"/>
      <c r="I38" s="711"/>
      <c r="J38" s="711"/>
      <c r="K38" s="711"/>
      <c r="L38" s="715"/>
      <c r="M38" s="72"/>
    </row>
    <row r="39" spans="1:15" ht="5.0999999999999996" customHeight="1">
      <c r="A39" s="1025"/>
      <c r="B39" s="1025"/>
      <c r="C39" s="1025"/>
      <c r="D39" s="1025"/>
      <c r="E39" s="1025"/>
      <c r="F39" s="1025"/>
      <c r="G39" s="1025"/>
      <c r="H39" s="1025"/>
      <c r="I39" s="1025"/>
      <c r="J39" s="1025"/>
      <c r="K39" s="1025"/>
      <c r="L39" s="1025"/>
      <c r="M39" s="72"/>
    </row>
    <row r="40" spans="1:15" ht="15" customHeight="1">
      <c r="A40" s="686" t="s">
        <v>759</v>
      </c>
      <c r="B40" s="686"/>
      <c r="C40" s="686"/>
      <c r="D40" s="686"/>
      <c r="E40" s="686"/>
      <c r="F40" s="686"/>
      <c r="G40" s="686"/>
      <c r="H40" s="686"/>
      <c r="I40" s="686"/>
      <c r="J40" s="686"/>
      <c r="K40" s="686"/>
      <c r="L40" s="686"/>
    </row>
    <row r="41" spans="1:15" ht="15" customHeight="1">
      <c r="A41" s="1151" t="s">
        <v>809</v>
      </c>
      <c r="B41" s="1151"/>
      <c r="C41" s="1151"/>
      <c r="D41" s="1151"/>
      <c r="E41" s="1151"/>
      <c r="F41" s="1151"/>
      <c r="G41" s="1151"/>
      <c r="H41" s="1151"/>
      <c r="I41" s="1151"/>
      <c r="J41" s="1151"/>
      <c r="K41" s="1151"/>
      <c r="L41" s="1151"/>
    </row>
    <row r="42" spans="1:15" ht="15" customHeight="1">
      <c r="A42" s="1151" t="s">
        <v>810</v>
      </c>
      <c r="B42" s="1151"/>
      <c r="C42" s="1151"/>
      <c r="D42" s="1151"/>
      <c r="E42" s="1151"/>
      <c r="F42" s="1151"/>
      <c r="G42" s="1151"/>
      <c r="H42" s="1151"/>
      <c r="I42" s="1151"/>
      <c r="J42" s="1151"/>
      <c r="K42" s="1151"/>
      <c r="L42" s="1151"/>
    </row>
    <row r="43" spans="1:15" ht="15" customHeight="1">
      <c r="A43" s="1151" t="s">
        <v>811</v>
      </c>
      <c r="B43" s="1151"/>
      <c r="C43" s="1151"/>
      <c r="D43" s="1151"/>
      <c r="E43" s="1151"/>
      <c r="F43" s="1151"/>
      <c r="G43" s="1151"/>
      <c r="H43" s="1151"/>
      <c r="I43" s="1151"/>
      <c r="J43" s="1151"/>
      <c r="K43" s="1151"/>
      <c r="L43" s="1151"/>
    </row>
    <row r="44" spans="1:15" ht="15" customHeight="1">
      <c r="A44" s="1151" t="s">
        <v>812</v>
      </c>
      <c r="B44" s="1151"/>
      <c r="C44" s="1151"/>
      <c r="D44" s="1151"/>
      <c r="E44" s="1151"/>
      <c r="F44" s="1151"/>
      <c r="G44" s="1151"/>
      <c r="H44" s="1151"/>
      <c r="I44" s="1151"/>
      <c r="J44" s="1151"/>
      <c r="K44" s="1151"/>
      <c r="L44" s="1151"/>
    </row>
    <row r="45" spans="1:15" s="1" customFormat="1" ht="30" customHeight="1">
      <c r="A45" s="1154" t="s">
        <v>1212</v>
      </c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O45" s="357"/>
    </row>
    <row r="46" spans="1:15" s="1" customFormat="1" ht="30" customHeight="1">
      <c r="A46" s="1154" t="s">
        <v>813</v>
      </c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O46" s="357"/>
    </row>
    <row r="47" spans="1:15" s="1" customFormat="1" ht="15" customHeight="1">
      <c r="A47" s="1154" t="s">
        <v>814</v>
      </c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O47" s="357"/>
    </row>
    <row r="48" spans="1:15" s="1" customFormat="1" ht="30" customHeight="1">
      <c r="A48" s="1194" t="s">
        <v>1226</v>
      </c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903"/>
      <c r="O48" s="357"/>
    </row>
    <row r="49" spans="1:15" s="1" customFormat="1" ht="15" customHeight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O49" s="357"/>
    </row>
    <row r="50" spans="1:15" ht="5.0999999999999996" customHeight="1" thickBot="1">
      <c r="A50" s="1021"/>
      <c r="B50" s="1021"/>
      <c r="C50" s="1021"/>
      <c r="D50" s="1021"/>
      <c r="E50" s="1021"/>
      <c r="F50" s="1021"/>
      <c r="G50" s="1021"/>
      <c r="H50" s="1021"/>
      <c r="I50" s="1021"/>
      <c r="J50" s="1021"/>
      <c r="K50" s="1021"/>
      <c r="L50" s="1021"/>
    </row>
    <row r="51" spans="1:15">
      <c r="A51" s="940" t="s">
        <v>16</v>
      </c>
      <c r="B51" s="1012"/>
      <c r="C51" s="1012"/>
      <c r="D51" s="1012"/>
      <c r="E51" s="1012"/>
      <c r="F51" s="1012"/>
      <c r="G51" s="1012"/>
      <c r="H51" s="1012"/>
      <c r="I51" s="1012"/>
      <c r="J51" s="1012"/>
      <c r="K51" s="1012"/>
      <c r="L51" s="1013"/>
      <c r="N51" s="6">
        <v>7048.0299999999697</v>
      </c>
    </row>
    <row r="52" spans="1:15">
      <c r="A52" s="943" t="s">
        <v>42</v>
      </c>
      <c r="B52" s="944"/>
      <c r="C52" s="944"/>
      <c r="D52" s="944"/>
      <c r="E52" s="944"/>
      <c r="F52" s="944"/>
      <c r="G52" s="944"/>
      <c r="H52" s="944"/>
      <c r="I52" s="944"/>
      <c r="J52" s="944"/>
      <c r="K52" s="944"/>
      <c r="L52" s="945"/>
    </row>
    <row r="53" spans="1:15">
      <c r="A53" s="943" t="s">
        <v>43</v>
      </c>
      <c r="B53" s="944"/>
      <c r="C53" s="944"/>
      <c r="D53" s="944"/>
      <c r="E53" s="944"/>
      <c r="F53" s="944"/>
      <c r="G53" s="944"/>
      <c r="H53" s="944"/>
      <c r="I53" s="944"/>
      <c r="J53" s="944"/>
      <c r="K53" s="944"/>
      <c r="L53" s="945"/>
    </row>
    <row r="54" spans="1:15">
      <c r="A54" s="943" t="s">
        <v>277</v>
      </c>
      <c r="B54" s="944"/>
      <c r="C54" s="944"/>
      <c r="D54" s="944"/>
      <c r="E54" s="944"/>
      <c r="F54" s="944"/>
      <c r="G54" s="944"/>
      <c r="H54" s="944"/>
      <c r="I54" s="944"/>
      <c r="J54" s="944"/>
      <c r="K54" s="944"/>
      <c r="L54" s="945"/>
    </row>
    <row r="55" spans="1:15">
      <c r="A55" s="1124"/>
      <c r="B55" s="1125"/>
      <c r="C55" s="1125"/>
      <c r="D55" s="1125"/>
      <c r="E55" s="1125"/>
      <c r="F55" s="1125"/>
      <c r="G55" s="1125"/>
      <c r="H55" s="1125"/>
      <c r="I55" s="1125"/>
      <c r="J55" s="1125"/>
      <c r="K55" s="1125"/>
      <c r="L55" s="1126"/>
    </row>
    <row r="56" spans="1:15">
      <c r="A56" s="1124"/>
      <c r="B56" s="1125"/>
      <c r="C56" s="1125"/>
      <c r="D56" s="1125"/>
      <c r="E56" s="1125"/>
      <c r="F56" s="1125"/>
      <c r="G56" s="1125"/>
      <c r="H56" s="1125"/>
      <c r="I56" s="1125"/>
      <c r="J56" s="1125"/>
      <c r="K56" s="1125"/>
      <c r="L56" s="1126"/>
    </row>
    <row r="57" spans="1:15">
      <c r="A57" s="1124"/>
      <c r="B57" s="1125"/>
      <c r="C57" s="1125"/>
      <c r="D57" s="1125"/>
      <c r="E57" s="1125"/>
      <c r="F57" s="1125"/>
      <c r="G57" s="1125"/>
      <c r="H57" s="1125"/>
      <c r="I57" s="1125"/>
      <c r="J57" s="1125"/>
      <c r="K57" s="1125"/>
      <c r="L57" s="1126"/>
    </row>
    <row r="58" spans="1:15">
      <c r="A58" s="1018" t="s">
        <v>44</v>
      </c>
      <c r="B58" s="1019"/>
      <c r="C58" s="1019"/>
      <c r="D58" s="1019"/>
      <c r="E58" s="1019"/>
      <c r="F58" s="1019"/>
      <c r="G58" s="1019"/>
      <c r="H58" s="1019"/>
      <c r="I58" s="1019"/>
      <c r="J58" s="1019"/>
      <c r="K58" s="1019"/>
      <c r="L58" s="1020"/>
    </row>
    <row r="59" spans="1:15" ht="18.75">
      <c r="A59" s="936" t="str">
        <f>NOME_TÉCNICO_1</f>
        <v>FERNANDA BASTOS ALVES</v>
      </c>
      <c r="B59" s="937"/>
      <c r="C59" s="937"/>
      <c r="D59" s="937"/>
      <c r="E59" s="937"/>
      <c r="F59" s="937"/>
      <c r="G59" s="937"/>
      <c r="H59" s="937"/>
      <c r="I59" s="937"/>
      <c r="J59" s="937"/>
      <c r="K59" s="937"/>
      <c r="L59" s="939"/>
    </row>
    <row r="60" spans="1:15" ht="15.75" thickBot="1">
      <c r="A60" s="1023" t="str">
        <f>PROFISSÃO_TÉCNICO_1</f>
        <v>ENGENHEIRA CIVIL CREA-SC 163.653-1</v>
      </c>
      <c r="B60" s="1021"/>
      <c r="C60" s="1021"/>
      <c r="D60" s="1021"/>
      <c r="E60" s="1021"/>
      <c r="F60" s="1021"/>
      <c r="G60" s="1021"/>
      <c r="H60" s="1021"/>
      <c r="I60" s="1021"/>
      <c r="J60" s="1021"/>
      <c r="K60" s="1021"/>
      <c r="L60" s="1022"/>
    </row>
    <row r="61" spans="1:15" ht="15" hidden="1" customHeight="1" thickBot="1">
      <c r="A61" s="1038"/>
      <c r="B61" s="1038"/>
      <c r="C61" s="1038"/>
      <c r="D61" s="1038"/>
      <c r="E61" s="1038"/>
      <c r="F61" s="1038"/>
      <c r="G61" s="1038"/>
      <c r="H61" s="1038"/>
      <c r="I61" s="1038"/>
      <c r="J61" s="1038"/>
      <c r="K61" s="1038"/>
      <c r="L61" s="1038"/>
    </row>
    <row r="62" spans="1:15" s="70" customFormat="1" hidden="1">
      <c r="A62" s="940" t="s">
        <v>19</v>
      </c>
      <c r="B62" s="1012"/>
      <c r="C62" s="1012"/>
      <c r="D62" s="1012"/>
      <c r="E62" s="1012"/>
      <c r="F62" s="1012"/>
      <c r="G62" s="1012"/>
      <c r="H62" s="1012"/>
      <c r="I62" s="1012"/>
      <c r="J62" s="1012"/>
      <c r="K62" s="1012"/>
      <c r="L62" s="1013"/>
      <c r="M62" s="6"/>
      <c r="N62" s="6"/>
    </row>
    <row r="63" spans="1:15" s="70" customFormat="1" hidden="1">
      <c r="A63" s="943" t="s">
        <v>42</v>
      </c>
      <c r="B63" s="944"/>
      <c r="C63" s="944"/>
      <c r="D63" s="944"/>
      <c r="E63" s="944"/>
      <c r="F63" s="944"/>
      <c r="G63" s="944"/>
      <c r="H63" s="944"/>
      <c r="I63" s="944"/>
      <c r="J63" s="944"/>
      <c r="K63" s="944"/>
      <c r="L63" s="945"/>
      <c r="M63" s="29"/>
      <c r="N63" s="29"/>
    </row>
    <row r="64" spans="1:15" s="70" customFormat="1" hidden="1">
      <c r="A64" s="943" t="s">
        <v>43</v>
      </c>
      <c r="B64" s="944"/>
      <c r="C64" s="944"/>
      <c r="D64" s="944"/>
      <c r="E64" s="944"/>
      <c r="F64" s="944"/>
      <c r="G64" s="944"/>
      <c r="H64" s="944"/>
      <c r="I64" s="944"/>
      <c r="J64" s="944"/>
      <c r="K64" s="944"/>
      <c r="L64" s="945"/>
      <c r="M64" s="29"/>
      <c r="N64" s="29"/>
    </row>
    <row r="65" spans="1:14" s="70" customFormat="1" hidden="1">
      <c r="A65" s="943" t="s">
        <v>277</v>
      </c>
      <c r="B65" s="944"/>
      <c r="C65" s="944"/>
      <c r="D65" s="944"/>
      <c r="E65" s="944"/>
      <c r="F65" s="944"/>
      <c r="G65" s="944"/>
      <c r="H65" s="944"/>
      <c r="I65" s="944"/>
      <c r="J65" s="944"/>
      <c r="K65" s="944"/>
      <c r="L65" s="945"/>
      <c r="M65" s="29"/>
      <c r="N65" s="29"/>
    </row>
    <row r="66" spans="1:14" s="70" customFormat="1" hidden="1">
      <c r="A66" s="1124"/>
      <c r="B66" s="1125"/>
      <c r="C66" s="1125"/>
      <c r="D66" s="1125"/>
      <c r="E66" s="1125"/>
      <c r="F66" s="1125"/>
      <c r="G66" s="1125"/>
      <c r="H66" s="1125"/>
      <c r="I66" s="1125"/>
      <c r="J66" s="1125"/>
      <c r="K66" s="1125"/>
      <c r="L66" s="1126"/>
      <c r="M66" s="716"/>
      <c r="N66" s="716"/>
    </row>
    <row r="67" spans="1:14" s="70" customFormat="1" hidden="1">
      <c r="A67" s="1124"/>
      <c r="B67" s="1125"/>
      <c r="C67" s="1125"/>
      <c r="D67" s="1125"/>
      <c r="E67" s="1125"/>
      <c r="F67" s="1125"/>
      <c r="G67" s="1125"/>
      <c r="H67" s="1125"/>
      <c r="I67" s="1125"/>
      <c r="J67" s="1125"/>
      <c r="K67" s="1125"/>
      <c r="L67" s="1126"/>
      <c r="M67" s="716"/>
      <c r="N67" s="716"/>
    </row>
    <row r="68" spans="1:14" s="70" customFormat="1" hidden="1">
      <c r="A68" s="1124"/>
      <c r="B68" s="1125"/>
      <c r="C68" s="1125"/>
      <c r="D68" s="1125"/>
      <c r="E68" s="1125"/>
      <c r="F68" s="1125"/>
      <c r="G68" s="1125"/>
      <c r="H68" s="1125"/>
      <c r="I68" s="1125"/>
      <c r="J68" s="1125"/>
      <c r="K68" s="1125"/>
      <c r="L68" s="1126"/>
      <c r="M68" s="716"/>
      <c r="N68" s="716"/>
    </row>
    <row r="69" spans="1:14" s="70" customFormat="1" hidden="1">
      <c r="A69" s="1018" t="s">
        <v>44</v>
      </c>
      <c r="B69" s="1019"/>
      <c r="C69" s="1019"/>
      <c r="D69" s="1019"/>
      <c r="E69" s="1019"/>
      <c r="F69" s="1019"/>
      <c r="G69" s="1019" t="s">
        <v>44</v>
      </c>
      <c r="H69" s="1019"/>
      <c r="I69" s="1019"/>
      <c r="J69" s="1019"/>
      <c r="K69" s="1019"/>
      <c r="L69" s="1020"/>
      <c r="M69" s="6"/>
      <c r="N69" s="6"/>
    </row>
    <row r="70" spans="1:14" s="70" customFormat="1" ht="18.75" hidden="1">
      <c r="A70" s="936" t="str">
        <f>NOME_TÉCNICO_1</f>
        <v>FERNANDA BASTOS ALVES</v>
      </c>
      <c r="B70" s="937"/>
      <c r="C70" s="937"/>
      <c r="D70" s="937"/>
      <c r="E70" s="937"/>
      <c r="F70" s="937"/>
      <c r="G70" s="937">
        <f>NOME_TÉCNICO_2</f>
        <v>0</v>
      </c>
      <c r="H70" s="937"/>
      <c r="I70" s="937"/>
      <c r="J70" s="937"/>
      <c r="K70" s="937"/>
      <c r="L70" s="939"/>
      <c r="M70" s="19"/>
      <c r="N70" s="19"/>
    </row>
    <row r="71" spans="1:14" s="70" customFormat="1" ht="15.75" hidden="1" thickBot="1">
      <c r="A71" s="1023" t="str">
        <f>PROFISSÃO_TÉCNICO_1</f>
        <v>ENGENHEIRA CIVIL CREA-SC 163.653-1</v>
      </c>
      <c r="B71" s="1021"/>
      <c r="C71" s="1021"/>
      <c r="D71" s="1021"/>
      <c r="E71" s="1021"/>
      <c r="F71" s="1021"/>
      <c r="G71" s="1021" t="e">
        <f>PROFISSÃO_TÉCNICO_2</f>
        <v>#N/A</v>
      </c>
      <c r="H71" s="1021"/>
      <c r="I71" s="1021"/>
      <c r="J71" s="1021"/>
      <c r="K71" s="1021"/>
      <c r="L71" s="1022"/>
      <c r="M71" s="6"/>
      <c r="N71" s="6"/>
    </row>
    <row r="72" spans="1:14" ht="15" hidden="1" customHeight="1" thickBot="1">
      <c r="A72" s="1038"/>
      <c r="B72" s="1038"/>
      <c r="C72" s="1038"/>
      <c r="D72" s="1038"/>
      <c r="E72" s="1038"/>
      <c r="F72" s="1038"/>
      <c r="G72" s="1038"/>
      <c r="H72" s="1038"/>
      <c r="I72" s="1038"/>
      <c r="J72" s="1038"/>
      <c r="K72" s="1038"/>
      <c r="L72" s="1038"/>
    </row>
    <row r="73" spans="1:14" s="70" customFormat="1" hidden="1">
      <c r="A73" s="940" t="s">
        <v>19</v>
      </c>
      <c r="B73" s="1012"/>
      <c r="C73" s="1012"/>
      <c r="D73" s="1012"/>
      <c r="E73" s="1012"/>
      <c r="F73" s="1012"/>
      <c r="G73" s="1012"/>
      <c r="H73" s="1012"/>
      <c r="I73" s="1012"/>
      <c r="J73" s="1012"/>
      <c r="K73" s="1012"/>
      <c r="L73" s="1013"/>
      <c r="M73" s="6"/>
      <c r="N73" s="6"/>
    </row>
    <row r="74" spans="1:14" s="70" customFormat="1" hidden="1">
      <c r="A74" s="943" t="s">
        <v>42</v>
      </c>
      <c r="B74" s="944"/>
      <c r="C74" s="944"/>
      <c r="D74" s="944"/>
      <c r="E74" s="944"/>
      <c r="F74" s="944"/>
      <c r="G74" s="944"/>
      <c r="H74" s="944"/>
      <c r="I74" s="944"/>
      <c r="J74" s="944"/>
      <c r="K74" s="944"/>
      <c r="L74" s="945"/>
      <c r="M74" s="29"/>
      <c r="N74" s="29"/>
    </row>
    <row r="75" spans="1:14" s="70" customFormat="1" hidden="1">
      <c r="A75" s="943" t="s">
        <v>43</v>
      </c>
      <c r="B75" s="944"/>
      <c r="C75" s="944"/>
      <c r="D75" s="944"/>
      <c r="E75" s="944"/>
      <c r="F75" s="944"/>
      <c r="G75" s="944"/>
      <c r="H75" s="944"/>
      <c r="I75" s="944"/>
      <c r="J75" s="944"/>
      <c r="K75" s="944"/>
      <c r="L75" s="945"/>
      <c r="M75" s="29"/>
      <c r="N75" s="29"/>
    </row>
    <row r="76" spans="1:14" s="70" customFormat="1" hidden="1">
      <c r="A76" s="943" t="s">
        <v>277</v>
      </c>
      <c r="B76" s="944"/>
      <c r="C76" s="944"/>
      <c r="D76" s="944"/>
      <c r="E76" s="944"/>
      <c r="F76" s="944"/>
      <c r="G76" s="944"/>
      <c r="H76" s="944"/>
      <c r="I76" s="944"/>
      <c r="J76" s="944"/>
      <c r="K76" s="944"/>
      <c r="L76" s="945"/>
      <c r="M76" s="29"/>
      <c r="N76" s="29"/>
    </row>
    <row r="77" spans="1:14" s="70" customFormat="1" hidden="1">
      <c r="A77" s="1124"/>
      <c r="B77" s="1125"/>
      <c r="C77" s="1125"/>
      <c r="D77" s="1125"/>
      <c r="E77" s="1125"/>
      <c r="F77" s="1125"/>
      <c r="G77" s="1125"/>
      <c r="H77" s="1125"/>
      <c r="I77" s="1125"/>
      <c r="J77" s="1125"/>
      <c r="K77" s="1125"/>
      <c r="L77" s="1126"/>
      <c r="M77" s="716"/>
      <c r="N77" s="716"/>
    </row>
    <row r="78" spans="1:14" s="70" customFormat="1" hidden="1">
      <c r="A78" s="1124"/>
      <c r="B78" s="1125"/>
      <c r="C78" s="1125"/>
      <c r="D78" s="1125"/>
      <c r="E78" s="1125"/>
      <c r="F78" s="1125"/>
      <c r="G78" s="1125"/>
      <c r="H78" s="1125"/>
      <c r="I78" s="1125"/>
      <c r="J78" s="1125"/>
      <c r="K78" s="1125"/>
      <c r="L78" s="1126"/>
      <c r="M78" s="716"/>
      <c r="N78" s="716"/>
    </row>
    <row r="79" spans="1:14" s="70" customFormat="1" hidden="1">
      <c r="A79" s="1124"/>
      <c r="B79" s="1125"/>
      <c r="C79" s="1125"/>
      <c r="D79" s="1125"/>
      <c r="E79" s="1125"/>
      <c r="F79" s="1125"/>
      <c r="G79" s="1125"/>
      <c r="H79" s="1125"/>
      <c r="I79" s="1125"/>
      <c r="J79" s="1125"/>
      <c r="K79" s="1125"/>
      <c r="L79" s="1126"/>
      <c r="M79" s="716"/>
      <c r="N79" s="716"/>
    </row>
    <row r="80" spans="1:14" s="70" customFormat="1" hidden="1">
      <c r="A80" s="1018" t="s">
        <v>44</v>
      </c>
      <c r="B80" s="1019"/>
      <c r="C80" s="1019"/>
      <c r="D80" s="1019"/>
      <c r="E80" s="1019"/>
      <c r="F80" s="1019"/>
      <c r="G80" s="1019" t="s">
        <v>44</v>
      </c>
      <c r="H80" s="1019"/>
      <c r="I80" s="1019"/>
      <c r="J80" s="1019"/>
      <c r="K80" s="1019"/>
      <c r="L80" s="1020"/>
      <c r="M80" s="6"/>
      <c r="N80" s="6"/>
    </row>
    <row r="81" spans="1:14" s="70" customFormat="1" ht="18.75" hidden="1">
      <c r="A81" s="936" t="str">
        <f>NOME_TÉCNICO_1</f>
        <v>FERNANDA BASTOS ALVES</v>
      </c>
      <c r="B81" s="937"/>
      <c r="C81" s="937"/>
      <c r="D81" s="937"/>
      <c r="E81" s="937"/>
      <c r="F81" s="937"/>
      <c r="G81" s="937">
        <f>NOME_TÉCNICO_2</f>
        <v>0</v>
      </c>
      <c r="H81" s="937"/>
      <c r="I81" s="937"/>
      <c r="J81" s="937"/>
      <c r="K81" s="937"/>
      <c r="L81" s="939"/>
      <c r="M81" s="19"/>
      <c r="N81" s="19"/>
    </row>
    <row r="82" spans="1:14" s="70" customFormat="1" hidden="1">
      <c r="A82" s="1018" t="str">
        <f>PROFISSÃO_TÉCNICO_1</f>
        <v>ENGENHEIRA CIVIL CREA-SC 163.653-1</v>
      </c>
      <c r="B82" s="1019"/>
      <c r="C82" s="1019"/>
      <c r="D82" s="1019"/>
      <c r="E82" s="1019"/>
      <c r="F82" s="1019"/>
      <c r="G82" s="1019" t="e">
        <f>PROFISSÃO_TÉCNICO_2</f>
        <v>#N/A</v>
      </c>
      <c r="H82" s="1019"/>
      <c r="I82" s="1019"/>
      <c r="J82" s="1019"/>
      <c r="K82" s="1019"/>
      <c r="L82" s="1020"/>
      <c r="M82" s="6"/>
      <c r="N82" s="6"/>
    </row>
    <row r="83" spans="1:14" hidden="1">
      <c r="A83" s="1124"/>
      <c r="B83" s="1125"/>
      <c r="C83" s="1125"/>
      <c r="D83" s="1125"/>
      <c r="E83" s="1125"/>
      <c r="F83" s="1125"/>
      <c r="G83" s="1125"/>
      <c r="H83" s="1125"/>
      <c r="I83" s="1125"/>
      <c r="J83" s="1125"/>
      <c r="K83" s="1125"/>
      <c r="L83" s="1126"/>
    </row>
    <row r="84" spans="1:14" hidden="1">
      <c r="A84" s="1124"/>
      <c r="B84" s="1125"/>
      <c r="C84" s="1125"/>
      <c r="D84" s="1125"/>
      <c r="E84" s="1125"/>
      <c r="F84" s="1125"/>
      <c r="G84" s="1125"/>
      <c r="H84" s="1125"/>
      <c r="I84" s="1125"/>
      <c r="J84" s="1125"/>
      <c r="K84" s="1125"/>
      <c r="L84" s="1126"/>
    </row>
    <row r="85" spans="1:14" hidden="1">
      <c r="A85" s="1124"/>
      <c r="B85" s="1125"/>
      <c r="C85" s="1125"/>
      <c r="D85" s="1125"/>
      <c r="E85" s="1125"/>
      <c r="F85" s="1125"/>
      <c r="G85" s="1125"/>
      <c r="H85" s="1125"/>
      <c r="I85" s="1125"/>
      <c r="J85" s="1125"/>
      <c r="K85" s="1125"/>
      <c r="L85" s="1126"/>
    </row>
    <row r="86" spans="1:14" hidden="1">
      <c r="A86" s="1018" t="s">
        <v>44</v>
      </c>
      <c r="B86" s="1019"/>
      <c r="C86" s="1019"/>
      <c r="D86" s="1019"/>
      <c r="E86" s="1019"/>
      <c r="F86" s="1019"/>
      <c r="G86" s="1019"/>
      <c r="H86" s="1019"/>
      <c r="I86" s="1019"/>
      <c r="J86" s="1019"/>
      <c r="K86" s="1019"/>
      <c r="L86" s="1020"/>
    </row>
    <row r="87" spans="1:14" ht="18.75" hidden="1">
      <c r="A87" s="936">
        <f>NOME_TÉCNICO_3</f>
        <v>0</v>
      </c>
      <c r="B87" s="937"/>
      <c r="C87" s="937"/>
      <c r="D87" s="937"/>
      <c r="E87" s="937"/>
      <c r="F87" s="937"/>
      <c r="G87" s="937"/>
      <c r="H87" s="937"/>
      <c r="I87" s="937"/>
      <c r="J87" s="937"/>
      <c r="K87" s="937"/>
      <c r="L87" s="939"/>
    </row>
    <row r="88" spans="1:14" ht="15.75" hidden="1" thickBot="1">
      <c r="A88" s="1023" t="e">
        <f>PROFISSÃO_TÉCNICO_3</f>
        <v>#N/A</v>
      </c>
      <c r="B88" s="1021"/>
      <c r="C88" s="1021"/>
      <c r="D88" s="1021"/>
      <c r="E88" s="1021"/>
      <c r="F88" s="1021"/>
      <c r="G88" s="1021"/>
      <c r="H88" s="1021"/>
      <c r="I88" s="1021"/>
      <c r="J88" s="1021"/>
      <c r="K88" s="1021"/>
      <c r="L88" s="1022"/>
    </row>
    <row r="89" spans="1:14" hidden="1"/>
    <row r="90" spans="1:14" hidden="1"/>
    <row r="91" spans="1:14" hidden="1"/>
    <row r="92" spans="1:14" hidden="1"/>
    <row r="93" spans="1:14" hidden="1"/>
    <row r="94" spans="1:14" hidden="1"/>
    <row r="95" spans="1:14" hidden="1"/>
    <row r="96" spans="1:14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</sheetData>
  <mergeCells count="101">
    <mergeCell ref="A69:F69"/>
    <mergeCell ref="G69:L69"/>
    <mergeCell ref="A70:F70"/>
    <mergeCell ref="G70:L70"/>
    <mergeCell ref="A71:F71"/>
    <mergeCell ref="G71:L71"/>
    <mergeCell ref="A56:L56"/>
    <mergeCell ref="A57:L57"/>
    <mergeCell ref="A58:L58"/>
    <mergeCell ref="A59:L59"/>
    <mergeCell ref="A60:L60"/>
    <mergeCell ref="A62:L62"/>
    <mergeCell ref="A63:L63"/>
    <mergeCell ref="A64:L64"/>
    <mergeCell ref="A65:L65"/>
    <mergeCell ref="A55:L55"/>
    <mergeCell ref="A43:L43"/>
    <mergeCell ref="A44:L44"/>
    <mergeCell ref="A45:L45"/>
    <mergeCell ref="A46:L46"/>
    <mergeCell ref="A47:L47"/>
    <mergeCell ref="A48:L49"/>
    <mergeCell ref="A51:L51"/>
    <mergeCell ref="A52:L52"/>
    <mergeCell ref="A53:L53"/>
    <mergeCell ref="A54:L54"/>
    <mergeCell ref="A50:L50"/>
    <mergeCell ref="A42:L42"/>
    <mergeCell ref="N20:N22"/>
    <mergeCell ref="D23:D25"/>
    <mergeCell ref="F23:G25"/>
    <mergeCell ref="N23:N25"/>
    <mergeCell ref="D26:D28"/>
    <mergeCell ref="F26:G28"/>
    <mergeCell ref="N26:N28"/>
    <mergeCell ref="N29:N31"/>
    <mergeCell ref="D32:D34"/>
    <mergeCell ref="F32:G34"/>
    <mergeCell ref="N32:N34"/>
    <mergeCell ref="A41:L41"/>
    <mergeCell ref="A35:L35"/>
    <mergeCell ref="A39:L39"/>
    <mergeCell ref="N11:N13"/>
    <mergeCell ref="D14:D16"/>
    <mergeCell ref="F14:G16"/>
    <mergeCell ref="N14:N16"/>
    <mergeCell ref="D17:D19"/>
    <mergeCell ref="F17:G19"/>
    <mergeCell ref="N17:N19"/>
    <mergeCell ref="D11:D13"/>
    <mergeCell ref="F11:G13"/>
    <mergeCell ref="L11:L34"/>
    <mergeCell ref="D20:D22"/>
    <mergeCell ref="F20:G22"/>
    <mergeCell ref="D29:D31"/>
    <mergeCell ref="F29:G31"/>
    <mergeCell ref="B7:L7"/>
    <mergeCell ref="A8:A10"/>
    <mergeCell ref="C8:C10"/>
    <mergeCell ref="D8:D10"/>
    <mergeCell ref="E8:E10"/>
    <mergeCell ref="F8:G8"/>
    <mergeCell ref="H8:H10"/>
    <mergeCell ref="I8:I10"/>
    <mergeCell ref="K8:K10"/>
    <mergeCell ref="L8:L10"/>
    <mergeCell ref="J9:J10"/>
    <mergeCell ref="A5:F5"/>
    <mergeCell ref="G5:I5"/>
    <mergeCell ref="J5:L5"/>
    <mergeCell ref="A1:L1"/>
    <mergeCell ref="A2:L2"/>
    <mergeCell ref="A3:F3"/>
    <mergeCell ref="G3:L3"/>
    <mergeCell ref="A4:F4"/>
    <mergeCell ref="A6:F6"/>
    <mergeCell ref="J6:K6"/>
    <mergeCell ref="A86:L86"/>
    <mergeCell ref="A87:L87"/>
    <mergeCell ref="A88:L88"/>
    <mergeCell ref="A61:L61"/>
    <mergeCell ref="A72:L72"/>
    <mergeCell ref="A82:F82"/>
    <mergeCell ref="G82:L82"/>
    <mergeCell ref="A83:L83"/>
    <mergeCell ref="A84:L84"/>
    <mergeCell ref="A85:L85"/>
    <mergeCell ref="A78:L78"/>
    <mergeCell ref="A79:L79"/>
    <mergeCell ref="A80:F80"/>
    <mergeCell ref="G80:L80"/>
    <mergeCell ref="A81:F81"/>
    <mergeCell ref="G81:L81"/>
    <mergeCell ref="A73:L73"/>
    <mergeCell ref="A74:L74"/>
    <mergeCell ref="A75:L75"/>
    <mergeCell ref="A76:L76"/>
    <mergeCell ref="A77:L77"/>
    <mergeCell ref="A68:L68"/>
    <mergeCell ref="A66:L66"/>
    <mergeCell ref="A67:L67"/>
  </mergeCells>
  <printOptions horizontalCentered="1"/>
  <pageMargins left="0.39370078740157483" right="0.39370078740157483" top="0.59055118110236227" bottom="0.39370078740157483" header="0.78740157480314965" footer="0.19685039370078741"/>
  <pageSetup paperSize="9" scale="65" orientation="landscape" r:id="rId1"/>
  <headerFooter>
    <oddHeader>&amp;L &amp;G</oddHeader>
    <oddFooter>Página &amp;P de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39"/>
  <sheetViews>
    <sheetView topLeftCell="C83" zoomScaleNormal="100" workbookViewId="0">
      <selection activeCell="K95" sqref="K95"/>
    </sheetView>
  </sheetViews>
  <sheetFormatPr defaultRowHeight="15" outlineLevelRow="1"/>
  <cols>
    <col min="1" max="1" width="12" style="70" bestFit="1" customWidth="1"/>
    <col min="2" max="2" width="10.7109375" style="70" customWidth="1"/>
    <col min="3" max="3" width="8.42578125" style="70" bestFit="1" customWidth="1"/>
    <col min="4" max="4" width="14.7109375" style="70" bestFit="1" customWidth="1"/>
    <col min="5" max="5" width="9.5703125" style="70" bestFit="1" customWidth="1"/>
    <col min="6" max="6" width="17.28515625" style="70" bestFit="1" customWidth="1"/>
    <col min="7" max="7" width="28.140625" style="70" bestFit="1" customWidth="1"/>
    <col min="8" max="8" width="10.5703125" style="70" bestFit="1" customWidth="1"/>
    <col min="9" max="9" width="9.5703125" style="70" bestFit="1" customWidth="1"/>
    <col min="10" max="10" width="13.42578125" style="70" bestFit="1" customWidth="1"/>
    <col min="11" max="11" width="10.7109375" style="70" bestFit="1" customWidth="1"/>
    <col min="12" max="12" width="17.28515625" style="70" bestFit="1" customWidth="1"/>
    <col min="13" max="13" width="10.5703125" style="70" bestFit="1" customWidth="1"/>
    <col min="14" max="17" width="21.7109375" style="70" bestFit="1" customWidth="1"/>
    <col min="18" max="18" width="9.85546875" style="70" bestFit="1" customWidth="1"/>
    <col min="19" max="19" width="30.140625" style="70" hidden="1" customWidth="1"/>
    <col min="20" max="20" width="31.42578125" style="70" hidden="1" customWidth="1"/>
    <col min="21" max="21" width="17" style="70" hidden="1" customWidth="1"/>
    <col min="22" max="22" width="9.5703125" style="70" bestFit="1" customWidth="1"/>
    <col min="23" max="16384" width="9.140625" style="70"/>
  </cols>
  <sheetData>
    <row r="1" spans="1:22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991"/>
    </row>
    <row r="2" spans="1:22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</row>
    <row r="3" spans="1:22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3"/>
    </row>
    <row r="4" spans="1:22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108"/>
    </row>
    <row r="5" spans="1:22" s="6" customFormat="1" outlineLevel="1">
      <c r="A5" s="1101" t="s">
        <v>13</v>
      </c>
      <c r="B5" s="1102"/>
      <c r="C5" s="1102"/>
      <c r="D5" s="1102"/>
      <c r="E5" s="1102"/>
      <c r="F5" s="1102"/>
      <c r="G5" s="1102"/>
      <c r="H5" s="1102"/>
      <c r="I5" s="1102"/>
      <c r="J5" s="1102"/>
      <c r="K5" s="1102"/>
      <c r="L5" s="1102"/>
      <c r="M5" s="1102"/>
      <c r="N5" s="1102"/>
      <c r="O5" s="1102"/>
      <c r="P5" s="1102"/>
      <c r="Q5" s="1102"/>
      <c r="R5" s="1103"/>
    </row>
    <row r="6" spans="1:22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104"/>
    </row>
    <row r="7" spans="1:22" s="12" customFormat="1" ht="19.5" outlineLevel="1" thickBot="1">
      <c r="A7" s="11">
        <f>DATA_PROJETO</f>
        <v>46204</v>
      </c>
      <c r="B7" s="1143" t="s">
        <v>633</v>
      </c>
      <c r="C7" s="1143"/>
      <c r="D7" s="1143"/>
      <c r="E7" s="1143"/>
      <c r="F7" s="1143"/>
      <c r="G7" s="1143"/>
      <c r="H7" s="1143"/>
      <c r="I7" s="1143"/>
      <c r="J7" s="1143"/>
      <c r="K7" s="1143"/>
      <c r="L7" s="1143"/>
      <c r="M7" s="1143"/>
      <c r="N7" s="1143"/>
      <c r="O7" s="1143"/>
      <c r="P7" s="1143"/>
      <c r="Q7" s="1143"/>
      <c r="R7" s="1143"/>
    </row>
    <row r="8" spans="1:22" ht="30" customHeight="1">
      <c r="A8" s="1214" t="s">
        <v>916</v>
      </c>
      <c r="B8" s="1215"/>
      <c r="C8" s="844" t="s">
        <v>635</v>
      </c>
      <c r="D8" s="844" t="s">
        <v>970</v>
      </c>
      <c r="E8" s="844" t="s">
        <v>636</v>
      </c>
      <c r="F8" s="844" t="s">
        <v>1007</v>
      </c>
      <c r="G8" s="844" t="s">
        <v>1033</v>
      </c>
      <c r="H8" s="524" t="s">
        <v>637</v>
      </c>
      <c r="I8" s="844" t="s">
        <v>638</v>
      </c>
      <c r="J8" s="844" t="s">
        <v>969</v>
      </c>
      <c r="K8" s="844" t="s">
        <v>639</v>
      </c>
      <c r="L8" s="844" t="s">
        <v>1008</v>
      </c>
      <c r="M8" s="844" t="s">
        <v>1034</v>
      </c>
      <c r="N8" s="844" t="s">
        <v>640</v>
      </c>
      <c r="O8" s="844" t="s">
        <v>987</v>
      </c>
      <c r="P8" s="844" t="s">
        <v>641</v>
      </c>
      <c r="Q8" s="844" t="s">
        <v>1009</v>
      </c>
      <c r="R8" s="845" t="s">
        <v>642</v>
      </c>
      <c r="S8" s="525" t="s">
        <v>640</v>
      </c>
      <c r="T8" s="218" t="s">
        <v>641</v>
      </c>
      <c r="U8" s="218" t="s">
        <v>642</v>
      </c>
    </row>
    <row r="9" spans="1:22" ht="15" customHeight="1" thickBot="1">
      <c r="A9" s="790" t="s">
        <v>634</v>
      </c>
      <c r="B9" s="735" t="s">
        <v>903</v>
      </c>
      <c r="C9" s="791" t="s">
        <v>643</v>
      </c>
      <c r="D9" s="791" t="s">
        <v>643</v>
      </c>
      <c r="E9" s="791" t="s">
        <v>643</v>
      </c>
      <c r="F9" s="791" t="s">
        <v>643</v>
      </c>
      <c r="G9" s="791" t="s">
        <v>229</v>
      </c>
      <c r="H9" s="791" t="s">
        <v>229</v>
      </c>
      <c r="I9" s="791" t="s">
        <v>644</v>
      </c>
      <c r="J9" s="791" t="s">
        <v>644</v>
      </c>
      <c r="K9" s="791" t="s">
        <v>644</v>
      </c>
      <c r="L9" s="791" t="s">
        <v>644</v>
      </c>
      <c r="M9" s="791" t="s">
        <v>643</v>
      </c>
      <c r="N9" s="791" t="s">
        <v>644</v>
      </c>
      <c r="O9" s="791" t="s">
        <v>644</v>
      </c>
      <c r="P9" s="791" t="s">
        <v>644</v>
      </c>
      <c r="Q9" s="791" t="s">
        <v>644</v>
      </c>
      <c r="R9" s="792" t="s">
        <v>644</v>
      </c>
      <c r="S9" s="525" t="s">
        <v>644</v>
      </c>
      <c r="T9" s="218" t="s">
        <v>644</v>
      </c>
      <c r="U9" s="218" t="s">
        <v>644</v>
      </c>
    </row>
    <row r="10" spans="1:22" ht="15" customHeight="1">
      <c r="A10" s="1197" t="s">
        <v>966</v>
      </c>
      <c r="B10" s="1198"/>
      <c r="C10" s="1198"/>
      <c r="D10" s="1198"/>
      <c r="E10" s="1198"/>
      <c r="F10" s="1198"/>
      <c r="G10" s="1198"/>
      <c r="H10" s="1198"/>
      <c r="I10" s="1198"/>
      <c r="J10" s="1198"/>
      <c r="K10" s="1198"/>
      <c r="L10" s="1198"/>
      <c r="M10" s="1198"/>
      <c r="N10" s="1198"/>
      <c r="O10" s="1198"/>
      <c r="P10" s="1198"/>
      <c r="Q10" s="1198"/>
      <c r="R10" s="1199"/>
      <c r="S10" s="551"/>
      <c r="T10" s="552"/>
      <c r="U10" s="552"/>
    </row>
    <row r="11" spans="1:22" ht="15" customHeight="1">
      <c r="A11" s="813">
        <v>0</v>
      </c>
      <c r="B11" s="818">
        <v>10</v>
      </c>
      <c r="C11" s="814">
        <v>3.99</v>
      </c>
      <c r="D11" s="814">
        <v>6.3</v>
      </c>
      <c r="E11" s="814">
        <v>26.36</v>
      </c>
      <c r="F11" s="814">
        <v>10.67</v>
      </c>
      <c r="G11" s="814">
        <f>26.58+1.5</f>
        <v>28.08</v>
      </c>
      <c r="H11" s="815">
        <v>0</v>
      </c>
      <c r="I11" s="816">
        <f>IF(AND(ISNUMBER(C11),ISNUMBER($H11)),ROUND((C11)*($H11/2),3),"")</f>
        <v>0</v>
      </c>
      <c r="J11" s="816">
        <f>IF(AND(ISNUMBER(D11),ISNUMBER($H11)),ROUND((D11)*($H11/2),3),"")</f>
        <v>0</v>
      </c>
      <c r="K11" s="816">
        <f>IF(AND(ISNUMBER(E11),ISNUMBER($H11)),ROUND((E11)*($H11/2),3),"")</f>
        <v>0</v>
      </c>
      <c r="L11" s="816">
        <f>IF(AND(ISNUMBER(F11),ISNUMBER($H11)),ROUND((F11)*(4.1),3),"")</f>
        <v>43.747</v>
      </c>
      <c r="M11" s="816">
        <f>IF(AND(ISNUMBER(G11),ISNUMBER($H11)),ROUND((G11)*(4.1),3),"")</f>
        <v>115.128</v>
      </c>
      <c r="N11" s="816">
        <f>IF(ISNUMBER(I11),I11,"")</f>
        <v>0</v>
      </c>
      <c r="O11" s="816">
        <f>IF(ISNUMBER(J11),J11,"")</f>
        <v>0</v>
      </c>
      <c r="P11" s="816">
        <f>IF(ISNUMBER(K11),K11,"")</f>
        <v>0</v>
      </c>
      <c r="Q11" s="816">
        <f>IF(ISNUMBER(L11),L11,"")</f>
        <v>43.747</v>
      </c>
      <c r="R11" s="817">
        <f t="shared" ref="R11:R20" si="0">IF(AND(ISNUMBER(N11),ISNUMBER(O11),ISNUMBER(P11),ISNUMBER(Q11)),(N11+O11)-(P11+Q11),"")</f>
        <v>-43.747</v>
      </c>
      <c r="S11" s="551" t="e">
        <f>#REF!</f>
        <v>#REF!</v>
      </c>
      <c r="T11" s="552" t="e">
        <f>#REF!</f>
        <v>#REF!</v>
      </c>
      <c r="U11" s="552" t="e">
        <f>S11-T11</f>
        <v>#REF!</v>
      </c>
    </row>
    <row r="12" spans="1:22" ht="15" customHeight="1">
      <c r="A12" s="793">
        <v>1</v>
      </c>
      <c r="B12" s="718">
        <v>0</v>
      </c>
      <c r="C12" s="794">
        <v>3.66</v>
      </c>
      <c r="D12" s="794">
        <v>0</v>
      </c>
      <c r="E12" s="794">
        <v>22.24</v>
      </c>
      <c r="F12" s="794">
        <v>0</v>
      </c>
      <c r="G12" s="794">
        <v>0</v>
      </c>
      <c r="H12" s="595">
        <f t="shared" ref="H12:H20" si="1">IF(AND(ISNUMBER(A11),ISNUMBER(B11),ISNUMBER(A12),ISNUMBER(B12)),ROUND(ABS(((A12*20)+B12)-((A11*20)+B11)),2),"")</f>
        <v>10</v>
      </c>
      <c r="I12" s="816">
        <f t="shared" ref="I12:I20" si="2">IF(AND(ISNUMBER(C12),ISNUMBER($H12)),ROUND((C12)*($H12/2),3),"")</f>
        <v>18.3</v>
      </c>
      <c r="J12" s="816">
        <f t="shared" ref="J12:J20" si="3">IF(AND(ISNUMBER(D12),ISNUMBER($H12)),ROUND((D12)*($H12/2),3),"")</f>
        <v>0</v>
      </c>
      <c r="K12" s="816">
        <f t="shared" ref="K12:K20" si="4">IF(AND(ISNUMBER(E12),ISNUMBER($H12)),ROUND((E12)*($H12/2),3),"")</f>
        <v>111.2</v>
      </c>
      <c r="L12" s="816">
        <f t="shared" ref="L12:L20" si="5">IF(AND(ISNUMBER(F12),ISNUMBER($H12)),ROUND((F12)*($H12/2),3),"")</f>
        <v>0</v>
      </c>
      <c r="M12" s="816">
        <f>IF(AND(ISNUMBER(G12),ISNUMBER($H12)),ROUND((G12)*($H12),3),"")</f>
        <v>0</v>
      </c>
      <c r="N12" s="596">
        <f t="shared" ref="N12:N20" si="6">IF(AND(ISNUMBER(N11),ISNUMBER(I12)),N11+I12,"")</f>
        <v>18.3</v>
      </c>
      <c r="O12" s="596">
        <f t="shared" ref="O12:O20" si="7">IF(AND(ISNUMBER(O11),ISNUMBER(J12)),O11+J12,"")</f>
        <v>0</v>
      </c>
      <c r="P12" s="596">
        <f t="shared" ref="P12:P20" si="8">IF(AND(ISNUMBER(P11),ISNUMBER(K12)),P11+K12,"")</f>
        <v>111.2</v>
      </c>
      <c r="Q12" s="596">
        <f t="shared" ref="Q12:Q20" si="9">IF(AND(ISNUMBER(Q11),ISNUMBER(L12)),Q11+L12,"")</f>
        <v>43.747</v>
      </c>
      <c r="R12" s="817">
        <f t="shared" si="0"/>
        <v>-136.64699999999999</v>
      </c>
      <c r="S12" s="551" t="e">
        <f>S11+#REF!</f>
        <v>#REF!</v>
      </c>
      <c r="T12" s="552" t="e">
        <f>T11+#REF!</f>
        <v>#REF!</v>
      </c>
      <c r="U12" s="552" t="e">
        <f t="shared" ref="U12:U85" si="10">S12-T12</f>
        <v>#REF!</v>
      </c>
      <c r="V12" s="553"/>
    </row>
    <row r="13" spans="1:22" ht="15" customHeight="1">
      <c r="A13" s="793">
        <v>1</v>
      </c>
      <c r="B13" s="718">
        <v>10</v>
      </c>
      <c r="C13" s="794">
        <v>3.2</v>
      </c>
      <c r="D13" s="794">
        <v>0</v>
      </c>
      <c r="E13" s="794">
        <v>17.100000000000001</v>
      </c>
      <c r="F13" s="794">
        <v>0</v>
      </c>
      <c r="G13" s="794">
        <v>0</v>
      </c>
      <c r="H13" s="595">
        <f t="shared" si="1"/>
        <v>10</v>
      </c>
      <c r="I13" s="816">
        <f t="shared" si="2"/>
        <v>16</v>
      </c>
      <c r="J13" s="816">
        <f t="shared" si="3"/>
        <v>0</v>
      </c>
      <c r="K13" s="816">
        <f t="shared" si="4"/>
        <v>85.5</v>
      </c>
      <c r="L13" s="816">
        <f t="shared" si="5"/>
        <v>0</v>
      </c>
      <c r="M13" s="816">
        <f t="shared" ref="M13:M20" si="11">IF(AND(ISNUMBER(G13),ISNUMBER($H13)),ROUND((G13)*($H13),3),"")</f>
        <v>0</v>
      </c>
      <c r="N13" s="596">
        <f t="shared" si="6"/>
        <v>34.299999999999997</v>
      </c>
      <c r="O13" s="596">
        <f t="shared" si="7"/>
        <v>0</v>
      </c>
      <c r="P13" s="596">
        <f t="shared" si="8"/>
        <v>196.7</v>
      </c>
      <c r="Q13" s="596">
        <f t="shared" si="9"/>
        <v>43.747</v>
      </c>
      <c r="R13" s="817">
        <f t="shared" si="0"/>
        <v>-206.14699999999999</v>
      </c>
      <c r="S13" s="551" t="e">
        <f>S12+#REF!</f>
        <v>#REF!</v>
      </c>
      <c r="T13" s="552" t="e">
        <f>T12+#REF!</f>
        <v>#REF!</v>
      </c>
      <c r="U13" s="552" t="e">
        <f t="shared" si="10"/>
        <v>#REF!</v>
      </c>
      <c r="V13" s="553"/>
    </row>
    <row r="14" spans="1:22" ht="15" customHeight="1">
      <c r="A14" s="793">
        <v>2</v>
      </c>
      <c r="B14" s="718">
        <v>0</v>
      </c>
      <c r="C14" s="794">
        <v>3</v>
      </c>
      <c r="D14" s="794">
        <v>0</v>
      </c>
      <c r="E14" s="794">
        <v>9.08</v>
      </c>
      <c r="F14" s="794">
        <v>0</v>
      </c>
      <c r="G14" s="794">
        <v>0</v>
      </c>
      <c r="H14" s="595">
        <f t="shared" si="1"/>
        <v>10</v>
      </c>
      <c r="I14" s="816">
        <f t="shared" si="2"/>
        <v>15</v>
      </c>
      <c r="J14" s="816">
        <f t="shared" si="3"/>
        <v>0</v>
      </c>
      <c r="K14" s="816">
        <f t="shared" si="4"/>
        <v>45.4</v>
      </c>
      <c r="L14" s="816">
        <f t="shared" si="5"/>
        <v>0</v>
      </c>
      <c r="M14" s="816">
        <f t="shared" si="11"/>
        <v>0</v>
      </c>
      <c r="N14" s="596">
        <f t="shared" si="6"/>
        <v>49.3</v>
      </c>
      <c r="O14" s="596">
        <f t="shared" si="7"/>
        <v>0</v>
      </c>
      <c r="P14" s="596">
        <f t="shared" si="8"/>
        <v>242.1</v>
      </c>
      <c r="Q14" s="596">
        <f t="shared" si="9"/>
        <v>43.747</v>
      </c>
      <c r="R14" s="817">
        <f t="shared" si="0"/>
        <v>-236.54699999999997</v>
      </c>
      <c r="S14" s="551" t="e">
        <f>S13+#REF!</f>
        <v>#REF!</v>
      </c>
      <c r="T14" s="552" t="e">
        <f>T13+#REF!</f>
        <v>#REF!</v>
      </c>
      <c r="U14" s="552" t="e">
        <f t="shared" si="10"/>
        <v>#REF!</v>
      </c>
      <c r="V14" s="553"/>
    </row>
    <row r="15" spans="1:22" ht="15" customHeight="1">
      <c r="A15" s="793">
        <v>2</v>
      </c>
      <c r="B15" s="718">
        <v>10</v>
      </c>
      <c r="C15" s="794">
        <v>16.41</v>
      </c>
      <c r="D15" s="794">
        <v>0</v>
      </c>
      <c r="E15" s="794">
        <v>1.37</v>
      </c>
      <c r="F15" s="794">
        <v>0</v>
      </c>
      <c r="G15" s="794">
        <v>0</v>
      </c>
      <c r="H15" s="595">
        <f t="shared" si="1"/>
        <v>10</v>
      </c>
      <c r="I15" s="816">
        <f t="shared" si="2"/>
        <v>82.05</v>
      </c>
      <c r="J15" s="816">
        <f t="shared" si="3"/>
        <v>0</v>
      </c>
      <c r="K15" s="816">
        <f t="shared" si="4"/>
        <v>6.85</v>
      </c>
      <c r="L15" s="816">
        <f t="shared" si="5"/>
        <v>0</v>
      </c>
      <c r="M15" s="816">
        <f t="shared" si="11"/>
        <v>0</v>
      </c>
      <c r="N15" s="596">
        <f t="shared" si="6"/>
        <v>131.35</v>
      </c>
      <c r="O15" s="596">
        <f t="shared" si="7"/>
        <v>0</v>
      </c>
      <c r="P15" s="596">
        <f t="shared" si="8"/>
        <v>248.95</v>
      </c>
      <c r="Q15" s="596">
        <f t="shared" si="9"/>
        <v>43.747</v>
      </c>
      <c r="R15" s="817">
        <f t="shared" si="0"/>
        <v>-161.34700000000001</v>
      </c>
      <c r="S15" s="551" t="e">
        <f>S14+#REF!</f>
        <v>#REF!</v>
      </c>
      <c r="T15" s="552" t="e">
        <f>T14+#REF!</f>
        <v>#REF!</v>
      </c>
      <c r="U15" s="552" t="e">
        <f t="shared" si="10"/>
        <v>#REF!</v>
      </c>
      <c r="V15" s="553"/>
    </row>
    <row r="16" spans="1:22" ht="15" customHeight="1">
      <c r="A16" s="793">
        <v>3</v>
      </c>
      <c r="B16" s="718">
        <v>0</v>
      </c>
      <c r="C16" s="794">
        <v>23.55</v>
      </c>
      <c r="D16" s="794">
        <v>0</v>
      </c>
      <c r="E16" s="794">
        <v>1.78</v>
      </c>
      <c r="F16" s="794">
        <v>0</v>
      </c>
      <c r="G16" s="794">
        <v>0</v>
      </c>
      <c r="H16" s="595">
        <f t="shared" si="1"/>
        <v>10</v>
      </c>
      <c r="I16" s="816">
        <f t="shared" si="2"/>
        <v>117.75</v>
      </c>
      <c r="J16" s="816">
        <f t="shared" si="3"/>
        <v>0</v>
      </c>
      <c r="K16" s="816">
        <f t="shared" si="4"/>
        <v>8.9</v>
      </c>
      <c r="L16" s="816">
        <f t="shared" si="5"/>
        <v>0</v>
      </c>
      <c r="M16" s="816">
        <f t="shared" si="11"/>
        <v>0</v>
      </c>
      <c r="N16" s="596">
        <f t="shared" si="6"/>
        <v>249.1</v>
      </c>
      <c r="O16" s="596">
        <f t="shared" si="7"/>
        <v>0</v>
      </c>
      <c r="P16" s="596">
        <f t="shared" si="8"/>
        <v>257.84999999999997</v>
      </c>
      <c r="Q16" s="596">
        <f t="shared" si="9"/>
        <v>43.747</v>
      </c>
      <c r="R16" s="817">
        <f t="shared" si="0"/>
        <v>-52.496999999999986</v>
      </c>
      <c r="S16" s="551" t="e">
        <f>S15+#REF!</f>
        <v>#REF!</v>
      </c>
      <c r="T16" s="552" t="e">
        <f>T15+#REF!</f>
        <v>#REF!</v>
      </c>
      <c r="U16" s="552" t="e">
        <f t="shared" si="10"/>
        <v>#REF!</v>
      </c>
      <c r="V16" s="553"/>
    </row>
    <row r="17" spans="1:22" ht="15" customHeight="1">
      <c r="A17" s="793">
        <v>3</v>
      </c>
      <c r="B17" s="718">
        <v>10</v>
      </c>
      <c r="C17" s="794">
        <v>8.2200000000000006</v>
      </c>
      <c r="D17" s="794">
        <v>0</v>
      </c>
      <c r="E17" s="794">
        <v>1.1599999999999999</v>
      </c>
      <c r="F17" s="794">
        <v>0</v>
      </c>
      <c r="G17" s="794">
        <v>0</v>
      </c>
      <c r="H17" s="595">
        <f t="shared" si="1"/>
        <v>10</v>
      </c>
      <c r="I17" s="816">
        <f t="shared" si="2"/>
        <v>41.1</v>
      </c>
      <c r="J17" s="816">
        <f t="shared" si="3"/>
        <v>0</v>
      </c>
      <c r="K17" s="816">
        <f t="shared" si="4"/>
        <v>5.8</v>
      </c>
      <c r="L17" s="816">
        <f t="shared" si="5"/>
        <v>0</v>
      </c>
      <c r="M17" s="816">
        <f t="shared" si="11"/>
        <v>0</v>
      </c>
      <c r="N17" s="596">
        <f t="shared" si="6"/>
        <v>290.2</v>
      </c>
      <c r="O17" s="596">
        <f t="shared" si="7"/>
        <v>0</v>
      </c>
      <c r="P17" s="596">
        <f t="shared" si="8"/>
        <v>263.64999999999998</v>
      </c>
      <c r="Q17" s="596">
        <f t="shared" si="9"/>
        <v>43.747</v>
      </c>
      <c r="R17" s="817">
        <f t="shared" si="0"/>
        <v>-17.197000000000003</v>
      </c>
      <c r="S17" s="551" t="e">
        <f>S16+#REF!</f>
        <v>#REF!</v>
      </c>
      <c r="T17" s="552" t="e">
        <f>T16+#REF!</f>
        <v>#REF!</v>
      </c>
      <c r="U17" s="552" t="e">
        <f t="shared" si="10"/>
        <v>#REF!</v>
      </c>
      <c r="V17" s="553"/>
    </row>
    <row r="18" spans="1:22" ht="15" customHeight="1">
      <c r="A18" s="793">
        <v>4</v>
      </c>
      <c r="B18" s="718">
        <v>0</v>
      </c>
      <c r="C18" s="794">
        <v>4.04</v>
      </c>
      <c r="D18" s="794">
        <v>0</v>
      </c>
      <c r="E18" s="794">
        <v>1.51</v>
      </c>
      <c r="F18" s="794">
        <v>0</v>
      </c>
      <c r="G18" s="794">
        <v>0</v>
      </c>
      <c r="H18" s="595">
        <f t="shared" si="1"/>
        <v>10</v>
      </c>
      <c r="I18" s="816">
        <f t="shared" si="2"/>
        <v>20.2</v>
      </c>
      <c r="J18" s="816">
        <f t="shared" si="3"/>
        <v>0</v>
      </c>
      <c r="K18" s="816">
        <f t="shared" si="4"/>
        <v>7.55</v>
      </c>
      <c r="L18" s="816">
        <f t="shared" si="5"/>
        <v>0</v>
      </c>
      <c r="M18" s="816">
        <f t="shared" si="11"/>
        <v>0</v>
      </c>
      <c r="N18" s="596">
        <f t="shared" si="6"/>
        <v>310.39999999999998</v>
      </c>
      <c r="O18" s="596">
        <f t="shared" si="7"/>
        <v>0</v>
      </c>
      <c r="P18" s="596">
        <f t="shared" si="8"/>
        <v>271.2</v>
      </c>
      <c r="Q18" s="596">
        <f t="shared" si="9"/>
        <v>43.747</v>
      </c>
      <c r="R18" s="817">
        <f t="shared" si="0"/>
        <v>-4.5470000000000255</v>
      </c>
      <c r="S18" s="551" t="e">
        <f>S17+#REF!</f>
        <v>#REF!</v>
      </c>
      <c r="T18" s="552" t="e">
        <f>T17+#REF!</f>
        <v>#REF!</v>
      </c>
      <c r="U18" s="552" t="e">
        <f t="shared" si="10"/>
        <v>#REF!</v>
      </c>
      <c r="V18" s="553"/>
    </row>
    <row r="19" spans="1:22" ht="15" customHeight="1">
      <c r="A19" s="793">
        <v>4</v>
      </c>
      <c r="B19" s="718">
        <v>10</v>
      </c>
      <c r="C19" s="794">
        <v>7.42</v>
      </c>
      <c r="D19" s="794">
        <v>0</v>
      </c>
      <c r="E19" s="794">
        <v>3.25</v>
      </c>
      <c r="F19" s="794">
        <v>0</v>
      </c>
      <c r="G19" s="794">
        <v>0</v>
      </c>
      <c r="H19" s="595">
        <f t="shared" si="1"/>
        <v>10</v>
      </c>
      <c r="I19" s="816">
        <f t="shared" si="2"/>
        <v>37.1</v>
      </c>
      <c r="J19" s="816">
        <f t="shared" si="3"/>
        <v>0</v>
      </c>
      <c r="K19" s="816">
        <f t="shared" si="4"/>
        <v>16.25</v>
      </c>
      <c r="L19" s="816">
        <f t="shared" si="5"/>
        <v>0</v>
      </c>
      <c r="M19" s="816">
        <f t="shared" si="11"/>
        <v>0</v>
      </c>
      <c r="N19" s="596">
        <f t="shared" si="6"/>
        <v>347.5</v>
      </c>
      <c r="O19" s="596">
        <f t="shared" si="7"/>
        <v>0</v>
      </c>
      <c r="P19" s="596">
        <f t="shared" si="8"/>
        <v>287.45</v>
      </c>
      <c r="Q19" s="596">
        <f t="shared" si="9"/>
        <v>43.747</v>
      </c>
      <c r="R19" s="817">
        <f t="shared" si="0"/>
        <v>16.302999999999997</v>
      </c>
      <c r="S19" s="551" t="e">
        <f>S18+#REF!</f>
        <v>#REF!</v>
      </c>
      <c r="T19" s="552" t="e">
        <f>T18+#REF!</f>
        <v>#REF!</v>
      </c>
      <c r="U19" s="552" t="e">
        <f t="shared" si="10"/>
        <v>#REF!</v>
      </c>
      <c r="V19" s="553"/>
    </row>
    <row r="20" spans="1:22" ht="15" customHeight="1">
      <c r="A20" s="793">
        <v>4</v>
      </c>
      <c r="B20" s="717">
        <v>17.73</v>
      </c>
      <c r="C20" s="794">
        <v>8.7899999999999991</v>
      </c>
      <c r="D20" s="794">
        <v>0</v>
      </c>
      <c r="E20" s="794">
        <v>1.42</v>
      </c>
      <c r="F20" s="794">
        <v>0</v>
      </c>
      <c r="G20" s="794">
        <v>0</v>
      </c>
      <c r="H20" s="595">
        <f t="shared" si="1"/>
        <v>7.73</v>
      </c>
      <c r="I20" s="816">
        <f t="shared" si="2"/>
        <v>33.972999999999999</v>
      </c>
      <c r="J20" s="816">
        <f t="shared" si="3"/>
        <v>0</v>
      </c>
      <c r="K20" s="816">
        <f t="shared" si="4"/>
        <v>5.4880000000000004</v>
      </c>
      <c r="L20" s="816">
        <f t="shared" si="5"/>
        <v>0</v>
      </c>
      <c r="M20" s="816">
        <f t="shared" si="11"/>
        <v>0</v>
      </c>
      <c r="N20" s="596">
        <f t="shared" si="6"/>
        <v>381.47300000000001</v>
      </c>
      <c r="O20" s="596">
        <f t="shared" si="7"/>
        <v>0</v>
      </c>
      <c r="P20" s="596">
        <f t="shared" si="8"/>
        <v>292.93799999999999</v>
      </c>
      <c r="Q20" s="596">
        <f t="shared" si="9"/>
        <v>43.747</v>
      </c>
      <c r="R20" s="817">
        <f t="shared" si="0"/>
        <v>44.788000000000011</v>
      </c>
      <c r="S20" s="551"/>
      <c r="T20" s="552"/>
      <c r="U20" s="552"/>
      <c r="V20" s="553"/>
    </row>
    <row r="21" spans="1:22" s="827" customFormat="1" ht="15" customHeight="1">
      <c r="A21" s="1195" t="s">
        <v>45</v>
      </c>
      <c r="B21" s="1196"/>
      <c r="C21" s="822">
        <f>SUM(C11:C20)</f>
        <v>82.28</v>
      </c>
      <c r="D21" s="822">
        <f>SUM(D11:D20)</f>
        <v>6.3</v>
      </c>
      <c r="E21" s="822">
        <f>SUM(E11:E20)</f>
        <v>85.27</v>
      </c>
      <c r="F21" s="822">
        <f>SUM(F11:F20)</f>
        <v>10.67</v>
      </c>
      <c r="G21" s="822">
        <f>SUM(G11:G20)</f>
        <v>28.08</v>
      </c>
      <c r="H21" s="823"/>
      <c r="I21" s="822">
        <f>SUM(I11:I20)</f>
        <v>381.47300000000001</v>
      </c>
      <c r="J21" s="822">
        <f>SUM(J11:J20)</f>
        <v>0</v>
      </c>
      <c r="K21" s="822">
        <f>SUM(K11:K20)</f>
        <v>292.93799999999999</v>
      </c>
      <c r="L21" s="822">
        <f>SUM(L11:L20)</f>
        <v>43.747</v>
      </c>
      <c r="M21" s="822">
        <f>SUM(M11:M20)</f>
        <v>115.128</v>
      </c>
      <c r="N21" s="824"/>
      <c r="O21" s="824"/>
      <c r="P21" s="824"/>
      <c r="Q21" s="824"/>
      <c r="R21" s="829"/>
      <c r="S21" s="825"/>
      <c r="T21" s="822"/>
      <c r="U21" s="822"/>
      <c r="V21" s="826"/>
    </row>
    <row r="22" spans="1:22" ht="15" customHeight="1">
      <c r="A22" s="1200" t="s">
        <v>965</v>
      </c>
      <c r="B22" s="1201"/>
      <c r="C22" s="1201"/>
      <c r="D22" s="1201"/>
      <c r="E22" s="1201"/>
      <c r="F22" s="1201"/>
      <c r="G22" s="1201"/>
      <c r="H22" s="1201"/>
      <c r="I22" s="1201"/>
      <c r="J22" s="1201"/>
      <c r="K22" s="1201"/>
      <c r="L22" s="1201"/>
      <c r="M22" s="1201"/>
      <c r="N22" s="1201"/>
      <c r="O22" s="1201"/>
      <c r="P22" s="1201"/>
      <c r="Q22" s="1201"/>
      <c r="R22" s="1202"/>
      <c r="S22" s="551"/>
      <c r="T22" s="552"/>
      <c r="U22" s="552"/>
    </row>
    <row r="23" spans="1:22" ht="15" customHeight="1">
      <c r="A23" s="793">
        <v>0</v>
      </c>
      <c r="B23" s="718">
        <v>0</v>
      </c>
      <c r="C23" s="794">
        <v>3.66</v>
      </c>
      <c r="D23" s="794">
        <v>0.19</v>
      </c>
      <c r="E23" s="794">
        <v>29.7</v>
      </c>
      <c r="F23" s="814">
        <v>0</v>
      </c>
      <c r="G23" s="814">
        <v>0</v>
      </c>
      <c r="H23" s="815">
        <v>0</v>
      </c>
      <c r="I23" s="816">
        <f>IF(AND(ISNUMBER(C23),ISNUMBER($H23)),ROUND((C23)*($H23/2),3),"")</f>
        <v>0</v>
      </c>
      <c r="J23" s="816">
        <f>IF(AND(ISNUMBER(D23),ISNUMBER($H23)),ROUND((D23)*($H23/2),3),"")</f>
        <v>0</v>
      </c>
      <c r="K23" s="816">
        <f>IF(AND(ISNUMBER(E23),ISNUMBER($H23)),ROUND((E23)*($H23/2),3),"")</f>
        <v>0</v>
      </c>
      <c r="L23" s="816">
        <f>IF(AND(ISNUMBER(F23),ISNUMBER($H23)),ROUND((F23)*($H23/2),3),"")</f>
        <v>0</v>
      </c>
      <c r="M23" s="816">
        <f>IF(AND(ISNUMBER(G23),ISNUMBER($H23)),ROUND((G23)*($H23),3),"")</f>
        <v>0</v>
      </c>
      <c r="N23" s="596">
        <f>IF(AND(ISNUMBER(N20),ISNUMBER(I23)),N20+I23,"")</f>
        <v>381.47300000000001</v>
      </c>
      <c r="O23" s="596">
        <f>IF(AND(ISNUMBER(O20),ISNUMBER(J23)),O20+J23,"")</f>
        <v>0</v>
      </c>
      <c r="P23" s="596">
        <f>IF(AND(ISNUMBER(P20),ISNUMBER(K23)),P20+K23,"")</f>
        <v>292.93799999999999</v>
      </c>
      <c r="Q23" s="596">
        <f>IF(AND(ISNUMBER(Q20),ISNUMBER(L23)),Q20+L23,"")</f>
        <v>43.747</v>
      </c>
      <c r="R23" s="817">
        <f t="shared" ref="R23:R32" si="12">IF(AND(ISNUMBER(N23),ISNUMBER(O23),ISNUMBER(P23),ISNUMBER(Q23)),(N23+O23)-(P23+Q23),"")</f>
        <v>44.788000000000011</v>
      </c>
      <c r="S23" s="551" t="e">
        <f>S19+#REF!</f>
        <v>#REF!</v>
      </c>
      <c r="T23" s="552" t="e">
        <f>T19+#REF!</f>
        <v>#REF!</v>
      </c>
      <c r="U23" s="552" t="e">
        <f t="shared" si="10"/>
        <v>#REF!</v>
      </c>
      <c r="V23" s="553"/>
    </row>
    <row r="24" spans="1:22" ht="15" customHeight="1">
      <c r="A24" s="793">
        <v>0</v>
      </c>
      <c r="B24" s="718">
        <v>10</v>
      </c>
      <c r="C24" s="794">
        <v>3.69</v>
      </c>
      <c r="D24" s="794">
        <v>0.16</v>
      </c>
      <c r="E24" s="794">
        <v>33.97</v>
      </c>
      <c r="F24" s="794">
        <v>0</v>
      </c>
      <c r="G24" s="794">
        <v>0</v>
      </c>
      <c r="H24" s="595">
        <f t="shared" ref="H24:H32" si="13">IF(AND(ISNUMBER(A23),ISNUMBER(B23),ISNUMBER(A24),ISNUMBER(B24)),ROUND(ABS(((A24*20)+B24)-((A23*20)+B23)),2),"")</f>
        <v>10</v>
      </c>
      <c r="I24" s="816">
        <f t="shared" ref="I24:I32" si="14">IF(AND(ISNUMBER(C24),ISNUMBER($H24)),ROUND((C24)*($H24/2),3),"")</f>
        <v>18.45</v>
      </c>
      <c r="J24" s="816">
        <f t="shared" ref="J24:J32" si="15">IF(AND(ISNUMBER(D24),ISNUMBER($H24)),ROUND((D24)*($H24/2),3),"")</f>
        <v>0.8</v>
      </c>
      <c r="K24" s="816">
        <f t="shared" ref="K24:K32" si="16">IF(AND(ISNUMBER(E24),ISNUMBER($H24)),ROUND((E24)*($H24/2),3),"")</f>
        <v>169.85</v>
      </c>
      <c r="L24" s="816">
        <f t="shared" ref="L24:L32" si="17">IF(AND(ISNUMBER(F24),ISNUMBER($H24)),ROUND((F24)*($H24/2),3),"")</f>
        <v>0</v>
      </c>
      <c r="M24" s="816">
        <f t="shared" ref="M24:M32" si="18">IF(AND(ISNUMBER(G24),ISNUMBER($H24)),ROUND((G24)*($H24),3),"")</f>
        <v>0</v>
      </c>
      <c r="N24" s="596">
        <f t="shared" ref="N24:N32" si="19">IF(AND(ISNUMBER(N23),ISNUMBER(I24)),N23+I24,"")</f>
        <v>399.923</v>
      </c>
      <c r="O24" s="596">
        <f t="shared" ref="O24:O32" si="20">IF(AND(ISNUMBER(O23),ISNUMBER(J24)),O23+J24,"")</f>
        <v>0.8</v>
      </c>
      <c r="P24" s="596">
        <f t="shared" ref="P24:P32" si="21">IF(AND(ISNUMBER(P23),ISNUMBER(K24)),P23+K24,"")</f>
        <v>462.78800000000001</v>
      </c>
      <c r="Q24" s="596">
        <f t="shared" ref="Q24:Q32" si="22">IF(AND(ISNUMBER(Q23),ISNUMBER(L24)),Q23+L24,"")</f>
        <v>43.747</v>
      </c>
      <c r="R24" s="817">
        <f t="shared" si="12"/>
        <v>-105.81200000000001</v>
      </c>
      <c r="S24" s="551"/>
      <c r="T24" s="552"/>
      <c r="U24" s="552"/>
      <c r="V24" s="553"/>
    </row>
    <row r="25" spans="1:22" ht="15" customHeight="1">
      <c r="A25" s="793">
        <v>1</v>
      </c>
      <c r="B25" s="718">
        <v>0</v>
      </c>
      <c r="C25" s="794">
        <v>3.41</v>
      </c>
      <c r="D25" s="794">
        <v>0.31</v>
      </c>
      <c r="E25" s="794">
        <v>30.85</v>
      </c>
      <c r="F25" s="794">
        <v>0</v>
      </c>
      <c r="G25" s="794">
        <v>0</v>
      </c>
      <c r="H25" s="595">
        <f t="shared" si="13"/>
        <v>10</v>
      </c>
      <c r="I25" s="816">
        <f t="shared" si="14"/>
        <v>17.05</v>
      </c>
      <c r="J25" s="816">
        <f t="shared" si="15"/>
        <v>1.55</v>
      </c>
      <c r="K25" s="816">
        <f t="shared" si="16"/>
        <v>154.25</v>
      </c>
      <c r="L25" s="816">
        <f t="shared" si="17"/>
        <v>0</v>
      </c>
      <c r="M25" s="816">
        <f t="shared" si="18"/>
        <v>0</v>
      </c>
      <c r="N25" s="596">
        <f t="shared" si="19"/>
        <v>416.97300000000001</v>
      </c>
      <c r="O25" s="596">
        <f t="shared" si="20"/>
        <v>2.35</v>
      </c>
      <c r="P25" s="596">
        <f t="shared" si="21"/>
        <v>617.03800000000001</v>
      </c>
      <c r="Q25" s="596">
        <f t="shared" si="22"/>
        <v>43.747</v>
      </c>
      <c r="R25" s="817">
        <f t="shared" si="12"/>
        <v>-241.46199999999993</v>
      </c>
      <c r="S25" s="551" t="e">
        <f>S23+#REF!</f>
        <v>#REF!</v>
      </c>
      <c r="T25" s="552" t="e">
        <f>T23+#REF!</f>
        <v>#REF!</v>
      </c>
      <c r="U25" s="552" t="e">
        <f t="shared" si="10"/>
        <v>#REF!</v>
      </c>
      <c r="V25" s="553"/>
    </row>
    <row r="26" spans="1:22" ht="15" customHeight="1">
      <c r="A26" s="793">
        <v>1</v>
      </c>
      <c r="B26" s="718">
        <v>10</v>
      </c>
      <c r="C26" s="794">
        <v>2.95</v>
      </c>
      <c r="D26" s="794">
        <v>2.4300000000000002</v>
      </c>
      <c r="E26" s="794">
        <v>27.1</v>
      </c>
      <c r="F26" s="794">
        <v>15.85</v>
      </c>
      <c r="G26" s="794">
        <f>34.21+34.22+1.5</f>
        <v>69.930000000000007</v>
      </c>
      <c r="H26" s="595">
        <f t="shared" si="13"/>
        <v>10</v>
      </c>
      <c r="I26" s="816">
        <f t="shared" si="14"/>
        <v>14.75</v>
      </c>
      <c r="J26" s="816">
        <f t="shared" si="15"/>
        <v>12.15</v>
      </c>
      <c r="K26" s="816">
        <f t="shared" si="16"/>
        <v>135.5</v>
      </c>
      <c r="L26" s="816">
        <f t="shared" si="17"/>
        <v>79.25</v>
      </c>
      <c r="M26" s="816">
        <f t="shared" si="18"/>
        <v>699.3</v>
      </c>
      <c r="N26" s="596">
        <f t="shared" si="19"/>
        <v>431.72300000000001</v>
      </c>
      <c r="O26" s="596">
        <f t="shared" si="20"/>
        <v>14.5</v>
      </c>
      <c r="P26" s="596">
        <f t="shared" si="21"/>
        <v>752.53800000000001</v>
      </c>
      <c r="Q26" s="596">
        <f t="shared" si="22"/>
        <v>122.997</v>
      </c>
      <c r="R26" s="817">
        <f t="shared" si="12"/>
        <v>-429.31199999999995</v>
      </c>
      <c r="S26" s="551" t="e">
        <f>S25+#REF!</f>
        <v>#REF!</v>
      </c>
      <c r="T26" s="552" t="e">
        <f>T25+#REF!</f>
        <v>#REF!</v>
      </c>
      <c r="U26" s="552" t="e">
        <f t="shared" si="10"/>
        <v>#REF!</v>
      </c>
      <c r="V26" s="553"/>
    </row>
    <row r="27" spans="1:22" ht="15" customHeight="1">
      <c r="A27" s="793">
        <v>2</v>
      </c>
      <c r="B27" s="718">
        <v>0</v>
      </c>
      <c r="C27" s="794">
        <v>9.93</v>
      </c>
      <c r="D27" s="794">
        <v>7.88</v>
      </c>
      <c r="E27" s="794">
        <v>38.909999999999997</v>
      </c>
      <c r="F27" s="794">
        <v>10.5</v>
      </c>
      <c r="G27" s="794">
        <f>26.26+26.26+1.5</f>
        <v>54.02</v>
      </c>
      <c r="H27" s="595">
        <f t="shared" si="13"/>
        <v>10</v>
      </c>
      <c r="I27" s="816">
        <f t="shared" si="14"/>
        <v>49.65</v>
      </c>
      <c r="J27" s="816">
        <f t="shared" si="15"/>
        <v>39.4</v>
      </c>
      <c r="K27" s="816">
        <f t="shared" si="16"/>
        <v>194.55</v>
      </c>
      <c r="L27" s="816">
        <f t="shared" si="17"/>
        <v>52.5</v>
      </c>
      <c r="M27" s="816">
        <f t="shared" si="18"/>
        <v>540.20000000000005</v>
      </c>
      <c r="N27" s="596">
        <f t="shared" si="19"/>
        <v>481.37299999999999</v>
      </c>
      <c r="O27" s="596">
        <f t="shared" si="20"/>
        <v>53.9</v>
      </c>
      <c r="P27" s="596">
        <f t="shared" si="21"/>
        <v>947.08799999999997</v>
      </c>
      <c r="Q27" s="596">
        <f t="shared" si="22"/>
        <v>175.49700000000001</v>
      </c>
      <c r="R27" s="817">
        <f t="shared" si="12"/>
        <v>-587.31200000000001</v>
      </c>
      <c r="S27" s="551" t="e">
        <f>S26+#REF!</f>
        <v>#REF!</v>
      </c>
      <c r="T27" s="552" t="e">
        <f>T26+#REF!</f>
        <v>#REF!</v>
      </c>
      <c r="U27" s="552" t="e">
        <f t="shared" si="10"/>
        <v>#REF!</v>
      </c>
      <c r="V27" s="553"/>
    </row>
    <row r="28" spans="1:22" ht="15" customHeight="1">
      <c r="A28" s="793">
        <v>2</v>
      </c>
      <c r="B28" s="718">
        <v>10</v>
      </c>
      <c r="C28" s="794">
        <v>1</v>
      </c>
      <c r="D28" s="794">
        <v>29.24</v>
      </c>
      <c r="E28" s="794">
        <v>17.72</v>
      </c>
      <c r="F28" s="794">
        <v>31.39</v>
      </c>
      <c r="G28" s="794">
        <f>26.5+26.59+1.5</f>
        <v>54.59</v>
      </c>
      <c r="H28" s="595">
        <f t="shared" si="13"/>
        <v>10</v>
      </c>
      <c r="I28" s="816">
        <f t="shared" si="14"/>
        <v>5</v>
      </c>
      <c r="J28" s="816">
        <f t="shared" si="15"/>
        <v>146.19999999999999</v>
      </c>
      <c r="K28" s="816">
        <f t="shared" si="16"/>
        <v>88.6</v>
      </c>
      <c r="L28" s="816">
        <f t="shared" si="17"/>
        <v>156.94999999999999</v>
      </c>
      <c r="M28" s="816">
        <f t="shared" si="18"/>
        <v>545.9</v>
      </c>
      <c r="N28" s="596">
        <f t="shared" si="19"/>
        <v>486.37299999999999</v>
      </c>
      <c r="O28" s="596">
        <f t="shared" si="20"/>
        <v>200.1</v>
      </c>
      <c r="P28" s="596">
        <f t="shared" si="21"/>
        <v>1035.6879999999999</v>
      </c>
      <c r="Q28" s="596">
        <f t="shared" si="22"/>
        <v>332.447</v>
      </c>
      <c r="R28" s="817">
        <f t="shared" si="12"/>
        <v>-681.66199999999981</v>
      </c>
      <c r="S28" s="551" t="e">
        <f>S27+#REF!</f>
        <v>#REF!</v>
      </c>
      <c r="T28" s="552" t="e">
        <f>T27+#REF!</f>
        <v>#REF!</v>
      </c>
      <c r="U28" s="552" t="e">
        <f t="shared" si="10"/>
        <v>#REF!</v>
      </c>
      <c r="V28" s="553"/>
    </row>
    <row r="29" spans="1:22" ht="15" customHeight="1">
      <c r="A29" s="793">
        <v>3</v>
      </c>
      <c r="B29" s="718">
        <v>0</v>
      </c>
      <c r="C29" s="794">
        <v>1.06</v>
      </c>
      <c r="D29" s="794">
        <v>43.81</v>
      </c>
      <c r="E29" s="794">
        <v>18.46</v>
      </c>
      <c r="F29" s="794">
        <v>28.02</v>
      </c>
      <c r="G29" s="794">
        <f>54.4+1.5</f>
        <v>55.9</v>
      </c>
      <c r="H29" s="595">
        <f t="shared" si="13"/>
        <v>10</v>
      </c>
      <c r="I29" s="816">
        <f t="shared" si="14"/>
        <v>5.3</v>
      </c>
      <c r="J29" s="816">
        <f t="shared" si="15"/>
        <v>219.05</v>
      </c>
      <c r="K29" s="816">
        <f t="shared" si="16"/>
        <v>92.3</v>
      </c>
      <c r="L29" s="816">
        <f t="shared" si="17"/>
        <v>140.1</v>
      </c>
      <c r="M29" s="816">
        <f t="shared" si="18"/>
        <v>559</v>
      </c>
      <c r="N29" s="596">
        <f t="shared" si="19"/>
        <v>491.673</v>
      </c>
      <c r="O29" s="596">
        <f t="shared" si="20"/>
        <v>419.15</v>
      </c>
      <c r="P29" s="596">
        <f t="shared" si="21"/>
        <v>1127.9879999999998</v>
      </c>
      <c r="Q29" s="596">
        <f t="shared" si="22"/>
        <v>472.54700000000003</v>
      </c>
      <c r="R29" s="817">
        <f t="shared" si="12"/>
        <v>-689.71199999999988</v>
      </c>
      <c r="S29" s="551" t="e">
        <f>S28+#REF!</f>
        <v>#REF!</v>
      </c>
      <c r="T29" s="552" t="e">
        <f>T28+#REF!</f>
        <v>#REF!</v>
      </c>
      <c r="U29" s="552" t="e">
        <f t="shared" si="10"/>
        <v>#REF!</v>
      </c>
      <c r="V29" s="553"/>
    </row>
    <row r="30" spans="1:22" ht="15" customHeight="1">
      <c r="A30" s="793">
        <v>3</v>
      </c>
      <c r="B30" s="718">
        <v>10</v>
      </c>
      <c r="C30" s="794">
        <v>2.23</v>
      </c>
      <c r="D30" s="794">
        <v>22.69</v>
      </c>
      <c r="E30" s="794">
        <v>20.9</v>
      </c>
      <c r="F30" s="794">
        <v>17.2</v>
      </c>
      <c r="G30" s="794">
        <f>59.24+1.5</f>
        <v>60.74</v>
      </c>
      <c r="H30" s="595">
        <f t="shared" si="13"/>
        <v>10</v>
      </c>
      <c r="I30" s="816">
        <f t="shared" si="14"/>
        <v>11.15</v>
      </c>
      <c r="J30" s="816">
        <f t="shared" si="15"/>
        <v>113.45</v>
      </c>
      <c r="K30" s="816">
        <f t="shared" si="16"/>
        <v>104.5</v>
      </c>
      <c r="L30" s="816">
        <f t="shared" si="17"/>
        <v>86</v>
      </c>
      <c r="M30" s="816">
        <f t="shared" si="18"/>
        <v>607.4</v>
      </c>
      <c r="N30" s="596">
        <f t="shared" si="19"/>
        <v>502.82299999999998</v>
      </c>
      <c r="O30" s="596">
        <f t="shared" si="20"/>
        <v>532.6</v>
      </c>
      <c r="P30" s="596">
        <f t="shared" si="21"/>
        <v>1232.4879999999998</v>
      </c>
      <c r="Q30" s="596">
        <f t="shared" si="22"/>
        <v>558.54700000000003</v>
      </c>
      <c r="R30" s="817">
        <f t="shared" si="12"/>
        <v>-755.61199999999985</v>
      </c>
      <c r="S30" s="551"/>
      <c r="T30" s="552"/>
      <c r="U30" s="552"/>
      <c r="V30" s="553"/>
    </row>
    <row r="31" spans="1:22" ht="15" customHeight="1">
      <c r="A31" s="793">
        <v>4</v>
      </c>
      <c r="B31" s="718">
        <v>0</v>
      </c>
      <c r="C31" s="794">
        <v>3.24</v>
      </c>
      <c r="D31" s="794">
        <v>0.28999999999999998</v>
      </c>
      <c r="E31" s="794">
        <v>23.22</v>
      </c>
      <c r="F31" s="794">
        <v>0</v>
      </c>
      <c r="G31" s="794">
        <v>0</v>
      </c>
      <c r="H31" s="595">
        <f t="shared" si="13"/>
        <v>10</v>
      </c>
      <c r="I31" s="816">
        <f t="shared" si="14"/>
        <v>16.2</v>
      </c>
      <c r="J31" s="816">
        <f t="shared" si="15"/>
        <v>1.45</v>
      </c>
      <c r="K31" s="816">
        <f t="shared" si="16"/>
        <v>116.1</v>
      </c>
      <c r="L31" s="816">
        <f t="shared" si="17"/>
        <v>0</v>
      </c>
      <c r="M31" s="816">
        <f t="shared" si="18"/>
        <v>0</v>
      </c>
      <c r="N31" s="596">
        <f t="shared" si="19"/>
        <v>519.02300000000002</v>
      </c>
      <c r="O31" s="596">
        <f t="shared" si="20"/>
        <v>534.05000000000007</v>
      </c>
      <c r="P31" s="596">
        <f t="shared" si="21"/>
        <v>1348.5879999999997</v>
      </c>
      <c r="Q31" s="596">
        <f t="shared" si="22"/>
        <v>558.54700000000003</v>
      </c>
      <c r="R31" s="817">
        <f t="shared" si="12"/>
        <v>-854.06199999999967</v>
      </c>
      <c r="S31" s="551" t="e">
        <f>S29+#REF!</f>
        <v>#REF!</v>
      </c>
      <c r="T31" s="552" t="e">
        <f>T29+#REF!</f>
        <v>#REF!</v>
      </c>
      <c r="U31" s="552" t="e">
        <f t="shared" si="10"/>
        <v>#REF!</v>
      </c>
      <c r="V31" s="553"/>
    </row>
    <row r="32" spans="1:22" ht="15" customHeight="1">
      <c r="A32" s="793">
        <v>4</v>
      </c>
      <c r="B32" s="718">
        <v>4.82</v>
      </c>
      <c r="C32" s="794">
        <v>3.66</v>
      </c>
      <c r="D32" s="794">
        <v>0.19</v>
      </c>
      <c r="E32" s="794">
        <v>29.7</v>
      </c>
      <c r="F32" s="794">
        <v>0</v>
      </c>
      <c r="G32" s="794">
        <v>0</v>
      </c>
      <c r="H32" s="595">
        <f t="shared" si="13"/>
        <v>4.82</v>
      </c>
      <c r="I32" s="816">
        <f t="shared" si="14"/>
        <v>8.8209999999999997</v>
      </c>
      <c r="J32" s="816">
        <f t="shared" si="15"/>
        <v>0.45800000000000002</v>
      </c>
      <c r="K32" s="816">
        <f t="shared" si="16"/>
        <v>71.576999999999998</v>
      </c>
      <c r="L32" s="816">
        <f t="shared" si="17"/>
        <v>0</v>
      </c>
      <c r="M32" s="816">
        <f t="shared" si="18"/>
        <v>0</v>
      </c>
      <c r="N32" s="596">
        <f t="shared" si="19"/>
        <v>527.84400000000005</v>
      </c>
      <c r="O32" s="596">
        <f t="shared" si="20"/>
        <v>534.50800000000004</v>
      </c>
      <c r="P32" s="596">
        <f t="shared" si="21"/>
        <v>1420.1649999999997</v>
      </c>
      <c r="Q32" s="596">
        <f t="shared" si="22"/>
        <v>558.54700000000003</v>
      </c>
      <c r="R32" s="817">
        <f t="shared" si="12"/>
        <v>-916.35999999999967</v>
      </c>
      <c r="S32" s="551" t="e">
        <f>S31+#REF!</f>
        <v>#REF!</v>
      </c>
      <c r="T32" s="552" t="e">
        <f>T31+#REF!</f>
        <v>#REF!</v>
      </c>
      <c r="U32" s="552" t="e">
        <f t="shared" si="10"/>
        <v>#REF!</v>
      </c>
      <c r="V32" s="553"/>
    </row>
    <row r="33" spans="1:22" s="827" customFormat="1" ht="15" customHeight="1">
      <c r="A33" s="1195" t="s">
        <v>45</v>
      </c>
      <c r="B33" s="1196"/>
      <c r="C33" s="822">
        <f>SUM(C23:C32)</f>
        <v>34.83</v>
      </c>
      <c r="D33" s="822">
        <f>SUM(D23:D32)</f>
        <v>107.19</v>
      </c>
      <c r="E33" s="822">
        <f>SUM(E23:E32)</f>
        <v>270.53000000000003</v>
      </c>
      <c r="F33" s="822">
        <f>SUM(F23:F32)</f>
        <v>102.96000000000001</v>
      </c>
      <c r="G33" s="822">
        <f>SUM(G23:G32)</f>
        <v>295.18</v>
      </c>
      <c r="H33" s="823"/>
      <c r="I33" s="822">
        <f>SUM(I23:I32)</f>
        <v>146.37100000000001</v>
      </c>
      <c r="J33" s="822">
        <f>SUM(J23:J32)</f>
        <v>534.50800000000004</v>
      </c>
      <c r="K33" s="824">
        <f>SUM(K23:K32)</f>
        <v>1127.2270000000001</v>
      </c>
      <c r="L33" s="822">
        <f>SUM(L23:L32)</f>
        <v>514.79999999999995</v>
      </c>
      <c r="M33" s="824">
        <f>SUM(M23:M32)</f>
        <v>2951.8</v>
      </c>
      <c r="N33" s="824"/>
      <c r="O33" s="824"/>
      <c r="P33" s="824"/>
      <c r="Q33" s="824"/>
      <c r="R33" s="829"/>
      <c r="S33" s="825"/>
      <c r="T33" s="822"/>
      <c r="U33" s="822"/>
      <c r="V33" s="826"/>
    </row>
    <row r="34" spans="1:22" ht="15" customHeight="1">
      <c r="A34" s="1200" t="s">
        <v>964</v>
      </c>
      <c r="B34" s="1201"/>
      <c r="C34" s="1201"/>
      <c r="D34" s="1201"/>
      <c r="E34" s="1201"/>
      <c r="F34" s="1201"/>
      <c r="G34" s="1201"/>
      <c r="H34" s="1201"/>
      <c r="I34" s="1201"/>
      <c r="J34" s="1201"/>
      <c r="K34" s="1201"/>
      <c r="L34" s="1201"/>
      <c r="M34" s="1201"/>
      <c r="N34" s="1201"/>
      <c r="O34" s="1201"/>
      <c r="P34" s="1201"/>
      <c r="Q34" s="1201"/>
      <c r="R34" s="1202"/>
      <c r="S34" s="551"/>
      <c r="T34" s="552"/>
      <c r="U34" s="552"/>
    </row>
    <row r="35" spans="1:22" ht="15" customHeight="1">
      <c r="A35" s="793">
        <v>0</v>
      </c>
      <c r="B35" s="718">
        <v>10</v>
      </c>
      <c r="C35" s="794">
        <v>17.91</v>
      </c>
      <c r="D35" s="794">
        <v>0</v>
      </c>
      <c r="E35" s="794">
        <v>47.5</v>
      </c>
      <c r="F35" s="794">
        <v>16.350000000000001</v>
      </c>
      <c r="G35" s="814">
        <f>82.89+1.5</f>
        <v>84.39</v>
      </c>
      <c r="H35" s="815">
        <v>0</v>
      </c>
      <c r="I35" s="816">
        <f>IF(AND(ISNUMBER(C35),ISNUMBER($H35)),ROUND((C35)*($H35/2),3),"")</f>
        <v>0</v>
      </c>
      <c r="J35" s="816">
        <f>IF(AND(ISNUMBER(D35),ISNUMBER($H35)),ROUND((D35)*($H35/2),3),"")</f>
        <v>0</v>
      </c>
      <c r="K35" s="816">
        <f>IF(AND(ISNUMBER(E35),ISNUMBER($H35)),ROUND((E35)*($H35/2),3),"")</f>
        <v>0</v>
      </c>
      <c r="L35" s="816">
        <f>IF(AND(ISNUMBER(F35),ISNUMBER($H35)),ROUND((F35)*($H35/2),3),"")</f>
        <v>0</v>
      </c>
      <c r="M35" s="816">
        <f>IF(AND(ISNUMBER(G35),ISNUMBER($H35)),ROUND((G35)*($H35),3),"")</f>
        <v>0</v>
      </c>
      <c r="N35" s="596">
        <f>IF(AND(ISNUMBER(N32),ISNUMBER(I35)),N32+I35,"")</f>
        <v>527.84400000000005</v>
      </c>
      <c r="O35" s="596">
        <f>IF(AND(ISNUMBER(O32),ISNUMBER(J35)),O32+J35,"")</f>
        <v>534.50800000000004</v>
      </c>
      <c r="P35" s="596">
        <f>IF(AND(ISNUMBER(P32),ISNUMBER(K35)),P32+K35,"")</f>
        <v>1420.1649999999997</v>
      </c>
      <c r="Q35" s="596">
        <f>IF(AND(ISNUMBER(Q32),ISNUMBER(L35)),Q32+L35,"")</f>
        <v>558.54700000000003</v>
      </c>
      <c r="R35" s="817">
        <f t="shared" ref="R35:R58" si="23">IF(AND(ISNUMBER(N35),ISNUMBER(O35),ISNUMBER(P35),ISNUMBER(Q35)),(N35+O35)-(P35+Q35),"")</f>
        <v>-916.35999999999967</v>
      </c>
      <c r="S35" s="828">
        <f t="shared" ref="S35:S55" si="24">IF(AND(ISNUMBER(P35),ISNUMBER(R35)),P35-R35,"")</f>
        <v>2336.5249999999996</v>
      </c>
      <c r="T35" s="597">
        <f t="shared" ref="T35:T55" si="25">IF(AND(ISNUMBER(R35),ISNUMBER(S35)),R35-S35,"")</f>
        <v>-3252.8849999999993</v>
      </c>
      <c r="U35" s="597">
        <f t="shared" ref="U35:U55" si="26">IF(AND(ISNUMBER(S35),ISNUMBER(T35)),S35-T35,"")</f>
        <v>5589.4099999999989</v>
      </c>
      <c r="V35" s="553"/>
    </row>
    <row r="36" spans="1:22" ht="15" customHeight="1">
      <c r="A36" s="793">
        <v>1</v>
      </c>
      <c r="B36" s="718">
        <v>0</v>
      </c>
      <c r="C36" s="794">
        <v>14.05</v>
      </c>
      <c r="D36" s="794">
        <v>0</v>
      </c>
      <c r="E36" s="794">
        <v>36.43</v>
      </c>
      <c r="F36" s="794">
        <v>11.53</v>
      </c>
      <c r="G36" s="794">
        <f>58.77+1.5</f>
        <v>60.27</v>
      </c>
      <c r="H36" s="595">
        <f t="shared" ref="H36:H58" si="27">IF(AND(ISNUMBER(A35),ISNUMBER(B35),ISNUMBER(A36),ISNUMBER(B36)),ROUND(ABS(((A36*20)+B36)-((A35*20)+B35)),2),"")</f>
        <v>10</v>
      </c>
      <c r="I36" s="816">
        <f t="shared" ref="I36:I58" si="28">IF(AND(ISNUMBER(C36),ISNUMBER($H36)),ROUND((C36)*($H36/2),3),"")</f>
        <v>70.25</v>
      </c>
      <c r="J36" s="816">
        <f t="shared" ref="J36:J58" si="29">IF(AND(ISNUMBER(D36),ISNUMBER($H36)),ROUND((D36)*($H36/2),3),"")</f>
        <v>0</v>
      </c>
      <c r="K36" s="816">
        <f t="shared" ref="K36:K58" si="30">IF(AND(ISNUMBER(E36),ISNUMBER($H36)),ROUND((E36)*($H36/2),3),"")</f>
        <v>182.15</v>
      </c>
      <c r="L36" s="816">
        <f t="shared" ref="L36:L58" si="31">IF(AND(ISNUMBER(F36),ISNUMBER($H36)),ROUND((F36)*($H36/2),3),"")</f>
        <v>57.65</v>
      </c>
      <c r="M36" s="816">
        <f t="shared" ref="M36:M58" si="32">IF(AND(ISNUMBER(G36),ISNUMBER($H36)),ROUND((G36)*($H36),3),"")</f>
        <v>602.70000000000005</v>
      </c>
      <c r="N36" s="596">
        <f t="shared" ref="N36:N58" si="33">IF(AND(ISNUMBER(N35),ISNUMBER(I36)),N35+I36,"")</f>
        <v>598.09400000000005</v>
      </c>
      <c r="O36" s="596">
        <f t="shared" ref="O36:O58" si="34">IF(AND(ISNUMBER(O35),ISNUMBER(J36)),O35+J36,"")</f>
        <v>534.50800000000004</v>
      </c>
      <c r="P36" s="596">
        <f t="shared" ref="P36:P58" si="35">IF(AND(ISNUMBER(P35),ISNUMBER(K36)),P35+K36,"")</f>
        <v>1602.3149999999998</v>
      </c>
      <c r="Q36" s="596">
        <f t="shared" ref="Q36:Q58" si="36">IF(AND(ISNUMBER(Q35),ISNUMBER(L36)),Q35+L36,"")</f>
        <v>616.197</v>
      </c>
      <c r="R36" s="817">
        <f t="shared" si="23"/>
        <v>-1085.9099999999996</v>
      </c>
      <c r="S36" s="828">
        <f t="shared" si="24"/>
        <v>2688.2249999999995</v>
      </c>
      <c r="T36" s="597">
        <f t="shared" si="25"/>
        <v>-3774.1349999999993</v>
      </c>
      <c r="U36" s="597">
        <f t="shared" si="26"/>
        <v>6462.3599999999988</v>
      </c>
      <c r="V36" s="553"/>
    </row>
    <row r="37" spans="1:22" ht="15" customHeight="1">
      <c r="A37" s="793">
        <v>1</v>
      </c>
      <c r="B37" s="718">
        <v>10</v>
      </c>
      <c r="C37" s="794">
        <v>14.13</v>
      </c>
      <c r="D37" s="794">
        <v>0.99</v>
      </c>
      <c r="E37" s="794">
        <v>34.369999999999997</v>
      </c>
      <c r="F37" s="794">
        <v>9.7799999999999994</v>
      </c>
      <c r="G37" s="794">
        <f>50.06+1.5</f>
        <v>51.56</v>
      </c>
      <c r="H37" s="595">
        <f t="shared" si="27"/>
        <v>10</v>
      </c>
      <c r="I37" s="816">
        <f t="shared" si="28"/>
        <v>70.650000000000006</v>
      </c>
      <c r="J37" s="816">
        <f t="shared" si="29"/>
        <v>4.95</v>
      </c>
      <c r="K37" s="816">
        <f t="shared" si="30"/>
        <v>171.85</v>
      </c>
      <c r="L37" s="816">
        <f t="shared" si="31"/>
        <v>48.9</v>
      </c>
      <c r="M37" s="816">
        <f t="shared" si="32"/>
        <v>515.6</v>
      </c>
      <c r="N37" s="596">
        <f t="shared" si="33"/>
        <v>668.74400000000003</v>
      </c>
      <c r="O37" s="596">
        <f t="shared" si="34"/>
        <v>539.45800000000008</v>
      </c>
      <c r="P37" s="596">
        <f t="shared" si="35"/>
        <v>1774.1649999999997</v>
      </c>
      <c r="Q37" s="596">
        <f t="shared" si="36"/>
        <v>665.09699999999998</v>
      </c>
      <c r="R37" s="817">
        <f t="shared" si="23"/>
        <v>-1231.0599999999995</v>
      </c>
      <c r="S37" s="828">
        <f t="shared" si="24"/>
        <v>3005.2249999999995</v>
      </c>
      <c r="T37" s="597">
        <f t="shared" si="25"/>
        <v>-4236.2849999999989</v>
      </c>
      <c r="U37" s="597">
        <f t="shared" si="26"/>
        <v>7241.5099999999984</v>
      </c>
      <c r="V37" s="553"/>
    </row>
    <row r="38" spans="1:22" ht="15" customHeight="1">
      <c r="A38" s="793">
        <v>2</v>
      </c>
      <c r="B38" s="718">
        <v>0</v>
      </c>
      <c r="C38" s="794">
        <v>11.24</v>
      </c>
      <c r="D38" s="794">
        <v>0</v>
      </c>
      <c r="E38" s="794">
        <v>35.06</v>
      </c>
      <c r="F38" s="794">
        <v>9.75</v>
      </c>
      <c r="G38" s="794">
        <f>48.89+1.5</f>
        <v>50.39</v>
      </c>
      <c r="H38" s="595">
        <f t="shared" si="27"/>
        <v>10</v>
      </c>
      <c r="I38" s="816">
        <f t="shared" si="28"/>
        <v>56.2</v>
      </c>
      <c r="J38" s="816">
        <f t="shared" si="29"/>
        <v>0</v>
      </c>
      <c r="K38" s="816">
        <f t="shared" si="30"/>
        <v>175.3</v>
      </c>
      <c r="L38" s="816">
        <f t="shared" si="31"/>
        <v>48.75</v>
      </c>
      <c r="M38" s="816">
        <f t="shared" si="32"/>
        <v>503.9</v>
      </c>
      <c r="N38" s="596">
        <f t="shared" si="33"/>
        <v>724.94400000000007</v>
      </c>
      <c r="O38" s="596">
        <f t="shared" si="34"/>
        <v>539.45800000000008</v>
      </c>
      <c r="P38" s="596">
        <f t="shared" si="35"/>
        <v>1949.4649999999997</v>
      </c>
      <c r="Q38" s="596">
        <f t="shared" si="36"/>
        <v>713.84699999999998</v>
      </c>
      <c r="R38" s="817">
        <f t="shared" si="23"/>
        <v>-1398.9099999999999</v>
      </c>
      <c r="S38" s="828">
        <f t="shared" si="24"/>
        <v>3348.3749999999995</v>
      </c>
      <c r="T38" s="597">
        <f t="shared" si="25"/>
        <v>-4747.2849999999999</v>
      </c>
      <c r="U38" s="597">
        <f t="shared" si="26"/>
        <v>8095.66</v>
      </c>
      <c r="V38" s="553"/>
    </row>
    <row r="39" spans="1:22" ht="15" customHeight="1">
      <c r="A39" s="793">
        <v>2</v>
      </c>
      <c r="B39" s="718">
        <v>10</v>
      </c>
      <c r="C39" s="794">
        <v>10.210000000000001</v>
      </c>
      <c r="D39" s="794">
        <v>0</v>
      </c>
      <c r="E39" s="794">
        <v>31.92</v>
      </c>
      <c r="F39" s="794">
        <v>9.69</v>
      </c>
      <c r="G39" s="794">
        <f>49.59+1.5</f>
        <v>51.09</v>
      </c>
      <c r="H39" s="595">
        <f t="shared" si="27"/>
        <v>10</v>
      </c>
      <c r="I39" s="816">
        <f t="shared" si="28"/>
        <v>51.05</v>
      </c>
      <c r="J39" s="816">
        <f t="shared" si="29"/>
        <v>0</v>
      </c>
      <c r="K39" s="816">
        <f t="shared" si="30"/>
        <v>159.6</v>
      </c>
      <c r="L39" s="816">
        <f t="shared" si="31"/>
        <v>48.45</v>
      </c>
      <c r="M39" s="816">
        <f t="shared" si="32"/>
        <v>510.9</v>
      </c>
      <c r="N39" s="596">
        <f t="shared" si="33"/>
        <v>775.99400000000003</v>
      </c>
      <c r="O39" s="596">
        <f t="shared" si="34"/>
        <v>539.45800000000008</v>
      </c>
      <c r="P39" s="596">
        <f t="shared" si="35"/>
        <v>2109.0649999999996</v>
      </c>
      <c r="Q39" s="596">
        <f t="shared" si="36"/>
        <v>762.29700000000003</v>
      </c>
      <c r="R39" s="817">
        <f t="shared" si="23"/>
        <v>-1555.9099999999994</v>
      </c>
      <c r="S39" s="828">
        <f t="shared" si="24"/>
        <v>3664.974999999999</v>
      </c>
      <c r="T39" s="597">
        <f t="shared" si="25"/>
        <v>-5220.8849999999984</v>
      </c>
      <c r="U39" s="597">
        <f t="shared" si="26"/>
        <v>8885.8599999999969</v>
      </c>
      <c r="V39" s="553"/>
    </row>
    <row r="40" spans="1:22" ht="15" customHeight="1">
      <c r="A40" s="793">
        <v>3</v>
      </c>
      <c r="B40" s="718">
        <v>0</v>
      </c>
      <c r="C40" s="794">
        <v>12.04</v>
      </c>
      <c r="D40" s="794">
        <v>0</v>
      </c>
      <c r="E40" s="794">
        <v>33.33</v>
      </c>
      <c r="F40" s="794">
        <v>9.6300000000000008</v>
      </c>
      <c r="G40" s="794">
        <f>49.27+1.5</f>
        <v>50.77</v>
      </c>
      <c r="H40" s="595">
        <f t="shared" si="27"/>
        <v>10</v>
      </c>
      <c r="I40" s="816">
        <f t="shared" si="28"/>
        <v>60.2</v>
      </c>
      <c r="J40" s="816">
        <f t="shared" si="29"/>
        <v>0</v>
      </c>
      <c r="K40" s="816">
        <f t="shared" si="30"/>
        <v>166.65</v>
      </c>
      <c r="L40" s="816">
        <f t="shared" si="31"/>
        <v>48.15</v>
      </c>
      <c r="M40" s="816">
        <f t="shared" si="32"/>
        <v>507.7</v>
      </c>
      <c r="N40" s="596">
        <f t="shared" si="33"/>
        <v>836.19400000000007</v>
      </c>
      <c r="O40" s="596">
        <f t="shared" si="34"/>
        <v>539.45800000000008</v>
      </c>
      <c r="P40" s="596">
        <f t="shared" si="35"/>
        <v>2275.7149999999997</v>
      </c>
      <c r="Q40" s="596">
        <f t="shared" si="36"/>
        <v>810.447</v>
      </c>
      <c r="R40" s="817">
        <f t="shared" si="23"/>
        <v>-1710.5099999999998</v>
      </c>
      <c r="S40" s="828">
        <f t="shared" si="24"/>
        <v>3986.2249999999995</v>
      </c>
      <c r="T40" s="597">
        <f t="shared" si="25"/>
        <v>-5696.7349999999988</v>
      </c>
      <c r="U40" s="597">
        <f t="shared" si="26"/>
        <v>9682.9599999999991</v>
      </c>
      <c r="V40" s="553"/>
    </row>
    <row r="41" spans="1:22" ht="15" customHeight="1">
      <c r="A41" s="793">
        <v>3</v>
      </c>
      <c r="B41" s="718">
        <v>10</v>
      </c>
      <c r="C41" s="794">
        <v>14</v>
      </c>
      <c r="D41" s="794">
        <v>0</v>
      </c>
      <c r="E41" s="794">
        <v>29.02</v>
      </c>
      <c r="F41" s="794">
        <v>9.3800000000000008</v>
      </c>
      <c r="G41" s="794">
        <f>48.03+1.5</f>
        <v>49.53</v>
      </c>
      <c r="H41" s="595">
        <f t="shared" si="27"/>
        <v>10</v>
      </c>
      <c r="I41" s="816">
        <f t="shared" si="28"/>
        <v>70</v>
      </c>
      <c r="J41" s="816">
        <f t="shared" si="29"/>
        <v>0</v>
      </c>
      <c r="K41" s="816">
        <f t="shared" si="30"/>
        <v>145.1</v>
      </c>
      <c r="L41" s="816">
        <f t="shared" si="31"/>
        <v>46.9</v>
      </c>
      <c r="M41" s="816">
        <f t="shared" si="32"/>
        <v>495.3</v>
      </c>
      <c r="N41" s="596">
        <f t="shared" si="33"/>
        <v>906.19400000000007</v>
      </c>
      <c r="O41" s="596">
        <f t="shared" si="34"/>
        <v>539.45800000000008</v>
      </c>
      <c r="P41" s="596">
        <f t="shared" si="35"/>
        <v>2420.8149999999996</v>
      </c>
      <c r="Q41" s="596">
        <f t="shared" si="36"/>
        <v>857.34699999999998</v>
      </c>
      <c r="R41" s="817">
        <f t="shared" si="23"/>
        <v>-1832.5099999999993</v>
      </c>
      <c r="S41" s="828">
        <f t="shared" si="24"/>
        <v>4253.3249999999989</v>
      </c>
      <c r="T41" s="597">
        <f t="shared" si="25"/>
        <v>-6085.8349999999982</v>
      </c>
      <c r="U41" s="597">
        <f t="shared" si="26"/>
        <v>10339.159999999996</v>
      </c>
      <c r="V41" s="553"/>
    </row>
    <row r="42" spans="1:22" ht="15" customHeight="1">
      <c r="A42" s="793">
        <v>4</v>
      </c>
      <c r="B42" s="718">
        <v>0</v>
      </c>
      <c r="C42" s="794">
        <v>13.32</v>
      </c>
      <c r="D42" s="794">
        <v>0</v>
      </c>
      <c r="E42" s="794">
        <v>23.74</v>
      </c>
      <c r="F42" s="794">
        <v>9.1</v>
      </c>
      <c r="G42" s="794">
        <f>46.61+1.5</f>
        <v>48.11</v>
      </c>
      <c r="H42" s="595">
        <f t="shared" si="27"/>
        <v>10</v>
      </c>
      <c r="I42" s="816">
        <f t="shared" si="28"/>
        <v>66.599999999999994</v>
      </c>
      <c r="J42" s="816">
        <f t="shared" si="29"/>
        <v>0</v>
      </c>
      <c r="K42" s="816">
        <f t="shared" si="30"/>
        <v>118.7</v>
      </c>
      <c r="L42" s="816">
        <f t="shared" si="31"/>
        <v>45.5</v>
      </c>
      <c r="M42" s="816">
        <f t="shared" si="32"/>
        <v>481.1</v>
      </c>
      <c r="N42" s="596">
        <f t="shared" si="33"/>
        <v>972.7940000000001</v>
      </c>
      <c r="O42" s="596">
        <f t="shared" si="34"/>
        <v>539.45800000000008</v>
      </c>
      <c r="P42" s="596">
        <f t="shared" si="35"/>
        <v>2539.5149999999994</v>
      </c>
      <c r="Q42" s="596">
        <f t="shared" si="36"/>
        <v>902.84699999999998</v>
      </c>
      <c r="R42" s="817">
        <f t="shared" si="23"/>
        <v>-1930.109999999999</v>
      </c>
      <c r="S42" s="828">
        <f t="shared" si="24"/>
        <v>4469.6249999999982</v>
      </c>
      <c r="T42" s="597">
        <f t="shared" si="25"/>
        <v>-6399.7349999999969</v>
      </c>
      <c r="U42" s="597">
        <f t="shared" si="26"/>
        <v>10869.359999999995</v>
      </c>
      <c r="V42" s="553"/>
    </row>
    <row r="43" spans="1:22" ht="15" customHeight="1">
      <c r="A43" s="793">
        <v>4</v>
      </c>
      <c r="B43" s="718">
        <v>10</v>
      </c>
      <c r="C43" s="794">
        <v>10.66</v>
      </c>
      <c r="D43" s="794">
        <v>0</v>
      </c>
      <c r="E43" s="794">
        <v>22.59</v>
      </c>
      <c r="F43" s="794">
        <v>9.2200000000000006</v>
      </c>
      <c r="G43" s="794">
        <f>47.22+1.5</f>
        <v>48.72</v>
      </c>
      <c r="H43" s="595">
        <f t="shared" si="27"/>
        <v>10</v>
      </c>
      <c r="I43" s="816">
        <f t="shared" si="28"/>
        <v>53.3</v>
      </c>
      <c r="J43" s="816">
        <f t="shared" si="29"/>
        <v>0</v>
      </c>
      <c r="K43" s="816">
        <f t="shared" si="30"/>
        <v>112.95</v>
      </c>
      <c r="L43" s="816">
        <f t="shared" si="31"/>
        <v>46.1</v>
      </c>
      <c r="M43" s="816">
        <f t="shared" si="32"/>
        <v>487.2</v>
      </c>
      <c r="N43" s="596">
        <f t="shared" si="33"/>
        <v>1026.0940000000001</v>
      </c>
      <c r="O43" s="596">
        <f t="shared" si="34"/>
        <v>539.45800000000008</v>
      </c>
      <c r="P43" s="596">
        <f t="shared" si="35"/>
        <v>2652.4649999999992</v>
      </c>
      <c r="Q43" s="596">
        <f t="shared" si="36"/>
        <v>948.947</v>
      </c>
      <c r="R43" s="817">
        <f t="shared" si="23"/>
        <v>-2035.8599999999992</v>
      </c>
      <c r="S43" s="828">
        <f t="shared" si="24"/>
        <v>4688.3249999999989</v>
      </c>
      <c r="T43" s="597">
        <f t="shared" si="25"/>
        <v>-6724.1849999999977</v>
      </c>
      <c r="U43" s="597">
        <f t="shared" si="26"/>
        <v>11412.509999999997</v>
      </c>
      <c r="V43" s="553"/>
    </row>
    <row r="44" spans="1:22" ht="15" customHeight="1">
      <c r="A44" s="793">
        <v>5</v>
      </c>
      <c r="B44" s="718">
        <v>0</v>
      </c>
      <c r="C44" s="794">
        <v>3.48</v>
      </c>
      <c r="D44" s="794">
        <v>0</v>
      </c>
      <c r="E44" s="794">
        <v>29.21</v>
      </c>
      <c r="F44" s="794">
        <v>0</v>
      </c>
      <c r="G44" s="794">
        <v>0</v>
      </c>
      <c r="H44" s="595">
        <f t="shared" si="27"/>
        <v>10</v>
      </c>
      <c r="I44" s="816">
        <f t="shared" si="28"/>
        <v>17.399999999999999</v>
      </c>
      <c r="J44" s="816">
        <f t="shared" si="29"/>
        <v>0</v>
      </c>
      <c r="K44" s="816">
        <f t="shared" si="30"/>
        <v>146.05000000000001</v>
      </c>
      <c r="L44" s="816">
        <f t="shared" si="31"/>
        <v>0</v>
      </c>
      <c r="M44" s="816">
        <f t="shared" si="32"/>
        <v>0</v>
      </c>
      <c r="N44" s="596">
        <f t="shared" si="33"/>
        <v>1043.4940000000001</v>
      </c>
      <c r="O44" s="596">
        <f t="shared" si="34"/>
        <v>539.45800000000008</v>
      </c>
      <c r="P44" s="596">
        <f t="shared" si="35"/>
        <v>2798.5149999999994</v>
      </c>
      <c r="Q44" s="596">
        <f t="shared" si="36"/>
        <v>948.947</v>
      </c>
      <c r="R44" s="817">
        <f t="shared" si="23"/>
        <v>-2164.5099999999993</v>
      </c>
      <c r="S44" s="828">
        <f t="shared" si="24"/>
        <v>4963.0249999999987</v>
      </c>
      <c r="T44" s="597">
        <f t="shared" si="25"/>
        <v>-7127.534999999998</v>
      </c>
      <c r="U44" s="597">
        <f t="shared" si="26"/>
        <v>12090.559999999998</v>
      </c>
      <c r="V44" s="553"/>
    </row>
    <row r="45" spans="1:22" ht="15" customHeight="1">
      <c r="A45" s="793">
        <v>5</v>
      </c>
      <c r="B45" s="718">
        <v>10</v>
      </c>
      <c r="C45" s="794">
        <v>3.53</v>
      </c>
      <c r="D45" s="794">
        <v>0</v>
      </c>
      <c r="E45" s="794">
        <v>31.19</v>
      </c>
      <c r="F45" s="794">
        <v>0</v>
      </c>
      <c r="G45" s="794">
        <v>0</v>
      </c>
      <c r="H45" s="595">
        <f t="shared" si="27"/>
        <v>10</v>
      </c>
      <c r="I45" s="816">
        <f t="shared" si="28"/>
        <v>17.649999999999999</v>
      </c>
      <c r="J45" s="816">
        <f t="shared" si="29"/>
        <v>0</v>
      </c>
      <c r="K45" s="816">
        <f t="shared" si="30"/>
        <v>155.94999999999999</v>
      </c>
      <c r="L45" s="816">
        <f t="shared" si="31"/>
        <v>0</v>
      </c>
      <c r="M45" s="816">
        <f t="shared" si="32"/>
        <v>0</v>
      </c>
      <c r="N45" s="596">
        <f t="shared" si="33"/>
        <v>1061.1440000000002</v>
      </c>
      <c r="O45" s="596">
        <f t="shared" si="34"/>
        <v>539.45800000000008</v>
      </c>
      <c r="P45" s="596">
        <f t="shared" si="35"/>
        <v>2954.4649999999992</v>
      </c>
      <c r="Q45" s="596">
        <f t="shared" si="36"/>
        <v>948.947</v>
      </c>
      <c r="R45" s="817">
        <f t="shared" si="23"/>
        <v>-2302.809999999999</v>
      </c>
      <c r="S45" s="828">
        <f t="shared" si="24"/>
        <v>5257.2749999999978</v>
      </c>
      <c r="T45" s="597">
        <f t="shared" si="25"/>
        <v>-7560.0849999999973</v>
      </c>
      <c r="U45" s="597">
        <f t="shared" si="26"/>
        <v>12817.359999999995</v>
      </c>
      <c r="V45" s="553"/>
    </row>
    <row r="46" spans="1:22" ht="15" customHeight="1">
      <c r="A46" s="793">
        <v>6</v>
      </c>
      <c r="B46" s="718">
        <v>0</v>
      </c>
      <c r="C46" s="794">
        <v>3.46</v>
      </c>
      <c r="D46" s="794">
        <v>0</v>
      </c>
      <c r="E46" s="794">
        <v>30.99</v>
      </c>
      <c r="F46" s="794">
        <v>0</v>
      </c>
      <c r="G46" s="794">
        <v>0</v>
      </c>
      <c r="H46" s="595">
        <f t="shared" si="27"/>
        <v>10</v>
      </c>
      <c r="I46" s="816">
        <f t="shared" si="28"/>
        <v>17.3</v>
      </c>
      <c r="J46" s="816">
        <f t="shared" si="29"/>
        <v>0</v>
      </c>
      <c r="K46" s="816">
        <f t="shared" si="30"/>
        <v>154.94999999999999</v>
      </c>
      <c r="L46" s="816">
        <f t="shared" si="31"/>
        <v>0</v>
      </c>
      <c r="M46" s="816">
        <f t="shared" si="32"/>
        <v>0</v>
      </c>
      <c r="N46" s="596">
        <f t="shared" si="33"/>
        <v>1078.4440000000002</v>
      </c>
      <c r="O46" s="596">
        <f t="shared" si="34"/>
        <v>539.45800000000008</v>
      </c>
      <c r="P46" s="596">
        <f t="shared" si="35"/>
        <v>3109.4149999999991</v>
      </c>
      <c r="Q46" s="596">
        <f t="shared" si="36"/>
        <v>948.947</v>
      </c>
      <c r="R46" s="817">
        <f t="shared" si="23"/>
        <v>-2440.4599999999991</v>
      </c>
      <c r="S46" s="828">
        <f t="shared" si="24"/>
        <v>5549.8749999999982</v>
      </c>
      <c r="T46" s="597">
        <f t="shared" si="25"/>
        <v>-7990.3349999999973</v>
      </c>
      <c r="U46" s="597">
        <f t="shared" si="26"/>
        <v>13540.209999999995</v>
      </c>
      <c r="V46" s="553"/>
    </row>
    <row r="47" spans="1:22" ht="15" customHeight="1">
      <c r="A47" s="793">
        <v>6</v>
      </c>
      <c r="B47" s="718">
        <v>10</v>
      </c>
      <c r="C47" s="794">
        <v>3.33</v>
      </c>
      <c r="D47" s="794">
        <v>0</v>
      </c>
      <c r="E47" s="794">
        <v>23.53</v>
      </c>
      <c r="F47" s="794">
        <v>0</v>
      </c>
      <c r="G47" s="794">
        <v>0</v>
      </c>
      <c r="H47" s="595">
        <f t="shared" si="27"/>
        <v>10</v>
      </c>
      <c r="I47" s="816">
        <f t="shared" si="28"/>
        <v>16.649999999999999</v>
      </c>
      <c r="J47" s="816">
        <f t="shared" si="29"/>
        <v>0</v>
      </c>
      <c r="K47" s="816">
        <f t="shared" si="30"/>
        <v>117.65</v>
      </c>
      <c r="L47" s="816">
        <f t="shared" si="31"/>
        <v>0</v>
      </c>
      <c r="M47" s="816">
        <f t="shared" si="32"/>
        <v>0</v>
      </c>
      <c r="N47" s="596">
        <f t="shared" si="33"/>
        <v>1095.0940000000003</v>
      </c>
      <c r="O47" s="596">
        <f t="shared" si="34"/>
        <v>539.45800000000008</v>
      </c>
      <c r="P47" s="596">
        <f t="shared" si="35"/>
        <v>3227.0649999999991</v>
      </c>
      <c r="Q47" s="596">
        <f t="shared" si="36"/>
        <v>948.947</v>
      </c>
      <c r="R47" s="817">
        <f t="shared" si="23"/>
        <v>-2541.4599999999982</v>
      </c>
      <c r="S47" s="828">
        <f t="shared" si="24"/>
        <v>5768.5249999999978</v>
      </c>
      <c r="T47" s="597">
        <f t="shared" si="25"/>
        <v>-8309.9849999999969</v>
      </c>
      <c r="U47" s="597">
        <f t="shared" si="26"/>
        <v>14078.509999999995</v>
      </c>
      <c r="V47" s="553"/>
    </row>
    <row r="48" spans="1:22" ht="15" customHeight="1">
      <c r="A48" s="793">
        <v>7</v>
      </c>
      <c r="B48" s="718">
        <v>0</v>
      </c>
      <c r="C48" s="794">
        <v>3.29</v>
      </c>
      <c r="D48" s="794">
        <v>0</v>
      </c>
      <c r="E48" s="794">
        <v>19.829999999999998</v>
      </c>
      <c r="F48" s="794">
        <v>0</v>
      </c>
      <c r="G48" s="794">
        <v>0</v>
      </c>
      <c r="H48" s="595">
        <f t="shared" si="27"/>
        <v>10</v>
      </c>
      <c r="I48" s="816">
        <f t="shared" si="28"/>
        <v>16.45</v>
      </c>
      <c r="J48" s="816">
        <f t="shared" si="29"/>
        <v>0</v>
      </c>
      <c r="K48" s="816">
        <f t="shared" si="30"/>
        <v>99.15</v>
      </c>
      <c r="L48" s="816">
        <f t="shared" si="31"/>
        <v>0</v>
      </c>
      <c r="M48" s="816">
        <f t="shared" si="32"/>
        <v>0</v>
      </c>
      <c r="N48" s="596">
        <f t="shared" si="33"/>
        <v>1111.5440000000003</v>
      </c>
      <c r="O48" s="596">
        <f t="shared" si="34"/>
        <v>539.45800000000008</v>
      </c>
      <c r="P48" s="596">
        <f t="shared" si="35"/>
        <v>3326.2149999999992</v>
      </c>
      <c r="Q48" s="596">
        <f t="shared" si="36"/>
        <v>948.947</v>
      </c>
      <c r="R48" s="817">
        <f t="shared" si="23"/>
        <v>-2624.1599999999989</v>
      </c>
      <c r="S48" s="828">
        <f t="shared" si="24"/>
        <v>5950.3749999999982</v>
      </c>
      <c r="T48" s="597">
        <f t="shared" si="25"/>
        <v>-8574.5349999999962</v>
      </c>
      <c r="U48" s="597">
        <f t="shared" si="26"/>
        <v>14524.909999999994</v>
      </c>
      <c r="V48" s="553"/>
    </row>
    <row r="49" spans="1:22" ht="15" customHeight="1">
      <c r="A49" s="793">
        <v>7</v>
      </c>
      <c r="B49" s="718">
        <v>10</v>
      </c>
      <c r="C49" s="794">
        <v>3.3</v>
      </c>
      <c r="D49" s="794">
        <v>0</v>
      </c>
      <c r="E49" s="794">
        <v>20.25</v>
      </c>
      <c r="F49" s="794">
        <v>0</v>
      </c>
      <c r="G49" s="794">
        <v>0</v>
      </c>
      <c r="H49" s="595">
        <f t="shared" si="27"/>
        <v>10</v>
      </c>
      <c r="I49" s="816">
        <f t="shared" si="28"/>
        <v>16.5</v>
      </c>
      <c r="J49" s="816">
        <f t="shared" si="29"/>
        <v>0</v>
      </c>
      <c r="K49" s="816">
        <f t="shared" si="30"/>
        <v>101.25</v>
      </c>
      <c r="L49" s="816">
        <f t="shared" si="31"/>
        <v>0</v>
      </c>
      <c r="M49" s="816">
        <f t="shared" si="32"/>
        <v>0</v>
      </c>
      <c r="N49" s="596">
        <f t="shared" si="33"/>
        <v>1128.0440000000003</v>
      </c>
      <c r="O49" s="596">
        <f t="shared" si="34"/>
        <v>539.45800000000008</v>
      </c>
      <c r="P49" s="596">
        <f t="shared" si="35"/>
        <v>3427.4649999999992</v>
      </c>
      <c r="Q49" s="596">
        <f t="shared" si="36"/>
        <v>948.947</v>
      </c>
      <c r="R49" s="817">
        <f t="shared" si="23"/>
        <v>-2708.9099999999989</v>
      </c>
      <c r="S49" s="828">
        <f t="shared" si="24"/>
        <v>6136.3749999999982</v>
      </c>
      <c r="T49" s="597">
        <f t="shared" si="25"/>
        <v>-8845.2849999999962</v>
      </c>
      <c r="U49" s="597">
        <f t="shared" si="26"/>
        <v>14981.659999999994</v>
      </c>
      <c r="V49" s="553"/>
    </row>
    <row r="50" spans="1:22" ht="15" customHeight="1">
      <c r="A50" s="793">
        <v>8</v>
      </c>
      <c r="B50" s="718">
        <v>0</v>
      </c>
      <c r="C50" s="794">
        <v>3.34</v>
      </c>
      <c r="D50" s="794">
        <v>0</v>
      </c>
      <c r="E50" s="794">
        <v>22.51</v>
      </c>
      <c r="F50" s="794">
        <v>0</v>
      </c>
      <c r="G50" s="794">
        <v>0</v>
      </c>
      <c r="H50" s="595">
        <f t="shared" si="27"/>
        <v>10</v>
      </c>
      <c r="I50" s="816">
        <f t="shared" si="28"/>
        <v>16.7</v>
      </c>
      <c r="J50" s="816">
        <f t="shared" si="29"/>
        <v>0</v>
      </c>
      <c r="K50" s="816">
        <f t="shared" si="30"/>
        <v>112.55</v>
      </c>
      <c r="L50" s="816">
        <f t="shared" si="31"/>
        <v>0</v>
      </c>
      <c r="M50" s="816">
        <f t="shared" si="32"/>
        <v>0</v>
      </c>
      <c r="N50" s="596">
        <f t="shared" si="33"/>
        <v>1144.7440000000004</v>
      </c>
      <c r="O50" s="596">
        <f t="shared" si="34"/>
        <v>539.45800000000008</v>
      </c>
      <c r="P50" s="596">
        <f t="shared" si="35"/>
        <v>3540.0149999999994</v>
      </c>
      <c r="Q50" s="596">
        <f t="shared" si="36"/>
        <v>948.947</v>
      </c>
      <c r="R50" s="817">
        <f t="shared" si="23"/>
        <v>-2804.7599999999993</v>
      </c>
      <c r="S50" s="828">
        <f t="shared" si="24"/>
        <v>6344.7749999999987</v>
      </c>
      <c r="T50" s="597">
        <f t="shared" si="25"/>
        <v>-9149.534999999998</v>
      </c>
      <c r="U50" s="597">
        <f t="shared" si="26"/>
        <v>15494.309999999998</v>
      </c>
      <c r="V50" s="553"/>
    </row>
    <row r="51" spans="1:22" ht="15" customHeight="1">
      <c r="A51" s="793">
        <v>8</v>
      </c>
      <c r="B51" s="718">
        <v>10</v>
      </c>
      <c r="C51" s="794">
        <v>3.37</v>
      </c>
      <c r="D51" s="794">
        <v>0</v>
      </c>
      <c r="E51" s="794">
        <v>24.97</v>
      </c>
      <c r="F51" s="794">
        <v>0</v>
      </c>
      <c r="G51" s="794">
        <v>0</v>
      </c>
      <c r="H51" s="595">
        <f t="shared" si="27"/>
        <v>10</v>
      </c>
      <c r="I51" s="816">
        <f t="shared" si="28"/>
        <v>16.850000000000001</v>
      </c>
      <c r="J51" s="816">
        <f t="shared" si="29"/>
        <v>0</v>
      </c>
      <c r="K51" s="816">
        <f t="shared" si="30"/>
        <v>124.85</v>
      </c>
      <c r="L51" s="816">
        <f t="shared" si="31"/>
        <v>0</v>
      </c>
      <c r="M51" s="816">
        <f t="shared" si="32"/>
        <v>0</v>
      </c>
      <c r="N51" s="596">
        <f t="shared" si="33"/>
        <v>1161.5940000000003</v>
      </c>
      <c r="O51" s="596">
        <f t="shared" si="34"/>
        <v>539.45800000000008</v>
      </c>
      <c r="P51" s="596">
        <f t="shared" si="35"/>
        <v>3664.8649999999993</v>
      </c>
      <c r="Q51" s="596">
        <f t="shared" si="36"/>
        <v>948.947</v>
      </c>
      <c r="R51" s="817">
        <f t="shared" si="23"/>
        <v>-2912.7599999999984</v>
      </c>
      <c r="S51" s="828">
        <f t="shared" si="24"/>
        <v>6577.6249999999982</v>
      </c>
      <c r="T51" s="597">
        <f t="shared" si="25"/>
        <v>-9490.3849999999966</v>
      </c>
      <c r="U51" s="597">
        <f t="shared" si="26"/>
        <v>16068.009999999995</v>
      </c>
      <c r="V51" s="553"/>
    </row>
    <row r="52" spans="1:22" ht="15" customHeight="1">
      <c r="A52" s="793">
        <v>9</v>
      </c>
      <c r="B52" s="718">
        <v>0</v>
      </c>
      <c r="C52" s="794">
        <v>3.41</v>
      </c>
      <c r="D52" s="794">
        <v>0</v>
      </c>
      <c r="E52" s="794">
        <v>27.29</v>
      </c>
      <c r="F52" s="794">
        <v>0</v>
      </c>
      <c r="G52" s="794">
        <v>0</v>
      </c>
      <c r="H52" s="595">
        <f t="shared" si="27"/>
        <v>10</v>
      </c>
      <c r="I52" s="816">
        <f t="shared" si="28"/>
        <v>17.05</v>
      </c>
      <c r="J52" s="816">
        <f t="shared" si="29"/>
        <v>0</v>
      </c>
      <c r="K52" s="816">
        <f t="shared" si="30"/>
        <v>136.44999999999999</v>
      </c>
      <c r="L52" s="816">
        <f t="shared" si="31"/>
        <v>0</v>
      </c>
      <c r="M52" s="816">
        <f t="shared" si="32"/>
        <v>0</v>
      </c>
      <c r="N52" s="596">
        <f t="shared" si="33"/>
        <v>1178.6440000000002</v>
      </c>
      <c r="O52" s="596">
        <f t="shared" si="34"/>
        <v>539.45800000000008</v>
      </c>
      <c r="P52" s="596">
        <f t="shared" si="35"/>
        <v>3801.3149999999991</v>
      </c>
      <c r="Q52" s="596">
        <f t="shared" si="36"/>
        <v>948.947</v>
      </c>
      <c r="R52" s="817">
        <f t="shared" si="23"/>
        <v>-3032.1599999999985</v>
      </c>
      <c r="S52" s="828">
        <f t="shared" si="24"/>
        <v>6833.4749999999976</v>
      </c>
      <c r="T52" s="597">
        <f t="shared" si="25"/>
        <v>-9865.6349999999966</v>
      </c>
      <c r="U52" s="597">
        <f t="shared" si="26"/>
        <v>16699.109999999993</v>
      </c>
      <c r="V52" s="553"/>
    </row>
    <row r="53" spans="1:22" ht="15" customHeight="1">
      <c r="A53" s="793">
        <v>9</v>
      </c>
      <c r="B53" s="718">
        <v>10</v>
      </c>
      <c r="C53" s="794">
        <v>3.47</v>
      </c>
      <c r="D53" s="794">
        <v>0</v>
      </c>
      <c r="E53" s="794">
        <v>29.03</v>
      </c>
      <c r="F53" s="794">
        <v>0</v>
      </c>
      <c r="G53" s="794">
        <v>0</v>
      </c>
      <c r="H53" s="595">
        <f t="shared" si="27"/>
        <v>10</v>
      </c>
      <c r="I53" s="816">
        <f t="shared" si="28"/>
        <v>17.350000000000001</v>
      </c>
      <c r="J53" s="816">
        <f t="shared" si="29"/>
        <v>0</v>
      </c>
      <c r="K53" s="816">
        <f t="shared" si="30"/>
        <v>145.15</v>
      </c>
      <c r="L53" s="816">
        <f t="shared" si="31"/>
        <v>0</v>
      </c>
      <c r="M53" s="816">
        <f t="shared" si="32"/>
        <v>0</v>
      </c>
      <c r="N53" s="596">
        <f t="shared" si="33"/>
        <v>1195.9940000000001</v>
      </c>
      <c r="O53" s="596">
        <f t="shared" si="34"/>
        <v>539.45800000000008</v>
      </c>
      <c r="P53" s="596">
        <f t="shared" si="35"/>
        <v>3946.4649999999992</v>
      </c>
      <c r="Q53" s="596">
        <f t="shared" si="36"/>
        <v>948.947</v>
      </c>
      <c r="R53" s="817">
        <f t="shared" si="23"/>
        <v>-3159.9599999999991</v>
      </c>
      <c r="S53" s="828">
        <f t="shared" si="24"/>
        <v>7106.4249999999984</v>
      </c>
      <c r="T53" s="597">
        <f t="shared" si="25"/>
        <v>-10266.384999999998</v>
      </c>
      <c r="U53" s="597">
        <f t="shared" si="26"/>
        <v>17372.809999999998</v>
      </c>
      <c r="V53" s="553"/>
    </row>
    <row r="54" spans="1:22" ht="15" customHeight="1">
      <c r="A54" s="793">
        <v>10</v>
      </c>
      <c r="B54" s="718">
        <v>0</v>
      </c>
      <c r="C54" s="794">
        <v>3.44</v>
      </c>
      <c r="D54" s="794">
        <v>0</v>
      </c>
      <c r="E54" s="794">
        <v>30.17</v>
      </c>
      <c r="F54" s="794">
        <v>0</v>
      </c>
      <c r="G54" s="794">
        <v>0</v>
      </c>
      <c r="H54" s="595">
        <f t="shared" si="27"/>
        <v>10</v>
      </c>
      <c r="I54" s="816">
        <f t="shared" si="28"/>
        <v>17.2</v>
      </c>
      <c r="J54" s="816">
        <f t="shared" si="29"/>
        <v>0</v>
      </c>
      <c r="K54" s="816">
        <f t="shared" si="30"/>
        <v>150.85</v>
      </c>
      <c r="L54" s="816">
        <f t="shared" si="31"/>
        <v>0</v>
      </c>
      <c r="M54" s="816">
        <f t="shared" si="32"/>
        <v>0</v>
      </c>
      <c r="N54" s="596">
        <f t="shared" si="33"/>
        <v>1213.1940000000002</v>
      </c>
      <c r="O54" s="596">
        <f t="shared" si="34"/>
        <v>539.45800000000008</v>
      </c>
      <c r="P54" s="596">
        <f t="shared" si="35"/>
        <v>4097.3149999999996</v>
      </c>
      <c r="Q54" s="596">
        <f t="shared" si="36"/>
        <v>948.947</v>
      </c>
      <c r="R54" s="817">
        <f t="shared" si="23"/>
        <v>-3293.6099999999997</v>
      </c>
      <c r="S54" s="828">
        <f t="shared" si="24"/>
        <v>7390.9249999999993</v>
      </c>
      <c r="T54" s="597">
        <f t="shared" si="25"/>
        <v>-10684.535</v>
      </c>
      <c r="U54" s="597">
        <f t="shared" si="26"/>
        <v>18075.46</v>
      </c>
      <c r="V54" s="553"/>
    </row>
    <row r="55" spans="1:22" ht="15" customHeight="1">
      <c r="A55" s="793">
        <v>10</v>
      </c>
      <c r="B55" s="718">
        <v>10</v>
      </c>
      <c r="C55" s="794">
        <v>4.53</v>
      </c>
      <c r="D55" s="794">
        <v>0</v>
      </c>
      <c r="E55" s="794">
        <v>28.82</v>
      </c>
      <c r="F55" s="794">
        <v>0</v>
      </c>
      <c r="G55" s="794">
        <v>0</v>
      </c>
      <c r="H55" s="595">
        <f t="shared" si="27"/>
        <v>10</v>
      </c>
      <c r="I55" s="816">
        <f t="shared" si="28"/>
        <v>22.65</v>
      </c>
      <c r="J55" s="816">
        <f t="shared" si="29"/>
        <v>0</v>
      </c>
      <c r="K55" s="816">
        <f t="shared" si="30"/>
        <v>144.1</v>
      </c>
      <c r="L55" s="816">
        <f t="shared" si="31"/>
        <v>0</v>
      </c>
      <c r="M55" s="816">
        <f t="shared" si="32"/>
        <v>0</v>
      </c>
      <c r="N55" s="596">
        <f t="shared" si="33"/>
        <v>1235.8440000000003</v>
      </c>
      <c r="O55" s="596">
        <f t="shared" si="34"/>
        <v>539.45800000000008</v>
      </c>
      <c r="P55" s="596">
        <f t="shared" si="35"/>
        <v>4241.415</v>
      </c>
      <c r="Q55" s="596">
        <f t="shared" si="36"/>
        <v>948.947</v>
      </c>
      <c r="R55" s="817">
        <f t="shared" si="23"/>
        <v>-3415.0599999999995</v>
      </c>
      <c r="S55" s="828">
        <f t="shared" si="24"/>
        <v>7656.4749999999995</v>
      </c>
      <c r="T55" s="597">
        <f t="shared" si="25"/>
        <v>-11071.535</v>
      </c>
      <c r="U55" s="597">
        <f t="shared" si="26"/>
        <v>18728.009999999998</v>
      </c>
      <c r="V55" s="553"/>
    </row>
    <row r="56" spans="1:22" ht="15" customHeight="1">
      <c r="A56" s="793">
        <v>11</v>
      </c>
      <c r="B56" s="718">
        <v>0</v>
      </c>
      <c r="C56" s="794">
        <v>4.5599999999999996</v>
      </c>
      <c r="D56" s="794">
        <v>0</v>
      </c>
      <c r="E56" s="794">
        <v>23.2</v>
      </c>
      <c r="F56" s="794">
        <v>0</v>
      </c>
      <c r="G56" s="794">
        <v>0</v>
      </c>
      <c r="H56" s="595">
        <f t="shared" si="27"/>
        <v>10</v>
      </c>
      <c r="I56" s="816">
        <f t="shared" si="28"/>
        <v>22.8</v>
      </c>
      <c r="J56" s="816">
        <f t="shared" si="29"/>
        <v>0</v>
      </c>
      <c r="K56" s="816">
        <f t="shared" si="30"/>
        <v>116</v>
      </c>
      <c r="L56" s="816">
        <f t="shared" si="31"/>
        <v>0</v>
      </c>
      <c r="M56" s="816">
        <f t="shared" si="32"/>
        <v>0</v>
      </c>
      <c r="N56" s="596">
        <f t="shared" si="33"/>
        <v>1258.6440000000002</v>
      </c>
      <c r="O56" s="596">
        <f t="shared" si="34"/>
        <v>539.45800000000008</v>
      </c>
      <c r="P56" s="596">
        <f t="shared" si="35"/>
        <v>4357.415</v>
      </c>
      <c r="Q56" s="596">
        <f t="shared" si="36"/>
        <v>948.947</v>
      </c>
      <c r="R56" s="817">
        <f t="shared" si="23"/>
        <v>-3508.2599999999998</v>
      </c>
      <c r="S56" s="551" t="e">
        <f>S43+#REF!</f>
        <v>#REF!</v>
      </c>
      <c r="T56" s="552" t="e">
        <f>T43+#REF!</f>
        <v>#REF!</v>
      </c>
      <c r="U56" s="552" t="e">
        <f t="shared" si="10"/>
        <v>#REF!</v>
      </c>
      <c r="V56" s="553"/>
    </row>
    <row r="57" spans="1:22" ht="15" customHeight="1">
      <c r="A57" s="793">
        <v>11</v>
      </c>
      <c r="B57" s="718">
        <v>10</v>
      </c>
      <c r="C57" s="794">
        <v>4.4800000000000004</v>
      </c>
      <c r="D57" s="794">
        <v>0</v>
      </c>
      <c r="E57" s="794">
        <v>21.27</v>
      </c>
      <c r="F57" s="794">
        <v>0</v>
      </c>
      <c r="G57" s="794">
        <v>0</v>
      </c>
      <c r="H57" s="595">
        <f t="shared" si="27"/>
        <v>10</v>
      </c>
      <c r="I57" s="816">
        <f t="shared" si="28"/>
        <v>22.4</v>
      </c>
      <c r="J57" s="816">
        <f t="shared" si="29"/>
        <v>0</v>
      </c>
      <c r="K57" s="816">
        <f t="shared" si="30"/>
        <v>106.35</v>
      </c>
      <c r="L57" s="816">
        <f t="shared" si="31"/>
        <v>0</v>
      </c>
      <c r="M57" s="816">
        <f t="shared" si="32"/>
        <v>0</v>
      </c>
      <c r="N57" s="596">
        <f t="shared" si="33"/>
        <v>1281.0440000000003</v>
      </c>
      <c r="O57" s="596">
        <f t="shared" si="34"/>
        <v>539.45800000000008</v>
      </c>
      <c r="P57" s="596">
        <f t="shared" si="35"/>
        <v>4463.7650000000003</v>
      </c>
      <c r="Q57" s="596">
        <f t="shared" si="36"/>
        <v>948.947</v>
      </c>
      <c r="R57" s="817">
        <f t="shared" si="23"/>
        <v>-3592.21</v>
      </c>
      <c r="S57" s="551" t="e">
        <f>S56+#REF!</f>
        <v>#REF!</v>
      </c>
      <c r="T57" s="552" t="e">
        <f>T56+#REF!</f>
        <v>#REF!</v>
      </c>
      <c r="U57" s="552" t="e">
        <f t="shared" si="10"/>
        <v>#REF!</v>
      </c>
      <c r="V57" s="553"/>
    </row>
    <row r="58" spans="1:22" ht="15" customHeight="1">
      <c r="A58" s="793">
        <v>11</v>
      </c>
      <c r="B58" s="718">
        <v>14.3</v>
      </c>
      <c r="C58" s="794">
        <v>4.55</v>
      </c>
      <c r="D58" s="794">
        <v>0</v>
      </c>
      <c r="E58" s="794">
        <v>18.18</v>
      </c>
      <c r="F58" s="794">
        <v>0</v>
      </c>
      <c r="G58" s="794">
        <v>0</v>
      </c>
      <c r="H58" s="595">
        <f t="shared" si="27"/>
        <v>4.3</v>
      </c>
      <c r="I58" s="816">
        <f t="shared" si="28"/>
        <v>9.7829999999999995</v>
      </c>
      <c r="J58" s="816">
        <f t="shared" si="29"/>
        <v>0</v>
      </c>
      <c r="K58" s="816">
        <f t="shared" si="30"/>
        <v>39.087000000000003</v>
      </c>
      <c r="L58" s="816">
        <f t="shared" si="31"/>
        <v>0</v>
      </c>
      <c r="M58" s="816">
        <f t="shared" si="32"/>
        <v>0</v>
      </c>
      <c r="N58" s="596">
        <f t="shared" si="33"/>
        <v>1290.8270000000002</v>
      </c>
      <c r="O58" s="596">
        <f t="shared" si="34"/>
        <v>539.45800000000008</v>
      </c>
      <c r="P58" s="596">
        <f t="shared" si="35"/>
        <v>4502.8520000000008</v>
      </c>
      <c r="Q58" s="596">
        <f t="shared" si="36"/>
        <v>948.947</v>
      </c>
      <c r="R58" s="817">
        <f t="shared" si="23"/>
        <v>-3621.5140000000006</v>
      </c>
      <c r="S58" s="551"/>
      <c r="T58" s="552"/>
      <c r="U58" s="552"/>
      <c r="V58" s="553"/>
    </row>
    <row r="59" spans="1:22" s="827" customFormat="1" ht="15" customHeight="1">
      <c r="A59" s="1195" t="s">
        <v>45</v>
      </c>
      <c r="B59" s="1196"/>
      <c r="C59" s="822">
        <f>SUM(C35:C58)</f>
        <v>173.10000000000002</v>
      </c>
      <c r="D59" s="822">
        <f>SUM(D35:D58)</f>
        <v>0.99</v>
      </c>
      <c r="E59" s="822">
        <f>SUM(E35:E58)</f>
        <v>674.39999999999986</v>
      </c>
      <c r="F59" s="822">
        <f>SUM(F35:F58)</f>
        <v>94.429999999999993</v>
      </c>
      <c r="G59" s="822">
        <f>SUM(G35:G58)</f>
        <v>494.83000000000004</v>
      </c>
      <c r="H59" s="823"/>
      <c r="I59" s="822">
        <f>SUM(I35:I58)</f>
        <v>762.98300000000006</v>
      </c>
      <c r="J59" s="822">
        <f>SUM(J35:J58)</f>
        <v>4.95</v>
      </c>
      <c r="K59" s="824">
        <f>SUM(K35:K58)</f>
        <v>3082.6869999999999</v>
      </c>
      <c r="L59" s="822">
        <f>SUM(L35:L58)</f>
        <v>390.40000000000003</v>
      </c>
      <c r="M59" s="824">
        <f>SUM(M35:M58)</f>
        <v>4104.4000000000005</v>
      </c>
      <c r="N59" s="824"/>
      <c r="O59" s="824"/>
      <c r="P59" s="824"/>
      <c r="Q59" s="824"/>
      <c r="R59" s="829"/>
      <c r="S59" s="825"/>
      <c r="T59" s="822"/>
      <c r="U59" s="822"/>
      <c r="V59" s="826"/>
    </row>
    <row r="60" spans="1:22" ht="15" customHeight="1">
      <c r="A60" s="1200" t="s">
        <v>962</v>
      </c>
      <c r="B60" s="1201"/>
      <c r="C60" s="1201"/>
      <c r="D60" s="1201"/>
      <c r="E60" s="1201"/>
      <c r="F60" s="1201"/>
      <c r="G60" s="1201"/>
      <c r="H60" s="1201"/>
      <c r="I60" s="1201"/>
      <c r="J60" s="1201"/>
      <c r="K60" s="1201"/>
      <c r="L60" s="1201"/>
      <c r="M60" s="1201"/>
      <c r="N60" s="1201"/>
      <c r="O60" s="1201"/>
      <c r="P60" s="1201"/>
      <c r="Q60" s="1201"/>
      <c r="R60" s="1202"/>
      <c r="S60" s="551"/>
      <c r="T60" s="552"/>
      <c r="U60" s="552"/>
    </row>
    <row r="61" spans="1:22" ht="15" customHeight="1">
      <c r="A61" s="793">
        <v>0</v>
      </c>
      <c r="B61" s="718">
        <v>10</v>
      </c>
      <c r="C61" s="794">
        <v>0</v>
      </c>
      <c r="D61" s="794">
        <v>36.96</v>
      </c>
      <c r="E61" s="794">
        <v>18.440000000000001</v>
      </c>
      <c r="F61" s="814">
        <v>54.4</v>
      </c>
      <c r="G61" s="814">
        <f>59.48+1.5</f>
        <v>60.98</v>
      </c>
      <c r="H61" s="815">
        <v>0</v>
      </c>
      <c r="I61" s="816">
        <f>IF(AND(ISNUMBER(C61),ISNUMBER($H61)),ROUND((C61)*($H61/2),3),"")</f>
        <v>0</v>
      </c>
      <c r="J61" s="816">
        <f>IF(AND(ISNUMBER(D61),ISNUMBER($H61)),ROUND((D61)*($H61/2),3),"")</f>
        <v>0</v>
      </c>
      <c r="K61" s="816">
        <f>IF(AND(ISNUMBER(E61),ISNUMBER($H61)),ROUND((E61)*($H61/2),3),"")</f>
        <v>0</v>
      </c>
      <c r="L61" s="816">
        <f>IF(AND(ISNUMBER(F61),ISNUMBER($H61)),ROUND((F61)*($H61/2),3),"")</f>
        <v>0</v>
      </c>
      <c r="M61" s="816">
        <f>IF(AND(ISNUMBER(G61),ISNUMBER($H61)),ROUND((G61)*($H61),3),"")</f>
        <v>0</v>
      </c>
      <c r="N61" s="596">
        <f>IF(AND(ISNUMBER(N58),ISNUMBER(I61)),N58+I61,"")</f>
        <v>1290.8270000000002</v>
      </c>
      <c r="O61" s="596">
        <f>IF(AND(ISNUMBER(O58),ISNUMBER(J61)),O58+J61,"")</f>
        <v>539.45800000000008</v>
      </c>
      <c r="P61" s="596">
        <f>IF(AND(ISNUMBER(P58),ISNUMBER(K61)),P58+K61,"")</f>
        <v>4502.8520000000008</v>
      </c>
      <c r="Q61" s="596">
        <f>IF(AND(ISNUMBER(Q58),ISNUMBER(L61)),Q58+L61,"")</f>
        <v>948.947</v>
      </c>
      <c r="R61" s="817">
        <f t="shared" ref="R61:R74" si="37">IF(AND(ISNUMBER(N61),ISNUMBER(O61),ISNUMBER(P61),ISNUMBER(Q61)),(N61+O61)-(P61+Q61),"")</f>
        <v>-3621.5140000000006</v>
      </c>
      <c r="S61" s="551" t="e">
        <f>#REF!+#REF!</f>
        <v>#REF!</v>
      </c>
      <c r="T61" s="552" t="e">
        <f>#REF!+#REF!</f>
        <v>#REF!</v>
      </c>
      <c r="U61" s="552" t="e">
        <f t="shared" ref="U61" si="38">S61-T61</f>
        <v>#REF!</v>
      </c>
      <c r="V61" s="553"/>
    </row>
    <row r="62" spans="1:22" ht="15" customHeight="1">
      <c r="A62" s="793">
        <v>1</v>
      </c>
      <c r="B62" s="718">
        <v>0</v>
      </c>
      <c r="C62" s="794">
        <v>0</v>
      </c>
      <c r="D62" s="794">
        <v>38.03</v>
      </c>
      <c r="E62" s="794">
        <v>23.54</v>
      </c>
      <c r="F62" s="794">
        <v>52.47</v>
      </c>
      <c r="G62" s="794">
        <f>63.02+1.5</f>
        <v>64.52000000000001</v>
      </c>
      <c r="H62" s="595">
        <f t="shared" ref="H62:H74" si="39">IF(AND(ISNUMBER(A61),ISNUMBER(B61),ISNUMBER(A62),ISNUMBER(B62)),ROUND(ABS(((A62*20)+B62)-((A61*20)+B61)),2),"")</f>
        <v>10</v>
      </c>
      <c r="I62" s="816">
        <f t="shared" ref="I62:I74" si="40">IF(AND(ISNUMBER(C62),ISNUMBER($H62)),ROUND((C62)*($H62/2),3),"")</f>
        <v>0</v>
      </c>
      <c r="J62" s="816">
        <f t="shared" ref="J62:J74" si="41">IF(AND(ISNUMBER(D62),ISNUMBER($H62)),ROUND((D62)*($H62/2),3),"")</f>
        <v>190.15</v>
      </c>
      <c r="K62" s="816">
        <f t="shared" ref="K62:K74" si="42">IF(AND(ISNUMBER(E62),ISNUMBER($H62)),ROUND((E62)*($H62/2),3),"")</f>
        <v>117.7</v>
      </c>
      <c r="L62" s="816">
        <f t="shared" ref="L62:L74" si="43">IF(AND(ISNUMBER(F62),ISNUMBER($H62)),ROUND((F62)*($H62/2),3),"")</f>
        <v>262.35000000000002</v>
      </c>
      <c r="M62" s="816">
        <f t="shared" ref="M62:M74" si="44">IF(AND(ISNUMBER(G62),ISNUMBER($H62)),ROUND((G62)*($H62),3),"")</f>
        <v>645.20000000000005</v>
      </c>
      <c r="N62" s="596">
        <f t="shared" ref="N62:N74" si="45">IF(AND(ISNUMBER(N61),ISNUMBER(I62)),N61+I62,"")</f>
        <v>1290.8270000000002</v>
      </c>
      <c r="O62" s="596">
        <f t="shared" ref="O62:O74" si="46">IF(AND(ISNUMBER(O61),ISNUMBER(J62)),O61+J62,"")</f>
        <v>729.60800000000006</v>
      </c>
      <c r="P62" s="596">
        <f t="shared" ref="P62:P74" si="47">IF(AND(ISNUMBER(P61),ISNUMBER(K62)),P61+K62,"")</f>
        <v>4620.5520000000006</v>
      </c>
      <c r="Q62" s="596">
        <f t="shared" ref="Q62:Q74" si="48">IF(AND(ISNUMBER(Q61),ISNUMBER(L62)),Q61+L62,"")</f>
        <v>1211.297</v>
      </c>
      <c r="R62" s="817">
        <f t="shared" si="37"/>
        <v>-3811.4139999999998</v>
      </c>
      <c r="S62" s="551" t="e">
        <f>S61+#REF!</f>
        <v>#REF!</v>
      </c>
      <c r="T62" s="552" t="e">
        <f>T61+#REF!</f>
        <v>#REF!</v>
      </c>
      <c r="U62" s="552" t="e">
        <f t="shared" si="10"/>
        <v>#REF!</v>
      </c>
    </row>
    <row r="63" spans="1:22" ht="15" customHeight="1">
      <c r="A63" s="793">
        <v>1</v>
      </c>
      <c r="B63" s="718">
        <v>10</v>
      </c>
      <c r="C63" s="794">
        <v>0.13</v>
      </c>
      <c r="D63" s="794">
        <v>32.229999999999997</v>
      </c>
      <c r="E63" s="794">
        <v>30.29</v>
      </c>
      <c r="F63" s="794">
        <v>39.409999999999997</v>
      </c>
      <c r="G63" s="794">
        <f>65.33+1.5</f>
        <v>66.83</v>
      </c>
      <c r="H63" s="595">
        <f t="shared" si="39"/>
        <v>10</v>
      </c>
      <c r="I63" s="816">
        <f t="shared" si="40"/>
        <v>0.65</v>
      </c>
      <c r="J63" s="816">
        <f t="shared" si="41"/>
        <v>161.15</v>
      </c>
      <c r="K63" s="816">
        <f t="shared" si="42"/>
        <v>151.44999999999999</v>
      </c>
      <c r="L63" s="816">
        <f t="shared" si="43"/>
        <v>197.05</v>
      </c>
      <c r="M63" s="816">
        <f t="shared" si="44"/>
        <v>668.3</v>
      </c>
      <c r="N63" s="596">
        <f t="shared" si="45"/>
        <v>1291.4770000000003</v>
      </c>
      <c r="O63" s="596">
        <f t="shared" si="46"/>
        <v>890.75800000000004</v>
      </c>
      <c r="P63" s="596">
        <f t="shared" si="47"/>
        <v>4772.0020000000004</v>
      </c>
      <c r="Q63" s="596">
        <f t="shared" si="48"/>
        <v>1408.347</v>
      </c>
      <c r="R63" s="817">
        <f t="shared" si="37"/>
        <v>-3998.1139999999996</v>
      </c>
      <c r="S63" s="551" t="e">
        <f>S62+#REF!</f>
        <v>#REF!</v>
      </c>
      <c r="T63" s="552" t="e">
        <f>T62+#REF!</f>
        <v>#REF!</v>
      </c>
      <c r="U63" s="552" t="e">
        <f t="shared" si="10"/>
        <v>#REF!</v>
      </c>
    </row>
    <row r="64" spans="1:22" ht="15" customHeight="1">
      <c r="A64" s="793">
        <v>2</v>
      </c>
      <c r="B64" s="718">
        <v>0</v>
      </c>
      <c r="C64" s="794">
        <v>2.93</v>
      </c>
      <c r="D64" s="794">
        <v>27.42</v>
      </c>
      <c r="E64" s="794">
        <v>28.09</v>
      </c>
      <c r="F64" s="794">
        <v>27.42</v>
      </c>
      <c r="G64" s="794">
        <f>58.31+1.5</f>
        <v>59.81</v>
      </c>
      <c r="H64" s="595">
        <f t="shared" si="39"/>
        <v>10</v>
      </c>
      <c r="I64" s="816">
        <f t="shared" si="40"/>
        <v>14.65</v>
      </c>
      <c r="J64" s="816">
        <f t="shared" si="41"/>
        <v>137.1</v>
      </c>
      <c r="K64" s="816">
        <f t="shared" si="42"/>
        <v>140.44999999999999</v>
      </c>
      <c r="L64" s="816">
        <f t="shared" si="43"/>
        <v>137.1</v>
      </c>
      <c r="M64" s="816">
        <f t="shared" si="44"/>
        <v>598.1</v>
      </c>
      <c r="N64" s="596">
        <f t="shared" si="45"/>
        <v>1306.1270000000004</v>
      </c>
      <c r="O64" s="596">
        <f t="shared" si="46"/>
        <v>1027.8579999999999</v>
      </c>
      <c r="P64" s="596">
        <f t="shared" si="47"/>
        <v>4912.4520000000002</v>
      </c>
      <c r="Q64" s="596">
        <f t="shared" si="48"/>
        <v>1545.4469999999999</v>
      </c>
      <c r="R64" s="817">
        <f t="shared" si="37"/>
        <v>-4123.9139999999998</v>
      </c>
      <c r="S64" s="551"/>
      <c r="T64" s="552"/>
      <c r="U64" s="552"/>
    </row>
    <row r="65" spans="1:22" ht="15" customHeight="1">
      <c r="A65" s="793">
        <v>2</v>
      </c>
      <c r="B65" s="718">
        <v>10</v>
      </c>
      <c r="C65" s="794">
        <v>4.47</v>
      </c>
      <c r="D65" s="794">
        <v>23.98</v>
      </c>
      <c r="E65" s="794">
        <v>22.27</v>
      </c>
      <c r="F65" s="794">
        <v>25.19</v>
      </c>
      <c r="G65" s="794">
        <f>54.47+1.5</f>
        <v>55.97</v>
      </c>
      <c r="H65" s="595">
        <f t="shared" si="39"/>
        <v>10</v>
      </c>
      <c r="I65" s="816">
        <f t="shared" si="40"/>
        <v>22.35</v>
      </c>
      <c r="J65" s="816">
        <f t="shared" si="41"/>
        <v>119.9</v>
      </c>
      <c r="K65" s="816">
        <f t="shared" si="42"/>
        <v>111.35</v>
      </c>
      <c r="L65" s="816">
        <f t="shared" si="43"/>
        <v>125.95</v>
      </c>
      <c r="M65" s="816">
        <f t="shared" si="44"/>
        <v>559.70000000000005</v>
      </c>
      <c r="N65" s="596">
        <f t="shared" si="45"/>
        <v>1328.4770000000003</v>
      </c>
      <c r="O65" s="596">
        <f t="shared" si="46"/>
        <v>1147.758</v>
      </c>
      <c r="P65" s="596">
        <f t="shared" si="47"/>
        <v>5023.8020000000006</v>
      </c>
      <c r="Q65" s="596">
        <f t="shared" si="48"/>
        <v>1671.3969999999999</v>
      </c>
      <c r="R65" s="817">
        <f t="shared" si="37"/>
        <v>-4218.9639999999999</v>
      </c>
      <c r="S65" s="551" t="e">
        <f>S63+#REF!</f>
        <v>#REF!</v>
      </c>
      <c r="T65" s="552" t="e">
        <f>T63+#REF!</f>
        <v>#REF!</v>
      </c>
      <c r="U65" s="552" t="e">
        <f t="shared" si="10"/>
        <v>#REF!</v>
      </c>
    </row>
    <row r="66" spans="1:22" ht="15" customHeight="1">
      <c r="A66" s="793">
        <v>3</v>
      </c>
      <c r="B66" s="718">
        <v>0</v>
      </c>
      <c r="C66" s="794">
        <v>9.1</v>
      </c>
      <c r="D66" s="794">
        <v>17.239999999999998</v>
      </c>
      <c r="E66" s="794">
        <v>25.58</v>
      </c>
      <c r="F66" s="794">
        <v>24.07</v>
      </c>
      <c r="G66" s="794">
        <f>53.68+1.5</f>
        <v>55.18</v>
      </c>
      <c r="H66" s="595">
        <f t="shared" si="39"/>
        <v>10</v>
      </c>
      <c r="I66" s="816">
        <f t="shared" si="40"/>
        <v>45.5</v>
      </c>
      <c r="J66" s="816">
        <f t="shared" si="41"/>
        <v>86.2</v>
      </c>
      <c r="K66" s="816">
        <f t="shared" si="42"/>
        <v>127.9</v>
      </c>
      <c r="L66" s="816">
        <f t="shared" si="43"/>
        <v>120.35</v>
      </c>
      <c r="M66" s="816">
        <f t="shared" si="44"/>
        <v>551.79999999999995</v>
      </c>
      <c r="N66" s="596">
        <f t="shared" si="45"/>
        <v>1373.9770000000003</v>
      </c>
      <c r="O66" s="596">
        <f t="shared" si="46"/>
        <v>1233.9580000000001</v>
      </c>
      <c r="P66" s="596">
        <f t="shared" si="47"/>
        <v>5151.7020000000002</v>
      </c>
      <c r="Q66" s="596">
        <f t="shared" si="48"/>
        <v>1791.7469999999998</v>
      </c>
      <c r="R66" s="817">
        <f t="shared" si="37"/>
        <v>-4335.5140000000001</v>
      </c>
      <c r="S66" s="551"/>
      <c r="T66" s="552"/>
      <c r="U66" s="552"/>
    </row>
    <row r="67" spans="1:22" ht="15" customHeight="1">
      <c r="A67" s="793">
        <v>3</v>
      </c>
      <c r="B67" s="718">
        <v>10</v>
      </c>
      <c r="C67" s="794">
        <v>2.44</v>
      </c>
      <c r="D67" s="794">
        <v>22.22</v>
      </c>
      <c r="E67" s="794">
        <v>13.9</v>
      </c>
      <c r="F67" s="794">
        <v>25.68</v>
      </c>
      <c r="G67" s="794">
        <f>52.84+1.5</f>
        <v>54.34</v>
      </c>
      <c r="H67" s="595">
        <f t="shared" si="39"/>
        <v>10</v>
      </c>
      <c r="I67" s="816">
        <f t="shared" si="40"/>
        <v>12.2</v>
      </c>
      <c r="J67" s="816">
        <f t="shared" si="41"/>
        <v>111.1</v>
      </c>
      <c r="K67" s="816">
        <f t="shared" si="42"/>
        <v>69.5</v>
      </c>
      <c r="L67" s="816">
        <f t="shared" si="43"/>
        <v>128.4</v>
      </c>
      <c r="M67" s="816">
        <f t="shared" si="44"/>
        <v>543.4</v>
      </c>
      <c r="N67" s="596">
        <f t="shared" si="45"/>
        <v>1386.1770000000004</v>
      </c>
      <c r="O67" s="596">
        <f t="shared" si="46"/>
        <v>1345.058</v>
      </c>
      <c r="P67" s="596">
        <f t="shared" si="47"/>
        <v>5221.2020000000002</v>
      </c>
      <c r="Q67" s="596">
        <f t="shared" si="48"/>
        <v>1920.1469999999999</v>
      </c>
      <c r="R67" s="817">
        <f t="shared" si="37"/>
        <v>-4410.1139999999996</v>
      </c>
      <c r="S67" s="551" t="e">
        <f>S65+#REF!</f>
        <v>#REF!</v>
      </c>
      <c r="T67" s="552" t="e">
        <f>T65+#REF!</f>
        <v>#REF!</v>
      </c>
      <c r="U67" s="552" t="e">
        <f t="shared" si="10"/>
        <v>#REF!</v>
      </c>
    </row>
    <row r="68" spans="1:22" ht="15" customHeight="1">
      <c r="A68" s="793">
        <v>4</v>
      </c>
      <c r="B68" s="718">
        <v>0</v>
      </c>
      <c r="C68" s="794">
        <v>1.48</v>
      </c>
      <c r="D68" s="794">
        <v>17.52</v>
      </c>
      <c r="E68" s="794">
        <v>14.91</v>
      </c>
      <c r="F68" s="794">
        <v>17.8</v>
      </c>
      <c r="G68" s="794">
        <f>50.34+1.5</f>
        <v>51.84</v>
      </c>
      <c r="H68" s="595">
        <f t="shared" si="39"/>
        <v>10</v>
      </c>
      <c r="I68" s="816">
        <f t="shared" si="40"/>
        <v>7.4</v>
      </c>
      <c r="J68" s="816">
        <f t="shared" si="41"/>
        <v>87.6</v>
      </c>
      <c r="K68" s="816">
        <f t="shared" si="42"/>
        <v>74.55</v>
      </c>
      <c r="L68" s="816">
        <f t="shared" si="43"/>
        <v>89</v>
      </c>
      <c r="M68" s="816">
        <f t="shared" si="44"/>
        <v>518.4</v>
      </c>
      <c r="N68" s="596">
        <f t="shared" si="45"/>
        <v>1393.5770000000005</v>
      </c>
      <c r="O68" s="596">
        <f t="shared" si="46"/>
        <v>1432.6579999999999</v>
      </c>
      <c r="P68" s="596">
        <f t="shared" si="47"/>
        <v>5295.7520000000004</v>
      </c>
      <c r="Q68" s="596">
        <f t="shared" si="48"/>
        <v>2009.1469999999999</v>
      </c>
      <c r="R68" s="817">
        <f t="shared" si="37"/>
        <v>-4478.6639999999998</v>
      </c>
      <c r="S68" s="551" t="e">
        <f>S67+#REF!</f>
        <v>#REF!</v>
      </c>
      <c r="T68" s="552" t="e">
        <f>T67+#REF!</f>
        <v>#REF!</v>
      </c>
      <c r="U68" s="552" t="e">
        <f t="shared" si="10"/>
        <v>#REF!</v>
      </c>
    </row>
    <row r="69" spans="1:22" ht="15" customHeight="1">
      <c r="A69" s="793">
        <v>4</v>
      </c>
      <c r="B69" s="718">
        <v>10</v>
      </c>
      <c r="C69" s="794">
        <v>0.52</v>
      </c>
      <c r="D69" s="794">
        <v>16.98</v>
      </c>
      <c r="E69" s="794">
        <v>16.13</v>
      </c>
      <c r="F69" s="794">
        <v>10.86</v>
      </c>
      <c r="G69" s="794">
        <f>47.51+1.5</f>
        <v>49.01</v>
      </c>
      <c r="H69" s="595">
        <f t="shared" si="39"/>
        <v>10</v>
      </c>
      <c r="I69" s="816">
        <f t="shared" si="40"/>
        <v>2.6</v>
      </c>
      <c r="J69" s="816">
        <f t="shared" si="41"/>
        <v>84.9</v>
      </c>
      <c r="K69" s="816">
        <f t="shared" si="42"/>
        <v>80.650000000000006</v>
      </c>
      <c r="L69" s="816">
        <f t="shared" si="43"/>
        <v>54.3</v>
      </c>
      <c r="M69" s="816">
        <f t="shared" si="44"/>
        <v>490.1</v>
      </c>
      <c r="N69" s="596">
        <f t="shared" si="45"/>
        <v>1396.1770000000004</v>
      </c>
      <c r="O69" s="596">
        <f t="shared" si="46"/>
        <v>1517.558</v>
      </c>
      <c r="P69" s="596">
        <f t="shared" si="47"/>
        <v>5376.402</v>
      </c>
      <c r="Q69" s="596">
        <f t="shared" si="48"/>
        <v>2063.4470000000001</v>
      </c>
      <c r="R69" s="817">
        <f t="shared" si="37"/>
        <v>-4526.1139999999996</v>
      </c>
      <c r="S69" s="551" t="e">
        <f>S68+#REF!</f>
        <v>#REF!</v>
      </c>
      <c r="T69" s="552" t="e">
        <f>T68+#REF!</f>
        <v>#REF!</v>
      </c>
      <c r="U69" s="552" t="e">
        <f t="shared" si="10"/>
        <v>#REF!</v>
      </c>
    </row>
    <row r="70" spans="1:22" ht="15" customHeight="1">
      <c r="A70" s="793">
        <v>5</v>
      </c>
      <c r="B70" s="718">
        <v>0</v>
      </c>
      <c r="C70" s="794">
        <v>13.81</v>
      </c>
      <c r="D70" s="794">
        <v>0</v>
      </c>
      <c r="E70" s="794">
        <v>13.43</v>
      </c>
      <c r="F70" s="794">
        <v>9.14</v>
      </c>
      <c r="G70" s="794">
        <f>46.77+1.5</f>
        <v>48.27</v>
      </c>
      <c r="H70" s="595">
        <f t="shared" si="39"/>
        <v>10</v>
      </c>
      <c r="I70" s="816">
        <f t="shared" si="40"/>
        <v>69.05</v>
      </c>
      <c r="J70" s="816">
        <f t="shared" si="41"/>
        <v>0</v>
      </c>
      <c r="K70" s="816">
        <f t="shared" si="42"/>
        <v>67.150000000000006</v>
      </c>
      <c r="L70" s="816">
        <f t="shared" si="43"/>
        <v>45.7</v>
      </c>
      <c r="M70" s="816">
        <f t="shared" si="44"/>
        <v>482.7</v>
      </c>
      <c r="N70" s="596">
        <f t="shared" si="45"/>
        <v>1465.2270000000003</v>
      </c>
      <c r="O70" s="596">
        <f t="shared" si="46"/>
        <v>1517.558</v>
      </c>
      <c r="P70" s="596">
        <f t="shared" si="47"/>
        <v>5443.5519999999997</v>
      </c>
      <c r="Q70" s="596">
        <f t="shared" si="48"/>
        <v>2109.1469999999999</v>
      </c>
      <c r="R70" s="817">
        <f t="shared" si="37"/>
        <v>-4569.9139999999989</v>
      </c>
      <c r="S70" s="551" t="e">
        <f>S69+#REF!</f>
        <v>#REF!</v>
      </c>
      <c r="T70" s="552" t="e">
        <f>T69+#REF!</f>
        <v>#REF!</v>
      </c>
      <c r="U70" s="552" t="e">
        <f t="shared" si="10"/>
        <v>#REF!</v>
      </c>
    </row>
    <row r="71" spans="1:22" ht="15" customHeight="1">
      <c r="A71" s="793">
        <v>5</v>
      </c>
      <c r="B71" s="718">
        <v>10</v>
      </c>
      <c r="C71" s="794">
        <v>3.34</v>
      </c>
      <c r="D71" s="794">
        <v>0</v>
      </c>
      <c r="E71" s="794">
        <v>10.6</v>
      </c>
      <c r="F71" s="794">
        <v>0</v>
      </c>
      <c r="G71" s="794">
        <v>0</v>
      </c>
      <c r="H71" s="595">
        <f t="shared" si="39"/>
        <v>10</v>
      </c>
      <c r="I71" s="816">
        <f t="shared" si="40"/>
        <v>16.7</v>
      </c>
      <c r="J71" s="816">
        <f t="shared" si="41"/>
        <v>0</v>
      </c>
      <c r="K71" s="816">
        <f t="shared" si="42"/>
        <v>53</v>
      </c>
      <c r="L71" s="816">
        <f t="shared" si="43"/>
        <v>0</v>
      </c>
      <c r="M71" s="816">
        <f t="shared" si="44"/>
        <v>0</v>
      </c>
      <c r="N71" s="596">
        <f t="shared" si="45"/>
        <v>1481.9270000000004</v>
      </c>
      <c r="O71" s="596">
        <f t="shared" si="46"/>
        <v>1517.558</v>
      </c>
      <c r="P71" s="596">
        <f t="shared" si="47"/>
        <v>5496.5519999999997</v>
      </c>
      <c r="Q71" s="596">
        <f t="shared" si="48"/>
        <v>2109.1469999999999</v>
      </c>
      <c r="R71" s="817">
        <f t="shared" si="37"/>
        <v>-4606.213999999999</v>
      </c>
      <c r="S71" s="551" t="e">
        <f>S70+#REF!</f>
        <v>#REF!</v>
      </c>
      <c r="T71" s="552" t="e">
        <f>T70+#REF!</f>
        <v>#REF!</v>
      </c>
      <c r="U71" s="552" t="e">
        <f t="shared" si="10"/>
        <v>#REF!</v>
      </c>
    </row>
    <row r="72" spans="1:22" ht="15" customHeight="1">
      <c r="A72" s="793">
        <v>6</v>
      </c>
      <c r="B72" s="718">
        <v>0</v>
      </c>
      <c r="C72" s="794">
        <v>4.84</v>
      </c>
      <c r="D72" s="794">
        <v>0</v>
      </c>
      <c r="E72" s="794">
        <v>4.9800000000000004</v>
      </c>
      <c r="F72" s="794">
        <v>0</v>
      </c>
      <c r="G72" s="794">
        <v>0</v>
      </c>
      <c r="H72" s="595">
        <f t="shared" si="39"/>
        <v>10</v>
      </c>
      <c r="I72" s="816">
        <f t="shared" si="40"/>
        <v>24.2</v>
      </c>
      <c r="J72" s="816">
        <f t="shared" si="41"/>
        <v>0</v>
      </c>
      <c r="K72" s="816">
        <f t="shared" si="42"/>
        <v>24.9</v>
      </c>
      <c r="L72" s="816">
        <f t="shared" si="43"/>
        <v>0</v>
      </c>
      <c r="M72" s="816">
        <f t="shared" si="44"/>
        <v>0</v>
      </c>
      <c r="N72" s="596">
        <f t="shared" si="45"/>
        <v>1506.1270000000004</v>
      </c>
      <c r="O72" s="596">
        <f t="shared" si="46"/>
        <v>1517.558</v>
      </c>
      <c r="P72" s="596">
        <f t="shared" si="47"/>
        <v>5521.4519999999993</v>
      </c>
      <c r="Q72" s="596">
        <f t="shared" si="48"/>
        <v>2109.1469999999999</v>
      </c>
      <c r="R72" s="817">
        <f t="shared" si="37"/>
        <v>-4606.9139999999989</v>
      </c>
      <c r="S72" s="551"/>
      <c r="T72" s="552"/>
      <c r="U72" s="552"/>
    </row>
    <row r="73" spans="1:22" ht="15" customHeight="1">
      <c r="A73" s="793">
        <v>6</v>
      </c>
      <c r="B73" s="718">
        <v>10</v>
      </c>
      <c r="C73" s="794">
        <v>9.6</v>
      </c>
      <c r="D73" s="794">
        <v>0</v>
      </c>
      <c r="E73" s="794">
        <v>11.19</v>
      </c>
      <c r="F73" s="794">
        <v>0</v>
      </c>
      <c r="G73" s="794">
        <v>0</v>
      </c>
      <c r="H73" s="595">
        <f t="shared" si="39"/>
        <v>10</v>
      </c>
      <c r="I73" s="816">
        <f t="shared" si="40"/>
        <v>48</v>
      </c>
      <c r="J73" s="816">
        <f t="shared" si="41"/>
        <v>0</v>
      </c>
      <c r="K73" s="816">
        <f t="shared" si="42"/>
        <v>55.95</v>
      </c>
      <c r="L73" s="816">
        <f t="shared" si="43"/>
        <v>0</v>
      </c>
      <c r="M73" s="816">
        <f t="shared" si="44"/>
        <v>0</v>
      </c>
      <c r="N73" s="596">
        <f t="shared" si="45"/>
        <v>1554.1270000000004</v>
      </c>
      <c r="O73" s="596">
        <f t="shared" si="46"/>
        <v>1517.558</v>
      </c>
      <c r="P73" s="596">
        <f t="shared" si="47"/>
        <v>5577.4019999999991</v>
      </c>
      <c r="Q73" s="596">
        <f t="shared" si="48"/>
        <v>2109.1469999999999</v>
      </c>
      <c r="R73" s="817">
        <f t="shared" si="37"/>
        <v>-4614.8639999999987</v>
      </c>
      <c r="S73" s="551" t="e">
        <f>S71+#REF!</f>
        <v>#REF!</v>
      </c>
      <c r="T73" s="552" t="e">
        <f>T71+#REF!</f>
        <v>#REF!</v>
      </c>
      <c r="U73" s="552" t="e">
        <f t="shared" si="10"/>
        <v>#REF!</v>
      </c>
    </row>
    <row r="74" spans="1:22" ht="15" customHeight="1">
      <c r="A74" s="793">
        <v>6</v>
      </c>
      <c r="B74" s="718">
        <v>15</v>
      </c>
      <c r="C74" s="794">
        <v>8.11</v>
      </c>
      <c r="D74" s="794">
        <v>0</v>
      </c>
      <c r="E74" s="794">
        <v>2.16</v>
      </c>
      <c r="F74" s="794">
        <v>0</v>
      </c>
      <c r="G74" s="794">
        <v>0</v>
      </c>
      <c r="H74" s="595">
        <f t="shared" si="39"/>
        <v>5</v>
      </c>
      <c r="I74" s="816">
        <f t="shared" si="40"/>
        <v>20.274999999999999</v>
      </c>
      <c r="J74" s="816">
        <f t="shared" si="41"/>
        <v>0</v>
      </c>
      <c r="K74" s="816">
        <f t="shared" si="42"/>
        <v>5.4</v>
      </c>
      <c r="L74" s="816">
        <f t="shared" si="43"/>
        <v>0</v>
      </c>
      <c r="M74" s="816">
        <f t="shared" si="44"/>
        <v>0</v>
      </c>
      <c r="N74" s="596">
        <f t="shared" si="45"/>
        <v>1574.4020000000005</v>
      </c>
      <c r="O74" s="596">
        <f t="shared" si="46"/>
        <v>1517.558</v>
      </c>
      <c r="P74" s="596">
        <f t="shared" si="47"/>
        <v>5582.8019999999988</v>
      </c>
      <c r="Q74" s="596">
        <f t="shared" si="48"/>
        <v>2109.1469999999999</v>
      </c>
      <c r="R74" s="817">
        <f t="shared" si="37"/>
        <v>-4599.9889999999978</v>
      </c>
      <c r="S74" s="551" t="e">
        <f>S73+#REF!</f>
        <v>#REF!</v>
      </c>
      <c r="T74" s="552" t="e">
        <f>T73+#REF!</f>
        <v>#REF!</v>
      </c>
      <c r="U74" s="552" t="e">
        <f t="shared" si="10"/>
        <v>#REF!</v>
      </c>
    </row>
    <row r="75" spans="1:22" s="827" customFormat="1" ht="15" customHeight="1">
      <c r="A75" s="1195" t="s">
        <v>45</v>
      </c>
      <c r="B75" s="1196"/>
      <c r="C75" s="822">
        <f>SUM(C61:C74)</f>
        <v>60.77</v>
      </c>
      <c r="D75" s="822">
        <f>SUM(D61:D74)</f>
        <v>232.57999999999998</v>
      </c>
      <c r="E75" s="822">
        <f>SUM(E61:E74)</f>
        <v>235.51</v>
      </c>
      <c r="F75" s="822">
        <f>SUM(F61:F74)</f>
        <v>286.44</v>
      </c>
      <c r="G75" s="822">
        <f>SUM(G61:G74)</f>
        <v>566.75</v>
      </c>
      <c r="H75" s="823"/>
      <c r="I75" s="822">
        <f>SUM(I61:I74)</f>
        <v>283.57499999999993</v>
      </c>
      <c r="J75" s="822">
        <f>SUM(J61:J74)</f>
        <v>978.1</v>
      </c>
      <c r="K75" s="824">
        <f>SUM(K61:K74)</f>
        <v>1079.9499999999998</v>
      </c>
      <c r="L75" s="824">
        <f>SUM(L61:L74)</f>
        <v>1160.2</v>
      </c>
      <c r="M75" s="824">
        <f>SUM(M61:M74)</f>
        <v>5057.7000000000007</v>
      </c>
      <c r="N75" s="824"/>
      <c r="O75" s="824"/>
      <c r="P75" s="824"/>
      <c r="Q75" s="824"/>
      <c r="R75" s="829"/>
      <c r="S75" s="825"/>
      <c r="T75" s="822"/>
      <c r="U75" s="822"/>
      <c r="V75" s="826"/>
    </row>
    <row r="76" spans="1:22" ht="15" customHeight="1">
      <c r="A76" s="1200" t="s">
        <v>963</v>
      </c>
      <c r="B76" s="1201"/>
      <c r="C76" s="1201"/>
      <c r="D76" s="1201"/>
      <c r="E76" s="1201"/>
      <c r="F76" s="1201"/>
      <c r="G76" s="1201"/>
      <c r="H76" s="1201"/>
      <c r="I76" s="1201"/>
      <c r="J76" s="1201"/>
      <c r="K76" s="1201"/>
      <c r="L76" s="1201"/>
      <c r="M76" s="1201"/>
      <c r="N76" s="1201"/>
      <c r="O76" s="1201"/>
      <c r="P76" s="1201"/>
      <c r="Q76" s="1201"/>
      <c r="R76" s="1202"/>
      <c r="S76" s="551"/>
      <c r="T76" s="552"/>
      <c r="U76" s="552"/>
    </row>
    <row r="77" spans="1:22" ht="15" customHeight="1">
      <c r="A77" s="793">
        <v>1</v>
      </c>
      <c r="B77" s="718">
        <v>0</v>
      </c>
      <c r="C77" s="718">
        <v>5.96</v>
      </c>
      <c r="D77" s="794">
        <v>3.41</v>
      </c>
      <c r="E77" s="794">
        <v>26.75</v>
      </c>
      <c r="F77" s="794">
        <v>11.33</v>
      </c>
      <c r="G77" s="814">
        <f>52.78+1.5</f>
        <v>54.28</v>
      </c>
      <c r="H77" s="815">
        <v>0</v>
      </c>
      <c r="I77" s="816">
        <f>IF(AND(ISNUMBER(C77),ISNUMBER($H77)),ROUND((C77)*($H77/2),3),"")</f>
        <v>0</v>
      </c>
      <c r="J77" s="816">
        <f>IF(AND(ISNUMBER(D77),ISNUMBER($H77)),ROUND((D77)*($H77/2),3),"")</f>
        <v>0</v>
      </c>
      <c r="K77" s="816">
        <f>IF(AND(ISNUMBER(E77),ISNUMBER($H77)),ROUND((E77)*($H77/2),3),"")</f>
        <v>0</v>
      </c>
      <c r="L77" s="816">
        <f>IF(AND(ISNUMBER(F77),ISNUMBER($H77)),ROUND((F77)*($H77/2),3),"")</f>
        <v>0</v>
      </c>
      <c r="M77" s="816">
        <f>IF(AND(ISNUMBER(G77),ISNUMBER($H77)),ROUND((G77)*($H77),3),"")</f>
        <v>0</v>
      </c>
      <c r="N77" s="596">
        <f>IF(AND(ISNUMBER(N74),ISNUMBER(I77)),N74+I77,"")</f>
        <v>1574.4020000000005</v>
      </c>
      <c r="O77" s="596">
        <f>IF(AND(ISNUMBER(O74),ISNUMBER(J77)),O74+J77,"")</f>
        <v>1517.558</v>
      </c>
      <c r="P77" s="596">
        <f>IF(AND(ISNUMBER(P74),ISNUMBER(K77)),P74+K77,"")</f>
        <v>5582.8019999999988</v>
      </c>
      <c r="Q77" s="596">
        <f>IF(AND(ISNUMBER(Q74),ISNUMBER(L77)),Q74+L77,"")</f>
        <v>2109.1469999999999</v>
      </c>
      <c r="R77" s="817">
        <f t="shared" ref="R77:R92" si="49">IF(AND(ISNUMBER(N77),ISNUMBER(O77),ISNUMBER(P77),ISNUMBER(Q77)),(N77+O77)-(P77+Q77),"")</f>
        <v>-4599.9889999999978</v>
      </c>
      <c r="S77" s="551" t="e">
        <f>S76+#REF!</f>
        <v>#REF!</v>
      </c>
      <c r="T77" s="552" t="e">
        <f>T76+#REF!</f>
        <v>#REF!</v>
      </c>
      <c r="U77" s="552" t="e">
        <f t="shared" si="10"/>
        <v>#REF!</v>
      </c>
    </row>
    <row r="78" spans="1:22" ht="15" customHeight="1">
      <c r="A78" s="793">
        <v>1</v>
      </c>
      <c r="B78" s="718">
        <v>10</v>
      </c>
      <c r="C78" s="794">
        <v>3.38</v>
      </c>
      <c r="D78" s="794">
        <v>6.58</v>
      </c>
      <c r="E78" s="794">
        <v>23.86</v>
      </c>
      <c r="F78" s="794">
        <v>12.15</v>
      </c>
      <c r="G78" s="794">
        <f>52.58+1.5</f>
        <v>54.08</v>
      </c>
      <c r="H78" s="595">
        <f t="shared" ref="H78" si="50">IF(AND(ISNUMBER(A77),ISNUMBER(B77),ISNUMBER(A78),ISNUMBER(B78)),ROUND(ABS(((A78*20)+B78)-((A77*20)+B77)),2),"")</f>
        <v>10</v>
      </c>
      <c r="I78" s="816">
        <f t="shared" ref="I78:I92" si="51">IF(AND(ISNUMBER(C78),ISNUMBER($H78)),ROUND((C78)*($H78/2),3),"")</f>
        <v>16.899999999999999</v>
      </c>
      <c r="J78" s="816">
        <f t="shared" ref="J78:J92" si="52">IF(AND(ISNUMBER(D78),ISNUMBER($H78)),ROUND((D78)*($H78/2),3),"")</f>
        <v>32.9</v>
      </c>
      <c r="K78" s="816">
        <f t="shared" ref="K78:K92" si="53">IF(AND(ISNUMBER(E78),ISNUMBER($H78)),ROUND((E78)*($H78/2),3),"")</f>
        <v>119.3</v>
      </c>
      <c r="L78" s="816">
        <f t="shared" ref="L78:L92" si="54">IF(AND(ISNUMBER(F78),ISNUMBER($H78)),ROUND((F78)*($H78/2),3),"")</f>
        <v>60.75</v>
      </c>
      <c r="M78" s="816">
        <f t="shared" ref="M78:M92" si="55">IF(AND(ISNUMBER(G78),ISNUMBER($H78)),ROUND((G78)*($H78),3),"")</f>
        <v>540.79999999999995</v>
      </c>
      <c r="N78" s="596">
        <f t="shared" ref="N78:Q80" si="56">IF(AND(ISNUMBER(N77),ISNUMBER(I78)),N77+I78,"")</f>
        <v>1591.3020000000006</v>
      </c>
      <c r="O78" s="596">
        <f t="shared" si="56"/>
        <v>1550.4580000000001</v>
      </c>
      <c r="P78" s="596">
        <f t="shared" si="56"/>
        <v>5702.101999999999</v>
      </c>
      <c r="Q78" s="596">
        <f t="shared" si="56"/>
        <v>2169.8969999999999</v>
      </c>
      <c r="R78" s="817">
        <f t="shared" si="49"/>
        <v>-4730.2389999999978</v>
      </c>
      <c r="S78" s="551" t="e">
        <f>S77+#REF!</f>
        <v>#REF!</v>
      </c>
      <c r="T78" s="552" t="e">
        <f>T77+#REF!</f>
        <v>#REF!</v>
      </c>
      <c r="U78" s="552" t="e">
        <f t="shared" si="10"/>
        <v>#REF!</v>
      </c>
    </row>
    <row r="79" spans="1:22" ht="15" customHeight="1">
      <c r="A79" s="793">
        <v>2</v>
      </c>
      <c r="B79" s="718">
        <v>0</v>
      </c>
      <c r="C79" s="794">
        <v>3.55</v>
      </c>
      <c r="D79" s="794">
        <v>7.49</v>
      </c>
      <c r="E79" s="794">
        <v>23.92</v>
      </c>
      <c r="F79" s="794">
        <v>12.57</v>
      </c>
      <c r="G79" s="794">
        <f>55.11+1.5</f>
        <v>56.61</v>
      </c>
      <c r="H79" s="595">
        <f t="shared" ref="H79:H85" si="57">IF(AND(ISNUMBER(A78),ISNUMBER(B78),ISNUMBER(A79),ISNUMBER(B79)),ROUND(ABS(((A79*20)+B79)-((A78*20)+B78)),2),"")</f>
        <v>10</v>
      </c>
      <c r="I79" s="816">
        <f t="shared" si="51"/>
        <v>17.75</v>
      </c>
      <c r="J79" s="816">
        <f t="shared" si="52"/>
        <v>37.450000000000003</v>
      </c>
      <c r="K79" s="816">
        <f t="shared" si="53"/>
        <v>119.6</v>
      </c>
      <c r="L79" s="816">
        <f t="shared" si="54"/>
        <v>62.85</v>
      </c>
      <c r="M79" s="816">
        <f t="shared" si="55"/>
        <v>566.1</v>
      </c>
      <c r="N79" s="596">
        <f t="shared" si="56"/>
        <v>1609.0520000000006</v>
      </c>
      <c r="O79" s="596">
        <f t="shared" si="56"/>
        <v>1587.9080000000001</v>
      </c>
      <c r="P79" s="596">
        <f t="shared" si="56"/>
        <v>5821.7019999999993</v>
      </c>
      <c r="Q79" s="596">
        <f t="shared" si="56"/>
        <v>2232.7469999999998</v>
      </c>
      <c r="R79" s="817">
        <f t="shared" si="49"/>
        <v>-4857.4889999999978</v>
      </c>
      <c r="S79" s="551" t="e">
        <f>S78+#REF!</f>
        <v>#REF!</v>
      </c>
      <c r="T79" s="552" t="e">
        <f>T78+#REF!</f>
        <v>#REF!</v>
      </c>
      <c r="U79" s="552" t="e">
        <f t="shared" si="10"/>
        <v>#REF!</v>
      </c>
    </row>
    <row r="80" spans="1:22" ht="15" customHeight="1">
      <c r="A80" s="793">
        <v>2</v>
      </c>
      <c r="B80" s="718">
        <v>10</v>
      </c>
      <c r="C80" s="794">
        <v>9.41</v>
      </c>
      <c r="D80" s="794">
        <v>3.43</v>
      </c>
      <c r="E80" s="794">
        <v>22.89</v>
      </c>
      <c r="F80" s="794">
        <v>9.6300000000000008</v>
      </c>
      <c r="G80" s="794">
        <f>49.26+1.5</f>
        <v>50.76</v>
      </c>
      <c r="H80" s="595">
        <f t="shared" si="57"/>
        <v>10</v>
      </c>
      <c r="I80" s="816">
        <f t="shared" si="51"/>
        <v>47.05</v>
      </c>
      <c r="J80" s="816">
        <f t="shared" si="52"/>
        <v>17.149999999999999</v>
      </c>
      <c r="K80" s="816">
        <f t="shared" si="53"/>
        <v>114.45</v>
      </c>
      <c r="L80" s="816">
        <f t="shared" si="54"/>
        <v>48.15</v>
      </c>
      <c r="M80" s="816">
        <f t="shared" si="55"/>
        <v>507.6</v>
      </c>
      <c r="N80" s="596">
        <f t="shared" si="56"/>
        <v>1656.1020000000005</v>
      </c>
      <c r="O80" s="596">
        <f t="shared" si="56"/>
        <v>1605.0580000000002</v>
      </c>
      <c r="P80" s="596">
        <f t="shared" si="56"/>
        <v>5936.1519999999991</v>
      </c>
      <c r="Q80" s="596">
        <f t="shared" si="56"/>
        <v>2280.8969999999999</v>
      </c>
      <c r="R80" s="817">
        <f t="shared" si="49"/>
        <v>-4955.8889999999983</v>
      </c>
      <c r="S80" s="551" t="e">
        <f>S79+#REF!</f>
        <v>#REF!</v>
      </c>
      <c r="T80" s="552" t="e">
        <f>T79+#REF!</f>
        <v>#REF!</v>
      </c>
      <c r="U80" s="552" t="e">
        <f t="shared" si="10"/>
        <v>#REF!</v>
      </c>
    </row>
    <row r="81" spans="1:22" ht="15" customHeight="1">
      <c r="A81" s="793">
        <v>3</v>
      </c>
      <c r="B81" s="718">
        <v>0</v>
      </c>
      <c r="C81" s="794">
        <v>12.91</v>
      </c>
      <c r="D81" s="794">
        <v>3.41</v>
      </c>
      <c r="E81" s="794">
        <v>25.9</v>
      </c>
      <c r="F81" s="794">
        <v>9.68</v>
      </c>
      <c r="G81" s="794">
        <f>49.54+1.5</f>
        <v>51.04</v>
      </c>
      <c r="H81" s="595">
        <f t="shared" si="57"/>
        <v>10</v>
      </c>
      <c r="I81" s="816">
        <f t="shared" si="51"/>
        <v>64.55</v>
      </c>
      <c r="J81" s="816">
        <f t="shared" si="52"/>
        <v>17.05</v>
      </c>
      <c r="K81" s="816">
        <f t="shared" si="53"/>
        <v>129.5</v>
      </c>
      <c r="L81" s="816">
        <f t="shared" si="54"/>
        <v>48.4</v>
      </c>
      <c r="M81" s="816">
        <f t="shared" si="55"/>
        <v>510.4</v>
      </c>
      <c r="N81" s="596">
        <f t="shared" ref="N81:O87" si="58">IF(AND(ISNUMBER(N80),ISNUMBER(I81)),N80+I81,"")</f>
        <v>1720.6520000000005</v>
      </c>
      <c r="O81" s="596">
        <f t="shared" si="58"/>
        <v>1622.1080000000002</v>
      </c>
      <c r="P81" s="596">
        <f t="shared" ref="P81:P85" si="59">IF(AND(ISNUMBER(P80),ISNUMBER(K81)),P80+K81,"")</f>
        <v>6065.6519999999991</v>
      </c>
      <c r="Q81" s="596">
        <f t="shared" ref="Q81:Q92" si="60">IF(AND(ISNUMBER(Q80),ISNUMBER(L81)),Q80+L81,"")</f>
        <v>2329.297</v>
      </c>
      <c r="R81" s="817">
        <f t="shared" si="49"/>
        <v>-5052.1889999999985</v>
      </c>
      <c r="S81" s="551" t="e">
        <f>S80+#REF!</f>
        <v>#REF!</v>
      </c>
      <c r="T81" s="552" t="e">
        <f>T80+#REF!</f>
        <v>#REF!</v>
      </c>
      <c r="U81" s="552" t="e">
        <f t="shared" si="10"/>
        <v>#REF!</v>
      </c>
    </row>
    <row r="82" spans="1:22" ht="15" customHeight="1">
      <c r="A82" s="793">
        <v>3</v>
      </c>
      <c r="B82" s="718">
        <v>10</v>
      </c>
      <c r="C82" s="794">
        <v>11.11</v>
      </c>
      <c r="D82" s="794">
        <v>3.79</v>
      </c>
      <c r="E82" s="794">
        <v>23.59</v>
      </c>
      <c r="F82" s="794">
        <v>9.56</v>
      </c>
      <c r="G82" s="794">
        <f>48.96+1.5</f>
        <v>50.46</v>
      </c>
      <c r="H82" s="595">
        <f t="shared" si="57"/>
        <v>10</v>
      </c>
      <c r="I82" s="816">
        <f t="shared" si="51"/>
        <v>55.55</v>
      </c>
      <c r="J82" s="816">
        <f t="shared" si="52"/>
        <v>18.95</v>
      </c>
      <c r="K82" s="816">
        <f t="shared" si="53"/>
        <v>117.95</v>
      </c>
      <c r="L82" s="816">
        <f t="shared" si="54"/>
        <v>47.8</v>
      </c>
      <c r="M82" s="816">
        <f t="shared" si="55"/>
        <v>504.6</v>
      </c>
      <c r="N82" s="596">
        <f t="shared" si="58"/>
        <v>1776.2020000000005</v>
      </c>
      <c r="O82" s="596">
        <f t="shared" si="58"/>
        <v>1641.0580000000002</v>
      </c>
      <c r="P82" s="596">
        <f t="shared" si="59"/>
        <v>6183.601999999999</v>
      </c>
      <c r="Q82" s="596">
        <f t="shared" si="60"/>
        <v>2377.0970000000002</v>
      </c>
      <c r="R82" s="817">
        <f t="shared" si="49"/>
        <v>-5143.4389999999985</v>
      </c>
      <c r="S82" s="551" t="e">
        <f>S81+#REF!</f>
        <v>#REF!</v>
      </c>
      <c r="T82" s="552" t="e">
        <f>T81+#REF!</f>
        <v>#REF!</v>
      </c>
      <c r="U82" s="552" t="e">
        <f t="shared" si="10"/>
        <v>#REF!</v>
      </c>
    </row>
    <row r="83" spans="1:22" ht="15" customHeight="1">
      <c r="A83" s="793">
        <v>4</v>
      </c>
      <c r="B83" s="718">
        <v>0</v>
      </c>
      <c r="C83" s="794">
        <v>7.87</v>
      </c>
      <c r="D83" s="794">
        <v>6.35</v>
      </c>
      <c r="E83" s="794">
        <v>21.45</v>
      </c>
      <c r="F83" s="794">
        <v>9.64</v>
      </c>
      <c r="G83" s="794">
        <f>49.32+1.5</f>
        <v>50.82</v>
      </c>
      <c r="H83" s="595">
        <f t="shared" si="57"/>
        <v>10</v>
      </c>
      <c r="I83" s="816">
        <f t="shared" si="51"/>
        <v>39.35</v>
      </c>
      <c r="J83" s="816">
        <f t="shared" si="52"/>
        <v>31.75</v>
      </c>
      <c r="K83" s="816">
        <f t="shared" si="53"/>
        <v>107.25</v>
      </c>
      <c r="L83" s="816">
        <f t="shared" si="54"/>
        <v>48.2</v>
      </c>
      <c r="M83" s="816">
        <f t="shared" si="55"/>
        <v>508.2</v>
      </c>
      <c r="N83" s="596">
        <f t="shared" si="58"/>
        <v>1815.5520000000004</v>
      </c>
      <c r="O83" s="596">
        <f t="shared" si="58"/>
        <v>1672.8080000000002</v>
      </c>
      <c r="P83" s="596">
        <f t="shared" si="59"/>
        <v>6290.851999999999</v>
      </c>
      <c r="Q83" s="596">
        <f t="shared" si="60"/>
        <v>2425.297</v>
      </c>
      <c r="R83" s="817">
        <f>IF(AND(ISNUMBER(N83),ISNUMBER(O83),ISNUMBER(P83),ISNUMBER(Q83)),(N83+O83)-(P83+Q83),"")</f>
        <v>-5227.7889999999989</v>
      </c>
      <c r="S83" s="551" t="e">
        <f>S82+#REF!</f>
        <v>#REF!</v>
      </c>
      <c r="T83" s="552" t="e">
        <f>T82+#REF!</f>
        <v>#REF!</v>
      </c>
      <c r="U83" s="552" t="e">
        <f t="shared" si="10"/>
        <v>#REF!</v>
      </c>
    </row>
    <row r="84" spans="1:22" ht="15" customHeight="1">
      <c r="A84" s="793">
        <v>4</v>
      </c>
      <c r="B84" s="718">
        <v>10</v>
      </c>
      <c r="C84" s="794">
        <v>2.4900000000000002</v>
      </c>
      <c r="D84" s="794">
        <v>10.94</v>
      </c>
      <c r="E84" s="794">
        <v>19.84</v>
      </c>
      <c r="F84" s="794">
        <v>10.15</v>
      </c>
      <c r="G84" s="794">
        <f>50.79+1.5</f>
        <v>52.29</v>
      </c>
      <c r="H84" s="595">
        <f t="shared" si="57"/>
        <v>10</v>
      </c>
      <c r="I84" s="816">
        <f t="shared" si="51"/>
        <v>12.45</v>
      </c>
      <c r="J84" s="816">
        <f t="shared" si="52"/>
        <v>54.7</v>
      </c>
      <c r="K84" s="816">
        <f t="shared" si="53"/>
        <v>99.2</v>
      </c>
      <c r="L84" s="816">
        <f t="shared" si="54"/>
        <v>50.75</v>
      </c>
      <c r="M84" s="816">
        <f t="shared" si="55"/>
        <v>522.9</v>
      </c>
      <c r="N84" s="596">
        <f t="shared" si="58"/>
        <v>1828.0020000000004</v>
      </c>
      <c r="O84" s="596">
        <f t="shared" si="58"/>
        <v>1727.5080000000003</v>
      </c>
      <c r="P84" s="596">
        <f t="shared" si="59"/>
        <v>6390.0519999999988</v>
      </c>
      <c r="Q84" s="596">
        <f t="shared" si="60"/>
        <v>2476.047</v>
      </c>
      <c r="R84" s="817">
        <f t="shared" si="49"/>
        <v>-5310.5889999999981</v>
      </c>
      <c r="S84" s="551" t="e">
        <f>S83+#REF!</f>
        <v>#REF!</v>
      </c>
      <c r="T84" s="552" t="e">
        <f>T83+#REF!</f>
        <v>#REF!</v>
      </c>
      <c r="U84" s="552" t="e">
        <f t="shared" si="10"/>
        <v>#REF!</v>
      </c>
    </row>
    <row r="85" spans="1:22" ht="15" customHeight="1">
      <c r="A85" s="793">
        <v>5</v>
      </c>
      <c r="B85" s="718">
        <v>0</v>
      </c>
      <c r="C85" s="794">
        <v>3.62</v>
      </c>
      <c r="D85" s="794">
        <v>11.3</v>
      </c>
      <c r="E85" s="794">
        <v>18.68</v>
      </c>
      <c r="F85" s="794">
        <v>11.03</v>
      </c>
      <c r="G85" s="794">
        <f>51.31+1.5</f>
        <v>52.81</v>
      </c>
      <c r="H85" s="595">
        <f t="shared" si="57"/>
        <v>10</v>
      </c>
      <c r="I85" s="816">
        <f t="shared" si="51"/>
        <v>18.100000000000001</v>
      </c>
      <c r="J85" s="816">
        <f t="shared" si="52"/>
        <v>56.5</v>
      </c>
      <c r="K85" s="816">
        <f t="shared" si="53"/>
        <v>93.4</v>
      </c>
      <c r="L85" s="816">
        <f t="shared" si="54"/>
        <v>55.15</v>
      </c>
      <c r="M85" s="816">
        <f t="shared" si="55"/>
        <v>528.1</v>
      </c>
      <c r="N85" s="596">
        <f t="shared" si="58"/>
        <v>1846.1020000000003</v>
      </c>
      <c r="O85" s="596">
        <f t="shared" si="58"/>
        <v>1784.0080000000003</v>
      </c>
      <c r="P85" s="596">
        <f t="shared" si="59"/>
        <v>6483.4519999999984</v>
      </c>
      <c r="Q85" s="596">
        <f t="shared" si="60"/>
        <v>2531.1970000000001</v>
      </c>
      <c r="R85" s="817">
        <f t="shared" si="49"/>
        <v>-5384.538999999997</v>
      </c>
      <c r="S85" s="551" t="e">
        <f>S84+#REF!</f>
        <v>#REF!</v>
      </c>
      <c r="T85" s="552" t="e">
        <f>T84+#REF!</f>
        <v>#REF!</v>
      </c>
      <c r="U85" s="552" t="e">
        <f t="shared" si="10"/>
        <v>#REF!</v>
      </c>
    </row>
    <row r="86" spans="1:22" ht="15" customHeight="1">
      <c r="A86" s="793">
        <v>5</v>
      </c>
      <c r="B86" s="718">
        <v>10</v>
      </c>
      <c r="C86" s="794">
        <v>3.52</v>
      </c>
      <c r="D86" s="794">
        <v>0</v>
      </c>
      <c r="E86" s="794">
        <v>15.54</v>
      </c>
      <c r="F86" s="794">
        <v>0</v>
      </c>
      <c r="G86" s="794">
        <v>0</v>
      </c>
      <c r="H86" s="595">
        <f t="shared" ref="H86:H92" si="61">IF(AND(ISNUMBER(A85),ISNUMBER(B85),ISNUMBER(A86),ISNUMBER(B86)),ROUND(ABS(((A86*20)+B86)-((A85*20)+B85)),2),"")</f>
        <v>10</v>
      </c>
      <c r="I86" s="816">
        <f t="shared" si="51"/>
        <v>17.600000000000001</v>
      </c>
      <c r="J86" s="816">
        <f t="shared" si="52"/>
        <v>0</v>
      </c>
      <c r="K86" s="816">
        <f t="shared" si="53"/>
        <v>77.7</v>
      </c>
      <c r="L86" s="816">
        <f t="shared" si="54"/>
        <v>0</v>
      </c>
      <c r="M86" s="816">
        <f t="shared" si="55"/>
        <v>0</v>
      </c>
      <c r="N86" s="596">
        <f t="shared" si="58"/>
        <v>1863.7020000000002</v>
      </c>
      <c r="O86" s="596">
        <f t="shared" si="58"/>
        <v>1784.0080000000003</v>
      </c>
      <c r="P86" s="596">
        <f t="shared" ref="P86:P92" si="62">IF(AND(ISNUMBER(P85),ISNUMBER(K86)),P85+K86,"")</f>
        <v>6561.1519999999982</v>
      </c>
      <c r="Q86" s="596">
        <f t="shared" si="60"/>
        <v>2531.1970000000001</v>
      </c>
      <c r="R86" s="817">
        <f t="shared" si="49"/>
        <v>-5444.6389999999974</v>
      </c>
      <c r="S86" s="551"/>
      <c r="T86" s="552"/>
      <c r="U86" s="552"/>
    </row>
    <row r="87" spans="1:22" ht="15" customHeight="1">
      <c r="A87" s="793">
        <v>6</v>
      </c>
      <c r="B87" s="718">
        <v>0</v>
      </c>
      <c r="C87" s="794">
        <v>3.45</v>
      </c>
      <c r="D87" s="794">
        <v>0</v>
      </c>
      <c r="E87" s="794">
        <v>14.99</v>
      </c>
      <c r="F87" s="794">
        <v>0</v>
      </c>
      <c r="G87" s="794">
        <v>0</v>
      </c>
      <c r="H87" s="595">
        <f t="shared" si="61"/>
        <v>10</v>
      </c>
      <c r="I87" s="816">
        <f t="shared" si="51"/>
        <v>17.25</v>
      </c>
      <c r="J87" s="816">
        <f t="shared" si="52"/>
        <v>0</v>
      </c>
      <c r="K87" s="816">
        <f t="shared" si="53"/>
        <v>74.95</v>
      </c>
      <c r="L87" s="816">
        <f t="shared" si="54"/>
        <v>0</v>
      </c>
      <c r="M87" s="816">
        <f t="shared" si="55"/>
        <v>0</v>
      </c>
      <c r="N87" s="596">
        <f t="shared" si="58"/>
        <v>1880.9520000000002</v>
      </c>
      <c r="O87" s="596">
        <f t="shared" si="58"/>
        <v>1784.0080000000003</v>
      </c>
      <c r="P87" s="596">
        <f t="shared" si="62"/>
        <v>6636.101999999998</v>
      </c>
      <c r="Q87" s="596">
        <f t="shared" si="60"/>
        <v>2531.1970000000001</v>
      </c>
      <c r="R87" s="817">
        <f t="shared" si="49"/>
        <v>-5502.3389999999981</v>
      </c>
      <c r="S87" s="551"/>
      <c r="T87" s="552"/>
      <c r="U87" s="552"/>
    </row>
    <row r="88" spans="1:22" ht="15" customHeight="1">
      <c r="A88" s="793">
        <v>6</v>
      </c>
      <c r="B88" s="718">
        <v>10</v>
      </c>
      <c r="C88" s="794">
        <v>3.38</v>
      </c>
      <c r="D88" s="794">
        <v>0</v>
      </c>
      <c r="E88" s="794">
        <v>14.53</v>
      </c>
      <c r="F88" s="794">
        <v>0</v>
      </c>
      <c r="G88" s="794">
        <v>0</v>
      </c>
      <c r="H88" s="595">
        <f t="shared" si="61"/>
        <v>10</v>
      </c>
      <c r="I88" s="816">
        <f t="shared" si="51"/>
        <v>16.899999999999999</v>
      </c>
      <c r="J88" s="816">
        <f t="shared" si="52"/>
        <v>0</v>
      </c>
      <c r="K88" s="816">
        <f t="shared" si="53"/>
        <v>72.650000000000006</v>
      </c>
      <c r="L88" s="816">
        <f t="shared" si="54"/>
        <v>0</v>
      </c>
      <c r="M88" s="816">
        <f t="shared" si="55"/>
        <v>0</v>
      </c>
      <c r="N88" s="596">
        <f t="shared" ref="N88:N92" si="63">IF(AND(ISNUMBER(N87),ISNUMBER(I88)),N87+I88,"")</f>
        <v>1897.8520000000003</v>
      </c>
      <c r="O88" s="596">
        <f>IF(AND(ISNUMBER(O87),ISNUMBER(J88)),O87+J88,"")</f>
        <v>1784.0080000000003</v>
      </c>
      <c r="P88" s="596">
        <f t="shared" si="62"/>
        <v>6708.7519999999977</v>
      </c>
      <c r="Q88" s="596">
        <f t="shared" si="60"/>
        <v>2531.1970000000001</v>
      </c>
      <c r="R88" s="817">
        <f t="shared" si="49"/>
        <v>-5558.0889999999963</v>
      </c>
      <c r="S88" s="551"/>
      <c r="T88" s="552"/>
      <c r="U88" s="552"/>
    </row>
    <row r="89" spans="1:22" ht="15" customHeight="1">
      <c r="A89" s="793">
        <v>7</v>
      </c>
      <c r="B89" s="718">
        <v>0</v>
      </c>
      <c r="C89" s="794">
        <v>4.5199999999999996</v>
      </c>
      <c r="D89" s="794">
        <v>0</v>
      </c>
      <c r="E89" s="794">
        <v>15.76</v>
      </c>
      <c r="F89" s="794">
        <v>0</v>
      </c>
      <c r="G89" s="794">
        <v>0</v>
      </c>
      <c r="H89" s="595">
        <f t="shared" si="61"/>
        <v>10</v>
      </c>
      <c r="I89" s="816">
        <f t="shared" si="51"/>
        <v>22.6</v>
      </c>
      <c r="J89" s="816">
        <f t="shared" si="52"/>
        <v>0</v>
      </c>
      <c r="K89" s="816">
        <f t="shared" si="53"/>
        <v>78.8</v>
      </c>
      <c r="L89" s="816">
        <f t="shared" si="54"/>
        <v>0</v>
      </c>
      <c r="M89" s="816">
        <f t="shared" si="55"/>
        <v>0</v>
      </c>
      <c r="N89" s="596">
        <f t="shared" si="63"/>
        <v>1920.4520000000002</v>
      </c>
      <c r="O89" s="596">
        <f>IF(AND(ISNUMBER(O88),ISNUMBER(J89)),O88+J89,"")</f>
        <v>1784.0080000000003</v>
      </c>
      <c r="P89" s="596">
        <f t="shared" si="62"/>
        <v>6787.5519999999979</v>
      </c>
      <c r="Q89" s="596">
        <f t="shared" si="60"/>
        <v>2531.1970000000001</v>
      </c>
      <c r="R89" s="817">
        <f t="shared" si="49"/>
        <v>-5614.288999999997</v>
      </c>
      <c r="S89" s="551"/>
      <c r="T89" s="552"/>
      <c r="U89" s="552"/>
    </row>
    <row r="90" spans="1:22" ht="15" customHeight="1">
      <c r="A90" s="793">
        <v>7</v>
      </c>
      <c r="B90" s="718">
        <v>10</v>
      </c>
      <c r="C90" s="794">
        <v>6.8</v>
      </c>
      <c r="D90" s="794">
        <v>0</v>
      </c>
      <c r="E90" s="794">
        <v>22.89</v>
      </c>
      <c r="F90" s="794">
        <v>0</v>
      </c>
      <c r="G90" s="794">
        <v>0</v>
      </c>
      <c r="H90" s="595">
        <f t="shared" si="61"/>
        <v>10</v>
      </c>
      <c r="I90" s="816">
        <f t="shared" si="51"/>
        <v>34</v>
      </c>
      <c r="J90" s="816">
        <f t="shared" si="52"/>
        <v>0</v>
      </c>
      <c r="K90" s="816">
        <f t="shared" si="53"/>
        <v>114.45</v>
      </c>
      <c r="L90" s="816">
        <f t="shared" si="54"/>
        <v>0</v>
      </c>
      <c r="M90" s="816">
        <f t="shared" si="55"/>
        <v>0</v>
      </c>
      <c r="N90" s="596">
        <f t="shared" si="63"/>
        <v>1954.4520000000002</v>
      </c>
      <c r="O90" s="596">
        <f>IF(AND(ISNUMBER(O89),ISNUMBER(J90)),O89+J90,"")</f>
        <v>1784.0080000000003</v>
      </c>
      <c r="P90" s="596">
        <f t="shared" si="62"/>
        <v>6902.0019999999977</v>
      </c>
      <c r="Q90" s="596">
        <f t="shared" si="60"/>
        <v>2531.1970000000001</v>
      </c>
      <c r="R90" s="817">
        <f t="shared" si="49"/>
        <v>-5694.7389999999959</v>
      </c>
      <c r="S90" s="551"/>
      <c r="T90" s="552"/>
      <c r="U90" s="552"/>
    </row>
    <row r="91" spans="1:22" ht="15" customHeight="1">
      <c r="A91" s="793">
        <v>8</v>
      </c>
      <c r="B91" s="718">
        <v>0</v>
      </c>
      <c r="C91" s="794">
        <v>8.75</v>
      </c>
      <c r="D91" s="794">
        <v>0</v>
      </c>
      <c r="E91" s="794">
        <v>4.75</v>
      </c>
      <c r="F91" s="794">
        <v>0</v>
      </c>
      <c r="G91" s="794">
        <v>0</v>
      </c>
      <c r="H91" s="595">
        <f t="shared" si="61"/>
        <v>10</v>
      </c>
      <c r="I91" s="816">
        <f t="shared" si="51"/>
        <v>43.75</v>
      </c>
      <c r="J91" s="816">
        <f t="shared" si="52"/>
        <v>0</v>
      </c>
      <c r="K91" s="816">
        <f t="shared" si="53"/>
        <v>23.75</v>
      </c>
      <c r="L91" s="816">
        <f t="shared" si="54"/>
        <v>0</v>
      </c>
      <c r="M91" s="816">
        <f t="shared" si="55"/>
        <v>0</v>
      </c>
      <c r="N91" s="596">
        <f t="shared" si="63"/>
        <v>1998.2020000000002</v>
      </c>
      <c r="O91" s="596">
        <f>IF(AND(ISNUMBER(O90),ISNUMBER(J91)),O90+J91,"")</f>
        <v>1784.0080000000003</v>
      </c>
      <c r="P91" s="596">
        <f t="shared" si="62"/>
        <v>6925.7519999999977</v>
      </c>
      <c r="Q91" s="596">
        <f t="shared" si="60"/>
        <v>2531.1970000000001</v>
      </c>
      <c r="R91" s="817">
        <f t="shared" si="49"/>
        <v>-5674.7389999999959</v>
      </c>
      <c r="S91" s="551"/>
      <c r="T91" s="552"/>
      <c r="U91" s="552"/>
    </row>
    <row r="92" spans="1:22" ht="15" customHeight="1">
      <c r="A92" s="793">
        <v>8</v>
      </c>
      <c r="B92" s="718">
        <v>3.18</v>
      </c>
      <c r="C92" s="794">
        <v>4.93</v>
      </c>
      <c r="D92" s="794">
        <v>0</v>
      </c>
      <c r="E92" s="794">
        <v>1.85</v>
      </c>
      <c r="F92" s="794">
        <v>0</v>
      </c>
      <c r="G92" s="794">
        <v>0</v>
      </c>
      <c r="H92" s="595">
        <f t="shared" si="61"/>
        <v>3.18</v>
      </c>
      <c r="I92" s="816">
        <f t="shared" si="51"/>
        <v>7.8390000000000004</v>
      </c>
      <c r="J92" s="816">
        <f t="shared" si="52"/>
        <v>0</v>
      </c>
      <c r="K92" s="816">
        <f t="shared" si="53"/>
        <v>2.9420000000000002</v>
      </c>
      <c r="L92" s="816">
        <f t="shared" si="54"/>
        <v>0</v>
      </c>
      <c r="M92" s="816">
        <f t="shared" si="55"/>
        <v>0</v>
      </c>
      <c r="N92" s="596">
        <f t="shared" si="63"/>
        <v>2006.0410000000002</v>
      </c>
      <c r="O92" s="596">
        <f>IF(AND(ISNUMBER(O91),ISNUMBER(J92)),O91+J92,"")</f>
        <v>1784.0080000000003</v>
      </c>
      <c r="P92" s="596">
        <f t="shared" si="62"/>
        <v>6928.6939999999977</v>
      </c>
      <c r="Q92" s="596">
        <f t="shared" si="60"/>
        <v>2531.1970000000001</v>
      </c>
      <c r="R92" s="817">
        <f t="shared" si="49"/>
        <v>-5669.8419999999969</v>
      </c>
      <c r="S92" s="551"/>
      <c r="T92" s="552"/>
      <c r="U92" s="552"/>
    </row>
    <row r="93" spans="1:22" s="827" customFormat="1" ht="15" customHeight="1">
      <c r="A93" s="1195" t="s">
        <v>45</v>
      </c>
      <c r="B93" s="1196"/>
      <c r="C93" s="822">
        <f>SUM(C77:C92)</f>
        <v>95.649999999999977</v>
      </c>
      <c r="D93" s="822">
        <f>SUM(D77:D92)</f>
        <v>56.7</v>
      </c>
      <c r="E93" s="822">
        <f>SUM(E77:E92)</f>
        <v>297.19</v>
      </c>
      <c r="F93" s="822">
        <f>SUM(F77:F92)</f>
        <v>95.740000000000009</v>
      </c>
      <c r="G93" s="822">
        <f>SUM(G77:G92)</f>
        <v>473.15</v>
      </c>
      <c r="H93" s="823"/>
      <c r="I93" s="822">
        <f>SUM(I77:I92)</f>
        <v>431.63900000000001</v>
      </c>
      <c r="J93" s="822">
        <f>SUM(J77:J92)</f>
        <v>266.45</v>
      </c>
      <c r="K93" s="824">
        <f>SUM(K77:K92)</f>
        <v>1345.8920000000001</v>
      </c>
      <c r="L93" s="822">
        <f>SUM(L77:L92)</f>
        <v>422.04999999999995</v>
      </c>
      <c r="M93" s="824">
        <f>SUM(M77:M92)</f>
        <v>4188.7</v>
      </c>
      <c r="N93" s="824"/>
      <c r="O93" s="824"/>
      <c r="P93" s="824"/>
      <c r="Q93" s="824"/>
      <c r="R93" s="829"/>
      <c r="S93" s="825"/>
      <c r="T93" s="822"/>
      <c r="U93" s="822"/>
      <c r="V93" s="826"/>
    </row>
    <row r="94" spans="1:22" ht="15" customHeight="1">
      <c r="A94" s="341"/>
      <c r="B94" s="80"/>
      <c r="C94" s="552"/>
      <c r="D94" s="552"/>
      <c r="E94" s="552"/>
      <c r="F94" s="552"/>
      <c r="G94" s="552"/>
      <c r="H94" s="595" t="str">
        <f>IF(AND(ISNUMBER(A92),ISNUMBER(B92),ISNUMBER(A94),ISNUMBER(B94)),ROUND(ABS(((A94*20)+B94)-((A92*20)+B92)),2),"")</f>
        <v/>
      </c>
      <c r="I94" s="596" t="str">
        <f t="shared" ref="I94" si="64">IF(AND(ISNUMBER(C94),ISNUMBER($H94)),ROUND((C94)*($H94/2),3),"")</f>
        <v/>
      </c>
      <c r="J94" s="816" t="str">
        <f t="shared" ref="J94" si="65">IF(AND(ISNUMBER(D94),ISNUMBER($H94)),ROUND((D94)*($H94/2),3),"")</f>
        <v/>
      </c>
      <c r="K94" s="596" t="str">
        <f t="shared" ref="K94" si="66">IF(AND(ISNUMBER(E94),ISNUMBER($H94)),ROUND((E94)*($H94/2),3),"")</f>
        <v/>
      </c>
      <c r="L94" s="816" t="str">
        <f t="shared" ref="L94" si="67">IF(AND(ISNUMBER(F94),ISNUMBER($H94)),ROUND((F94)*($H94/2),3),"")</f>
        <v/>
      </c>
      <c r="M94" s="816"/>
      <c r="N94" s="596" t="str">
        <f>IF(AND(ISNUMBER(N92),ISNUMBER(I94)),N92+I94,"")</f>
        <v/>
      </c>
      <c r="O94" s="596"/>
      <c r="P94" s="596" t="str">
        <f>IF(AND(ISNUMBER(P92),ISNUMBER(K94)),P92+K94,"")</f>
        <v/>
      </c>
      <c r="Q94" s="820"/>
      <c r="R94" s="597" t="str">
        <f>IF(AND(ISNUMBER(N94),ISNUMBER(P94)),N94-P94,"")</f>
        <v/>
      </c>
      <c r="S94" s="551" t="e">
        <f>#REF!+#REF!</f>
        <v>#REF!</v>
      </c>
      <c r="T94" s="552" t="e">
        <f>#REF!+#REF!</f>
        <v>#REF!</v>
      </c>
      <c r="U94" s="552" t="e">
        <f t="shared" ref="U94" si="68">S94-T94</f>
        <v>#REF!</v>
      </c>
    </row>
    <row r="95" spans="1:22" s="68" customFormat="1" ht="15.75" thickBot="1">
      <c r="A95" s="1212" t="s">
        <v>45</v>
      </c>
      <c r="B95" s="1213"/>
      <c r="C95" s="529">
        <f>C21+C33+C59+C75+C93</f>
        <v>446.63</v>
      </c>
      <c r="D95" s="529">
        <f>D21+D33+D59+D75+D93</f>
        <v>403.75999999999993</v>
      </c>
      <c r="E95" s="529">
        <f>E21+E33+E59+E75+E93</f>
        <v>1562.8999999999999</v>
      </c>
      <c r="F95" s="529">
        <f>F21+F33+F59+F75+F93</f>
        <v>590.24</v>
      </c>
      <c r="G95" s="529">
        <f>G21+G33+G59+G75+G93</f>
        <v>1857.9900000000002</v>
      </c>
      <c r="H95" s="537">
        <f>SUM(H11:H94)</f>
        <v>665.03</v>
      </c>
      <c r="I95" s="529">
        <f>I21+I33+I59+I75+I93</f>
        <v>2006.0410000000002</v>
      </c>
      <c r="J95" s="529">
        <f>J21+J33+J59+J75+J93</f>
        <v>1784.008</v>
      </c>
      <c r="K95" s="529">
        <f>K21+K33+K59+K75+K93</f>
        <v>6928.6939999999995</v>
      </c>
      <c r="L95" s="529">
        <f>L21+L33+L59+L75+L93</f>
        <v>2531.1970000000001</v>
      </c>
      <c r="M95" s="529">
        <f>M21+M33+M59+M75+M93</f>
        <v>16417.728000000003</v>
      </c>
      <c r="N95" s="529"/>
      <c r="O95" s="529"/>
      <c r="P95" s="529"/>
      <c r="Q95" s="821"/>
      <c r="R95" s="538">
        <f>ABS(R92)</f>
        <v>5669.8419999999969</v>
      </c>
      <c r="S95" s="789" t="e">
        <f>SUM(S11:S94)</f>
        <v>#REF!</v>
      </c>
      <c r="T95" s="539" t="e">
        <f>SUM(T11:T94)</f>
        <v>#REF!</v>
      </c>
      <c r="U95" s="539" t="e">
        <f>SUM(U11:U94)</f>
        <v>#REF!</v>
      </c>
      <c r="V95" s="554"/>
    </row>
    <row r="96" spans="1:22" s="68" customFormat="1" ht="15.75" thickBot="1">
      <c r="A96" s="1204"/>
      <c r="B96" s="1204"/>
      <c r="C96" s="1204"/>
      <c r="D96" s="1204"/>
      <c r="E96" s="1204"/>
      <c r="F96" s="1204"/>
      <c r="G96" s="1204"/>
      <c r="H96" s="1204"/>
      <c r="I96" s="1204"/>
      <c r="J96" s="1204"/>
      <c r="K96" s="1204"/>
      <c r="L96" s="1204"/>
      <c r="M96" s="1204"/>
      <c r="N96" s="1204"/>
      <c r="O96" s="1204"/>
      <c r="P96" s="1204"/>
      <c r="Q96" s="1204"/>
      <c r="R96" s="1204"/>
      <c r="S96" s="540"/>
      <c r="T96" s="540"/>
      <c r="U96" s="540"/>
      <c r="V96" s="554"/>
    </row>
    <row r="97" spans="1:22" s="68" customFormat="1">
      <c r="A97" s="1206"/>
      <c r="B97" s="1207"/>
      <c r="C97" s="1207"/>
      <c r="D97" s="1207"/>
      <c r="E97" s="1207"/>
      <c r="F97" s="1207"/>
      <c r="G97" s="1207"/>
      <c r="H97" s="1207"/>
      <c r="I97" s="1207"/>
      <c r="J97" s="1207"/>
      <c r="K97" s="1207"/>
      <c r="L97" s="1207"/>
      <c r="M97" s="1207"/>
      <c r="N97" s="1207"/>
      <c r="O97" s="1207"/>
      <c r="P97" s="1207"/>
      <c r="Q97" s="1207"/>
      <c r="R97" s="1208"/>
      <c r="S97" s="540"/>
      <c r="T97" s="540"/>
      <c r="U97" s="540"/>
      <c r="V97" s="554"/>
    </row>
    <row r="98" spans="1:22" s="68" customFormat="1">
      <c r="A98" s="1203"/>
      <c r="B98" s="1204"/>
      <c r="C98" s="1204"/>
      <c r="D98" s="1204"/>
      <c r="E98" s="1204"/>
      <c r="F98" s="1204"/>
      <c r="G98" s="1204"/>
      <c r="H98" s="1204"/>
      <c r="I98" s="1204"/>
      <c r="J98" s="1204"/>
      <c r="K98" s="1204"/>
      <c r="L98" s="1204"/>
      <c r="M98" s="1204"/>
      <c r="N98" s="1204"/>
      <c r="O98" s="1204"/>
      <c r="P98" s="1204"/>
      <c r="Q98" s="1204"/>
      <c r="R98" s="1205"/>
      <c r="S98" s="540"/>
      <c r="T98" s="540"/>
      <c r="U98" s="540"/>
      <c r="V98" s="554"/>
    </row>
    <row r="99" spans="1:22" s="68" customFormat="1">
      <c r="A99" s="1203"/>
      <c r="B99" s="1204"/>
      <c r="C99" s="1204"/>
      <c r="D99" s="1204"/>
      <c r="E99" s="1204"/>
      <c r="F99" s="1204"/>
      <c r="G99" s="1204"/>
      <c r="H99" s="1204"/>
      <c r="I99" s="1204"/>
      <c r="J99" s="1204"/>
      <c r="K99" s="1204"/>
      <c r="L99" s="1204"/>
      <c r="M99" s="1204"/>
      <c r="N99" s="1204"/>
      <c r="O99" s="1204"/>
      <c r="P99" s="1204"/>
      <c r="Q99" s="1204"/>
      <c r="R99" s="1205"/>
      <c r="S99" s="540"/>
      <c r="T99" s="540"/>
      <c r="U99" s="540"/>
      <c r="V99" s="554"/>
    </row>
    <row r="100" spans="1:22" s="68" customFormat="1" ht="15.75" thickBot="1">
      <c r="A100" s="1209"/>
      <c r="B100" s="1210"/>
      <c r="C100" s="1210"/>
      <c r="D100" s="1210"/>
      <c r="E100" s="1210"/>
      <c r="F100" s="1210"/>
      <c r="G100" s="1210"/>
      <c r="H100" s="1210"/>
      <c r="I100" s="1210"/>
      <c r="J100" s="1210"/>
      <c r="K100" s="1210"/>
      <c r="L100" s="1210"/>
      <c r="M100" s="1210"/>
      <c r="N100" s="1210"/>
      <c r="O100" s="1210"/>
      <c r="P100" s="1210"/>
      <c r="Q100" s="1210"/>
      <c r="R100" s="1211"/>
      <c r="S100" s="540"/>
      <c r="T100" s="540"/>
      <c r="U100" s="540"/>
      <c r="V100" s="554"/>
    </row>
    <row r="101" spans="1:22" s="7" customFormat="1" ht="15" customHeight="1" thickBot="1">
      <c r="A101" s="1204"/>
      <c r="B101" s="1204"/>
      <c r="C101" s="1204"/>
      <c r="D101" s="1204"/>
      <c r="E101" s="1204"/>
      <c r="F101" s="1204"/>
      <c r="G101" s="1204"/>
      <c r="H101" s="1204"/>
      <c r="I101" s="1204"/>
      <c r="J101" s="1204"/>
      <c r="K101" s="1204"/>
      <c r="L101" s="1204"/>
      <c r="M101" s="1204"/>
      <c r="N101" s="1204"/>
      <c r="O101" s="1204"/>
      <c r="P101" s="1204"/>
      <c r="Q101" s="1204"/>
      <c r="R101" s="1204"/>
    </row>
    <row r="102" spans="1:22" s="7" customFormat="1" ht="15" hidden="1" customHeight="1" thickBot="1">
      <c r="A102" s="940" t="s">
        <v>16</v>
      </c>
      <c r="B102" s="1012"/>
      <c r="C102" s="1012"/>
      <c r="D102" s="1012"/>
      <c r="E102" s="1012"/>
      <c r="F102" s="1012"/>
      <c r="G102" s="1012"/>
      <c r="H102" s="1012"/>
      <c r="I102" s="1012"/>
      <c r="J102" s="1012"/>
      <c r="K102" s="1012"/>
      <c r="L102" s="1012"/>
      <c r="M102" s="1012"/>
      <c r="N102" s="1012"/>
      <c r="O102" s="1012"/>
      <c r="P102" s="1012"/>
      <c r="Q102" s="1012"/>
      <c r="R102" s="1013"/>
      <c r="S102" s="6"/>
      <c r="T102" s="6"/>
    </row>
    <row r="103" spans="1:22" s="7" customFormat="1" ht="15" hidden="1" customHeight="1">
      <c r="A103" s="943" t="s">
        <v>42</v>
      </c>
      <c r="B103" s="944"/>
      <c r="C103" s="944"/>
      <c r="D103" s="944"/>
      <c r="E103" s="944"/>
      <c r="F103" s="944"/>
      <c r="G103" s="944"/>
      <c r="H103" s="944"/>
      <c r="I103" s="944"/>
      <c r="J103" s="944"/>
      <c r="K103" s="944"/>
      <c r="L103" s="944"/>
      <c r="M103" s="944"/>
      <c r="N103" s="944"/>
      <c r="O103" s="944"/>
      <c r="P103" s="944"/>
      <c r="Q103" s="944"/>
      <c r="R103" s="945"/>
      <c r="S103" s="29"/>
      <c r="T103" s="29"/>
    </row>
    <row r="104" spans="1:22" s="7" customFormat="1" ht="15" hidden="1" customHeight="1">
      <c r="A104" s="943" t="s">
        <v>43</v>
      </c>
      <c r="B104" s="944"/>
      <c r="C104" s="944"/>
      <c r="D104" s="944"/>
      <c r="E104" s="944"/>
      <c r="F104" s="944"/>
      <c r="G104" s="944"/>
      <c r="H104" s="944"/>
      <c r="I104" s="944"/>
      <c r="J104" s="944"/>
      <c r="K104" s="944"/>
      <c r="L104" s="944"/>
      <c r="M104" s="944"/>
      <c r="N104" s="944"/>
      <c r="O104" s="944"/>
      <c r="P104" s="944"/>
      <c r="Q104" s="944"/>
      <c r="R104" s="945"/>
      <c r="S104" s="29"/>
      <c r="T104" s="29"/>
    </row>
    <row r="105" spans="1:22" s="7" customFormat="1" ht="15" hidden="1" customHeight="1">
      <c r="A105" s="943" t="s">
        <v>277</v>
      </c>
      <c r="B105" s="944"/>
      <c r="C105" s="944"/>
      <c r="D105" s="944"/>
      <c r="E105" s="944"/>
      <c r="F105" s="944"/>
      <c r="G105" s="944"/>
      <c r="H105" s="944"/>
      <c r="I105" s="944"/>
      <c r="J105" s="944"/>
      <c r="K105" s="944"/>
      <c r="L105" s="944"/>
      <c r="M105" s="944"/>
      <c r="N105" s="944"/>
      <c r="O105" s="944"/>
      <c r="P105" s="944"/>
      <c r="Q105" s="944"/>
      <c r="R105" s="945"/>
      <c r="S105" s="29"/>
      <c r="T105" s="29"/>
    </row>
    <row r="106" spans="1:22" s="7" customFormat="1" ht="15" hidden="1" customHeight="1">
      <c r="A106" s="1203"/>
      <c r="B106" s="1204"/>
      <c r="C106" s="1204"/>
      <c r="D106" s="1204"/>
      <c r="E106" s="1204"/>
      <c r="F106" s="1204"/>
      <c r="G106" s="1204"/>
      <c r="H106" s="1204"/>
      <c r="I106" s="1204"/>
      <c r="J106" s="1204"/>
      <c r="K106" s="1204"/>
      <c r="L106" s="1204"/>
      <c r="M106" s="1204"/>
      <c r="N106" s="1204"/>
      <c r="O106" s="1204"/>
      <c r="P106" s="1204"/>
      <c r="Q106" s="1204"/>
      <c r="R106" s="1205"/>
      <c r="S106" s="6"/>
      <c r="T106" s="6"/>
    </row>
    <row r="107" spans="1:22" s="7" customFormat="1" ht="15" hidden="1" customHeight="1">
      <c r="A107" s="1203"/>
      <c r="B107" s="1204"/>
      <c r="C107" s="1204"/>
      <c r="D107" s="1204"/>
      <c r="E107" s="1204"/>
      <c r="F107" s="1204"/>
      <c r="G107" s="1204"/>
      <c r="H107" s="1204"/>
      <c r="I107" s="1204"/>
      <c r="J107" s="1204"/>
      <c r="K107" s="1204"/>
      <c r="L107" s="1204"/>
      <c r="M107" s="1204"/>
      <c r="N107" s="1204"/>
      <c r="O107" s="1204"/>
      <c r="P107" s="1204"/>
      <c r="Q107" s="1204"/>
      <c r="R107" s="1205"/>
      <c r="S107" s="6"/>
      <c r="T107" s="6"/>
    </row>
    <row r="108" spans="1:22" s="7" customFormat="1" ht="15" hidden="1" customHeight="1">
      <c r="A108" s="1203"/>
      <c r="B108" s="1204"/>
      <c r="C108" s="1204"/>
      <c r="D108" s="1204"/>
      <c r="E108" s="1204"/>
      <c r="F108" s="1204"/>
      <c r="G108" s="1204"/>
      <c r="H108" s="1204"/>
      <c r="I108" s="1204"/>
      <c r="J108" s="1204"/>
      <c r="K108" s="1204"/>
      <c r="L108" s="1204"/>
      <c r="M108" s="1204"/>
      <c r="N108" s="1204"/>
      <c r="O108" s="1204"/>
      <c r="P108" s="1204"/>
      <c r="Q108" s="1204"/>
      <c r="R108" s="1205"/>
      <c r="S108" s="6"/>
      <c r="T108" s="6"/>
    </row>
    <row r="109" spans="1:22" ht="15.75" hidden="1" thickBot="1">
      <c r="A109" s="1019" t="s">
        <v>645</v>
      </c>
      <c r="B109" s="1019"/>
      <c r="C109" s="1019"/>
      <c r="D109" s="1019"/>
      <c r="E109" s="1019"/>
      <c r="F109" s="1019"/>
      <c r="G109" s="1019"/>
      <c r="H109" s="1019"/>
      <c r="I109" s="1019"/>
      <c r="J109" s="1019"/>
      <c r="K109" s="1019"/>
      <c r="L109" s="1019"/>
      <c r="M109" s="1019"/>
      <c r="N109" s="1019"/>
      <c r="O109" s="1019"/>
      <c r="P109" s="1019"/>
      <c r="Q109" s="1019"/>
      <c r="R109" s="1020"/>
    </row>
    <row r="110" spans="1:22" ht="19.5" hidden="1" thickBot="1">
      <c r="A110" s="937" t="str">
        <f>NOME_TÉCNICO_1</f>
        <v>FERNANDA BASTOS ALVES</v>
      </c>
      <c r="B110" s="937"/>
      <c r="C110" s="937"/>
      <c r="D110" s="937"/>
      <c r="E110" s="937"/>
      <c r="F110" s="937"/>
      <c r="G110" s="937"/>
      <c r="H110" s="937"/>
      <c r="I110" s="937"/>
      <c r="J110" s="937"/>
      <c r="K110" s="937"/>
      <c r="L110" s="937"/>
      <c r="M110" s="937"/>
      <c r="N110" s="937"/>
      <c r="O110" s="937"/>
      <c r="P110" s="937"/>
      <c r="Q110" s="937"/>
      <c r="R110" s="939"/>
    </row>
    <row r="111" spans="1:22" s="7" customFormat="1" ht="15.75" hidden="1" thickBot="1">
      <c r="A111" s="1023" t="str">
        <f>PROFISSÃO_TÉCNICO_1</f>
        <v>ENGENHEIRA CIVIL CREA-SC 163.653-1</v>
      </c>
      <c r="B111" s="1021"/>
      <c r="C111" s="1021"/>
      <c r="D111" s="1021"/>
      <c r="E111" s="1021"/>
      <c r="F111" s="1021"/>
      <c r="G111" s="1021"/>
      <c r="H111" s="1021"/>
      <c r="I111" s="1021"/>
      <c r="J111" s="1021"/>
      <c r="K111" s="1021"/>
      <c r="L111" s="1021"/>
      <c r="M111" s="1021"/>
      <c r="N111" s="1021"/>
      <c r="O111" s="1021"/>
      <c r="P111" s="1021"/>
      <c r="Q111" s="1021"/>
      <c r="R111" s="1022"/>
      <c r="S111" s="6"/>
      <c r="T111" s="6"/>
    </row>
    <row r="112" spans="1:22" ht="15" hidden="1" customHeight="1">
      <c r="A112" s="1204"/>
      <c r="B112" s="1204"/>
      <c r="C112" s="1204"/>
      <c r="D112" s="1204"/>
      <c r="E112" s="1204"/>
      <c r="F112" s="1204"/>
      <c r="G112" s="1204"/>
      <c r="H112" s="1204"/>
      <c r="I112" s="1204"/>
      <c r="J112" s="1204"/>
      <c r="K112" s="1204"/>
      <c r="L112" s="1204"/>
      <c r="M112" s="1204"/>
      <c r="N112" s="1204"/>
      <c r="O112" s="1204"/>
      <c r="P112" s="1204"/>
      <c r="Q112" s="1204"/>
      <c r="R112" s="1204"/>
    </row>
    <row r="113" spans="1:18">
      <c r="A113" s="940" t="s">
        <v>16</v>
      </c>
      <c r="B113" s="1012"/>
      <c r="C113" s="1012"/>
      <c r="D113" s="1012"/>
      <c r="E113" s="1012"/>
      <c r="F113" s="1012"/>
      <c r="G113" s="1012"/>
      <c r="H113" s="1012"/>
      <c r="I113" s="1012"/>
      <c r="J113" s="1012"/>
      <c r="K113" s="1012"/>
      <c r="L113" s="1012"/>
      <c r="M113" s="1012"/>
      <c r="N113" s="1012"/>
      <c r="O113" s="1012"/>
      <c r="P113" s="1012"/>
      <c r="Q113" s="1012"/>
      <c r="R113" s="1013"/>
    </row>
    <row r="114" spans="1:18">
      <c r="A114" s="943" t="s">
        <v>42</v>
      </c>
      <c r="B114" s="944"/>
      <c r="C114" s="944"/>
      <c r="D114" s="944"/>
      <c r="E114" s="944"/>
      <c r="F114" s="944"/>
      <c r="G114" s="944"/>
      <c r="H114" s="944"/>
      <c r="I114" s="944"/>
      <c r="J114" s="944"/>
      <c r="K114" s="944"/>
      <c r="L114" s="944"/>
      <c r="M114" s="944"/>
      <c r="N114" s="944"/>
      <c r="O114" s="944"/>
      <c r="P114" s="944"/>
      <c r="Q114" s="944"/>
      <c r="R114" s="945"/>
    </row>
    <row r="115" spans="1:18">
      <c r="A115" s="943" t="s">
        <v>43</v>
      </c>
      <c r="B115" s="944"/>
      <c r="C115" s="944"/>
      <c r="D115" s="944"/>
      <c r="E115" s="944"/>
      <c r="F115" s="944"/>
      <c r="G115" s="944"/>
      <c r="H115" s="944"/>
      <c r="I115" s="944"/>
      <c r="J115" s="944"/>
      <c r="K115" s="944"/>
      <c r="L115" s="944"/>
      <c r="M115" s="944"/>
      <c r="N115" s="944"/>
      <c r="O115" s="944"/>
      <c r="P115" s="944"/>
      <c r="Q115" s="944"/>
      <c r="R115" s="945"/>
    </row>
    <row r="116" spans="1:18">
      <c r="A116" s="943" t="s">
        <v>277</v>
      </c>
      <c r="B116" s="944"/>
      <c r="C116" s="944"/>
      <c r="D116" s="944"/>
      <c r="E116" s="944"/>
      <c r="F116" s="944"/>
      <c r="G116" s="944"/>
      <c r="H116" s="944"/>
      <c r="I116" s="944"/>
      <c r="J116" s="944"/>
      <c r="K116" s="944"/>
      <c r="L116" s="944"/>
      <c r="M116" s="944"/>
      <c r="N116" s="944"/>
      <c r="O116" s="944"/>
      <c r="P116" s="944"/>
      <c r="Q116" s="944"/>
      <c r="R116" s="945"/>
    </row>
    <row r="117" spans="1:18">
      <c r="A117" s="1203"/>
      <c r="B117" s="1204"/>
      <c r="C117" s="1204"/>
      <c r="D117" s="1204"/>
      <c r="E117" s="1204"/>
      <c r="F117" s="1204"/>
      <c r="G117" s="1204"/>
      <c r="H117" s="1204"/>
      <c r="I117" s="1204"/>
      <c r="J117" s="1204"/>
      <c r="K117" s="1204"/>
      <c r="L117" s="1204"/>
      <c r="M117" s="1204"/>
      <c r="N117" s="1204"/>
      <c r="O117" s="1204"/>
      <c r="P117" s="1204"/>
      <c r="Q117" s="1204"/>
      <c r="R117" s="1205"/>
    </row>
    <row r="118" spans="1:18">
      <c r="A118" s="1203"/>
      <c r="B118" s="1204"/>
      <c r="C118" s="1204"/>
      <c r="D118" s="1204"/>
      <c r="E118" s="1204"/>
      <c r="F118" s="1204"/>
      <c r="G118" s="1204"/>
      <c r="H118" s="1204"/>
      <c r="I118" s="1204"/>
      <c r="J118" s="1204"/>
      <c r="K118" s="1204"/>
      <c r="L118" s="1204"/>
      <c r="M118" s="1204"/>
      <c r="N118" s="1204"/>
      <c r="O118" s="1204"/>
      <c r="P118" s="1204"/>
      <c r="Q118" s="1204"/>
      <c r="R118" s="1205"/>
    </row>
    <row r="119" spans="1:18">
      <c r="A119" s="1203"/>
      <c r="B119" s="1204"/>
      <c r="C119" s="1204"/>
      <c r="D119" s="1204"/>
      <c r="E119" s="1204"/>
      <c r="F119" s="1204"/>
      <c r="G119" s="1204"/>
      <c r="H119" s="1204"/>
      <c r="I119" s="1204"/>
      <c r="J119" s="1204"/>
      <c r="K119" s="1204"/>
      <c r="L119" s="1204"/>
      <c r="M119" s="1204"/>
      <c r="N119" s="1204"/>
      <c r="O119" s="1204"/>
      <c r="P119" s="1204"/>
      <c r="Q119" s="1204"/>
      <c r="R119" s="1205"/>
    </row>
    <row r="120" spans="1:18">
      <c r="A120" s="1018" t="s">
        <v>645</v>
      </c>
      <c r="B120" s="1019"/>
      <c r="C120" s="1019"/>
      <c r="D120" s="1019"/>
      <c r="E120" s="1019"/>
      <c r="F120" s="1019"/>
      <c r="G120" s="1019"/>
      <c r="H120" s="1019"/>
      <c r="I120" s="1019"/>
      <c r="J120" s="1019" t="s">
        <v>645</v>
      </c>
      <c r="K120" s="1019"/>
      <c r="L120" s="1019"/>
      <c r="M120" s="1019"/>
      <c r="N120" s="1019"/>
      <c r="O120" s="1019"/>
      <c r="P120" s="1019"/>
      <c r="Q120" s="1019"/>
      <c r="R120" s="1020"/>
    </row>
    <row r="121" spans="1:18" ht="18.75">
      <c r="A121" s="936" t="str">
        <f>NOME_TÉCNICO_1</f>
        <v>FERNANDA BASTOS ALVES</v>
      </c>
      <c r="B121" s="937"/>
      <c r="C121" s="937"/>
      <c r="D121" s="937"/>
      <c r="E121" s="937"/>
      <c r="F121" s="937"/>
      <c r="G121" s="937"/>
      <c r="H121" s="937"/>
      <c r="I121" s="937"/>
      <c r="J121" s="937">
        <f>NOME_TÉCNICO_2</f>
        <v>0</v>
      </c>
      <c r="K121" s="937"/>
      <c r="L121" s="937"/>
      <c r="M121" s="937"/>
      <c r="N121" s="937"/>
      <c r="O121" s="937"/>
      <c r="P121" s="937"/>
      <c r="Q121" s="937"/>
      <c r="R121" s="939"/>
    </row>
    <row r="122" spans="1:18" ht="15.75" thickBot="1">
      <c r="A122" s="1023" t="str">
        <f>PROFISSÃO_TÉCNICO_1</f>
        <v>ENGENHEIRA CIVIL CREA-SC 163.653-1</v>
      </c>
      <c r="B122" s="1021"/>
      <c r="C122" s="1021"/>
      <c r="D122" s="1021"/>
      <c r="E122" s="1021"/>
      <c r="F122" s="1021"/>
      <c r="G122" s="1021"/>
      <c r="H122" s="1021"/>
      <c r="I122" s="1021"/>
      <c r="J122" s="1021" t="e">
        <f>PROFISSÃO_TÉCNICO_2</f>
        <v>#N/A</v>
      </c>
      <c r="K122" s="1021"/>
      <c r="L122" s="1021"/>
      <c r="M122" s="1021"/>
      <c r="N122" s="1021"/>
      <c r="O122" s="1021"/>
      <c r="P122" s="1021"/>
      <c r="Q122" s="1021"/>
      <c r="R122" s="1022"/>
    </row>
    <row r="123" spans="1:18" ht="15" hidden="1" customHeight="1">
      <c r="A123" s="1204"/>
      <c r="B123" s="1204"/>
      <c r="C123" s="1204"/>
      <c r="D123" s="1204"/>
      <c r="E123" s="1204"/>
      <c r="F123" s="1204"/>
      <c r="G123" s="1204"/>
      <c r="H123" s="1204"/>
      <c r="I123" s="1204"/>
      <c r="J123" s="1204"/>
      <c r="K123" s="1204"/>
      <c r="L123" s="1204"/>
      <c r="M123" s="1204"/>
      <c r="N123" s="1204"/>
      <c r="O123" s="1204"/>
      <c r="P123" s="1204"/>
      <c r="Q123" s="1204"/>
      <c r="R123" s="1204"/>
    </row>
    <row r="124" spans="1:18" hidden="1">
      <c r="A124" s="940" t="s">
        <v>16</v>
      </c>
      <c r="B124" s="1012"/>
      <c r="C124" s="1012"/>
      <c r="D124" s="1012"/>
      <c r="E124" s="1012"/>
      <c r="F124" s="1012"/>
      <c r="G124" s="1012"/>
      <c r="H124" s="1012"/>
      <c r="I124" s="1012"/>
      <c r="J124" s="1012"/>
      <c r="K124" s="1012"/>
      <c r="L124" s="1012"/>
      <c r="M124" s="1012"/>
      <c r="N124" s="1012"/>
      <c r="O124" s="1012"/>
      <c r="P124" s="1012"/>
      <c r="Q124" s="1012"/>
      <c r="R124" s="1013"/>
    </row>
    <row r="125" spans="1:18" hidden="1">
      <c r="A125" s="943" t="s">
        <v>42</v>
      </c>
      <c r="B125" s="944"/>
      <c r="C125" s="944"/>
      <c r="D125" s="944"/>
      <c r="E125" s="944"/>
      <c r="F125" s="944"/>
      <c r="G125" s="944"/>
      <c r="H125" s="944"/>
      <c r="I125" s="944"/>
      <c r="J125" s="944"/>
      <c r="K125" s="944"/>
      <c r="L125" s="944"/>
      <c r="M125" s="944"/>
      <c r="N125" s="944"/>
      <c r="O125" s="944"/>
      <c r="P125" s="944"/>
      <c r="Q125" s="944"/>
      <c r="R125" s="945"/>
    </row>
    <row r="126" spans="1:18" hidden="1">
      <c r="A126" s="943" t="s">
        <v>43</v>
      </c>
      <c r="B126" s="944"/>
      <c r="C126" s="944"/>
      <c r="D126" s="944"/>
      <c r="E126" s="944"/>
      <c r="F126" s="944"/>
      <c r="G126" s="944"/>
      <c r="H126" s="944"/>
      <c r="I126" s="944"/>
      <c r="J126" s="944"/>
      <c r="K126" s="944"/>
      <c r="L126" s="944"/>
      <c r="M126" s="944"/>
      <c r="N126" s="944"/>
      <c r="O126" s="944"/>
      <c r="P126" s="944"/>
      <c r="Q126" s="944"/>
      <c r="R126" s="945"/>
    </row>
    <row r="127" spans="1:18" hidden="1">
      <c r="A127" s="943" t="s">
        <v>277</v>
      </c>
      <c r="B127" s="944"/>
      <c r="C127" s="944"/>
      <c r="D127" s="944"/>
      <c r="E127" s="944"/>
      <c r="F127" s="944"/>
      <c r="G127" s="944"/>
      <c r="H127" s="944"/>
      <c r="I127" s="944"/>
      <c r="J127" s="944"/>
      <c r="K127" s="944"/>
      <c r="L127" s="944"/>
      <c r="M127" s="944"/>
      <c r="N127" s="944"/>
      <c r="O127" s="944"/>
      <c r="P127" s="944"/>
      <c r="Q127" s="944"/>
      <c r="R127" s="945"/>
    </row>
    <row r="128" spans="1:18" hidden="1">
      <c r="A128" s="1203"/>
      <c r="B128" s="1204"/>
      <c r="C128" s="1204"/>
      <c r="D128" s="1204"/>
      <c r="E128" s="1204"/>
      <c r="F128" s="1204"/>
      <c r="G128" s="1204"/>
      <c r="H128" s="1204"/>
      <c r="I128" s="1204"/>
      <c r="J128" s="1204"/>
      <c r="K128" s="1204"/>
      <c r="L128" s="1204"/>
      <c r="M128" s="1204"/>
      <c r="N128" s="1204"/>
      <c r="O128" s="1204"/>
      <c r="P128" s="1204"/>
      <c r="Q128" s="1204"/>
      <c r="R128" s="1205"/>
    </row>
    <row r="129" spans="1:20" hidden="1">
      <c r="A129" s="1203"/>
      <c r="B129" s="1204"/>
      <c r="C129" s="1204"/>
      <c r="D129" s="1204"/>
      <c r="E129" s="1204"/>
      <c r="F129" s="1204"/>
      <c r="G129" s="1204"/>
      <c r="H129" s="1204"/>
      <c r="I129" s="1204"/>
      <c r="J129" s="1204"/>
      <c r="K129" s="1204"/>
      <c r="L129" s="1204"/>
      <c r="M129" s="1204"/>
      <c r="N129" s="1204"/>
      <c r="O129" s="1204"/>
      <c r="P129" s="1204"/>
      <c r="Q129" s="1204"/>
      <c r="R129" s="1205"/>
    </row>
    <row r="130" spans="1:20" hidden="1">
      <c r="A130" s="1203"/>
      <c r="B130" s="1204"/>
      <c r="C130" s="1204"/>
      <c r="D130" s="1204"/>
      <c r="E130" s="1204"/>
      <c r="F130" s="1204"/>
      <c r="G130" s="1204"/>
      <c r="H130" s="1204"/>
      <c r="I130" s="1204"/>
      <c r="J130" s="1204"/>
      <c r="K130" s="1204"/>
      <c r="L130" s="1204"/>
      <c r="M130" s="1204"/>
      <c r="N130" s="1204"/>
      <c r="O130" s="1204"/>
      <c r="P130" s="1204"/>
      <c r="Q130" s="1204"/>
      <c r="R130" s="1205"/>
    </row>
    <row r="131" spans="1:20" hidden="1">
      <c r="A131" s="1018" t="s">
        <v>645</v>
      </c>
      <c r="B131" s="1019"/>
      <c r="C131" s="1019"/>
      <c r="D131" s="1019"/>
      <c r="E131" s="1019"/>
      <c r="F131" s="1019"/>
      <c r="G131" s="1019"/>
      <c r="H131" s="1019"/>
      <c r="I131" s="1019"/>
      <c r="K131" s="1019" t="s">
        <v>645</v>
      </c>
      <c r="L131" s="1019"/>
      <c r="M131" s="1019"/>
      <c r="N131" s="1019"/>
      <c r="O131" s="1019"/>
      <c r="P131" s="1019"/>
      <c r="Q131" s="1019"/>
      <c r="R131" s="1020"/>
    </row>
    <row r="132" spans="1:20" ht="18.75" hidden="1">
      <c r="A132" s="936" t="str">
        <f>NOME_TÉCNICO_1</f>
        <v>FERNANDA BASTOS ALVES</v>
      </c>
      <c r="B132" s="937"/>
      <c r="C132" s="937"/>
      <c r="D132" s="937"/>
      <c r="E132" s="937"/>
      <c r="F132" s="937"/>
      <c r="G132" s="937"/>
      <c r="H132" s="937"/>
      <c r="I132" s="937"/>
      <c r="J132" s="523"/>
      <c r="K132" s="937">
        <f>NOME_TÉCNICO_2</f>
        <v>0</v>
      </c>
      <c r="L132" s="937"/>
      <c r="M132" s="937"/>
      <c r="N132" s="937"/>
      <c r="O132" s="937"/>
      <c r="P132" s="937"/>
      <c r="Q132" s="937"/>
      <c r="R132" s="939"/>
    </row>
    <row r="133" spans="1:20" hidden="1">
      <c r="A133" s="1018" t="str">
        <f>PROFISSÃO_TÉCNICO_1</f>
        <v>ENGENHEIRA CIVIL CREA-SC 163.653-1</v>
      </c>
      <c r="B133" s="1019"/>
      <c r="C133" s="1019"/>
      <c r="D133" s="1019"/>
      <c r="E133" s="1019"/>
      <c r="F133" s="1019"/>
      <c r="G133" s="1019"/>
      <c r="H133" s="1019"/>
      <c r="I133" s="1019"/>
      <c r="K133" s="1019" t="e">
        <f>PROFISSÃO_TÉCNICO_2</f>
        <v>#N/A</v>
      </c>
      <c r="L133" s="1019"/>
      <c r="M133" s="1019"/>
      <c r="N133" s="1019"/>
      <c r="O133" s="1019"/>
      <c r="P133" s="1019"/>
      <c r="Q133" s="1019"/>
      <c r="R133" s="1020"/>
    </row>
    <row r="134" spans="1:20" s="7" customFormat="1" ht="15" hidden="1" customHeight="1">
      <c r="A134" s="1203"/>
      <c r="B134" s="1204"/>
      <c r="C134" s="1204"/>
      <c r="D134" s="1204"/>
      <c r="E134" s="1204"/>
      <c r="F134" s="1204"/>
      <c r="G134" s="1204"/>
      <c r="H134" s="1204"/>
      <c r="I134" s="1204"/>
      <c r="J134" s="1204"/>
      <c r="K134" s="1204"/>
      <c r="L134" s="1204"/>
      <c r="M134" s="1204"/>
      <c r="N134" s="1204"/>
      <c r="O134" s="1204"/>
      <c r="P134" s="1204"/>
      <c r="Q134" s="1204"/>
      <c r="R134" s="1205"/>
      <c r="S134" s="6"/>
      <c r="T134" s="6"/>
    </row>
    <row r="135" spans="1:20" s="7" customFormat="1" ht="15" hidden="1" customHeight="1">
      <c r="A135" s="1203"/>
      <c r="B135" s="1204"/>
      <c r="C135" s="1204"/>
      <c r="D135" s="1204"/>
      <c r="E135" s="1204"/>
      <c r="F135" s="1204"/>
      <c r="G135" s="1204"/>
      <c r="H135" s="1204"/>
      <c r="I135" s="1204"/>
      <c r="J135" s="1204"/>
      <c r="K135" s="1204"/>
      <c r="L135" s="1204"/>
      <c r="M135" s="1204"/>
      <c r="N135" s="1204"/>
      <c r="O135" s="1204"/>
      <c r="P135" s="1204"/>
      <c r="Q135" s="1204"/>
      <c r="R135" s="1205"/>
      <c r="S135" s="6"/>
      <c r="T135" s="6"/>
    </row>
    <row r="136" spans="1:20" s="7" customFormat="1" ht="15" hidden="1" customHeight="1">
      <c r="A136" s="1203"/>
      <c r="B136" s="1204"/>
      <c r="C136" s="1204"/>
      <c r="D136" s="1204"/>
      <c r="E136" s="1204"/>
      <c r="F136" s="1204"/>
      <c r="G136" s="1204"/>
      <c r="H136" s="1204"/>
      <c r="I136" s="1204"/>
      <c r="J136" s="1204"/>
      <c r="K136" s="1204"/>
      <c r="L136" s="1204"/>
      <c r="M136" s="1204"/>
      <c r="N136" s="1204"/>
      <c r="O136" s="1204"/>
      <c r="P136" s="1204"/>
      <c r="Q136" s="1204"/>
      <c r="R136" s="1205"/>
      <c r="S136" s="6"/>
      <c r="T136" s="6"/>
    </row>
    <row r="137" spans="1:20" hidden="1">
      <c r="A137" s="1018" t="s">
        <v>645</v>
      </c>
      <c r="B137" s="1019"/>
      <c r="C137" s="1019"/>
      <c r="D137" s="1019"/>
      <c r="E137" s="1019"/>
      <c r="F137" s="1019"/>
      <c r="G137" s="1019"/>
      <c r="H137" s="1019"/>
      <c r="I137" s="1019"/>
      <c r="J137" s="1019"/>
      <c r="K137" s="1019"/>
      <c r="L137" s="1019"/>
      <c r="M137" s="1019"/>
      <c r="N137" s="1019"/>
      <c r="O137" s="1019"/>
      <c r="P137" s="1019"/>
      <c r="Q137" s="1019"/>
      <c r="R137" s="1020"/>
    </row>
    <row r="138" spans="1:20" ht="18.75" hidden="1">
      <c r="A138" s="936">
        <f>NOME_TÉCNICO_3</f>
        <v>0</v>
      </c>
      <c r="B138" s="937"/>
      <c r="C138" s="937"/>
      <c r="D138" s="937"/>
      <c r="E138" s="937"/>
      <c r="F138" s="937"/>
      <c r="G138" s="937"/>
      <c r="H138" s="937"/>
      <c r="I138" s="937"/>
      <c r="J138" s="937"/>
      <c r="K138" s="937"/>
      <c r="L138" s="937"/>
      <c r="M138" s="937"/>
      <c r="N138" s="937"/>
      <c r="O138" s="937"/>
      <c r="P138" s="937"/>
      <c r="Q138" s="937"/>
      <c r="R138" s="939"/>
    </row>
    <row r="139" spans="1:20" s="7" customFormat="1" ht="15.75" hidden="1" thickBot="1">
      <c r="A139" s="1023" t="e">
        <f>PROFISSÃO_TÉCNICO_3</f>
        <v>#N/A</v>
      </c>
      <c r="B139" s="1021"/>
      <c r="C139" s="1021"/>
      <c r="D139" s="1021"/>
      <c r="E139" s="1021"/>
      <c r="F139" s="1021"/>
      <c r="G139" s="1021"/>
      <c r="H139" s="1021"/>
      <c r="I139" s="1021"/>
      <c r="J139" s="1021"/>
      <c r="K139" s="1021"/>
      <c r="L139" s="1021"/>
      <c r="M139" s="1021"/>
      <c r="N139" s="1021"/>
      <c r="O139" s="1021"/>
      <c r="P139" s="1021"/>
      <c r="Q139" s="1021"/>
      <c r="R139" s="1022"/>
      <c r="S139" s="6"/>
      <c r="T139" s="6"/>
    </row>
  </sheetData>
  <mergeCells count="66">
    <mergeCell ref="J122:R122"/>
    <mergeCell ref="J121:R121"/>
    <mergeCell ref="J120:R120"/>
    <mergeCell ref="A122:I122"/>
    <mergeCell ref="A121:I121"/>
    <mergeCell ref="A120:I120"/>
    <mergeCell ref="A119:R119"/>
    <mergeCell ref="A113:R113"/>
    <mergeCell ref="A114:R114"/>
    <mergeCell ref="A115:R115"/>
    <mergeCell ref="A116:R116"/>
    <mergeCell ref="A118:R118"/>
    <mergeCell ref="A106:R106"/>
    <mergeCell ref="A107:R107"/>
    <mergeCell ref="A108:R108"/>
    <mergeCell ref="A112:R112"/>
    <mergeCell ref="A117:R117"/>
    <mergeCell ref="A111:R111"/>
    <mergeCell ref="A110:R110"/>
    <mergeCell ref="A109:R109"/>
    <mergeCell ref="A1:R1"/>
    <mergeCell ref="B7:R7"/>
    <mergeCell ref="A97:R100"/>
    <mergeCell ref="A105:R105"/>
    <mergeCell ref="A104:R104"/>
    <mergeCell ref="A103:R103"/>
    <mergeCell ref="A102:R102"/>
    <mergeCell ref="A96:R96"/>
    <mergeCell ref="A101:R101"/>
    <mergeCell ref="A95:B95"/>
    <mergeCell ref="A6:R6"/>
    <mergeCell ref="A5:R5"/>
    <mergeCell ref="A4:R4"/>
    <mergeCell ref="A3:R3"/>
    <mergeCell ref="A2:R2"/>
    <mergeCell ref="A8:B8"/>
    <mergeCell ref="A123:R123"/>
    <mergeCell ref="A124:R124"/>
    <mergeCell ref="A125:R125"/>
    <mergeCell ref="A126:R126"/>
    <mergeCell ref="A127:R127"/>
    <mergeCell ref="A128:R128"/>
    <mergeCell ref="A129:R129"/>
    <mergeCell ref="A130:R130"/>
    <mergeCell ref="A131:I131"/>
    <mergeCell ref="K131:R131"/>
    <mergeCell ref="A132:I132"/>
    <mergeCell ref="K132:R132"/>
    <mergeCell ref="A133:I133"/>
    <mergeCell ref="K133:R133"/>
    <mergeCell ref="A134:R134"/>
    <mergeCell ref="A135:R135"/>
    <mergeCell ref="A136:R136"/>
    <mergeCell ref="A137:R137"/>
    <mergeCell ref="A138:R138"/>
    <mergeCell ref="A139:R139"/>
    <mergeCell ref="A93:B93"/>
    <mergeCell ref="A10:R10"/>
    <mergeCell ref="A22:R22"/>
    <mergeCell ref="A34:R34"/>
    <mergeCell ref="A60:R60"/>
    <mergeCell ref="A76:R76"/>
    <mergeCell ref="A21:B21"/>
    <mergeCell ref="A33:B33"/>
    <mergeCell ref="A59:B59"/>
    <mergeCell ref="A75:B75"/>
  </mergeCells>
  <printOptions horizontalCentered="1"/>
  <pageMargins left="0.39370078740157483" right="0.39370078740157483" top="0.78740157480314965" bottom="0.39370078740157483" header="0.78740157480314965" footer="0.19685039370078741"/>
  <pageSetup paperSize="8" scale="4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7FE5-C4E4-424D-9639-106FDDA8FE90}">
  <dimension ref="A1:AJ108"/>
  <sheetViews>
    <sheetView view="pageBreakPreview" topLeftCell="O1" zoomScaleNormal="92" zoomScaleSheetLayoutView="100" workbookViewId="0">
      <selection activeCell="B7" sqref="B7:AG7"/>
    </sheetView>
  </sheetViews>
  <sheetFormatPr defaultRowHeight="15" outlineLevelRow="1"/>
  <cols>
    <col min="1" max="1" width="9.140625" style="429"/>
    <col min="2" max="2" width="12.7109375" style="429" customWidth="1"/>
    <col min="3" max="3" width="12.7109375" style="578" customWidth="1"/>
    <col min="4" max="9" width="12.7109375" style="579" customWidth="1"/>
    <col min="10" max="10" width="12.7109375" style="579" hidden="1" customWidth="1"/>
    <col min="11" max="11" width="13.85546875" style="579" customWidth="1"/>
    <col min="12" max="13" width="14.7109375" style="579" hidden="1" customWidth="1"/>
    <col min="14" max="16" width="12.7109375" style="579" customWidth="1"/>
    <col min="17" max="17" width="18.7109375" style="579" hidden="1" customWidth="1"/>
    <col min="18" max="32" width="12.7109375" style="579" customWidth="1"/>
    <col min="33" max="33" width="12.7109375" style="429" customWidth="1"/>
    <col min="34" max="274" width="9.140625" style="429"/>
    <col min="275" max="276" width="9.28515625" style="429" customWidth="1"/>
    <col min="277" max="277" width="11.140625" style="429" customWidth="1"/>
    <col min="278" max="278" width="10.7109375" style="429" bestFit="1" customWidth="1"/>
    <col min="279" max="279" width="11.42578125" style="429" customWidth="1"/>
    <col min="280" max="280" width="11.28515625" style="429" customWidth="1"/>
    <col min="281" max="281" width="13.140625" style="429" customWidth="1"/>
    <col min="282" max="282" width="11" style="429" customWidth="1"/>
    <col min="283" max="283" width="13.42578125" style="429" customWidth="1"/>
    <col min="284" max="284" width="7.140625" style="429" bestFit="1" customWidth="1"/>
    <col min="285" max="285" width="10.42578125" style="429" bestFit="1" customWidth="1"/>
    <col min="286" max="286" width="11.42578125" style="429" customWidth="1"/>
    <col min="287" max="287" width="11.28515625" style="429" customWidth="1"/>
    <col min="288" max="530" width="9.140625" style="429"/>
    <col min="531" max="532" width="9.28515625" style="429" customWidth="1"/>
    <col min="533" max="533" width="11.140625" style="429" customWidth="1"/>
    <col min="534" max="534" width="10.7109375" style="429" bestFit="1" customWidth="1"/>
    <col min="535" max="535" width="11.42578125" style="429" customWidth="1"/>
    <col min="536" max="536" width="11.28515625" style="429" customWidth="1"/>
    <col min="537" max="537" width="13.140625" style="429" customWidth="1"/>
    <col min="538" max="538" width="11" style="429" customWidth="1"/>
    <col min="539" max="539" width="13.42578125" style="429" customWidth="1"/>
    <col min="540" max="540" width="7.140625" style="429" bestFit="1" customWidth="1"/>
    <col min="541" max="541" width="10.42578125" style="429" bestFit="1" customWidth="1"/>
    <col min="542" max="542" width="11.42578125" style="429" customWidth="1"/>
    <col min="543" max="543" width="11.28515625" style="429" customWidth="1"/>
    <col min="544" max="786" width="9.140625" style="429"/>
    <col min="787" max="788" width="9.28515625" style="429" customWidth="1"/>
    <col min="789" max="789" width="11.140625" style="429" customWidth="1"/>
    <col min="790" max="790" width="10.7109375" style="429" bestFit="1" customWidth="1"/>
    <col min="791" max="791" width="11.42578125" style="429" customWidth="1"/>
    <col min="792" max="792" width="11.28515625" style="429" customWidth="1"/>
    <col min="793" max="793" width="13.140625" style="429" customWidth="1"/>
    <col min="794" max="794" width="11" style="429" customWidth="1"/>
    <col min="795" max="795" width="13.42578125" style="429" customWidth="1"/>
    <col min="796" max="796" width="7.140625" style="429" bestFit="1" customWidth="1"/>
    <col min="797" max="797" width="10.42578125" style="429" bestFit="1" customWidth="1"/>
    <col min="798" max="798" width="11.42578125" style="429" customWidth="1"/>
    <col min="799" max="799" width="11.28515625" style="429" customWidth="1"/>
    <col min="800" max="1042" width="9.140625" style="429"/>
    <col min="1043" max="1044" width="9.28515625" style="429" customWidth="1"/>
    <col min="1045" max="1045" width="11.140625" style="429" customWidth="1"/>
    <col min="1046" max="1046" width="10.7109375" style="429" bestFit="1" customWidth="1"/>
    <col min="1047" max="1047" width="11.42578125" style="429" customWidth="1"/>
    <col min="1048" max="1048" width="11.28515625" style="429" customWidth="1"/>
    <col min="1049" max="1049" width="13.140625" style="429" customWidth="1"/>
    <col min="1050" max="1050" width="11" style="429" customWidth="1"/>
    <col min="1051" max="1051" width="13.42578125" style="429" customWidth="1"/>
    <col min="1052" max="1052" width="7.140625" style="429" bestFit="1" customWidth="1"/>
    <col min="1053" max="1053" width="10.42578125" style="429" bestFit="1" customWidth="1"/>
    <col min="1054" max="1054" width="11.42578125" style="429" customWidth="1"/>
    <col min="1055" max="1055" width="11.28515625" style="429" customWidth="1"/>
    <col min="1056" max="1298" width="9.140625" style="429"/>
    <col min="1299" max="1300" width="9.28515625" style="429" customWidth="1"/>
    <col min="1301" max="1301" width="11.140625" style="429" customWidth="1"/>
    <col min="1302" max="1302" width="10.7109375" style="429" bestFit="1" customWidth="1"/>
    <col min="1303" max="1303" width="11.42578125" style="429" customWidth="1"/>
    <col min="1304" max="1304" width="11.28515625" style="429" customWidth="1"/>
    <col min="1305" max="1305" width="13.140625" style="429" customWidth="1"/>
    <col min="1306" max="1306" width="11" style="429" customWidth="1"/>
    <col min="1307" max="1307" width="13.42578125" style="429" customWidth="1"/>
    <col min="1308" max="1308" width="7.140625" style="429" bestFit="1" customWidth="1"/>
    <col min="1309" max="1309" width="10.42578125" style="429" bestFit="1" customWidth="1"/>
    <col min="1310" max="1310" width="11.42578125" style="429" customWidth="1"/>
    <col min="1311" max="1311" width="11.28515625" style="429" customWidth="1"/>
    <col min="1312" max="1554" width="9.140625" style="429"/>
    <col min="1555" max="1556" width="9.28515625" style="429" customWidth="1"/>
    <col min="1557" max="1557" width="11.140625" style="429" customWidth="1"/>
    <col min="1558" max="1558" width="10.7109375" style="429" bestFit="1" customWidth="1"/>
    <col min="1559" max="1559" width="11.42578125" style="429" customWidth="1"/>
    <col min="1560" max="1560" width="11.28515625" style="429" customWidth="1"/>
    <col min="1561" max="1561" width="13.140625" style="429" customWidth="1"/>
    <col min="1562" max="1562" width="11" style="429" customWidth="1"/>
    <col min="1563" max="1563" width="13.42578125" style="429" customWidth="1"/>
    <col min="1564" max="1564" width="7.140625" style="429" bestFit="1" customWidth="1"/>
    <col min="1565" max="1565" width="10.42578125" style="429" bestFit="1" customWidth="1"/>
    <col min="1566" max="1566" width="11.42578125" style="429" customWidth="1"/>
    <col min="1567" max="1567" width="11.28515625" style="429" customWidth="1"/>
    <col min="1568" max="1810" width="9.140625" style="429"/>
    <col min="1811" max="1812" width="9.28515625" style="429" customWidth="1"/>
    <col min="1813" max="1813" width="11.140625" style="429" customWidth="1"/>
    <col min="1814" max="1814" width="10.7109375" style="429" bestFit="1" customWidth="1"/>
    <col min="1815" max="1815" width="11.42578125" style="429" customWidth="1"/>
    <col min="1816" max="1816" width="11.28515625" style="429" customWidth="1"/>
    <col min="1817" max="1817" width="13.140625" style="429" customWidth="1"/>
    <col min="1818" max="1818" width="11" style="429" customWidth="1"/>
    <col min="1819" max="1819" width="13.42578125" style="429" customWidth="1"/>
    <col min="1820" max="1820" width="7.140625" style="429" bestFit="1" customWidth="1"/>
    <col min="1821" max="1821" width="10.42578125" style="429" bestFit="1" customWidth="1"/>
    <col min="1822" max="1822" width="11.42578125" style="429" customWidth="1"/>
    <col min="1823" max="1823" width="11.28515625" style="429" customWidth="1"/>
    <col min="1824" max="2066" width="9.140625" style="429"/>
    <col min="2067" max="2068" width="9.28515625" style="429" customWidth="1"/>
    <col min="2069" max="2069" width="11.140625" style="429" customWidth="1"/>
    <col min="2070" max="2070" width="10.7109375" style="429" bestFit="1" customWidth="1"/>
    <col min="2071" max="2071" width="11.42578125" style="429" customWidth="1"/>
    <col min="2072" max="2072" width="11.28515625" style="429" customWidth="1"/>
    <col min="2073" max="2073" width="13.140625" style="429" customWidth="1"/>
    <col min="2074" max="2074" width="11" style="429" customWidth="1"/>
    <col min="2075" max="2075" width="13.42578125" style="429" customWidth="1"/>
    <col min="2076" max="2076" width="7.140625" style="429" bestFit="1" customWidth="1"/>
    <col min="2077" max="2077" width="10.42578125" style="429" bestFit="1" customWidth="1"/>
    <col min="2078" max="2078" width="11.42578125" style="429" customWidth="1"/>
    <col min="2079" max="2079" width="11.28515625" style="429" customWidth="1"/>
    <col min="2080" max="2322" width="9.140625" style="429"/>
    <col min="2323" max="2324" width="9.28515625" style="429" customWidth="1"/>
    <col min="2325" max="2325" width="11.140625" style="429" customWidth="1"/>
    <col min="2326" max="2326" width="10.7109375" style="429" bestFit="1" customWidth="1"/>
    <col min="2327" max="2327" width="11.42578125" style="429" customWidth="1"/>
    <col min="2328" max="2328" width="11.28515625" style="429" customWidth="1"/>
    <col min="2329" max="2329" width="13.140625" style="429" customWidth="1"/>
    <col min="2330" max="2330" width="11" style="429" customWidth="1"/>
    <col min="2331" max="2331" width="13.42578125" style="429" customWidth="1"/>
    <col min="2332" max="2332" width="7.140625" style="429" bestFit="1" customWidth="1"/>
    <col min="2333" max="2333" width="10.42578125" style="429" bestFit="1" customWidth="1"/>
    <col min="2334" max="2334" width="11.42578125" style="429" customWidth="1"/>
    <col min="2335" max="2335" width="11.28515625" style="429" customWidth="1"/>
    <col min="2336" max="2578" width="9.140625" style="429"/>
    <col min="2579" max="2580" width="9.28515625" style="429" customWidth="1"/>
    <col min="2581" max="2581" width="11.140625" style="429" customWidth="1"/>
    <col min="2582" max="2582" width="10.7109375" style="429" bestFit="1" customWidth="1"/>
    <col min="2583" max="2583" width="11.42578125" style="429" customWidth="1"/>
    <col min="2584" max="2584" width="11.28515625" style="429" customWidth="1"/>
    <col min="2585" max="2585" width="13.140625" style="429" customWidth="1"/>
    <col min="2586" max="2586" width="11" style="429" customWidth="1"/>
    <col min="2587" max="2587" width="13.42578125" style="429" customWidth="1"/>
    <col min="2588" max="2588" width="7.140625" style="429" bestFit="1" customWidth="1"/>
    <col min="2589" max="2589" width="10.42578125" style="429" bestFit="1" customWidth="1"/>
    <col min="2590" max="2590" width="11.42578125" style="429" customWidth="1"/>
    <col min="2591" max="2591" width="11.28515625" style="429" customWidth="1"/>
    <col min="2592" max="2834" width="9.140625" style="429"/>
    <col min="2835" max="2836" width="9.28515625" style="429" customWidth="1"/>
    <col min="2837" max="2837" width="11.140625" style="429" customWidth="1"/>
    <col min="2838" max="2838" width="10.7109375" style="429" bestFit="1" customWidth="1"/>
    <col min="2839" max="2839" width="11.42578125" style="429" customWidth="1"/>
    <col min="2840" max="2840" width="11.28515625" style="429" customWidth="1"/>
    <col min="2841" max="2841" width="13.140625" style="429" customWidth="1"/>
    <col min="2842" max="2842" width="11" style="429" customWidth="1"/>
    <col min="2843" max="2843" width="13.42578125" style="429" customWidth="1"/>
    <col min="2844" max="2844" width="7.140625" style="429" bestFit="1" customWidth="1"/>
    <col min="2845" max="2845" width="10.42578125" style="429" bestFit="1" customWidth="1"/>
    <col min="2846" max="2846" width="11.42578125" style="429" customWidth="1"/>
    <col min="2847" max="2847" width="11.28515625" style="429" customWidth="1"/>
    <col min="2848" max="3090" width="9.140625" style="429"/>
    <col min="3091" max="3092" width="9.28515625" style="429" customWidth="1"/>
    <col min="3093" max="3093" width="11.140625" style="429" customWidth="1"/>
    <col min="3094" max="3094" width="10.7109375" style="429" bestFit="1" customWidth="1"/>
    <col min="3095" max="3095" width="11.42578125" style="429" customWidth="1"/>
    <col min="3096" max="3096" width="11.28515625" style="429" customWidth="1"/>
    <col min="3097" max="3097" width="13.140625" style="429" customWidth="1"/>
    <col min="3098" max="3098" width="11" style="429" customWidth="1"/>
    <col min="3099" max="3099" width="13.42578125" style="429" customWidth="1"/>
    <col min="3100" max="3100" width="7.140625" style="429" bestFit="1" customWidth="1"/>
    <col min="3101" max="3101" width="10.42578125" style="429" bestFit="1" customWidth="1"/>
    <col min="3102" max="3102" width="11.42578125" style="429" customWidth="1"/>
    <col min="3103" max="3103" width="11.28515625" style="429" customWidth="1"/>
    <col min="3104" max="3346" width="9.140625" style="429"/>
    <col min="3347" max="3348" width="9.28515625" style="429" customWidth="1"/>
    <col min="3349" max="3349" width="11.140625" style="429" customWidth="1"/>
    <col min="3350" max="3350" width="10.7109375" style="429" bestFit="1" customWidth="1"/>
    <col min="3351" max="3351" width="11.42578125" style="429" customWidth="1"/>
    <col min="3352" max="3352" width="11.28515625" style="429" customWidth="1"/>
    <col min="3353" max="3353" width="13.140625" style="429" customWidth="1"/>
    <col min="3354" max="3354" width="11" style="429" customWidth="1"/>
    <col min="3355" max="3355" width="13.42578125" style="429" customWidth="1"/>
    <col min="3356" max="3356" width="7.140625" style="429" bestFit="1" customWidth="1"/>
    <col min="3357" max="3357" width="10.42578125" style="429" bestFit="1" customWidth="1"/>
    <col min="3358" max="3358" width="11.42578125" style="429" customWidth="1"/>
    <col min="3359" max="3359" width="11.28515625" style="429" customWidth="1"/>
    <col min="3360" max="3602" width="9.140625" style="429"/>
    <col min="3603" max="3604" width="9.28515625" style="429" customWidth="1"/>
    <col min="3605" max="3605" width="11.140625" style="429" customWidth="1"/>
    <col min="3606" max="3606" width="10.7109375" style="429" bestFit="1" customWidth="1"/>
    <col min="3607" max="3607" width="11.42578125" style="429" customWidth="1"/>
    <col min="3608" max="3608" width="11.28515625" style="429" customWidth="1"/>
    <col min="3609" max="3609" width="13.140625" style="429" customWidth="1"/>
    <col min="3610" max="3610" width="11" style="429" customWidth="1"/>
    <col min="3611" max="3611" width="13.42578125" style="429" customWidth="1"/>
    <col min="3612" max="3612" width="7.140625" style="429" bestFit="1" customWidth="1"/>
    <col min="3613" max="3613" width="10.42578125" style="429" bestFit="1" customWidth="1"/>
    <col min="3614" max="3614" width="11.42578125" style="429" customWidth="1"/>
    <col min="3615" max="3615" width="11.28515625" style="429" customWidth="1"/>
    <col min="3616" max="3858" width="9.140625" style="429"/>
    <col min="3859" max="3860" width="9.28515625" style="429" customWidth="1"/>
    <col min="3861" max="3861" width="11.140625" style="429" customWidth="1"/>
    <col min="3862" max="3862" width="10.7109375" style="429" bestFit="1" customWidth="1"/>
    <col min="3863" max="3863" width="11.42578125" style="429" customWidth="1"/>
    <col min="3864" max="3864" width="11.28515625" style="429" customWidth="1"/>
    <col min="3865" max="3865" width="13.140625" style="429" customWidth="1"/>
    <col min="3866" max="3866" width="11" style="429" customWidth="1"/>
    <col min="3867" max="3867" width="13.42578125" style="429" customWidth="1"/>
    <col min="3868" max="3868" width="7.140625" style="429" bestFit="1" customWidth="1"/>
    <col min="3869" max="3869" width="10.42578125" style="429" bestFit="1" customWidth="1"/>
    <col min="3870" max="3870" width="11.42578125" style="429" customWidth="1"/>
    <col min="3871" max="3871" width="11.28515625" style="429" customWidth="1"/>
    <col min="3872" max="4114" width="9.140625" style="429"/>
    <col min="4115" max="4116" width="9.28515625" style="429" customWidth="1"/>
    <col min="4117" max="4117" width="11.140625" style="429" customWidth="1"/>
    <col min="4118" max="4118" width="10.7109375" style="429" bestFit="1" customWidth="1"/>
    <col min="4119" max="4119" width="11.42578125" style="429" customWidth="1"/>
    <col min="4120" max="4120" width="11.28515625" style="429" customWidth="1"/>
    <col min="4121" max="4121" width="13.140625" style="429" customWidth="1"/>
    <col min="4122" max="4122" width="11" style="429" customWidth="1"/>
    <col min="4123" max="4123" width="13.42578125" style="429" customWidth="1"/>
    <col min="4124" max="4124" width="7.140625" style="429" bestFit="1" customWidth="1"/>
    <col min="4125" max="4125" width="10.42578125" style="429" bestFit="1" customWidth="1"/>
    <col min="4126" max="4126" width="11.42578125" style="429" customWidth="1"/>
    <col min="4127" max="4127" width="11.28515625" style="429" customWidth="1"/>
    <col min="4128" max="4370" width="9.140625" style="429"/>
    <col min="4371" max="4372" width="9.28515625" style="429" customWidth="1"/>
    <col min="4373" max="4373" width="11.140625" style="429" customWidth="1"/>
    <col min="4374" max="4374" width="10.7109375" style="429" bestFit="1" customWidth="1"/>
    <col min="4375" max="4375" width="11.42578125" style="429" customWidth="1"/>
    <col min="4376" max="4376" width="11.28515625" style="429" customWidth="1"/>
    <col min="4377" max="4377" width="13.140625" style="429" customWidth="1"/>
    <col min="4378" max="4378" width="11" style="429" customWidth="1"/>
    <col min="4379" max="4379" width="13.42578125" style="429" customWidth="1"/>
    <col min="4380" max="4380" width="7.140625" style="429" bestFit="1" customWidth="1"/>
    <col min="4381" max="4381" width="10.42578125" style="429" bestFit="1" customWidth="1"/>
    <col min="4382" max="4382" width="11.42578125" style="429" customWidth="1"/>
    <col min="4383" max="4383" width="11.28515625" style="429" customWidth="1"/>
    <col min="4384" max="4626" width="9.140625" style="429"/>
    <col min="4627" max="4628" width="9.28515625" style="429" customWidth="1"/>
    <col min="4629" max="4629" width="11.140625" style="429" customWidth="1"/>
    <col min="4630" max="4630" width="10.7109375" style="429" bestFit="1" customWidth="1"/>
    <col min="4631" max="4631" width="11.42578125" style="429" customWidth="1"/>
    <col min="4632" max="4632" width="11.28515625" style="429" customWidth="1"/>
    <col min="4633" max="4633" width="13.140625" style="429" customWidth="1"/>
    <col min="4634" max="4634" width="11" style="429" customWidth="1"/>
    <col min="4635" max="4635" width="13.42578125" style="429" customWidth="1"/>
    <col min="4636" max="4636" width="7.140625" style="429" bestFit="1" customWidth="1"/>
    <col min="4637" max="4637" width="10.42578125" style="429" bestFit="1" customWidth="1"/>
    <col min="4638" max="4638" width="11.42578125" style="429" customWidth="1"/>
    <col min="4639" max="4639" width="11.28515625" style="429" customWidth="1"/>
    <col min="4640" max="4882" width="9.140625" style="429"/>
    <col min="4883" max="4884" width="9.28515625" style="429" customWidth="1"/>
    <col min="4885" max="4885" width="11.140625" style="429" customWidth="1"/>
    <col min="4886" max="4886" width="10.7109375" style="429" bestFit="1" customWidth="1"/>
    <col min="4887" max="4887" width="11.42578125" style="429" customWidth="1"/>
    <col min="4888" max="4888" width="11.28515625" style="429" customWidth="1"/>
    <col min="4889" max="4889" width="13.140625" style="429" customWidth="1"/>
    <col min="4890" max="4890" width="11" style="429" customWidth="1"/>
    <col min="4891" max="4891" width="13.42578125" style="429" customWidth="1"/>
    <col min="4892" max="4892" width="7.140625" style="429" bestFit="1" customWidth="1"/>
    <col min="4893" max="4893" width="10.42578125" style="429" bestFit="1" customWidth="1"/>
    <col min="4894" max="4894" width="11.42578125" style="429" customWidth="1"/>
    <col min="4895" max="4895" width="11.28515625" style="429" customWidth="1"/>
    <col min="4896" max="5138" width="9.140625" style="429"/>
    <col min="5139" max="5140" width="9.28515625" style="429" customWidth="1"/>
    <col min="5141" max="5141" width="11.140625" style="429" customWidth="1"/>
    <col min="5142" max="5142" width="10.7109375" style="429" bestFit="1" customWidth="1"/>
    <col min="5143" max="5143" width="11.42578125" style="429" customWidth="1"/>
    <col min="5144" max="5144" width="11.28515625" style="429" customWidth="1"/>
    <col min="5145" max="5145" width="13.140625" style="429" customWidth="1"/>
    <col min="5146" max="5146" width="11" style="429" customWidth="1"/>
    <col min="5147" max="5147" width="13.42578125" style="429" customWidth="1"/>
    <col min="5148" max="5148" width="7.140625" style="429" bestFit="1" customWidth="1"/>
    <col min="5149" max="5149" width="10.42578125" style="429" bestFit="1" customWidth="1"/>
    <col min="5150" max="5150" width="11.42578125" style="429" customWidth="1"/>
    <col min="5151" max="5151" width="11.28515625" style="429" customWidth="1"/>
    <col min="5152" max="5394" width="9.140625" style="429"/>
    <col min="5395" max="5396" width="9.28515625" style="429" customWidth="1"/>
    <col min="5397" max="5397" width="11.140625" style="429" customWidth="1"/>
    <col min="5398" max="5398" width="10.7109375" style="429" bestFit="1" customWidth="1"/>
    <col min="5399" max="5399" width="11.42578125" style="429" customWidth="1"/>
    <col min="5400" max="5400" width="11.28515625" style="429" customWidth="1"/>
    <col min="5401" max="5401" width="13.140625" style="429" customWidth="1"/>
    <col min="5402" max="5402" width="11" style="429" customWidth="1"/>
    <col min="5403" max="5403" width="13.42578125" style="429" customWidth="1"/>
    <col min="5404" max="5404" width="7.140625" style="429" bestFit="1" customWidth="1"/>
    <col min="5405" max="5405" width="10.42578125" style="429" bestFit="1" customWidth="1"/>
    <col min="5406" max="5406" width="11.42578125" style="429" customWidth="1"/>
    <col min="5407" max="5407" width="11.28515625" style="429" customWidth="1"/>
    <col min="5408" max="5650" width="9.140625" style="429"/>
    <col min="5651" max="5652" width="9.28515625" style="429" customWidth="1"/>
    <col min="5653" max="5653" width="11.140625" style="429" customWidth="1"/>
    <col min="5654" max="5654" width="10.7109375" style="429" bestFit="1" customWidth="1"/>
    <col min="5655" max="5655" width="11.42578125" style="429" customWidth="1"/>
    <col min="5656" max="5656" width="11.28515625" style="429" customWidth="1"/>
    <col min="5657" max="5657" width="13.140625" style="429" customWidth="1"/>
    <col min="5658" max="5658" width="11" style="429" customWidth="1"/>
    <col min="5659" max="5659" width="13.42578125" style="429" customWidth="1"/>
    <col min="5660" max="5660" width="7.140625" style="429" bestFit="1" customWidth="1"/>
    <col min="5661" max="5661" width="10.42578125" style="429" bestFit="1" customWidth="1"/>
    <col min="5662" max="5662" width="11.42578125" style="429" customWidth="1"/>
    <col min="5663" max="5663" width="11.28515625" style="429" customWidth="1"/>
    <col min="5664" max="5906" width="9.140625" style="429"/>
    <col min="5907" max="5908" width="9.28515625" style="429" customWidth="1"/>
    <col min="5909" max="5909" width="11.140625" style="429" customWidth="1"/>
    <col min="5910" max="5910" width="10.7109375" style="429" bestFit="1" customWidth="1"/>
    <col min="5911" max="5911" width="11.42578125" style="429" customWidth="1"/>
    <col min="5912" max="5912" width="11.28515625" style="429" customWidth="1"/>
    <col min="5913" max="5913" width="13.140625" style="429" customWidth="1"/>
    <col min="5914" max="5914" width="11" style="429" customWidth="1"/>
    <col min="5915" max="5915" width="13.42578125" style="429" customWidth="1"/>
    <col min="5916" max="5916" width="7.140625" style="429" bestFit="1" customWidth="1"/>
    <col min="5917" max="5917" width="10.42578125" style="429" bestFit="1" customWidth="1"/>
    <col min="5918" max="5918" width="11.42578125" style="429" customWidth="1"/>
    <col min="5919" max="5919" width="11.28515625" style="429" customWidth="1"/>
    <col min="5920" max="6162" width="9.140625" style="429"/>
    <col min="6163" max="6164" width="9.28515625" style="429" customWidth="1"/>
    <col min="6165" max="6165" width="11.140625" style="429" customWidth="1"/>
    <col min="6166" max="6166" width="10.7109375" style="429" bestFit="1" customWidth="1"/>
    <col min="6167" max="6167" width="11.42578125" style="429" customWidth="1"/>
    <col min="6168" max="6168" width="11.28515625" style="429" customWidth="1"/>
    <col min="6169" max="6169" width="13.140625" style="429" customWidth="1"/>
    <col min="6170" max="6170" width="11" style="429" customWidth="1"/>
    <col min="6171" max="6171" width="13.42578125" style="429" customWidth="1"/>
    <col min="6172" max="6172" width="7.140625" style="429" bestFit="1" customWidth="1"/>
    <col min="6173" max="6173" width="10.42578125" style="429" bestFit="1" customWidth="1"/>
    <col min="6174" max="6174" width="11.42578125" style="429" customWidth="1"/>
    <col min="6175" max="6175" width="11.28515625" style="429" customWidth="1"/>
    <col min="6176" max="6418" width="9.140625" style="429"/>
    <col min="6419" max="6420" width="9.28515625" style="429" customWidth="1"/>
    <col min="6421" max="6421" width="11.140625" style="429" customWidth="1"/>
    <col min="6422" max="6422" width="10.7109375" style="429" bestFit="1" customWidth="1"/>
    <col min="6423" max="6423" width="11.42578125" style="429" customWidth="1"/>
    <col min="6424" max="6424" width="11.28515625" style="429" customWidth="1"/>
    <col min="6425" max="6425" width="13.140625" style="429" customWidth="1"/>
    <col min="6426" max="6426" width="11" style="429" customWidth="1"/>
    <col min="6427" max="6427" width="13.42578125" style="429" customWidth="1"/>
    <col min="6428" max="6428" width="7.140625" style="429" bestFit="1" customWidth="1"/>
    <col min="6429" max="6429" width="10.42578125" style="429" bestFit="1" customWidth="1"/>
    <col min="6430" max="6430" width="11.42578125" style="429" customWidth="1"/>
    <col min="6431" max="6431" width="11.28515625" style="429" customWidth="1"/>
    <col min="6432" max="6674" width="9.140625" style="429"/>
    <col min="6675" max="6676" width="9.28515625" style="429" customWidth="1"/>
    <col min="6677" max="6677" width="11.140625" style="429" customWidth="1"/>
    <col min="6678" max="6678" width="10.7109375" style="429" bestFit="1" customWidth="1"/>
    <col min="6679" max="6679" width="11.42578125" style="429" customWidth="1"/>
    <col min="6680" max="6680" width="11.28515625" style="429" customWidth="1"/>
    <col min="6681" max="6681" width="13.140625" style="429" customWidth="1"/>
    <col min="6682" max="6682" width="11" style="429" customWidth="1"/>
    <col min="6683" max="6683" width="13.42578125" style="429" customWidth="1"/>
    <col min="6684" max="6684" width="7.140625" style="429" bestFit="1" customWidth="1"/>
    <col min="6685" max="6685" width="10.42578125" style="429" bestFit="1" customWidth="1"/>
    <col min="6686" max="6686" width="11.42578125" style="429" customWidth="1"/>
    <col min="6687" max="6687" width="11.28515625" style="429" customWidth="1"/>
    <col min="6688" max="6930" width="9.140625" style="429"/>
    <col min="6931" max="6932" width="9.28515625" style="429" customWidth="1"/>
    <col min="6933" max="6933" width="11.140625" style="429" customWidth="1"/>
    <col min="6934" max="6934" width="10.7109375" style="429" bestFit="1" customWidth="1"/>
    <col min="6935" max="6935" width="11.42578125" style="429" customWidth="1"/>
    <col min="6936" max="6936" width="11.28515625" style="429" customWidth="1"/>
    <col min="6937" max="6937" width="13.140625" style="429" customWidth="1"/>
    <col min="6938" max="6938" width="11" style="429" customWidth="1"/>
    <col min="6939" max="6939" width="13.42578125" style="429" customWidth="1"/>
    <col min="6940" max="6940" width="7.140625" style="429" bestFit="1" customWidth="1"/>
    <col min="6941" max="6941" width="10.42578125" style="429" bestFit="1" customWidth="1"/>
    <col min="6942" max="6942" width="11.42578125" style="429" customWidth="1"/>
    <col min="6943" max="6943" width="11.28515625" style="429" customWidth="1"/>
    <col min="6944" max="7186" width="9.140625" style="429"/>
    <col min="7187" max="7188" width="9.28515625" style="429" customWidth="1"/>
    <col min="7189" max="7189" width="11.140625" style="429" customWidth="1"/>
    <col min="7190" max="7190" width="10.7109375" style="429" bestFit="1" customWidth="1"/>
    <col min="7191" max="7191" width="11.42578125" style="429" customWidth="1"/>
    <col min="7192" max="7192" width="11.28515625" style="429" customWidth="1"/>
    <col min="7193" max="7193" width="13.140625" style="429" customWidth="1"/>
    <col min="7194" max="7194" width="11" style="429" customWidth="1"/>
    <col min="7195" max="7195" width="13.42578125" style="429" customWidth="1"/>
    <col min="7196" max="7196" width="7.140625" style="429" bestFit="1" customWidth="1"/>
    <col min="7197" max="7197" width="10.42578125" style="429" bestFit="1" customWidth="1"/>
    <col min="7198" max="7198" width="11.42578125" style="429" customWidth="1"/>
    <col min="7199" max="7199" width="11.28515625" style="429" customWidth="1"/>
    <col min="7200" max="7442" width="9.140625" style="429"/>
    <col min="7443" max="7444" width="9.28515625" style="429" customWidth="1"/>
    <col min="7445" max="7445" width="11.140625" style="429" customWidth="1"/>
    <col min="7446" max="7446" width="10.7109375" style="429" bestFit="1" customWidth="1"/>
    <col min="7447" max="7447" width="11.42578125" style="429" customWidth="1"/>
    <col min="7448" max="7448" width="11.28515625" style="429" customWidth="1"/>
    <col min="7449" max="7449" width="13.140625" style="429" customWidth="1"/>
    <col min="7450" max="7450" width="11" style="429" customWidth="1"/>
    <col min="7451" max="7451" width="13.42578125" style="429" customWidth="1"/>
    <col min="7452" max="7452" width="7.140625" style="429" bestFit="1" customWidth="1"/>
    <col min="7453" max="7453" width="10.42578125" style="429" bestFit="1" customWidth="1"/>
    <col min="7454" max="7454" width="11.42578125" style="429" customWidth="1"/>
    <col min="7455" max="7455" width="11.28515625" style="429" customWidth="1"/>
    <col min="7456" max="7698" width="9.140625" style="429"/>
    <col min="7699" max="7700" width="9.28515625" style="429" customWidth="1"/>
    <col min="7701" max="7701" width="11.140625" style="429" customWidth="1"/>
    <col min="7702" max="7702" width="10.7109375" style="429" bestFit="1" customWidth="1"/>
    <col min="7703" max="7703" width="11.42578125" style="429" customWidth="1"/>
    <col min="7704" max="7704" width="11.28515625" style="429" customWidth="1"/>
    <col min="7705" max="7705" width="13.140625" style="429" customWidth="1"/>
    <col min="7706" max="7706" width="11" style="429" customWidth="1"/>
    <col min="7707" max="7707" width="13.42578125" style="429" customWidth="1"/>
    <col min="7708" max="7708" width="7.140625" style="429" bestFit="1" customWidth="1"/>
    <col min="7709" max="7709" width="10.42578125" style="429" bestFit="1" customWidth="1"/>
    <col min="7710" max="7710" width="11.42578125" style="429" customWidth="1"/>
    <col min="7711" max="7711" width="11.28515625" style="429" customWidth="1"/>
    <col min="7712" max="7954" width="9.140625" style="429"/>
    <col min="7955" max="7956" width="9.28515625" style="429" customWidth="1"/>
    <col min="7957" max="7957" width="11.140625" style="429" customWidth="1"/>
    <col min="7958" max="7958" width="10.7109375" style="429" bestFit="1" customWidth="1"/>
    <col min="7959" max="7959" width="11.42578125" style="429" customWidth="1"/>
    <col min="7960" max="7960" width="11.28515625" style="429" customWidth="1"/>
    <col min="7961" max="7961" width="13.140625" style="429" customWidth="1"/>
    <col min="7962" max="7962" width="11" style="429" customWidth="1"/>
    <col min="7963" max="7963" width="13.42578125" style="429" customWidth="1"/>
    <col min="7964" max="7964" width="7.140625" style="429" bestFit="1" customWidth="1"/>
    <col min="7965" max="7965" width="10.42578125" style="429" bestFit="1" customWidth="1"/>
    <col min="7966" max="7966" width="11.42578125" style="429" customWidth="1"/>
    <col min="7967" max="7967" width="11.28515625" style="429" customWidth="1"/>
    <col min="7968" max="8210" width="9.140625" style="429"/>
    <col min="8211" max="8212" width="9.28515625" style="429" customWidth="1"/>
    <col min="8213" max="8213" width="11.140625" style="429" customWidth="1"/>
    <col min="8214" max="8214" width="10.7109375" style="429" bestFit="1" customWidth="1"/>
    <col min="8215" max="8215" width="11.42578125" style="429" customWidth="1"/>
    <col min="8216" max="8216" width="11.28515625" style="429" customWidth="1"/>
    <col min="8217" max="8217" width="13.140625" style="429" customWidth="1"/>
    <col min="8218" max="8218" width="11" style="429" customWidth="1"/>
    <col min="8219" max="8219" width="13.42578125" style="429" customWidth="1"/>
    <col min="8220" max="8220" width="7.140625" style="429" bestFit="1" customWidth="1"/>
    <col min="8221" max="8221" width="10.42578125" style="429" bestFit="1" customWidth="1"/>
    <col min="8222" max="8222" width="11.42578125" style="429" customWidth="1"/>
    <col min="8223" max="8223" width="11.28515625" style="429" customWidth="1"/>
    <col min="8224" max="8466" width="9.140625" style="429"/>
    <col min="8467" max="8468" width="9.28515625" style="429" customWidth="1"/>
    <col min="8469" max="8469" width="11.140625" style="429" customWidth="1"/>
    <col min="8470" max="8470" width="10.7109375" style="429" bestFit="1" customWidth="1"/>
    <col min="8471" max="8471" width="11.42578125" style="429" customWidth="1"/>
    <col min="8472" max="8472" width="11.28515625" style="429" customWidth="1"/>
    <col min="8473" max="8473" width="13.140625" style="429" customWidth="1"/>
    <col min="8474" max="8474" width="11" style="429" customWidth="1"/>
    <col min="8475" max="8475" width="13.42578125" style="429" customWidth="1"/>
    <col min="8476" max="8476" width="7.140625" style="429" bestFit="1" customWidth="1"/>
    <col min="8477" max="8477" width="10.42578125" style="429" bestFit="1" customWidth="1"/>
    <col min="8478" max="8478" width="11.42578125" style="429" customWidth="1"/>
    <col min="8479" max="8479" width="11.28515625" style="429" customWidth="1"/>
    <col min="8480" max="8722" width="9.140625" style="429"/>
    <col min="8723" max="8724" width="9.28515625" style="429" customWidth="1"/>
    <col min="8725" max="8725" width="11.140625" style="429" customWidth="1"/>
    <col min="8726" max="8726" width="10.7109375" style="429" bestFit="1" customWidth="1"/>
    <col min="8727" max="8727" width="11.42578125" style="429" customWidth="1"/>
    <col min="8728" max="8728" width="11.28515625" style="429" customWidth="1"/>
    <col min="8729" max="8729" width="13.140625" style="429" customWidth="1"/>
    <col min="8730" max="8730" width="11" style="429" customWidth="1"/>
    <col min="8731" max="8731" width="13.42578125" style="429" customWidth="1"/>
    <col min="8732" max="8732" width="7.140625" style="429" bestFit="1" customWidth="1"/>
    <col min="8733" max="8733" width="10.42578125" style="429" bestFit="1" customWidth="1"/>
    <col min="8734" max="8734" width="11.42578125" style="429" customWidth="1"/>
    <col min="8735" max="8735" width="11.28515625" style="429" customWidth="1"/>
    <col min="8736" max="8978" width="9.140625" style="429"/>
    <col min="8979" max="8980" width="9.28515625" style="429" customWidth="1"/>
    <col min="8981" max="8981" width="11.140625" style="429" customWidth="1"/>
    <col min="8982" max="8982" width="10.7109375" style="429" bestFit="1" customWidth="1"/>
    <col min="8983" max="8983" width="11.42578125" style="429" customWidth="1"/>
    <col min="8984" max="8984" width="11.28515625" style="429" customWidth="1"/>
    <col min="8985" max="8985" width="13.140625" style="429" customWidth="1"/>
    <col min="8986" max="8986" width="11" style="429" customWidth="1"/>
    <col min="8987" max="8987" width="13.42578125" style="429" customWidth="1"/>
    <col min="8988" max="8988" width="7.140625" style="429" bestFit="1" customWidth="1"/>
    <col min="8989" max="8989" width="10.42578125" style="429" bestFit="1" customWidth="1"/>
    <col min="8990" max="8990" width="11.42578125" style="429" customWidth="1"/>
    <col min="8991" max="8991" width="11.28515625" style="429" customWidth="1"/>
    <col min="8992" max="9234" width="9.140625" style="429"/>
    <col min="9235" max="9236" width="9.28515625" style="429" customWidth="1"/>
    <col min="9237" max="9237" width="11.140625" style="429" customWidth="1"/>
    <col min="9238" max="9238" width="10.7109375" style="429" bestFit="1" customWidth="1"/>
    <col min="9239" max="9239" width="11.42578125" style="429" customWidth="1"/>
    <col min="9240" max="9240" width="11.28515625" style="429" customWidth="1"/>
    <col min="9241" max="9241" width="13.140625" style="429" customWidth="1"/>
    <col min="9242" max="9242" width="11" style="429" customWidth="1"/>
    <col min="9243" max="9243" width="13.42578125" style="429" customWidth="1"/>
    <col min="9244" max="9244" width="7.140625" style="429" bestFit="1" customWidth="1"/>
    <col min="9245" max="9245" width="10.42578125" style="429" bestFit="1" customWidth="1"/>
    <col min="9246" max="9246" width="11.42578125" style="429" customWidth="1"/>
    <col min="9247" max="9247" width="11.28515625" style="429" customWidth="1"/>
    <col min="9248" max="9490" width="9.140625" style="429"/>
    <col min="9491" max="9492" width="9.28515625" style="429" customWidth="1"/>
    <col min="9493" max="9493" width="11.140625" style="429" customWidth="1"/>
    <col min="9494" max="9494" width="10.7109375" style="429" bestFit="1" customWidth="1"/>
    <col min="9495" max="9495" width="11.42578125" style="429" customWidth="1"/>
    <col min="9496" max="9496" width="11.28515625" style="429" customWidth="1"/>
    <col min="9497" max="9497" width="13.140625" style="429" customWidth="1"/>
    <col min="9498" max="9498" width="11" style="429" customWidth="1"/>
    <col min="9499" max="9499" width="13.42578125" style="429" customWidth="1"/>
    <col min="9500" max="9500" width="7.140625" style="429" bestFit="1" customWidth="1"/>
    <col min="9501" max="9501" width="10.42578125" style="429" bestFit="1" customWidth="1"/>
    <col min="9502" max="9502" width="11.42578125" style="429" customWidth="1"/>
    <col min="9503" max="9503" width="11.28515625" style="429" customWidth="1"/>
    <col min="9504" max="9746" width="9.140625" style="429"/>
    <col min="9747" max="9748" width="9.28515625" style="429" customWidth="1"/>
    <col min="9749" max="9749" width="11.140625" style="429" customWidth="1"/>
    <col min="9750" max="9750" width="10.7109375" style="429" bestFit="1" customWidth="1"/>
    <col min="9751" max="9751" width="11.42578125" style="429" customWidth="1"/>
    <col min="9752" max="9752" width="11.28515625" style="429" customWidth="1"/>
    <col min="9753" max="9753" width="13.140625" style="429" customWidth="1"/>
    <col min="9754" max="9754" width="11" style="429" customWidth="1"/>
    <col min="9755" max="9755" width="13.42578125" style="429" customWidth="1"/>
    <col min="9756" max="9756" width="7.140625" style="429" bestFit="1" customWidth="1"/>
    <col min="9757" max="9757" width="10.42578125" style="429" bestFit="1" customWidth="1"/>
    <col min="9758" max="9758" width="11.42578125" style="429" customWidth="1"/>
    <col min="9759" max="9759" width="11.28515625" style="429" customWidth="1"/>
    <col min="9760" max="10002" width="9.140625" style="429"/>
    <col min="10003" max="10004" width="9.28515625" style="429" customWidth="1"/>
    <col min="10005" max="10005" width="11.140625" style="429" customWidth="1"/>
    <col min="10006" max="10006" width="10.7109375" style="429" bestFit="1" customWidth="1"/>
    <col min="10007" max="10007" width="11.42578125" style="429" customWidth="1"/>
    <col min="10008" max="10008" width="11.28515625" style="429" customWidth="1"/>
    <col min="10009" max="10009" width="13.140625" style="429" customWidth="1"/>
    <col min="10010" max="10010" width="11" style="429" customWidth="1"/>
    <col min="10011" max="10011" width="13.42578125" style="429" customWidth="1"/>
    <col min="10012" max="10012" width="7.140625" style="429" bestFit="1" customWidth="1"/>
    <col min="10013" max="10013" width="10.42578125" style="429" bestFit="1" customWidth="1"/>
    <col min="10014" max="10014" width="11.42578125" style="429" customWidth="1"/>
    <col min="10015" max="10015" width="11.28515625" style="429" customWidth="1"/>
    <col min="10016" max="10258" width="9.140625" style="429"/>
    <col min="10259" max="10260" width="9.28515625" style="429" customWidth="1"/>
    <col min="10261" max="10261" width="11.140625" style="429" customWidth="1"/>
    <col min="10262" max="10262" width="10.7109375" style="429" bestFit="1" customWidth="1"/>
    <col min="10263" max="10263" width="11.42578125" style="429" customWidth="1"/>
    <col min="10264" max="10264" width="11.28515625" style="429" customWidth="1"/>
    <col min="10265" max="10265" width="13.140625" style="429" customWidth="1"/>
    <col min="10266" max="10266" width="11" style="429" customWidth="1"/>
    <col min="10267" max="10267" width="13.42578125" style="429" customWidth="1"/>
    <col min="10268" max="10268" width="7.140625" style="429" bestFit="1" customWidth="1"/>
    <col min="10269" max="10269" width="10.42578125" style="429" bestFit="1" customWidth="1"/>
    <col min="10270" max="10270" width="11.42578125" style="429" customWidth="1"/>
    <col min="10271" max="10271" width="11.28515625" style="429" customWidth="1"/>
    <col min="10272" max="10514" width="9.140625" style="429"/>
    <col min="10515" max="10516" width="9.28515625" style="429" customWidth="1"/>
    <col min="10517" max="10517" width="11.140625" style="429" customWidth="1"/>
    <col min="10518" max="10518" width="10.7109375" style="429" bestFit="1" customWidth="1"/>
    <col min="10519" max="10519" width="11.42578125" style="429" customWidth="1"/>
    <col min="10520" max="10520" width="11.28515625" style="429" customWidth="1"/>
    <col min="10521" max="10521" width="13.140625" style="429" customWidth="1"/>
    <col min="10522" max="10522" width="11" style="429" customWidth="1"/>
    <col min="10523" max="10523" width="13.42578125" style="429" customWidth="1"/>
    <col min="10524" max="10524" width="7.140625" style="429" bestFit="1" customWidth="1"/>
    <col min="10525" max="10525" width="10.42578125" style="429" bestFit="1" customWidth="1"/>
    <col min="10526" max="10526" width="11.42578125" style="429" customWidth="1"/>
    <col min="10527" max="10527" width="11.28515625" style="429" customWidth="1"/>
    <col min="10528" max="10770" width="9.140625" style="429"/>
    <col min="10771" max="10772" width="9.28515625" style="429" customWidth="1"/>
    <col min="10773" max="10773" width="11.140625" style="429" customWidth="1"/>
    <col min="10774" max="10774" width="10.7109375" style="429" bestFit="1" customWidth="1"/>
    <col min="10775" max="10775" width="11.42578125" style="429" customWidth="1"/>
    <col min="10776" max="10776" width="11.28515625" style="429" customWidth="1"/>
    <col min="10777" max="10777" width="13.140625" style="429" customWidth="1"/>
    <col min="10778" max="10778" width="11" style="429" customWidth="1"/>
    <col min="10779" max="10779" width="13.42578125" style="429" customWidth="1"/>
    <col min="10780" max="10780" width="7.140625" style="429" bestFit="1" customWidth="1"/>
    <col min="10781" max="10781" width="10.42578125" style="429" bestFit="1" customWidth="1"/>
    <col min="10782" max="10782" width="11.42578125" style="429" customWidth="1"/>
    <col min="10783" max="10783" width="11.28515625" style="429" customWidth="1"/>
    <col min="10784" max="11026" width="9.140625" style="429"/>
    <col min="11027" max="11028" width="9.28515625" style="429" customWidth="1"/>
    <col min="11029" max="11029" width="11.140625" style="429" customWidth="1"/>
    <col min="11030" max="11030" width="10.7109375" style="429" bestFit="1" customWidth="1"/>
    <col min="11031" max="11031" width="11.42578125" style="429" customWidth="1"/>
    <col min="11032" max="11032" width="11.28515625" style="429" customWidth="1"/>
    <col min="11033" max="11033" width="13.140625" style="429" customWidth="1"/>
    <col min="11034" max="11034" width="11" style="429" customWidth="1"/>
    <col min="11035" max="11035" width="13.42578125" style="429" customWidth="1"/>
    <col min="11036" max="11036" width="7.140625" style="429" bestFit="1" customWidth="1"/>
    <col min="11037" max="11037" width="10.42578125" style="429" bestFit="1" customWidth="1"/>
    <col min="11038" max="11038" width="11.42578125" style="429" customWidth="1"/>
    <col min="11039" max="11039" width="11.28515625" style="429" customWidth="1"/>
    <col min="11040" max="11282" width="9.140625" style="429"/>
    <col min="11283" max="11284" width="9.28515625" style="429" customWidth="1"/>
    <col min="11285" max="11285" width="11.140625" style="429" customWidth="1"/>
    <col min="11286" max="11286" width="10.7109375" style="429" bestFit="1" customWidth="1"/>
    <col min="11287" max="11287" width="11.42578125" style="429" customWidth="1"/>
    <col min="11288" max="11288" width="11.28515625" style="429" customWidth="1"/>
    <col min="11289" max="11289" width="13.140625" style="429" customWidth="1"/>
    <col min="11290" max="11290" width="11" style="429" customWidth="1"/>
    <col min="11291" max="11291" width="13.42578125" style="429" customWidth="1"/>
    <col min="11292" max="11292" width="7.140625" style="429" bestFit="1" customWidth="1"/>
    <col min="11293" max="11293" width="10.42578125" style="429" bestFit="1" customWidth="1"/>
    <col min="11294" max="11294" width="11.42578125" style="429" customWidth="1"/>
    <col min="11295" max="11295" width="11.28515625" style="429" customWidth="1"/>
    <col min="11296" max="11538" width="9.140625" style="429"/>
    <col min="11539" max="11540" width="9.28515625" style="429" customWidth="1"/>
    <col min="11541" max="11541" width="11.140625" style="429" customWidth="1"/>
    <col min="11542" max="11542" width="10.7109375" style="429" bestFit="1" customWidth="1"/>
    <col min="11543" max="11543" width="11.42578125" style="429" customWidth="1"/>
    <col min="11544" max="11544" width="11.28515625" style="429" customWidth="1"/>
    <col min="11545" max="11545" width="13.140625" style="429" customWidth="1"/>
    <col min="11546" max="11546" width="11" style="429" customWidth="1"/>
    <col min="11547" max="11547" width="13.42578125" style="429" customWidth="1"/>
    <col min="11548" max="11548" width="7.140625" style="429" bestFit="1" customWidth="1"/>
    <col min="11549" max="11549" width="10.42578125" style="429" bestFit="1" customWidth="1"/>
    <col min="11550" max="11550" width="11.42578125" style="429" customWidth="1"/>
    <col min="11551" max="11551" width="11.28515625" style="429" customWidth="1"/>
    <col min="11552" max="11794" width="9.140625" style="429"/>
    <col min="11795" max="11796" width="9.28515625" style="429" customWidth="1"/>
    <col min="11797" max="11797" width="11.140625" style="429" customWidth="1"/>
    <col min="11798" max="11798" width="10.7109375" style="429" bestFit="1" customWidth="1"/>
    <col min="11799" max="11799" width="11.42578125" style="429" customWidth="1"/>
    <col min="11800" max="11800" width="11.28515625" style="429" customWidth="1"/>
    <col min="11801" max="11801" width="13.140625" style="429" customWidth="1"/>
    <col min="11802" max="11802" width="11" style="429" customWidth="1"/>
    <col min="11803" max="11803" width="13.42578125" style="429" customWidth="1"/>
    <col min="11804" max="11804" width="7.140625" style="429" bestFit="1" customWidth="1"/>
    <col min="11805" max="11805" width="10.42578125" style="429" bestFit="1" customWidth="1"/>
    <col min="11806" max="11806" width="11.42578125" style="429" customWidth="1"/>
    <col min="11807" max="11807" width="11.28515625" style="429" customWidth="1"/>
    <col min="11808" max="12050" width="9.140625" style="429"/>
    <col min="12051" max="12052" width="9.28515625" style="429" customWidth="1"/>
    <col min="12053" max="12053" width="11.140625" style="429" customWidth="1"/>
    <col min="12054" max="12054" width="10.7109375" style="429" bestFit="1" customWidth="1"/>
    <col min="12055" max="12055" width="11.42578125" style="429" customWidth="1"/>
    <col min="12056" max="12056" width="11.28515625" style="429" customWidth="1"/>
    <col min="12057" max="12057" width="13.140625" style="429" customWidth="1"/>
    <col min="12058" max="12058" width="11" style="429" customWidth="1"/>
    <col min="12059" max="12059" width="13.42578125" style="429" customWidth="1"/>
    <col min="12060" max="12060" width="7.140625" style="429" bestFit="1" customWidth="1"/>
    <col min="12061" max="12061" width="10.42578125" style="429" bestFit="1" customWidth="1"/>
    <col min="12062" max="12062" width="11.42578125" style="429" customWidth="1"/>
    <col min="12063" max="12063" width="11.28515625" style="429" customWidth="1"/>
    <col min="12064" max="12306" width="9.140625" style="429"/>
    <col min="12307" max="12308" width="9.28515625" style="429" customWidth="1"/>
    <col min="12309" max="12309" width="11.140625" style="429" customWidth="1"/>
    <col min="12310" max="12310" width="10.7109375" style="429" bestFit="1" customWidth="1"/>
    <col min="12311" max="12311" width="11.42578125" style="429" customWidth="1"/>
    <col min="12312" max="12312" width="11.28515625" style="429" customWidth="1"/>
    <col min="12313" max="12313" width="13.140625" style="429" customWidth="1"/>
    <col min="12314" max="12314" width="11" style="429" customWidth="1"/>
    <col min="12315" max="12315" width="13.42578125" style="429" customWidth="1"/>
    <col min="12316" max="12316" width="7.140625" style="429" bestFit="1" customWidth="1"/>
    <col min="12317" max="12317" width="10.42578125" style="429" bestFit="1" customWidth="1"/>
    <col min="12318" max="12318" width="11.42578125" style="429" customWidth="1"/>
    <col min="12319" max="12319" width="11.28515625" style="429" customWidth="1"/>
    <col min="12320" max="12562" width="9.140625" style="429"/>
    <col min="12563" max="12564" width="9.28515625" style="429" customWidth="1"/>
    <col min="12565" max="12565" width="11.140625" style="429" customWidth="1"/>
    <col min="12566" max="12566" width="10.7109375" style="429" bestFit="1" customWidth="1"/>
    <col min="12567" max="12567" width="11.42578125" style="429" customWidth="1"/>
    <col min="12568" max="12568" width="11.28515625" style="429" customWidth="1"/>
    <col min="12569" max="12569" width="13.140625" style="429" customWidth="1"/>
    <col min="12570" max="12570" width="11" style="429" customWidth="1"/>
    <col min="12571" max="12571" width="13.42578125" style="429" customWidth="1"/>
    <col min="12572" max="12572" width="7.140625" style="429" bestFit="1" customWidth="1"/>
    <col min="12573" max="12573" width="10.42578125" style="429" bestFit="1" customWidth="1"/>
    <col min="12574" max="12574" width="11.42578125" style="429" customWidth="1"/>
    <col min="12575" max="12575" width="11.28515625" style="429" customWidth="1"/>
    <col min="12576" max="12818" width="9.140625" style="429"/>
    <col min="12819" max="12820" width="9.28515625" style="429" customWidth="1"/>
    <col min="12821" max="12821" width="11.140625" style="429" customWidth="1"/>
    <col min="12822" max="12822" width="10.7109375" style="429" bestFit="1" customWidth="1"/>
    <col min="12823" max="12823" width="11.42578125" style="429" customWidth="1"/>
    <col min="12824" max="12824" width="11.28515625" style="429" customWidth="1"/>
    <col min="12825" max="12825" width="13.140625" style="429" customWidth="1"/>
    <col min="12826" max="12826" width="11" style="429" customWidth="1"/>
    <col min="12827" max="12827" width="13.42578125" style="429" customWidth="1"/>
    <col min="12828" max="12828" width="7.140625" style="429" bestFit="1" customWidth="1"/>
    <col min="12829" max="12829" width="10.42578125" style="429" bestFit="1" customWidth="1"/>
    <col min="12830" max="12830" width="11.42578125" style="429" customWidth="1"/>
    <col min="12831" max="12831" width="11.28515625" style="429" customWidth="1"/>
    <col min="12832" max="13074" width="9.140625" style="429"/>
    <col min="13075" max="13076" width="9.28515625" style="429" customWidth="1"/>
    <col min="13077" max="13077" width="11.140625" style="429" customWidth="1"/>
    <col min="13078" max="13078" width="10.7109375" style="429" bestFit="1" customWidth="1"/>
    <col min="13079" max="13079" width="11.42578125" style="429" customWidth="1"/>
    <col min="13080" max="13080" width="11.28515625" style="429" customWidth="1"/>
    <col min="13081" max="13081" width="13.140625" style="429" customWidth="1"/>
    <col min="13082" max="13082" width="11" style="429" customWidth="1"/>
    <col min="13083" max="13083" width="13.42578125" style="429" customWidth="1"/>
    <col min="13084" max="13084" width="7.140625" style="429" bestFit="1" customWidth="1"/>
    <col min="13085" max="13085" width="10.42578125" style="429" bestFit="1" customWidth="1"/>
    <col min="13086" max="13086" width="11.42578125" style="429" customWidth="1"/>
    <col min="13087" max="13087" width="11.28515625" style="429" customWidth="1"/>
    <col min="13088" max="13330" width="9.140625" style="429"/>
    <col min="13331" max="13332" width="9.28515625" style="429" customWidth="1"/>
    <col min="13333" max="13333" width="11.140625" style="429" customWidth="1"/>
    <col min="13334" max="13334" width="10.7109375" style="429" bestFit="1" customWidth="1"/>
    <col min="13335" max="13335" width="11.42578125" style="429" customWidth="1"/>
    <col min="13336" max="13336" width="11.28515625" style="429" customWidth="1"/>
    <col min="13337" max="13337" width="13.140625" style="429" customWidth="1"/>
    <col min="13338" max="13338" width="11" style="429" customWidth="1"/>
    <col min="13339" max="13339" width="13.42578125" style="429" customWidth="1"/>
    <col min="13340" max="13340" width="7.140625" style="429" bestFit="1" customWidth="1"/>
    <col min="13341" max="13341" width="10.42578125" style="429" bestFit="1" customWidth="1"/>
    <col min="13342" max="13342" width="11.42578125" style="429" customWidth="1"/>
    <col min="13343" max="13343" width="11.28515625" style="429" customWidth="1"/>
    <col min="13344" max="13586" width="9.140625" style="429"/>
    <col min="13587" max="13588" width="9.28515625" style="429" customWidth="1"/>
    <col min="13589" max="13589" width="11.140625" style="429" customWidth="1"/>
    <col min="13590" max="13590" width="10.7109375" style="429" bestFit="1" customWidth="1"/>
    <col min="13591" max="13591" width="11.42578125" style="429" customWidth="1"/>
    <col min="13592" max="13592" width="11.28515625" style="429" customWidth="1"/>
    <col min="13593" max="13593" width="13.140625" style="429" customWidth="1"/>
    <col min="13594" max="13594" width="11" style="429" customWidth="1"/>
    <col min="13595" max="13595" width="13.42578125" style="429" customWidth="1"/>
    <col min="13596" max="13596" width="7.140625" style="429" bestFit="1" customWidth="1"/>
    <col min="13597" max="13597" width="10.42578125" style="429" bestFit="1" customWidth="1"/>
    <col min="13598" max="13598" width="11.42578125" style="429" customWidth="1"/>
    <col min="13599" max="13599" width="11.28515625" style="429" customWidth="1"/>
    <col min="13600" max="13842" width="9.140625" style="429"/>
    <col min="13843" max="13844" width="9.28515625" style="429" customWidth="1"/>
    <col min="13845" max="13845" width="11.140625" style="429" customWidth="1"/>
    <col min="13846" max="13846" width="10.7109375" style="429" bestFit="1" customWidth="1"/>
    <col min="13847" max="13847" width="11.42578125" style="429" customWidth="1"/>
    <col min="13848" max="13848" width="11.28515625" style="429" customWidth="1"/>
    <col min="13849" max="13849" width="13.140625" style="429" customWidth="1"/>
    <col min="13850" max="13850" width="11" style="429" customWidth="1"/>
    <col min="13851" max="13851" width="13.42578125" style="429" customWidth="1"/>
    <col min="13852" max="13852" width="7.140625" style="429" bestFit="1" customWidth="1"/>
    <col min="13853" max="13853" width="10.42578125" style="429" bestFit="1" customWidth="1"/>
    <col min="13854" max="13854" width="11.42578125" style="429" customWidth="1"/>
    <col min="13855" max="13855" width="11.28515625" style="429" customWidth="1"/>
    <col min="13856" max="14098" width="9.140625" style="429"/>
    <col min="14099" max="14100" width="9.28515625" style="429" customWidth="1"/>
    <col min="14101" max="14101" width="11.140625" style="429" customWidth="1"/>
    <col min="14102" max="14102" width="10.7109375" style="429" bestFit="1" customWidth="1"/>
    <col min="14103" max="14103" width="11.42578125" style="429" customWidth="1"/>
    <col min="14104" max="14104" width="11.28515625" style="429" customWidth="1"/>
    <col min="14105" max="14105" width="13.140625" style="429" customWidth="1"/>
    <col min="14106" max="14106" width="11" style="429" customWidth="1"/>
    <col min="14107" max="14107" width="13.42578125" style="429" customWidth="1"/>
    <col min="14108" max="14108" width="7.140625" style="429" bestFit="1" customWidth="1"/>
    <col min="14109" max="14109" width="10.42578125" style="429" bestFit="1" customWidth="1"/>
    <col min="14110" max="14110" width="11.42578125" style="429" customWidth="1"/>
    <col min="14111" max="14111" width="11.28515625" style="429" customWidth="1"/>
    <col min="14112" max="14354" width="9.140625" style="429"/>
    <col min="14355" max="14356" width="9.28515625" style="429" customWidth="1"/>
    <col min="14357" max="14357" width="11.140625" style="429" customWidth="1"/>
    <col min="14358" max="14358" width="10.7109375" style="429" bestFit="1" customWidth="1"/>
    <col min="14359" max="14359" width="11.42578125" style="429" customWidth="1"/>
    <col min="14360" max="14360" width="11.28515625" style="429" customWidth="1"/>
    <col min="14361" max="14361" width="13.140625" style="429" customWidth="1"/>
    <col min="14362" max="14362" width="11" style="429" customWidth="1"/>
    <col min="14363" max="14363" width="13.42578125" style="429" customWidth="1"/>
    <col min="14364" max="14364" width="7.140625" style="429" bestFit="1" customWidth="1"/>
    <col min="14365" max="14365" width="10.42578125" style="429" bestFit="1" customWidth="1"/>
    <col min="14366" max="14366" width="11.42578125" style="429" customWidth="1"/>
    <col min="14367" max="14367" width="11.28515625" style="429" customWidth="1"/>
    <col min="14368" max="14610" width="9.140625" style="429"/>
    <col min="14611" max="14612" width="9.28515625" style="429" customWidth="1"/>
    <col min="14613" max="14613" width="11.140625" style="429" customWidth="1"/>
    <col min="14614" max="14614" width="10.7109375" style="429" bestFit="1" customWidth="1"/>
    <col min="14615" max="14615" width="11.42578125" style="429" customWidth="1"/>
    <col min="14616" max="14616" width="11.28515625" style="429" customWidth="1"/>
    <col min="14617" max="14617" width="13.140625" style="429" customWidth="1"/>
    <col min="14618" max="14618" width="11" style="429" customWidth="1"/>
    <col min="14619" max="14619" width="13.42578125" style="429" customWidth="1"/>
    <col min="14620" max="14620" width="7.140625" style="429" bestFit="1" customWidth="1"/>
    <col min="14621" max="14621" width="10.42578125" style="429" bestFit="1" customWidth="1"/>
    <col min="14622" max="14622" width="11.42578125" style="429" customWidth="1"/>
    <col min="14623" max="14623" width="11.28515625" style="429" customWidth="1"/>
    <col min="14624" max="14866" width="9.140625" style="429"/>
    <col min="14867" max="14868" width="9.28515625" style="429" customWidth="1"/>
    <col min="14869" max="14869" width="11.140625" style="429" customWidth="1"/>
    <col min="14870" max="14870" width="10.7109375" style="429" bestFit="1" customWidth="1"/>
    <col min="14871" max="14871" width="11.42578125" style="429" customWidth="1"/>
    <col min="14872" max="14872" width="11.28515625" style="429" customWidth="1"/>
    <col min="14873" max="14873" width="13.140625" style="429" customWidth="1"/>
    <col min="14874" max="14874" width="11" style="429" customWidth="1"/>
    <col min="14875" max="14875" width="13.42578125" style="429" customWidth="1"/>
    <col min="14876" max="14876" width="7.140625" style="429" bestFit="1" customWidth="1"/>
    <col min="14877" max="14877" width="10.42578125" style="429" bestFit="1" customWidth="1"/>
    <col min="14878" max="14878" width="11.42578125" style="429" customWidth="1"/>
    <col min="14879" max="14879" width="11.28515625" style="429" customWidth="1"/>
    <col min="14880" max="15122" width="9.140625" style="429"/>
    <col min="15123" max="15124" width="9.28515625" style="429" customWidth="1"/>
    <col min="15125" max="15125" width="11.140625" style="429" customWidth="1"/>
    <col min="15126" max="15126" width="10.7109375" style="429" bestFit="1" customWidth="1"/>
    <col min="15127" max="15127" width="11.42578125" style="429" customWidth="1"/>
    <col min="15128" max="15128" width="11.28515625" style="429" customWidth="1"/>
    <col min="15129" max="15129" width="13.140625" style="429" customWidth="1"/>
    <col min="15130" max="15130" width="11" style="429" customWidth="1"/>
    <col min="15131" max="15131" width="13.42578125" style="429" customWidth="1"/>
    <col min="15132" max="15132" width="7.140625" style="429" bestFit="1" customWidth="1"/>
    <col min="15133" max="15133" width="10.42578125" style="429" bestFit="1" customWidth="1"/>
    <col min="15134" max="15134" width="11.42578125" style="429" customWidth="1"/>
    <col min="15135" max="15135" width="11.28515625" style="429" customWidth="1"/>
    <col min="15136" max="15378" width="9.140625" style="429"/>
    <col min="15379" max="15380" width="9.28515625" style="429" customWidth="1"/>
    <col min="15381" max="15381" width="11.140625" style="429" customWidth="1"/>
    <col min="15382" max="15382" width="10.7109375" style="429" bestFit="1" customWidth="1"/>
    <col min="15383" max="15383" width="11.42578125" style="429" customWidth="1"/>
    <col min="15384" max="15384" width="11.28515625" style="429" customWidth="1"/>
    <col min="15385" max="15385" width="13.140625" style="429" customWidth="1"/>
    <col min="15386" max="15386" width="11" style="429" customWidth="1"/>
    <col min="15387" max="15387" width="13.42578125" style="429" customWidth="1"/>
    <col min="15388" max="15388" width="7.140625" style="429" bestFit="1" customWidth="1"/>
    <col min="15389" max="15389" width="10.42578125" style="429" bestFit="1" customWidth="1"/>
    <col min="15390" max="15390" width="11.42578125" style="429" customWidth="1"/>
    <col min="15391" max="15391" width="11.28515625" style="429" customWidth="1"/>
    <col min="15392" max="15634" width="9.140625" style="429"/>
    <col min="15635" max="15636" width="9.28515625" style="429" customWidth="1"/>
    <col min="15637" max="15637" width="11.140625" style="429" customWidth="1"/>
    <col min="15638" max="15638" width="10.7109375" style="429" bestFit="1" customWidth="1"/>
    <col min="15639" max="15639" width="11.42578125" style="429" customWidth="1"/>
    <col min="15640" max="15640" width="11.28515625" style="429" customWidth="1"/>
    <col min="15641" max="15641" width="13.140625" style="429" customWidth="1"/>
    <col min="15642" max="15642" width="11" style="429" customWidth="1"/>
    <col min="15643" max="15643" width="13.42578125" style="429" customWidth="1"/>
    <col min="15644" max="15644" width="7.140625" style="429" bestFit="1" customWidth="1"/>
    <col min="15645" max="15645" width="10.42578125" style="429" bestFit="1" customWidth="1"/>
    <col min="15646" max="15646" width="11.42578125" style="429" customWidth="1"/>
    <col min="15647" max="15647" width="11.28515625" style="429" customWidth="1"/>
    <col min="15648" max="15890" width="9.140625" style="429"/>
    <col min="15891" max="15892" width="9.28515625" style="429" customWidth="1"/>
    <col min="15893" max="15893" width="11.140625" style="429" customWidth="1"/>
    <col min="15894" max="15894" width="10.7109375" style="429" bestFit="1" customWidth="1"/>
    <col min="15895" max="15895" width="11.42578125" style="429" customWidth="1"/>
    <col min="15896" max="15896" width="11.28515625" style="429" customWidth="1"/>
    <col min="15897" max="15897" width="13.140625" style="429" customWidth="1"/>
    <col min="15898" max="15898" width="11" style="429" customWidth="1"/>
    <col min="15899" max="15899" width="13.42578125" style="429" customWidth="1"/>
    <col min="15900" max="15900" width="7.140625" style="429" bestFit="1" customWidth="1"/>
    <col min="15901" max="15901" width="10.42578125" style="429" bestFit="1" customWidth="1"/>
    <col min="15902" max="15902" width="11.42578125" style="429" customWidth="1"/>
    <col min="15903" max="15903" width="11.28515625" style="429" customWidth="1"/>
    <col min="15904" max="16146" width="9.140625" style="429"/>
    <col min="16147" max="16148" width="9.28515625" style="429" customWidth="1"/>
    <col min="16149" max="16149" width="11.140625" style="429" customWidth="1"/>
    <col min="16150" max="16150" width="10.7109375" style="429" bestFit="1" customWidth="1"/>
    <col min="16151" max="16151" width="11.42578125" style="429" customWidth="1"/>
    <col min="16152" max="16152" width="11.28515625" style="429" customWidth="1"/>
    <col min="16153" max="16153" width="13.140625" style="429" customWidth="1"/>
    <col min="16154" max="16154" width="11" style="429" customWidth="1"/>
    <col min="16155" max="16155" width="13.42578125" style="429" customWidth="1"/>
    <col min="16156" max="16156" width="7.140625" style="429" bestFit="1" customWidth="1"/>
    <col min="16157" max="16157" width="10.42578125" style="429" bestFit="1" customWidth="1"/>
    <col min="16158" max="16158" width="11.42578125" style="429" customWidth="1"/>
    <col min="16159" max="16159" width="11.28515625" style="429" customWidth="1"/>
    <col min="16160" max="16384" width="9.140625" style="429"/>
  </cols>
  <sheetData>
    <row r="1" spans="1:33" ht="23.25" customHeight="1" outlineLevel="1">
      <c r="B1" s="991" t="str">
        <f>PREFEITURA_MUNICIPAL</f>
        <v>PREFEITURA MUNICIPAL DE PORTO BELO</v>
      </c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991"/>
      <c r="X1" s="991"/>
      <c r="Y1" s="991"/>
      <c r="Z1" s="991"/>
      <c r="AA1" s="991"/>
      <c r="AB1" s="991"/>
      <c r="AC1" s="991"/>
      <c r="AD1" s="991"/>
      <c r="AE1" s="991"/>
      <c r="AF1" s="991"/>
      <c r="AG1" s="991"/>
    </row>
    <row r="2" spans="1:33" ht="19.5" customHeight="1" outlineLevel="1" thickBot="1">
      <c r="B2" s="1030" t="s">
        <v>33</v>
      </c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  <c r="Y2" s="1030"/>
      <c r="Z2" s="1030"/>
      <c r="AA2" s="1030"/>
      <c r="AB2" s="1030"/>
      <c r="AC2" s="1030"/>
      <c r="AD2" s="1030"/>
      <c r="AE2" s="1030"/>
      <c r="AF2" s="1030"/>
      <c r="AG2" s="1030"/>
    </row>
    <row r="3" spans="1:33" s="6" customFormat="1" outlineLevel="1">
      <c r="B3" s="940" t="s">
        <v>12</v>
      </c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2"/>
      <c r="AG3" s="1013"/>
    </row>
    <row r="4" spans="1:33" s="6" customFormat="1" ht="18.75" outlineLevel="1">
      <c r="B4" s="1057" t="str">
        <f>PROJETO</f>
        <v>PAVIMENTAÇÃO ASFÁLTICA E SINALIZAÇÃO VIÁRIA</v>
      </c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058"/>
      <c r="S4" s="1058"/>
      <c r="T4" s="1058"/>
      <c r="U4" s="1058"/>
      <c r="V4" s="1058"/>
      <c r="W4" s="1058"/>
      <c r="X4" s="1058"/>
      <c r="Y4" s="1058"/>
      <c r="Z4" s="1058"/>
      <c r="AA4" s="1058"/>
      <c r="AB4" s="1058"/>
      <c r="AC4" s="1058"/>
      <c r="AD4" s="1058"/>
      <c r="AE4" s="1058"/>
      <c r="AF4" s="1058"/>
      <c r="AG4" s="1108"/>
    </row>
    <row r="5" spans="1:33" s="6" customFormat="1" outlineLevel="1">
      <c r="B5" s="1101" t="s">
        <v>13</v>
      </c>
      <c r="C5" s="1102"/>
      <c r="D5" s="1102"/>
      <c r="E5" s="1102"/>
      <c r="F5" s="1102"/>
      <c r="G5" s="1102"/>
      <c r="H5" s="1102"/>
      <c r="I5" s="1102"/>
      <c r="J5" s="1102"/>
      <c r="K5" s="1102"/>
      <c r="L5" s="1102"/>
      <c r="M5" s="1102"/>
      <c r="N5" s="1102"/>
      <c r="O5" s="1102"/>
      <c r="P5" s="1102"/>
      <c r="Q5" s="1102"/>
      <c r="R5" s="1102"/>
      <c r="S5" s="1102"/>
      <c r="T5" s="1102"/>
      <c r="U5" s="1102"/>
      <c r="V5" s="1102"/>
      <c r="W5" s="1102"/>
      <c r="X5" s="1102"/>
      <c r="Y5" s="1102"/>
      <c r="Z5" s="1102"/>
      <c r="AA5" s="1102"/>
      <c r="AB5" s="1102"/>
      <c r="AC5" s="1102"/>
      <c r="AD5" s="1102"/>
      <c r="AE5" s="1102"/>
      <c r="AF5" s="1102"/>
      <c r="AG5" s="1103"/>
    </row>
    <row r="6" spans="1:33" s="6" customFormat="1" ht="19.5" outlineLevel="1" thickBot="1">
      <c r="B6" s="1055" t="str">
        <f>LOCALIZAÇÃO</f>
        <v>BR 101 - ACESSO OESTE E LESTE - R. ADULCE GARCIA E R. PEDRO ROMAO</v>
      </c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056"/>
      <c r="S6" s="1056"/>
      <c r="T6" s="1056"/>
      <c r="U6" s="1056"/>
      <c r="V6" s="1056"/>
      <c r="W6" s="1056"/>
      <c r="X6" s="1056"/>
      <c r="Y6" s="1056"/>
      <c r="Z6" s="1056"/>
      <c r="AA6" s="1056"/>
      <c r="AB6" s="1056"/>
      <c r="AC6" s="1056"/>
      <c r="AD6" s="1056"/>
      <c r="AE6" s="1056"/>
      <c r="AF6" s="1056"/>
      <c r="AG6" s="1104"/>
    </row>
    <row r="7" spans="1:33" s="12" customFormat="1" ht="19.5" outlineLevel="1" thickBot="1">
      <c r="B7" s="1145">
        <f>DATA_PROJETO</f>
        <v>46204</v>
      </c>
      <c r="C7" s="1145"/>
      <c r="D7" s="1217" t="s">
        <v>380</v>
      </c>
      <c r="E7" s="1217"/>
      <c r="F7" s="1217"/>
      <c r="G7" s="1217"/>
      <c r="H7" s="1217"/>
      <c r="I7" s="1217"/>
      <c r="J7" s="1217"/>
      <c r="K7" s="1217"/>
      <c r="L7" s="1217"/>
      <c r="M7" s="1217"/>
      <c r="N7" s="1217"/>
      <c r="O7" s="1217"/>
      <c r="P7" s="1217"/>
      <c r="Q7" s="1217"/>
      <c r="R7" s="1217"/>
      <c r="S7" s="1217"/>
      <c r="T7" s="1217"/>
      <c r="U7" s="1217"/>
      <c r="V7" s="1217"/>
      <c r="W7" s="1217"/>
      <c r="X7" s="1217"/>
      <c r="Y7" s="1217"/>
      <c r="Z7" s="1217"/>
      <c r="AA7" s="1217"/>
      <c r="AB7" s="1217"/>
      <c r="AC7" s="1217"/>
      <c r="AD7" s="1217"/>
      <c r="AE7" s="1217"/>
      <c r="AF7" s="1217"/>
      <c r="AG7" s="1217"/>
    </row>
    <row r="8" spans="1:33" s="431" customFormat="1" ht="21.95" customHeight="1">
      <c r="B8" s="1218" t="s">
        <v>80</v>
      </c>
      <c r="C8" s="1219"/>
      <c r="D8" s="1219"/>
      <c r="E8" s="1219"/>
      <c r="F8" s="1219"/>
      <c r="G8" s="1219"/>
      <c r="H8" s="1219" t="s">
        <v>816</v>
      </c>
      <c r="I8" s="1219"/>
      <c r="J8" s="1219"/>
      <c r="K8" s="1219"/>
      <c r="L8" s="1219"/>
      <c r="M8" s="1219"/>
      <c r="N8" s="1219" t="s">
        <v>83</v>
      </c>
      <c r="O8" s="1219" t="s">
        <v>817</v>
      </c>
      <c r="P8" s="1219" t="s">
        <v>818</v>
      </c>
      <c r="Q8" s="1222" t="s">
        <v>819</v>
      </c>
      <c r="R8" s="1219" t="s">
        <v>820</v>
      </c>
      <c r="S8" s="1219" t="s">
        <v>821</v>
      </c>
      <c r="T8" s="1219" t="s">
        <v>822</v>
      </c>
      <c r="U8" s="1219" t="s">
        <v>85</v>
      </c>
      <c r="V8" s="1219"/>
      <c r="W8" s="1219" t="s">
        <v>379</v>
      </c>
      <c r="X8" s="1219" t="s">
        <v>823</v>
      </c>
      <c r="Y8" s="1219" t="s">
        <v>630</v>
      </c>
      <c r="Z8" s="1219" t="s">
        <v>824</v>
      </c>
      <c r="AA8" s="1219" t="s">
        <v>825</v>
      </c>
      <c r="AB8" s="1215" t="s">
        <v>826</v>
      </c>
      <c r="AC8" s="1215" t="s">
        <v>629</v>
      </c>
      <c r="AD8" s="1219" t="s">
        <v>827</v>
      </c>
      <c r="AE8" s="1215" t="s">
        <v>828</v>
      </c>
      <c r="AF8" s="1215" t="s">
        <v>829</v>
      </c>
      <c r="AG8" s="1227"/>
    </row>
    <row r="9" spans="1:33" s="431" customFormat="1" ht="21.95" customHeight="1">
      <c r="B9" s="1232" t="s">
        <v>378</v>
      </c>
      <c r="C9" s="1221"/>
      <c r="D9" s="1221" t="s">
        <v>81</v>
      </c>
      <c r="E9" s="1221"/>
      <c r="F9" s="1221" t="s">
        <v>830</v>
      </c>
      <c r="G9" s="1221" t="s">
        <v>831</v>
      </c>
      <c r="H9" s="1221" t="s">
        <v>832</v>
      </c>
      <c r="I9" s="1221"/>
      <c r="J9" s="1221"/>
      <c r="K9" s="1221"/>
      <c r="L9" s="1221" t="s">
        <v>972</v>
      </c>
      <c r="M9" s="1231" t="s">
        <v>834</v>
      </c>
      <c r="N9" s="1220"/>
      <c r="O9" s="1220"/>
      <c r="P9" s="1220"/>
      <c r="Q9" s="1223"/>
      <c r="R9" s="1220"/>
      <c r="S9" s="1220"/>
      <c r="T9" s="1220"/>
      <c r="U9" s="1228" t="s">
        <v>89</v>
      </c>
      <c r="V9" s="1228" t="s">
        <v>90</v>
      </c>
      <c r="W9" s="1220"/>
      <c r="X9" s="1220"/>
      <c r="Y9" s="1220"/>
      <c r="Z9" s="1220"/>
      <c r="AA9" s="1220"/>
      <c r="AB9" s="1225"/>
      <c r="AC9" s="1225"/>
      <c r="AD9" s="1220"/>
      <c r="AE9" s="1225"/>
      <c r="AF9" s="1228" t="s">
        <v>835</v>
      </c>
      <c r="AG9" s="1229" t="s">
        <v>836</v>
      </c>
    </row>
    <row r="10" spans="1:33" s="431" customFormat="1" ht="21.95" customHeight="1">
      <c r="B10" s="1232"/>
      <c r="C10" s="1221"/>
      <c r="D10" s="530" t="s">
        <v>86</v>
      </c>
      <c r="E10" s="530" t="s">
        <v>87</v>
      </c>
      <c r="F10" s="1221"/>
      <c r="G10" s="1221"/>
      <c r="H10" s="530" t="s">
        <v>838</v>
      </c>
      <c r="I10" s="530" t="s">
        <v>376</v>
      </c>
      <c r="J10" s="530" t="s">
        <v>80</v>
      </c>
      <c r="K10" s="530" t="s">
        <v>88</v>
      </c>
      <c r="L10" s="1221"/>
      <c r="M10" s="1231"/>
      <c r="N10" s="1221"/>
      <c r="O10" s="1221"/>
      <c r="P10" s="1221"/>
      <c r="Q10" s="1224"/>
      <c r="R10" s="1221"/>
      <c r="S10" s="1221"/>
      <c r="T10" s="1221"/>
      <c r="U10" s="1220"/>
      <c r="V10" s="1220"/>
      <c r="W10" s="1221"/>
      <c r="X10" s="1221"/>
      <c r="Y10" s="1221"/>
      <c r="Z10" s="1221"/>
      <c r="AA10" s="1221"/>
      <c r="AB10" s="1226"/>
      <c r="AC10" s="1226"/>
      <c r="AD10" s="1221"/>
      <c r="AE10" s="1226"/>
      <c r="AF10" s="1220"/>
      <c r="AG10" s="1230"/>
    </row>
    <row r="11" spans="1:33" s="431" customFormat="1" ht="15" customHeight="1">
      <c r="B11" s="1233"/>
      <c r="C11" s="1234"/>
      <c r="D11" s="1234"/>
      <c r="E11" s="1234"/>
      <c r="F11" s="1234"/>
      <c r="G11" s="1234"/>
      <c r="H11" s="1234"/>
      <c r="I11" s="1234"/>
      <c r="J11" s="1234"/>
      <c r="K11" s="1234"/>
      <c r="L11" s="1234"/>
      <c r="M11" s="1234"/>
      <c r="N11" s="1234"/>
      <c r="O11" s="1234"/>
      <c r="P11" s="1234"/>
      <c r="Q11" s="1234"/>
      <c r="R11" s="1234"/>
      <c r="S11" s="1234"/>
      <c r="T11" s="1234"/>
      <c r="U11" s="1234"/>
      <c r="V11" s="1234"/>
      <c r="W11" s="1234"/>
      <c r="X11" s="1234"/>
      <c r="Y11" s="1234"/>
      <c r="Z11" s="1234"/>
      <c r="AA11" s="1234"/>
      <c r="AB11" s="1234"/>
      <c r="AC11" s="1234"/>
      <c r="AD11" s="1234"/>
      <c r="AE11" s="1234"/>
      <c r="AF11" s="1234"/>
      <c r="AG11" s="1235"/>
    </row>
    <row r="12" spans="1:33" s="431" customFormat="1" ht="15" customHeight="1">
      <c r="B12" s="1248" t="s">
        <v>964</v>
      </c>
      <c r="C12" s="1249"/>
      <c r="D12" s="1249"/>
      <c r="E12" s="1249"/>
      <c r="F12" s="1249"/>
      <c r="G12" s="1249"/>
      <c r="H12" s="1249"/>
      <c r="I12" s="1249"/>
      <c r="J12" s="1249"/>
      <c r="K12" s="1249"/>
      <c r="L12" s="1249"/>
      <c r="M12" s="1249"/>
      <c r="N12" s="1249"/>
      <c r="O12" s="1249"/>
      <c r="P12" s="1249"/>
      <c r="Q12" s="1249"/>
      <c r="R12" s="1249"/>
      <c r="S12" s="1249"/>
      <c r="T12" s="1249"/>
      <c r="U12" s="1249"/>
      <c r="V12" s="1249"/>
      <c r="W12" s="1249"/>
      <c r="X12" s="1249"/>
      <c r="Y12" s="1249"/>
      <c r="Z12" s="1249"/>
      <c r="AA12" s="1249"/>
      <c r="AB12" s="1249"/>
      <c r="AC12" s="1249"/>
      <c r="AD12" s="1249"/>
      <c r="AE12" s="1249"/>
      <c r="AF12" s="1249"/>
      <c r="AG12" s="1250"/>
    </row>
    <row r="13" spans="1:33" s="431" customFormat="1" ht="15" customHeight="1">
      <c r="A13" s="431" t="s">
        <v>939</v>
      </c>
      <c r="B13" s="733">
        <v>1</v>
      </c>
      <c r="C13" s="734">
        <v>2</v>
      </c>
      <c r="D13" s="723">
        <v>3.4119999999999999</v>
      </c>
      <c r="E13" s="723">
        <v>3.36</v>
      </c>
      <c r="F13" s="724">
        <v>25</v>
      </c>
      <c r="G13" s="439">
        <f t="shared" ref="G13" si="0">IF(AND(ISNUMBER(D13),ISNUMBER(E13),ISNUMBER(F13)),ROUND(ABS((D13-E13)/F13),5),"")</f>
        <v>2.0799999999999998E-3</v>
      </c>
      <c r="H13" s="725"/>
      <c r="I13" s="725"/>
      <c r="J13" s="436" t="str">
        <f t="shared" ref="J13" si="1">IF(AND(ISNUMBER(H13),ISNUMBER(I13)),ROUND((H13*I13)/10000,3),"")</f>
        <v/>
      </c>
      <c r="K13" s="723">
        <v>0.223</v>
      </c>
      <c r="L13" s="726">
        <v>4.0500000000000001E-2</v>
      </c>
      <c r="M13" s="723">
        <v>0.1</v>
      </c>
      <c r="N13" s="725">
        <v>0.7</v>
      </c>
      <c r="O13" s="436">
        <f>IF(AND(ISNUMBER(L13),ISNUMBER(M13)),IF(ROUND(57*(((L13)^3)/M13)^0.385,3)&gt;=10,ROUND(57*(((L13)^3)/M13)^0.385,3),10),"")</f>
        <v>10</v>
      </c>
      <c r="P13" s="436">
        <f t="shared" ref="P13" si="2">IF(AND(ISNUMBER(F13),ISNUMBER(AE13)),ROUND((F13/AE13)/60,3),"")</f>
        <v>0.51400000000000001</v>
      </c>
      <c r="Q13" s="723">
        <v>0.51400000000000001</v>
      </c>
      <c r="R13" s="436">
        <f t="shared" ref="R13" si="3">IF(AND(ISNUMBER(O13),ISNUMBER(Q13)),O13+Q13,"")</f>
        <v>10.513999999999999</v>
      </c>
      <c r="S13" s="438">
        <f t="shared" ref="S13:S19" si="4">IF(ISNUMBER(R13),ROUND(($S$66*TEMPO_RETORNO^$S$67)/(R13+$S$68)^$S$69,2),"")</f>
        <v>144.97</v>
      </c>
      <c r="T13" s="441">
        <f t="shared" ref="T13" si="5">IF(AND(ISNUMBER(K13),ISNUMBER(S13),ISNUMBER(N13)),ROUND((2.78*N13*S13*K13)/1000,5),"")</f>
        <v>6.2909999999999994E-2</v>
      </c>
      <c r="U13" s="441">
        <f t="shared" ref="U13" si="6">IF(AND(ISNUMBER(G13),ISNUMBER(T13)),ROUND(1.55*(T13*RUGOSIDADE_TUBO/(G13^0.5))^0.375,5),"")</f>
        <v>0.34311999999999998</v>
      </c>
      <c r="V13" s="559">
        <v>0.4</v>
      </c>
      <c r="W13" s="727">
        <v>1</v>
      </c>
      <c r="X13" s="441">
        <f t="shared" ref="X13" si="7">IF(AND(ISNUMBER(G13),ISNUMBER(V13)),ROUND(((PI()*V13^2)/(4*RUGOSIDADE_TUBO))*((V13/4)^(2/3)*(G13^(1/2))),5),"")</f>
        <v>9.4979999999999995E-2</v>
      </c>
      <c r="Y13" s="441">
        <f t="shared" ref="Y13" si="8">IF(AND(ISNUMBER(T13),ISNUMBER(W13),ISNUMBER(X13)),ROUND((T13/X13)/W13,5),"")</f>
        <v>0.66234999999999999</v>
      </c>
      <c r="Z13" s="561" cm="1">
        <f t="array" ref="Z13">IF(ISNUMBER(Y13),_xlfn.XLOOKUP(INDEX('Tabela - Galeria'!$E$2:$E$101,MATCH(MIN(ABS('Tabela - Galeria'!$E$2:$E$101-Y13)),ABS('Tabela - Galeria'!$E$2:$E$101-Y13),0),0),'Tabela - Galeria'!$E$2:$E$101,'Tabela - Galeria'!$A$2:$A$101),"")</f>
        <v>0.59</v>
      </c>
      <c r="AA13" s="531" t="str">
        <f>IF(ISNUMBER(Z13),IF(Z13&lt;0.8,"Ideal",IF(AND(0.8&lt;=Z13,Z13&lt;=0.82),"Aceitável",IF(AND(Z13&gt;0.82),"Reavaliar"))),"")</f>
        <v>Ideal</v>
      </c>
      <c r="AB13" s="562">
        <f t="shared" ref="AB13" si="9">IF(AND(ISNUMBER(V13),ISNUMBER(Z13)),ROUND(Z13*V13,3),"")</f>
        <v>0.23599999999999999</v>
      </c>
      <c r="AC13" s="563" cm="1">
        <f t="array" ref="AC13">IF(ISNUMBER(Y13),_xlfn.XLOOKUP(INDEX('Tabela - Galeria'!$E$2:$E$101,MATCH(MIN(ABS('Tabela - Galeria'!$E$2:$E$101-Y13)),ABS('Tabela - Galeria'!$E$2:$E$101-Y13),0),0),'Tabela - Galeria'!$E$2:$E$101,'Tabela - Galeria'!$D$2:$D$101),"")</f>
        <v>1.0663</v>
      </c>
      <c r="AD13" s="561">
        <f t="shared" ref="AD13" si="10">IF(AND(ISNUMBER(V13),ISNUMBER(X13)),ROUND((X13/((PI()*V13^2)/4)),2),"")</f>
        <v>0.76</v>
      </c>
      <c r="AE13" s="561">
        <f t="shared" ref="AE13" si="11">IF(AND(ISNUMBER(AC13),ISNUMBER(AD13)),ROUND(AC13*AD13,2),"")</f>
        <v>0.81</v>
      </c>
      <c r="AF13" s="564" t="str">
        <f t="shared" ref="AF13" si="12">IF(ISNUMBER(AE13),IF(AE13&gt;0.75,("OK"),("Reavaliar")),"")</f>
        <v>OK</v>
      </c>
      <c r="AG13" s="736" t="str">
        <f t="shared" ref="AG13" si="13">IF(ISNUMBER(AE13),IF(AE13&lt;4.5,"Ideal",IF(AND(4.5&lt;=AE13,AE13&lt;=5),"Aceitável",IF(AND(AE13&gt;5),"Reavaliar"))),"")</f>
        <v>Ideal</v>
      </c>
    </row>
    <row r="14" spans="1:33" s="431" customFormat="1" ht="15" customHeight="1">
      <c r="A14" s="431" t="s">
        <v>939</v>
      </c>
      <c r="B14" s="733">
        <f>C13</f>
        <v>2</v>
      </c>
      <c r="C14" s="734">
        <v>3</v>
      </c>
      <c r="D14" s="723">
        <v>3.21</v>
      </c>
      <c r="E14" s="723">
        <v>3.13</v>
      </c>
      <c r="F14" s="724">
        <v>39</v>
      </c>
      <c r="G14" s="439">
        <f t="shared" ref="G14:G63" si="14">IF(AND(ISNUMBER(D14),ISNUMBER(E14),ISNUMBER(F14)),ROUND(ABS((D14-E14)/F14),5),"")</f>
        <v>2.0500000000000002E-3</v>
      </c>
      <c r="H14" s="725"/>
      <c r="I14" s="725"/>
      <c r="J14" s="436" t="str">
        <f t="shared" ref="J14:J63" si="15">IF(AND(ISNUMBER(H14),ISNUMBER(I14)),ROUND((H14*I14)/10000,3),"")</f>
        <v/>
      </c>
      <c r="K14" s="723">
        <f>K13+0.365</f>
        <v>0.58799999999999997</v>
      </c>
      <c r="L14" s="726">
        <v>4.0500000000000001E-2</v>
      </c>
      <c r="M14" s="723">
        <v>0.1</v>
      </c>
      <c r="N14" s="725">
        <v>0.7</v>
      </c>
      <c r="O14" s="436">
        <f>IF(AND(ISNUMBER(L14),ISNUMBER(M14)),IF(ROUND(57*(((L14)^3)/M14)^0.385,3)&gt;=10,ROUND(57*(((L14)^3)/M14)^0.385,3),10),"")</f>
        <v>10</v>
      </c>
      <c r="P14" s="436">
        <f t="shared" ref="P14:P63" si="16">IF(AND(ISNUMBER(F14),ISNUMBER(AE14)),ROUND((F14/AE14)/60,3),"")</f>
        <v>0.63700000000000001</v>
      </c>
      <c r="Q14" s="723">
        <v>0.63700000000000001</v>
      </c>
      <c r="R14" s="436">
        <f t="shared" ref="R14:R63" si="17">IF(AND(ISNUMBER(O14),ISNUMBER(Q14)),O14+Q14,"")</f>
        <v>10.637</v>
      </c>
      <c r="S14" s="438">
        <f t="shared" si="4"/>
        <v>144.34</v>
      </c>
      <c r="T14" s="441">
        <f t="shared" ref="T14:T63" si="18">IF(AND(ISNUMBER(K14),ISNUMBER(S14),ISNUMBER(N14)),ROUND((2.78*N14*S14*K14)/1000,5),"")</f>
        <v>0.16516</v>
      </c>
      <c r="U14" s="441">
        <f t="shared" ref="U14" si="19">IF(AND(ISNUMBER(G14),ISNUMBER(T14)),ROUND(1.55*(T14*RUGOSIDADE_TUBO/(G14^0.5))^0.375,5),"")</f>
        <v>0.49410999999999999</v>
      </c>
      <c r="V14" s="559">
        <f>IF(ISNUMBER(U14),IF(U14&lt;0.6,0.6,IF(AND(U14&gt;0.6,U14&lt;0.8),0.8,IF(AND(U14&gt;0.8,U14&lt;1),1,IF(AND(U14&gt;1,U14&lt;1.2),1.2,IF(AND(U14&gt;1.2,U14&lt;1.5),1.5,2))))),"")</f>
        <v>0.6</v>
      </c>
      <c r="W14" s="727">
        <v>1</v>
      </c>
      <c r="X14" s="441">
        <f t="shared" ref="X14" si="20">IF(AND(ISNUMBER(G14),ISNUMBER(V14)),ROUND(((PI()*V14^2)/(4*RUGOSIDADE_TUBO))*((V14/4)^(2/3)*(G14^(1/2))),5),"")</f>
        <v>0.27800999999999998</v>
      </c>
      <c r="Y14" s="441">
        <f t="shared" ref="Y14:Y63" si="21">IF(AND(ISNUMBER(T14),ISNUMBER(W14),ISNUMBER(X14)),ROUND((T14/X14)/W14,5),"")</f>
        <v>0.59408000000000005</v>
      </c>
      <c r="Z14" s="561" cm="1">
        <f t="array" ref="Z14">IF(ISNUMBER(Y14),_xlfn.XLOOKUP(INDEX('Tabela - Galeria'!$E$2:$E$101,MATCH(MIN(ABS('Tabela - Galeria'!$E$2:$E$101-Y14)),ABS('Tabela - Galeria'!$E$2:$E$101-Y14),0),0),'Tabela - Galeria'!$E$2:$E$101,'Tabela - Galeria'!$A$2:$A$101),"")</f>
        <v>0.55000000000000004</v>
      </c>
      <c r="AA14" s="531" t="str">
        <f>IF(ISNUMBER(Z14),IF(Z14&lt;0.8,"Ideal",IF(AND(0.8&lt;=Z14,Z14&lt;=0.82),"Aceitável",IF(AND(Z14&gt;0.82),"Reavaliar"))),"")</f>
        <v>Ideal</v>
      </c>
      <c r="AB14" s="562">
        <f t="shared" ref="AB14:AB63" si="22">IF(AND(ISNUMBER(V14),ISNUMBER(Z14)),ROUND(Z14*V14,3),"")</f>
        <v>0.33</v>
      </c>
      <c r="AC14" s="563" cm="1">
        <f t="array" ref="AC14">IF(ISNUMBER(Y14),_xlfn.XLOOKUP(INDEX('Tabela - Galeria'!$E$2:$E$101,MATCH(MIN(ABS('Tabela - Galeria'!$E$2:$E$101-Y14)),ABS('Tabela - Galeria'!$E$2:$E$101-Y14),0),0),'Tabela - Galeria'!$E$2:$E$101,'Tabela - Galeria'!$D$2:$D$101),"")</f>
        <v>1.0392999999999999</v>
      </c>
      <c r="AD14" s="561">
        <f t="shared" ref="AD14:AD63" si="23">IF(AND(ISNUMBER(V14),ISNUMBER(X14)),ROUND((X14/((PI()*V14^2)/4)),2),"")</f>
        <v>0.98</v>
      </c>
      <c r="AE14" s="561">
        <f t="shared" ref="AE14:AE63" si="24">IF(AND(ISNUMBER(AC14),ISNUMBER(AD14)),ROUND(AC14*AD14,2),"")</f>
        <v>1.02</v>
      </c>
      <c r="AF14" s="564" t="str">
        <f t="shared" ref="AF14:AF63" si="25">IF(ISNUMBER(AE14),IF(AE14&gt;0.75,("OK"),("Reavaliar")),"")</f>
        <v>OK</v>
      </c>
      <c r="AG14" s="736" t="str">
        <f t="shared" ref="AG14:AG63" si="26">IF(ISNUMBER(AE14),IF(AE14&lt;4.5,"Ideal",IF(AND(4.5&lt;=AE14,AE14&lt;=5),"Aceitável",IF(AND(AE14&gt;5),"Reavaliar"))),"")</f>
        <v>Ideal</v>
      </c>
    </row>
    <row r="15" spans="1:33" s="431" customFormat="1" ht="15" customHeight="1">
      <c r="A15" s="431" t="s">
        <v>939</v>
      </c>
      <c r="B15" s="733">
        <f>C14</f>
        <v>3</v>
      </c>
      <c r="C15" s="734">
        <v>4</v>
      </c>
      <c r="D15" s="723">
        <f>E14</f>
        <v>3.13</v>
      </c>
      <c r="E15" s="723">
        <v>3.05</v>
      </c>
      <c r="F15" s="724">
        <v>39</v>
      </c>
      <c r="G15" s="439">
        <f t="shared" si="14"/>
        <v>2.0500000000000002E-3</v>
      </c>
      <c r="H15" s="725"/>
      <c r="I15" s="725"/>
      <c r="J15" s="436" t="str">
        <f t="shared" si="15"/>
        <v/>
      </c>
      <c r="K15" s="723">
        <f>K14+0.364</f>
        <v>0.95199999999999996</v>
      </c>
      <c r="L15" s="726"/>
      <c r="M15" s="723"/>
      <c r="N15" s="725">
        <v>0.7</v>
      </c>
      <c r="O15" s="436">
        <f>R14</f>
        <v>10.637</v>
      </c>
      <c r="P15" s="436">
        <f t="shared" si="16"/>
        <v>0.58599999999999997</v>
      </c>
      <c r="Q15" s="723">
        <v>0.58599999999999997</v>
      </c>
      <c r="R15" s="436">
        <f t="shared" si="17"/>
        <v>11.223000000000001</v>
      </c>
      <c r="S15" s="438">
        <f t="shared" si="4"/>
        <v>141.41999999999999</v>
      </c>
      <c r="T15" s="441">
        <f t="shared" si="18"/>
        <v>0.26199</v>
      </c>
      <c r="U15" s="441">
        <f t="shared" ref="U15" si="27">IF(AND(ISNUMBER(G15),ISNUMBER(T15)),ROUND(1.55*(T15*RUGOSIDADE_TUBO/(G15^0.5))^0.375,5),"")</f>
        <v>0.58743999999999996</v>
      </c>
      <c r="V15" s="559">
        <f t="shared" ref="V15:V63" si="28">IF(ISNUMBER(U15),IF(U15&lt;0.6,0.6,IF(AND(U15&gt;0.6,U15&lt;0.8),0.8,IF(AND(U15&gt;0.8,U15&lt;1),1,IF(AND(U15&gt;1,U15&lt;1.2),1.2,IF(AND(U15&gt;1.2,U15&lt;1.5),1.5,2))))),"")</f>
        <v>0.6</v>
      </c>
      <c r="W15" s="727">
        <v>1</v>
      </c>
      <c r="X15" s="441">
        <f t="shared" ref="X15" si="29">IF(AND(ISNUMBER(G15),ISNUMBER(V15)),ROUND(((PI()*V15^2)/(4*RUGOSIDADE_TUBO))*((V15/4)^(2/3)*(G15^(1/2))),5),"")</f>
        <v>0.27800999999999998</v>
      </c>
      <c r="Y15" s="441">
        <f t="shared" si="21"/>
        <v>0.94238</v>
      </c>
      <c r="Z15" s="561" cm="1">
        <f t="array" ref="Z15">IF(ISNUMBER(Y15),_xlfn.XLOOKUP(INDEX('Tabela - Galeria'!$E$2:$E$101,MATCH(MIN(ABS('Tabela - Galeria'!$E$2:$E$101-Y15)),ABS('Tabela - Galeria'!$E$2:$E$101-Y15),0),0),'Tabela - Galeria'!$E$2:$E$101,'Tabela - Galeria'!$A$2:$A$101),"")</f>
        <v>0.77</v>
      </c>
      <c r="AA15" s="531" t="str">
        <f t="shared" ref="AA15:AA63" si="30">IF(ISNUMBER(Z15),IF(Z15&lt;0.8,"Ideal",IF(AND(0.8&lt;=Z15,Z15&lt;=0.82),"Aceitável",IF(AND(Z15&gt;0.82),"Reavaliar"))),"")</f>
        <v>Ideal</v>
      </c>
      <c r="AB15" s="562">
        <f t="shared" si="22"/>
        <v>0.46200000000000002</v>
      </c>
      <c r="AC15" s="563" cm="1">
        <f t="array" ref="AC15">IF(ISNUMBER(Y15),_xlfn.XLOOKUP(INDEX('Tabela - Galeria'!$E$2:$E$101,MATCH(MIN(ABS('Tabela - Galeria'!$E$2:$E$101-Y15)),ABS('Tabela - Galeria'!$E$2:$E$101-Y15),0),0),'Tabela - Galeria'!$E$2:$E$101,'Tabela - Galeria'!$D$2:$D$101),"")</f>
        <v>1.1369</v>
      </c>
      <c r="AD15" s="561">
        <f t="shared" si="23"/>
        <v>0.98</v>
      </c>
      <c r="AE15" s="561">
        <f t="shared" si="24"/>
        <v>1.1100000000000001</v>
      </c>
      <c r="AF15" s="564" t="str">
        <f t="shared" si="25"/>
        <v>OK</v>
      </c>
      <c r="AG15" s="736" t="str">
        <f t="shared" si="26"/>
        <v>Ideal</v>
      </c>
    </row>
    <row r="16" spans="1:33" s="431" customFormat="1" ht="15" customHeight="1">
      <c r="A16" s="431" t="s">
        <v>939</v>
      </c>
      <c r="B16" s="733">
        <f t="shared" ref="B16:B29" si="31">C15</f>
        <v>4</v>
      </c>
      <c r="C16" s="734">
        <v>5</v>
      </c>
      <c r="D16" s="723">
        <v>2.95</v>
      </c>
      <c r="E16" s="723">
        <v>2.895</v>
      </c>
      <c r="F16" s="724">
        <v>27</v>
      </c>
      <c r="G16" s="439">
        <f t="shared" si="14"/>
        <v>2.0400000000000001E-3</v>
      </c>
      <c r="H16" s="725"/>
      <c r="I16" s="725"/>
      <c r="J16" s="436" t="str">
        <f t="shared" si="15"/>
        <v/>
      </c>
      <c r="K16" s="723">
        <f>K15+0.237</f>
        <v>1.1890000000000001</v>
      </c>
      <c r="L16" s="726"/>
      <c r="M16" s="723"/>
      <c r="N16" s="725">
        <v>0.7</v>
      </c>
      <c r="O16" s="436">
        <f t="shared" ref="O16:O30" si="32">R15</f>
        <v>11.223000000000001</v>
      </c>
      <c r="P16" s="436">
        <f t="shared" si="16"/>
        <v>0.372</v>
      </c>
      <c r="Q16" s="723">
        <v>0.372</v>
      </c>
      <c r="R16" s="436">
        <f t="shared" si="17"/>
        <v>11.595000000000001</v>
      </c>
      <c r="S16" s="438">
        <f t="shared" si="4"/>
        <v>139.63</v>
      </c>
      <c r="T16" s="441">
        <f t="shared" si="18"/>
        <v>0.32307999999999998</v>
      </c>
      <c r="U16" s="441">
        <f t="shared" ref="U16" si="33">IF(AND(ISNUMBER(G16),ISNUMBER(T16)),ROUND(1.55*(T16*RUGOSIDADE_TUBO/(G16^0.5))^0.375,5),"")</f>
        <v>0.63605999999999996</v>
      </c>
      <c r="V16" s="559">
        <f t="shared" si="28"/>
        <v>0.8</v>
      </c>
      <c r="W16" s="727">
        <v>1</v>
      </c>
      <c r="X16" s="441">
        <f t="shared" ref="X16" si="34">IF(AND(ISNUMBER(G16),ISNUMBER(V16)),ROUND(((PI()*V16^2)/(4*RUGOSIDADE_TUBO))*((V16/4)^(2/3)*(G16^(1/2))),5),"")</f>
        <v>0.59726000000000001</v>
      </c>
      <c r="Y16" s="441">
        <f t="shared" si="21"/>
        <v>0.54093999999999998</v>
      </c>
      <c r="Z16" s="561" cm="1">
        <f t="array" ref="Z16">IF(ISNUMBER(Y16),_xlfn.XLOOKUP(INDEX('Tabela - Galeria'!$E$2:$E$101,MATCH(MIN(ABS('Tabela - Galeria'!$E$2:$E$101-Y16)),ABS('Tabela - Galeria'!$E$2:$E$101-Y16),0),0),'Tabela - Galeria'!$E$2:$E$101,'Tabela - Galeria'!$A$2:$A$101),"")</f>
        <v>0.52</v>
      </c>
      <c r="AA16" s="531" t="str">
        <f t="shared" si="30"/>
        <v>Ideal</v>
      </c>
      <c r="AB16" s="562">
        <f t="shared" si="22"/>
        <v>0.41599999999999998</v>
      </c>
      <c r="AC16" s="563" cm="1">
        <f t="array" ref="AC16">IF(ISNUMBER(Y16),_xlfn.XLOOKUP(INDEX('Tabela - Galeria'!$E$2:$E$101,MATCH(MIN(ABS('Tabela - Galeria'!$E$2:$E$101-Y16)),ABS('Tabela - Galeria'!$E$2:$E$101-Y16),0),0),'Tabela - Galeria'!$E$2:$E$101,'Tabela - Galeria'!$D$2:$D$101),"")</f>
        <v>1.0165</v>
      </c>
      <c r="AD16" s="561">
        <f t="shared" si="23"/>
        <v>1.19</v>
      </c>
      <c r="AE16" s="561">
        <f t="shared" si="24"/>
        <v>1.21</v>
      </c>
      <c r="AF16" s="564" t="str">
        <f t="shared" si="25"/>
        <v>OK</v>
      </c>
      <c r="AG16" s="736" t="str">
        <f t="shared" si="26"/>
        <v>Ideal</v>
      </c>
    </row>
    <row r="17" spans="1:33" s="431" customFormat="1" ht="15" customHeight="1">
      <c r="A17" s="431" t="s">
        <v>939</v>
      </c>
      <c r="B17" s="733">
        <f t="shared" si="31"/>
        <v>5</v>
      </c>
      <c r="C17" s="734">
        <v>6</v>
      </c>
      <c r="D17" s="723">
        <f>E16</f>
        <v>2.895</v>
      </c>
      <c r="E17" s="723">
        <v>2.7930000000000001</v>
      </c>
      <c r="F17" s="724">
        <v>50</v>
      </c>
      <c r="G17" s="439">
        <f t="shared" si="14"/>
        <v>2.0400000000000001E-3</v>
      </c>
      <c r="H17" s="725"/>
      <c r="I17" s="725"/>
      <c r="J17" s="436" t="str">
        <f t="shared" si="15"/>
        <v/>
      </c>
      <c r="K17" s="723">
        <f>K16+0.243</f>
        <v>1.4319999999999999</v>
      </c>
      <c r="L17" s="726"/>
      <c r="M17" s="723"/>
      <c r="N17" s="725">
        <v>0.7</v>
      </c>
      <c r="O17" s="436">
        <f t="shared" si="32"/>
        <v>11.595000000000001</v>
      </c>
      <c r="P17" s="436">
        <f t="shared" si="16"/>
        <v>0.66100000000000003</v>
      </c>
      <c r="Q17" s="723">
        <v>0.66100000000000003</v>
      </c>
      <c r="R17" s="436">
        <f t="shared" si="17"/>
        <v>12.256</v>
      </c>
      <c r="S17" s="438">
        <f t="shared" si="4"/>
        <v>136.59</v>
      </c>
      <c r="T17" s="441">
        <f t="shared" si="18"/>
        <v>0.38063000000000002</v>
      </c>
      <c r="U17" s="441">
        <f t="shared" ref="U17" si="35">IF(AND(ISNUMBER(G17),ISNUMBER(T17)),ROUND(1.55*(T17*RUGOSIDADE_TUBO/(G17^0.5))^0.375,5),"")</f>
        <v>0.67637999999999998</v>
      </c>
      <c r="V17" s="559">
        <f t="shared" si="28"/>
        <v>0.8</v>
      </c>
      <c r="W17" s="727">
        <v>1</v>
      </c>
      <c r="X17" s="441">
        <f t="shared" ref="X17" si="36">IF(AND(ISNUMBER(G17),ISNUMBER(V17)),ROUND(((PI()*V17^2)/(4*RUGOSIDADE_TUBO))*((V17/4)^(2/3)*(G17^(1/2))),5),"")</f>
        <v>0.59726000000000001</v>
      </c>
      <c r="Y17" s="441">
        <f t="shared" si="21"/>
        <v>0.63729000000000002</v>
      </c>
      <c r="Z17" s="561" cm="1">
        <f t="array" ref="Z17">IF(ISNUMBER(Y17),_xlfn.XLOOKUP(INDEX('Tabela - Galeria'!$E$2:$E$101,MATCH(MIN(ABS('Tabela - Galeria'!$E$2:$E$101-Y17)),ABS('Tabela - Galeria'!$E$2:$E$101-Y17),0),0),'Tabela - Galeria'!$E$2:$E$101,'Tabela - Galeria'!$A$2:$A$101),"")</f>
        <v>0.57999999999999996</v>
      </c>
      <c r="AA17" s="531" t="str">
        <f t="shared" si="30"/>
        <v>Ideal</v>
      </c>
      <c r="AB17" s="562">
        <f t="shared" si="22"/>
        <v>0.46400000000000002</v>
      </c>
      <c r="AC17" s="563" cm="1">
        <f t="array" ref="AC17">IF(ISNUMBER(Y17),_xlfn.XLOOKUP(INDEX('Tabela - Galeria'!$E$2:$E$101,MATCH(MIN(ABS('Tabela - Galeria'!$E$2:$E$101-Y17)),ABS('Tabela - Galeria'!$E$2:$E$101-Y17),0),0),'Tabela - Galeria'!$E$2:$E$101,'Tabela - Galeria'!$D$2:$D$101),"")</f>
        <v>1.0599000000000001</v>
      </c>
      <c r="AD17" s="561">
        <f t="shared" si="23"/>
        <v>1.19</v>
      </c>
      <c r="AE17" s="561">
        <f t="shared" si="24"/>
        <v>1.26</v>
      </c>
      <c r="AF17" s="564" t="str">
        <f t="shared" si="25"/>
        <v>OK</v>
      </c>
      <c r="AG17" s="736" t="str">
        <f t="shared" si="26"/>
        <v>Ideal</v>
      </c>
    </row>
    <row r="18" spans="1:33" s="431" customFormat="1" ht="15" customHeight="1">
      <c r="A18" s="431" t="s">
        <v>939</v>
      </c>
      <c r="B18" s="733">
        <f t="shared" si="31"/>
        <v>6</v>
      </c>
      <c r="C18" s="734">
        <v>7</v>
      </c>
      <c r="D18" s="723">
        <f>E17</f>
        <v>2.7930000000000001</v>
      </c>
      <c r="E18" s="723">
        <v>2.75</v>
      </c>
      <c r="F18" s="724">
        <v>21</v>
      </c>
      <c r="G18" s="439">
        <f t="shared" si="14"/>
        <v>2.0500000000000002E-3</v>
      </c>
      <c r="H18" s="725"/>
      <c r="I18" s="725"/>
      <c r="J18" s="436" t="str">
        <f t="shared" si="15"/>
        <v/>
      </c>
      <c r="K18" s="723">
        <f>K17+0.22</f>
        <v>1.6519999999999999</v>
      </c>
      <c r="L18" s="726"/>
      <c r="M18" s="723"/>
      <c r="N18" s="725">
        <v>0.7</v>
      </c>
      <c r="O18" s="436">
        <f t="shared" si="32"/>
        <v>12.256</v>
      </c>
      <c r="P18" s="436">
        <f t="shared" si="16"/>
        <v>0.26900000000000002</v>
      </c>
      <c r="Q18" s="723">
        <v>0.26900000000000002</v>
      </c>
      <c r="R18" s="436">
        <f t="shared" si="17"/>
        <v>12.525</v>
      </c>
      <c r="S18" s="438">
        <f t="shared" si="4"/>
        <v>135.38999999999999</v>
      </c>
      <c r="T18" s="441">
        <f t="shared" si="18"/>
        <v>0.43525000000000003</v>
      </c>
      <c r="U18" s="441">
        <f t="shared" ref="U18" si="37">IF(AND(ISNUMBER(G18),ISNUMBER(T18)),ROUND(1.55*(T18*RUGOSIDADE_TUBO/(G18^0.5))^0.375,5),"")</f>
        <v>0.71060999999999996</v>
      </c>
      <c r="V18" s="559">
        <f t="shared" si="28"/>
        <v>0.8</v>
      </c>
      <c r="W18" s="727">
        <v>1</v>
      </c>
      <c r="X18" s="441">
        <f t="shared" ref="X18" si="38">IF(AND(ISNUMBER(G18),ISNUMBER(V18)),ROUND(((PI()*V18^2)/(4*RUGOSIDADE_TUBO))*((V18/4)^(2/3)*(G18^(1/2))),5),"")</f>
        <v>0.59872000000000003</v>
      </c>
      <c r="Y18" s="441">
        <f t="shared" si="21"/>
        <v>0.72697000000000001</v>
      </c>
      <c r="Z18" s="561" cm="1">
        <f t="array" ref="Z18">IF(ISNUMBER(Y18),_xlfn.XLOOKUP(INDEX('Tabela - Galeria'!$E$2:$E$101,MATCH(MIN(ABS('Tabela - Galeria'!$E$2:$E$101-Y18)),ABS('Tabela - Galeria'!$E$2:$E$101-Y18),0),0),'Tabela - Galeria'!$E$2:$E$101,'Tabela - Galeria'!$A$2:$A$101),"")</f>
        <v>0.63</v>
      </c>
      <c r="AA18" s="531" t="str">
        <f t="shared" si="30"/>
        <v>Ideal</v>
      </c>
      <c r="AB18" s="562">
        <f t="shared" si="22"/>
        <v>0.504</v>
      </c>
      <c r="AC18" s="563" cm="1">
        <f t="array" ref="AC18">IF(ISNUMBER(Y18),_xlfn.XLOOKUP(INDEX('Tabela - Galeria'!$E$2:$E$101,MATCH(MIN(ABS('Tabela - Galeria'!$E$2:$E$101-Y18)),ABS('Tabela - Galeria'!$E$2:$E$101-Y18),0),0),'Tabela - Galeria'!$E$2:$E$101,'Tabela - Galeria'!$D$2:$D$101),"")</f>
        <v>1.0892999999999999</v>
      </c>
      <c r="AD18" s="561">
        <f t="shared" si="23"/>
        <v>1.19</v>
      </c>
      <c r="AE18" s="561">
        <f t="shared" si="24"/>
        <v>1.3</v>
      </c>
      <c r="AF18" s="564" t="str">
        <f t="shared" si="25"/>
        <v>OK</v>
      </c>
      <c r="AG18" s="736" t="str">
        <f t="shared" si="26"/>
        <v>Ideal</v>
      </c>
    </row>
    <row r="19" spans="1:33" s="431" customFormat="1" ht="15" customHeight="1">
      <c r="A19" s="431" t="s">
        <v>939</v>
      </c>
      <c r="B19" s="733">
        <f t="shared" si="31"/>
        <v>7</v>
      </c>
      <c r="C19" s="734">
        <v>8</v>
      </c>
      <c r="D19" s="723">
        <f>E18</f>
        <v>2.75</v>
      </c>
      <c r="E19" s="723">
        <v>2.6890000000000001</v>
      </c>
      <c r="F19" s="724">
        <v>29</v>
      </c>
      <c r="G19" s="439">
        <f t="shared" si="14"/>
        <v>2.0999999999999999E-3</v>
      </c>
      <c r="H19" s="725"/>
      <c r="I19" s="725"/>
      <c r="J19" s="436" t="str">
        <f t="shared" si="15"/>
        <v/>
      </c>
      <c r="K19" s="723">
        <f>K18</f>
        <v>1.6519999999999999</v>
      </c>
      <c r="L19" s="726"/>
      <c r="M19" s="723"/>
      <c r="N19" s="725">
        <v>0.7</v>
      </c>
      <c r="O19" s="436">
        <f t="shared" si="32"/>
        <v>12.525</v>
      </c>
      <c r="P19" s="436">
        <f t="shared" si="16"/>
        <v>0.36899999999999999</v>
      </c>
      <c r="Q19" s="723">
        <v>0.36899999999999999</v>
      </c>
      <c r="R19" s="436">
        <f t="shared" si="17"/>
        <v>12.894</v>
      </c>
      <c r="S19" s="438">
        <f t="shared" si="4"/>
        <v>133.80000000000001</v>
      </c>
      <c r="T19" s="441">
        <f t="shared" si="18"/>
        <v>0.43014000000000002</v>
      </c>
      <c r="U19" s="441">
        <f t="shared" ref="U19" si="39">IF(AND(ISNUMBER(G19),ISNUMBER(T19)),ROUND(1.55*(T19*RUGOSIDADE_TUBO/(G19^0.5))^0.375,5),"")</f>
        <v>0.70428000000000002</v>
      </c>
      <c r="V19" s="559">
        <f t="shared" si="28"/>
        <v>0.8</v>
      </c>
      <c r="W19" s="727">
        <v>1</v>
      </c>
      <c r="X19" s="441">
        <f t="shared" ref="X19" si="40">IF(AND(ISNUMBER(G19),ISNUMBER(V19)),ROUND(((PI()*V19^2)/(4*RUGOSIDADE_TUBO))*((V19/4)^(2/3)*(G19^(1/2))),5),"")</f>
        <v>0.60597999999999996</v>
      </c>
      <c r="Y19" s="441">
        <f t="shared" si="21"/>
        <v>0.70982999999999996</v>
      </c>
      <c r="Z19" s="561" cm="1">
        <f t="array" ref="Z19">IF(ISNUMBER(Y19),_xlfn.XLOOKUP(INDEX('Tabela - Galeria'!$E$2:$E$101,MATCH(MIN(ABS('Tabela - Galeria'!$E$2:$E$101-Y19)),ABS('Tabela - Galeria'!$E$2:$E$101-Y19),0),0),'Tabela - Galeria'!$E$2:$E$101,'Tabela - Galeria'!$A$2:$A$101),"")</f>
        <v>0.62</v>
      </c>
      <c r="AA19" s="531" t="str">
        <f t="shared" si="30"/>
        <v>Ideal</v>
      </c>
      <c r="AB19" s="562">
        <f t="shared" si="22"/>
        <v>0.496</v>
      </c>
      <c r="AC19" s="563" cm="1">
        <f t="array" ref="AC19">IF(ISNUMBER(Y19),_xlfn.XLOOKUP(INDEX('Tabela - Galeria'!$E$2:$E$101,MATCH(MIN(ABS('Tabela - Galeria'!$E$2:$E$101-Y19)),ABS('Tabela - Galeria'!$E$2:$E$101-Y19),0),0),'Tabela - Galeria'!$E$2:$E$101,'Tabela - Galeria'!$D$2:$D$101),"")</f>
        <v>1.0839000000000001</v>
      </c>
      <c r="AD19" s="561">
        <f t="shared" si="23"/>
        <v>1.21</v>
      </c>
      <c r="AE19" s="561">
        <f t="shared" si="24"/>
        <v>1.31</v>
      </c>
      <c r="AF19" s="564" t="str">
        <f t="shared" si="25"/>
        <v>OK</v>
      </c>
      <c r="AG19" s="736" t="str">
        <f t="shared" si="26"/>
        <v>Ideal</v>
      </c>
    </row>
    <row r="20" spans="1:33" s="431" customFormat="1" ht="15" customHeight="1">
      <c r="B20" s="733"/>
      <c r="C20" s="734"/>
      <c r="D20" s="723"/>
      <c r="E20" s="723"/>
      <c r="F20" s="724"/>
      <c r="G20" s="439"/>
      <c r="H20" s="725"/>
      <c r="I20" s="725"/>
      <c r="J20" s="436"/>
      <c r="K20" s="723"/>
      <c r="L20" s="726"/>
      <c r="M20" s="723"/>
      <c r="N20" s="725"/>
      <c r="O20" s="436"/>
      <c r="P20" s="436"/>
      <c r="Q20" s="723"/>
      <c r="R20" s="436"/>
      <c r="S20" s="438"/>
      <c r="T20" s="441"/>
      <c r="U20" s="441"/>
      <c r="V20" s="559"/>
      <c r="W20" s="727"/>
      <c r="X20" s="441"/>
      <c r="Y20" s="441"/>
      <c r="Z20" s="561"/>
      <c r="AA20" s="531"/>
      <c r="AB20" s="562"/>
      <c r="AC20" s="563"/>
      <c r="AD20" s="561"/>
      <c r="AE20" s="561"/>
      <c r="AF20" s="564"/>
      <c r="AG20" s="736"/>
    </row>
    <row r="21" spans="1:33" s="431" customFormat="1" ht="15" customHeight="1">
      <c r="B21" s="1248" t="s">
        <v>966</v>
      </c>
      <c r="C21" s="1249"/>
      <c r="D21" s="1249"/>
      <c r="E21" s="1249"/>
      <c r="F21" s="1249"/>
      <c r="G21" s="1249"/>
      <c r="H21" s="1249"/>
      <c r="I21" s="1249"/>
      <c r="J21" s="1249"/>
      <c r="K21" s="1249"/>
      <c r="L21" s="1249"/>
      <c r="M21" s="1249"/>
      <c r="N21" s="1249"/>
      <c r="O21" s="1249"/>
      <c r="P21" s="1249"/>
      <c r="Q21" s="1249"/>
      <c r="R21" s="1249"/>
      <c r="S21" s="1249"/>
      <c r="T21" s="1249"/>
      <c r="U21" s="1249"/>
      <c r="V21" s="1249"/>
      <c r="W21" s="1249"/>
      <c r="X21" s="1249"/>
      <c r="Y21" s="1249"/>
      <c r="Z21" s="1249"/>
      <c r="AA21" s="1249"/>
      <c r="AB21" s="1249"/>
      <c r="AC21" s="1249"/>
      <c r="AD21" s="1249"/>
      <c r="AE21" s="1249"/>
      <c r="AF21" s="1249"/>
      <c r="AG21" s="1250"/>
    </row>
    <row r="22" spans="1:33" s="431" customFormat="1" ht="15" customHeight="1">
      <c r="A22" s="431" t="s">
        <v>939</v>
      </c>
      <c r="B22" s="733">
        <v>10</v>
      </c>
      <c r="C22" s="734">
        <v>11</v>
      </c>
      <c r="D22" s="723">
        <v>2.8860000000000001</v>
      </c>
      <c r="E22" s="723">
        <v>2.84</v>
      </c>
      <c r="F22" s="724">
        <v>16</v>
      </c>
      <c r="G22" s="439">
        <f t="shared" ref="G22:G24" si="41">IF(AND(ISNUMBER(D22),ISNUMBER(E22),ISNUMBER(F22)),ROUND(ABS((D22-E22)/F22),5),"")</f>
        <v>2.8800000000000002E-3</v>
      </c>
      <c r="H22" s="725"/>
      <c r="I22" s="725"/>
      <c r="J22" s="436" t="str">
        <f t="shared" ref="J22:J24" si="42">IF(AND(ISNUMBER(H22),ISNUMBER(I22)),ROUND((H22*I22)/10000,3),"")</f>
        <v/>
      </c>
      <c r="K22" s="723">
        <v>0.125</v>
      </c>
      <c r="L22" s="726"/>
      <c r="M22" s="723"/>
      <c r="N22" s="725">
        <v>0.7</v>
      </c>
      <c r="O22" s="436">
        <v>10</v>
      </c>
      <c r="P22" s="436">
        <f t="shared" ref="P22:P24" si="43">IF(AND(ISNUMBER(F22),ISNUMBER(AE22)),ROUND((F22/AE22)/60,3),"")</f>
        <v>0.35099999999999998</v>
      </c>
      <c r="Q22" s="723">
        <v>0.35099999999999998</v>
      </c>
      <c r="R22" s="436">
        <f t="shared" ref="R22:R24" si="44">IF(AND(ISNUMBER(O22),ISNUMBER(Q22)),O22+Q22,"")</f>
        <v>10.350999999999999</v>
      </c>
      <c r="S22" s="438">
        <f>IF(ISNUMBER(R22),ROUND(($S$66*TEMPO_RETORNO^$S$67)/(R22+$S$68)^$S$69,2),"")</f>
        <v>145.82</v>
      </c>
      <c r="T22" s="441">
        <f t="shared" ref="T22:T24" si="45">IF(AND(ISNUMBER(K22),ISNUMBER(S22),ISNUMBER(N22)),ROUND((2.78*N22*S22*K22)/1000,5),"")</f>
        <v>3.5470000000000002E-2</v>
      </c>
      <c r="U22" s="441">
        <f t="shared" ref="U22:U24" si="46">IF(AND(ISNUMBER(G22),ISNUMBER(T22)),ROUND(1.55*(T22*RUGOSIDADE_TUBO/(G22^0.5))^0.375,5),"")</f>
        <v>0.26039000000000001</v>
      </c>
      <c r="V22" s="559">
        <f t="shared" ref="V22:V24" si="47">IF(ISNUMBER(U22),IF(U22&lt;0.6,0.6,IF(AND(U22&gt;0.6,U22&lt;0.8),0.8,IF(AND(U22&gt;0.8,U22&lt;1),1,IF(AND(U22&gt;1,U22&lt;1.2),1.2,IF(AND(U22&gt;1.2,U22&lt;1.5),1.5,2))))),"")</f>
        <v>0.6</v>
      </c>
      <c r="W22" s="727">
        <v>1</v>
      </c>
      <c r="X22" s="441">
        <f t="shared" ref="X22:X24" si="48">IF(AND(ISNUMBER(G22),ISNUMBER(V22)),ROUND(((PI()*V22^2)/(4*RUGOSIDADE_TUBO))*((V22/4)^(2/3)*(G22^(1/2))),5),"")</f>
        <v>0.32951000000000003</v>
      </c>
      <c r="Y22" s="441">
        <f t="shared" ref="Y22:Y24" si="49">IF(AND(ISNUMBER(T22),ISNUMBER(W22),ISNUMBER(X22)),ROUND((T22/X22)/W22,5),"")</f>
        <v>0.10764</v>
      </c>
      <c r="Z22" s="561" cm="1">
        <f t="array" ref="Z22">IF(ISNUMBER(Y22),_xlfn.XLOOKUP(INDEX('Tabela - Galeria'!$E$2:$E$101,MATCH(MIN(ABS('Tabela - Galeria'!$E$2:$E$101-Y22)),ABS('Tabela - Galeria'!$E$2:$E$101-Y22),0),0),'Tabela - Galeria'!$E$2:$E$101,'Tabela - Galeria'!$A$2:$A$101),"")</f>
        <v>0.22</v>
      </c>
      <c r="AA22" s="531" t="str">
        <f t="shared" ref="AA22:AA24" si="50">IF(ISNUMBER(Z22),IF(Z22&lt;0.8,"Ideal",IF(AND(0.8&lt;=Z22,Z22&lt;=0.82),"Aceitável",IF(AND(Z22&gt;0.82),"Reavaliar"))),"")</f>
        <v>Ideal</v>
      </c>
      <c r="AB22" s="562">
        <f t="shared" ref="AB22:AB24" si="51">IF(AND(ISNUMBER(V22),ISNUMBER(Z22)),ROUND(Z22*V22,3),"")</f>
        <v>0.13200000000000001</v>
      </c>
      <c r="AC22" s="563" cm="1">
        <f t="array" ref="AC22">IF(ISNUMBER(Y22),_xlfn.XLOOKUP(INDEX('Tabela - Galeria'!$E$2:$E$101,MATCH(MIN(ABS('Tabela - Galeria'!$E$2:$E$101-Y22)),ABS('Tabela - Galeria'!$E$2:$E$101-Y22),0),0),'Tabela - Galeria'!$E$2:$E$101,'Tabela - Galeria'!$D$2:$D$101),"")</f>
        <v>0.65059999999999996</v>
      </c>
      <c r="AD22" s="561">
        <f t="shared" ref="AD22:AD24" si="52">IF(AND(ISNUMBER(V22),ISNUMBER(X22)),ROUND((X22/((PI()*V22^2)/4)),2),"")</f>
        <v>1.17</v>
      </c>
      <c r="AE22" s="561">
        <f t="shared" ref="AE22:AE24" si="53">IF(AND(ISNUMBER(AC22),ISNUMBER(AD22)),ROUND(AC22*AD22,2),"")</f>
        <v>0.76</v>
      </c>
      <c r="AF22" s="564" t="str">
        <f t="shared" ref="AF22:AF24" si="54">IF(ISNUMBER(AE22),IF(AE22&gt;0.75,("OK"),("Reavaliar")),"")</f>
        <v>OK</v>
      </c>
      <c r="AG22" s="736" t="str">
        <f t="shared" ref="AG22:AG24" si="55">IF(ISNUMBER(AE22),IF(AE22&lt;4.5,"Ideal",IF(AND(4.5&lt;=AE22,AE22&lt;=5),"Aceitável",IF(AND(AE22&gt;5),"Reavaliar"))),"")</f>
        <v>Ideal</v>
      </c>
    </row>
    <row r="23" spans="1:33" s="431" customFormat="1" ht="15" customHeight="1">
      <c r="A23" s="431" t="s">
        <v>939</v>
      </c>
      <c r="B23" s="733">
        <f t="shared" ref="B23" si="56">C22</f>
        <v>11</v>
      </c>
      <c r="C23" s="734">
        <v>12</v>
      </c>
      <c r="D23" s="723">
        <f t="shared" ref="D23" si="57">E22</f>
        <v>2.84</v>
      </c>
      <c r="E23" s="723">
        <v>2.82</v>
      </c>
      <c r="F23" s="724">
        <v>10</v>
      </c>
      <c r="G23" s="439">
        <f t="shared" si="41"/>
        <v>2E-3</v>
      </c>
      <c r="H23" s="725"/>
      <c r="I23" s="725"/>
      <c r="J23" s="436" t="str">
        <f t="shared" si="42"/>
        <v/>
      </c>
      <c r="K23" s="723">
        <f>K22+0.104</f>
        <v>0.22899999999999998</v>
      </c>
      <c r="L23" s="726"/>
      <c r="M23" s="723"/>
      <c r="N23" s="725">
        <v>0.7</v>
      </c>
      <c r="O23" s="436">
        <f t="shared" ref="O23" si="58">R22</f>
        <v>10.350999999999999</v>
      </c>
      <c r="P23" s="436">
        <f t="shared" si="43"/>
        <v>0.21099999999999999</v>
      </c>
      <c r="Q23" s="723">
        <v>0.21099999999999999</v>
      </c>
      <c r="R23" s="436">
        <f t="shared" si="44"/>
        <v>10.561999999999999</v>
      </c>
      <c r="S23" s="438">
        <f>IF(ISNUMBER(R23),ROUND(($S$66*TEMPO_RETORNO^$S$67)/(R23+$S$68)^$S$69,2),"")</f>
        <v>144.72999999999999</v>
      </c>
      <c r="T23" s="441">
        <f t="shared" si="45"/>
        <v>6.4500000000000002E-2</v>
      </c>
      <c r="U23" s="441">
        <f t="shared" si="46"/>
        <v>0.34889999999999999</v>
      </c>
      <c r="V23" s="559">
        <f t="shared" si="47"/>
        <v>0.6</v>
      </c>
      <c r="W23" s="727">
        <v>1</v>
      </c>
      <c r="X23" s="441">
        <f t="shared" si="48"/>
        <v>0.27459</v>
      </c>
      <c r="Y23" s="441">
        <f t="shared" si="49"/>
        <v>0.2349</v>
      </c>
      <c r="Z23" s="561" cm="1">
        <f t="array" ref="Z23">IF(ISNUMBER(Y23),_xlfn.XLOOKUP(INDEX('Tabela - Galeria'!$E$2:$E$101,MATCH(MIN(ABS('Tabela - Galeria'!$E$2:$E$101-Y23)),ABS('Tabela - Galeria'!$E$2:$E$101-Y23),0),0),'Tabela - Galeria'!$E$2:$E$101,'Tabela - Galeria'!$A$2:$A$101),"")</f>
        <v>0.33</v>
      </c>
      <c r="AA23" s="531" t="str">
        <f t="shared" si="50"/>
        <v>Ideal</v>
      </c>
      <c r="AB23" s="562">
        <f t="shared" si="51"/>
        <v>0.19800000000000001</v>
      </c>
      <c r="AC23" s="563" cm="1">
        <f t="array" ref="AC23">IF(ISNUMBER(Y23),_xlfn.XLOOKUP(INDEX('Tabela - Galeria'!$E$2:$E$101,MATCH(MIN(ABS('Tabela - Galeria'!$E$2:$E$101-Y23)),ABS('Tabela - Galeria'!$E$2:$E$101-Y23),0),0),'Tabela - Galeria'!$E$2:$E$101,'Tabela - Galeria'!$D$2:$D$101),"")</f>
        <v>0.81720000000000004</v>
      </c>
      <c r="AD23" s="561">
        <f t="shared" si="52"/>
        <v>0.97</v>
      </c>
      <c r="AE23" s="561">
        <f t="shared" si="53"/>
        <v>0.79</v>
      </c>
      <c r="AF23" s="564" t="str">
        <f t="shared" si="54"/>
        <v>OK</v>
      </c>
      <c r="AG23" s="736" t="str">
        <f t="shared" si="55"/>
        <v>Ideal</v>
      </c>
    </row>
    <row r="24" spans="1:33" s="431" customFormat="1" ht="15" customHeight="1">
      <c r="B24" s="733"/>
      <c r="C24" s="734"/>
      <c r="D24" s="723"/>
      <c r="E24" s="723"/>
      <c r="F24" s="724"/>
      <c r="G24" s="439" t="str">
        <f t="shared" si="41"/>
        <v/>
      </c>
      <c r="H24" s="725"/>
      <c r="I24" s="725"/>
      <c r="J24" s="436" t="str">
        <f t="shared" si="42"/>
        <v/>
      </c>
      <c r="K24" s="723"/>
      <c r="L24" s="726"/>
      <c r="M24" s="723"/>
      <c r="N24" s="725"/>
      <c r="O24" s="436"/>
      <c r="P24" s="436" t="str">
        <f t="shared" si="43"/>
        <v/>
      </c>
      <c r="Q24" s="723"/>
      <c r="R24" s="436" t="str">
        <f t="shared" si="44"/>
        <v/>
      </c>
      <c r="S24" s="438" t="str">
        <f>IF(ISNUMBER(R24),ROUND(($S$66*TEMPO_RETORNO^$S$67)/(R24+$S$68)^$S$69,2),"")</f>
        <v/>
      </c>
      <c r="T24" s="441" t="str">
        <f t="shared" si="45"/>
        <v/>
      </c>
      <c r="U24" s="441" t="str">
        <f t="shared" si="46"/>
        <v/>
      </c>
      <c r="V24" s="559" t="str">
        <f t="shared" si="47"/>
        <v/>
      </c>
      <c r="W24" s="727"/>
      <c r="X24" s="441" t="str">
        <f t="shared" si="48"/>
        <v/>
      </c>
      <c r="Y24" s="441" t="str">
        <f t="shared" si="49"/>
        <v/>
      </c>
      <c r="Z24" s="561" t="str" cm="1">
        <f t="array" ref="Z24">IF(ISNUMBER(Y24),_xlfn.XLOOKUP(INDEX('Tabela - Galeria'!$E$2:$E$101,MATCH(MIN(ABS('Tabela - Galeria'!$E$2:$E$101-Y24)),ABS('Tabela - Galeria'!$E$2:$E$101-Y24),0),0),'Tabela - Galeria'!$E$2:$E$101,'Tabela - Galeria'!$A$2:$A$101),"")</f>
        <v/>
      </c>
      <c r="AA24" s="531" t="str">
        <f t="shared" si="50"/>
        <v/>
      </c>
      <c r="AB24" s="562" t="str">
        <f t="shared" si="51"/>
        <v/>
      </c>
      <c r="AC24" s="563" t="str" cm="1">
        <f t="array" ref="AC24">IF(ISNUMBER(Y24),_xlfn.XLOOKUP(INDEX('Tabela - Galeria'!$E$2:$E$101,MATCH(MIN(ABS('Tabela - Galeria'!$E$2:$E$101-Y24)),ABS('Tabela - Galeria'!$E$2:$E$101-Y24),0),0),'Tabela - Galeria'!$E$2:$E$101,'Tabela - Galeria'!$D$2:$D$101),"")</f>
        <v/>
      </c>
      <c r="AD24" s="561" t="str">
        <f t="shared" si="52"/>
        <v/>
      </c>
      <c r="AE24" s="561" t="str">
        <f t="shared" si="53"/>
        <v/>
      </c>
      <c r="AF24" s="564" t="str">
        <f t="shared" si="54"/>
        <v/>
      </c>
      <c r="AG24" s="736" t="str">
        <f t="shared" si="55"/>
        <v/>
      </c>
    </row>
    <row r="25" spans="1:33" s="431" customFormat="1" ht="15" customHeight="1">
      <c r="B25" s="1248" t="s">
        <v>965</v>
      </c>
      <c r="C25" s="1249"/>
      <c r="D25" s="1249"/>
      <c r="E25" s="1249"/>
      <c r="F25" s="1249"/>
      <c r="G25" s="1249"/>
      <c r="H25" s="1249"/>
      <c r="I25" s="1249"/>
      <c r="J25" s="1249"/>
      <c r="K25" s="1249"/>
      <c r="L25" s="1249"/>
      <c r="M25" s="1249"/>
      <c r="N25" s="1249"/>
      <c r="O25" s="1249"/>
      <c r="P25" s="1249"/>
      <c r="Q25" s="1249"/>
      <c r="R25" s="1249"/>
      <c r="S25" s="1249"/>
      <c r="T25" s="1249"/>
      <c r="U25" s="1249"/>
      <c r="V25" s="1249"/>
      <c r="W25" s="1249"/>
      <c r="X25" s="1249"/>
      <c r="Y25" s="1249"/>
      <c r="Z25" s="1249"/>
      <c r="AA25" s="1249"/>
      <c r="AB25" s="1249"/>
      <c r="AC25" s="1249"/>
      <c r="AD25" s="1249"/>
      <c r="AE25" s="1249"/>
      <c r="AF25" s="1249"/>
      <c r="AG25" s="1250"/>
    </row>
    <row r="26" spans="1:33" s="431" customFormat="1" ht="15" customHeight="1">
      <c r="A26" s="431" t="s">
        <v>939</v>
      </c>
      <c r="B26" s="733">
        <f>C19</f>
        <v>8</v>
      </c>
      <c r="C26" s="734">
        <v>9</v>
      </c>
      <c r="D26" s="723">
        <f>E19</f>
        <v>2.6890000000000001</v>
      </c>
      <c r="E26" s="723">
        <v>2.65</v>
      </c>
      <c r="F26" s="724">
        <v>17</v>
      </c>
      <c r="G26" s="439">
        <f t="shared" si="14"/>
        <v>2.2899999999999999E-3</v>
      </c>
      <c r="H26" s="725"/>
      <c r="I26" s="725"/>
      <c r="J26" s="436" t="str">
        <f t="shared" si="15"/>
        <v/>
      </c>
      <c r="K26" s="723">
        <f>K19+0.155</f>
        <v>1.8069999999999999</v>
      </c>
      <c r="L26" s="726"/>
      <c r="M26" s="723"/>
      <c r="N26" s="725">
        <v>0.7</v>
      </c>
      <c r="O26" s="436">
        <f>R19</f>
        <v>12.894</v>
      </c>
      <c r="P26" s="436">
        <f t="shared" si="16"/>
        <v>0.20499999999999999</v>
      </c>
      <c r="Q26" s="723">
        <v>0.20499999999999999</v>
      </c>
      <c r="R26" s="436">
        <f t="shared" si="17"/>
        <v>13.099</v>
      </c>
      <c r="S26" s="438">
        <f>IF(ISNUMBER(R26),ROUND(($S$66*TEMPO_RETORNO^$S$67)/(R26+$S$68)^$S$69,2),"")</f>
        <v>132.93</v>
      </c>
      <c r="T26" s="441">
        <f t="shared" si="18"/>
        <v>0.46744000000000002</v>
      </c>
      <c r="U26" s="441">
        <f t="shared" ref="U26" si="59">IF(AND(ISNUMBER(G26),ISNUMBER(T26)),ROUND(1.55*(T26*RUGOSIDADE_TUBO/(G26^0.5))^0.375,5),"")</f>
        <v>0.71489000000000003</v>
      </c>
      <c r="V26" s="559">
        <f t="shared" si="28"/>
        <v>0.8</v>
      </c>
      <c r="W26" s="727">
        <v>1</v>
      </c>
      <c r="X26" s="441">
        <f t="shared" ref="X26" si="60">IF(AND(ISNUMBER(G26),ISNUMBER(V26)),ROUND(((PI()*V26^2)/(4*RUGOSIDADE_TUBO))*((V26/4)^(2/3)*(G26^(1/2))),5),"")</f>
        <v>0.63280000000000003</v>
      </c>
      <c r="Y26" s="441">
        <f t="shared" si="21"/>
        <v>0.73868999999999996</v>
      </c>
      <c r="Z26" s="561" cm="1">
        <f t="array" ref="Z26">IF(ISNUMBER(Y26),_xlfn.XLOOKUP(INDEX('Tabela - Galeria'!$E$2:$E$101,MATCH(MIN(ABS('Tabela - Galeria'!$E$2:$E$101-Y26)),ABS('Tabela - Galeria'!$E$2:$E$101-Y26),0),0),'Tabela - Galeria'!$E$2:$E$101,'Tabela - Galeria'!$A$2:$A$101),"")</f>
        <v>0.64</v>
      </c>
      <c r="AA26" s="531" t="str">
        <f t="shared" si="30"/>
        <v>Ideal</v>
      </c>
      <c r="AB26" s="562">
        <f t="shared" si="22"/>
        <v>0.51200000000000001</v>
      </c>
      <c r="AC26" s="563" cm="1">
        <f t="array" ref="AC26">IF(ISNUMBER(Y26),_xlfn.XLOOKUP(INDEX('Tabela - Galeria'!$E$2:$E$101,MATCH(MIN(ABS('Tabela - Galeria'!$E$2:$E$101-Y26)),ABS('Tabela - Galeria'!$E$2:$E$101-Y26),0),0),'Tabela - Galeria'!$E$2:$E$101,'Tabela - Galeria'!$D$2:$D$101),"")</f>
        <v>1.0944</v>
      </c>
      <c r="AD26" s="561">
        <f t="shared" si="23"/>
        <v>1.26</v>
      </c>
      <c r="AE26" s="561">
        <f t="shared" si="24"/>
        <v>1.38</v>
      </c>
      <c r="AF26" s="564" t="str">
        <f t="shared" si="25"/>
        <v>OK</v>
      </c>
      <c r="AG26" s="736" t="str">
        <f t="shared" si="26"/>
        <v>Ideal</v>
      </c>
    </row>
    <row r="27" spans="1:33" s="431" customFormat="1" ht="15" customHeight="1">
      <c r="B27" s="733"/>
      <c r="C27" s="734"/>
      <c r="D27" s="723"/>
      <c r="E27" s="723"/>
      <c r="F27" s="724"/>
      <c r="G27" s="439"/>
      <c r="H27" s="725"/>
      <c r="I27" s="725"/>
      <c r="J27" s="436"/>
      <c r="K27" s="723"/>
      <c r="L27" s="726"/>
      <c r="M27" s="723"/>
      <c r="N27" s="725"/>
      <c r="O27" s="436"/>
      <c r="P27" s="436"/>
      <c r="Q27" s="723"/>
      <c r="R27" s="436"/>
      <c r="S27" s="438"/>
      <c r="T27" s="441"/>
      <c r="U27" s="441"/>
      <c r="V27" s="559"/>
      <c r="W27" s="727"/>
      <c r="X27" s="441"/>
      <c r="Y27" s="441"/>
      <c r="Z27" s="561"/>
      <c r="AA27" s="531"/>
      <c r="AB27" s="562"/>
      <c r="AC27" s="563"/>
      <c r="AD27" s="561"/>
      <c r="AE27" s="561"/>
      <c r="AF27" s="564"/>
      <c r="AG27" s="736"/>
    </row>
    <row r="28" spans="1:33" s="431" customFormat="1" ht="15" customHeight="1">
      <c r="A28" s="431" t="s">
        <v>939</v>
      </c>
      <c r="B28" s="733">
        <v>13</v>
      </c>
      <c r="C28" s="734">
        <v>12</v>
      </c>
      <c r="D28" s="723">
        <v>2.85</v>
      </c>
      <c r="E28" s="723">
        <v>2.82</v>
      </c>
      <c r="F28" s="724">
        <v>13</v>
      </c>
      <c r="G28" s="439">
        <f t="shared" si="14"/>
        <v>2.31E-3</v>
      </c>
      <c r="H28" s="725"/>
      <c r="I28" s="725"/>
      <c r="J28" s="436" t="str">
        <f t="shared" si="15"/>
        <v/>
      </c>
      <c r="K28" s="723">
        <v>0.18099999999999999</v>
      </c>
      <c r="L28" s="726"/>
      <c r="M28" s="723"/>
      <c r="N28" s="725">
        <v>0.7</v>
      </c>
      <c r="O28" s="436">
        <v>10</v>
      </c>
      <c r="P28" s="436">
        <f t="shared" si="16"/>
        <v>0.27800000000000002</v>
      </c>
      <c r="Q28" s="723">
        <v>0.27800000000000002</v>
      </c>
      <c r="R28" s="436">
        <f t="shared" si="17"/>
        <v>10.278</v>
      </c>
      <c r="S28" s="438">
        <f t="shared" ref="S28:S33" si="61">IF(ISNUMBER(R28),ROUND(($S$66*TEMPO_RETORNO^$S$67)/(R28+$S$68)^$S$69,2),"")</f>
        <v>146.21</v>
      </c>
      <c r="T28" s="441">
        <f t="shared" si="18"/>
        <v>5.1499999999999997E-2</v>
      </c>
      <c r="U28" s="441">
        <f t="shared" ref="U28" si="62">IF(AND(ISNUMBER(G28),ISNUMBER(T28)),ROUND(1.55*(T28*RUGOSIDADE_TUBO/(G28^0.5))^0.375,5),"")</f>
        <v>0.31211</v>
      </c>
      <c r="V28" s="559">
        <f t="shared" si="28"/>
        <v>0.6</v>
      </c>
      <c r="W28" s="727">
        <v>1</v>
      </c>
      <c r="X28" s="441">
        <f t="shared" ref="X28" si="63">IF(AND(ISNUMBER(G28),ISNUMBER(V28)),ROUND(((PI()*V28^2)/(4*RUGOSIDADE_TUBO))*((V28/4)^(2/3)*(G28^(1/2))),5),"")</f>
        <v>0.29510999999999998</v>
      </c>
      <c r="Y28" s="441">
        <f t="shared" si="21"/>
        <v>0.17451</v>
      </c>
      <c r="Z28" s="561" cm="1">
        <f t="array" ref="Z28">IF(ISNUMBER(Y28),_xlfn.XLOOKUP(INDEX('Tabela - Galeria'!$E$2:$E$101,MATCH(MIN(ABS('Tabela - Galeria'!$E$2:$E$101-Y28)),ABS('Tabela - Galeria'!$E$2:$E$101-Y28),0),0),'Tabela - Galeria'!$E$2:$E$101,'Tabela - Galeria'!$A$2:$A$101),"")</f>
        <v>0.28000000000000003</v>
      </c>
      <c r="AA28" s="531" t="str">
        <f t="shared" si="30"/>
        <v>Ideal</v>
      </c>
      <c r="AB28" s="562">
        <f t="shared" si="22"/>
        <v>0.16800000000000001</v>
      </c>
      <c r="AC28" s="563" cm="1">
        <f t="array" ref="AC28">IF(ISNUMBER(Y28),_xlfn.XLOOKUP(INDEX('Tabela - Galeria'!$E$2:$E$101,MATCH(MIN(ABS('Tabela - Galeria'!$E$2:$E$101-Y28)),ABS('Tabela - Galeria'!$E$2:$E$101-Y28),0),0),'Tabela - Galeria'!$E$2:$E$101,'Tabela - Galeria'!$D$2:$D$101),"")</f>
        <v>0.747</v>
      </c>
      <c r="AD28" s="561">
        <f t="shared" si="23"/>
        <v>1.04</v>
      </c>
      <c r="AE28" s="561">
        <f t="shared" si="24"/>
        <v>0.78</v>
      </c>
      <c r="AF28" s="564" t="str">
        <f t="shared" si="25"/>
        <v>OK</v>
      </c>
      <c r="AG28" s="736" t="str">
        <f t="shared" si="26"/>
        <v>Ideal</v>
      </c>
    </row>
    <row r="29" spans="1:33" s="431" customFormat="1" ht="15" customHeight="1">
      <c r="A29" s="431" t="s">
        <v>939</v>
      </c>
      <c r="B29" s="733">
        <f t="shared" si="31"/>
        <v>12</v>
      </c>
      <c r="C29" s="734">
        <v>14</v>
      </c>
      <c r="D29" s="723">
        <v>2.72</v>
      </c>
      <c r="E29" s="723">
        <v>2.6850000000000001</v>
      </c>
      <c r="F29" s="724">
        <v>16</v>
      </c>
      <c r="G29" s="439">
        <f t="shared" si="14"/>
        <v>2.1900000000000001E-3</v>
      </c>
      <c r="H29" s="725"/>
      <c r="I29" s="725"/>
      <c r="J29" s="436" t="str">
        <f t="shared" si="15"/>
        <v/>
      </c>
      <c r="K29" s="723">
        <f>K32+K28+K23-0.196</f>
        <v>1.3150000000000002</v>
      </c>
      <c r="L29" s="726"/>
      <c r="M29" s="723"/>
      <c r="N29" s="725">
        <v>0.7</v>
      </c>
      <c r="O29" s="436">
        <f t="shared" si="32"/>
        <v>10.278</v>
      </c>
      <c r="P29" s="436">
        <f t="shared" si="16"/>
        <v>0.20699999999999999</v>
      </c>
      <c r="Q29" s="723">
        <v>0.20699999999999999</v>
      </c>
      <c r="R29" s="436">
        <f t="shared" si="17"/>
        <v>10.485000000000001</v>
      </c>
      <c r="S29" s="438">
        <f t="shared" si="61"/>
        <v>145.12</v>
      </c>
      <c r="T29" s="441">
        <f t="shared" si="18"/>
        <v>0.37136000000000002</v>
      </c>
      <c r="U29" s="441">
        <f t="shared" ref="U29" si="64">IF(AND(ISNUMBER(G29),ISNUMBER(T29)),ROUND(1.55*(T29*RUGOSIDADE_TUBO/(G29^0.5))^0.375,5),"")</f>
        <v>0.6613</v>
      </c>
      <c r="V29" s="559">
        <f t="shared" si="28"/>
        <v>0.8</v>
      </c>
      <c r="W29" s="727">
        <v>1</v>
      </c>
      <c r="X29" s="441">
        <f t="shared" ref="X29" si="65">IF(AND(ISNUMBER(G29),ISNUMBER(V29)),ROUND(((PI()*V29^2)/(4*RUGOSIDADE_TUBO))*((V29/4)^(2/3)*(G29^(1/2))),5),"")</f>
        <v>0.61882999999999999</v>
      </c>
      <c r="Y29" s="441">
        <f t="shared" si="21"/>
        <v>0.60009999999999997</v>
      </c>
      <c r="Z29" s="561" cm="1">
        <f t="array" ref="Z29">IF(ISNUMBER(Y29),_xlfn.XLOOKUP(INDEX('Tabela - Galeria'!$E$2:$E$101,MATCH(MIN(ABS('Tabela - Galeria'!$E$2:$E$101-Y29)),ABS('Tabela - Galeria'!$E$2:$E$101-Y29),0),0),'Tabela - Galeria'!$E$2:$E$101,'Tabela - Galeria'!$A$2:$A$101),"")</f>
        <v>0.56000000000000005</v>
      </c>
      <c r="AA29" s="531" t="str">
        <f t="shared" si="30"/>
        <v>Ideal</v>
      </c>
      <c r="AB29" s="562">
        <f t="shared" si="22"/>
        <v>0.44800000000000001</v>
      </c>
      <c r="AC29" s="563" cm="1">
        <f t="array" ref="AC29">IF(ISNUMBER(Y29),_xlfn.XLOOKUP(INDEX('Tabela - Galeria'!$E$2:$E$101,MATCH(MIN(ABS('Tabela - Galeria'!$E$2:$E$101-Y29)),ABS('Tabela - Galeria'!$E$2:$E$101-Y29),0),0),'Tabela - Galeria'!$E$2:$E$101,'Tabela - Galeria'!$D$2:$D$101),"")</f>
        <v>1.0464</v>
      </c>
      <c r="AD29" s="561">
        <f t="shared" si="23"/>
        <v>1.23</v>
      </c>
      <c r="AE29" s="561">
        <f t="shared" si="24"/>
        <v>1.29</v>
      </c>
      <c r="AF29" s="564" t="str">
        <f t="shared" si="25"/>
        <v>OK</v>
      </c>
      <c r="AG29" s="736" t="str">
        <f t="shared" si="26"/>
        <v>Ideal</v>
      </c>
    </row>
    <row r="30" spans="1:33" s="431" customFormat="1" ht="15" customHeight="1">
      <c r="A30" s="431" t="s">
        <v>939</v>
      </c>
      <c r="B30" s="733">
        <f>C29</f>
        <v>14</v>
      </c>
      <c r="C30" s="734">
        <v>9</v>
      </c>
      <c r="D30" s="723">
        <f>E29</f>
        <v>2.6850000000000001</v>
      </c>
      <c r="E30" s="723">
        <f>E26</f>
        <v>2.65</v>
      </c>
      <c r="F30" s="724">
        <v>16</v>
      </c>
      <c r="G30" s="439">
        <f t="shared" si="14"/>
        <v>2.1900000000000001E-3</v>
      </c>
      <c r="H30" s="725"/>
      <c r="I30" s="725"/>
      <c r="J30" s="436" t="str">
        <f t="shared" si="15"/>
        <v/>
      </c>
      <c r="K30" s="723">
        <f>K29+0.06</f>
        <v>1.3750000000000002</v>
      </c>
      <c r="L30" s="726"/>
      <c r="M30" s="723"/>
      <c r="N30" s="725">
        <v>0.7</v>
      </c>
      <c r="O30" s="436">
        <f t="shared" si="32"/>
        <v>10.485000000000001</v>
      </c>
      <c r="P30" s="436">
        <f t="shared" si="16"/>
        <v>0.20499999999999999</v>
      </c>
      <c r="Q30" s="723">
        <v>0.20499999999999999</v>
      </c>
      <c r="R30" s="436">
        <f t="shared" si="17"/>
        <v>10.690000000000001</v>
      </c>
      <c r="S30" s="438">
        <f t="shared" si="61"/>
        <v>144.07</v>
      </c>
      <c r="T30" s="441">
        <f t="shared" si="18"/>
        <v>0.38550000000000001</v>
      </c>
      <c r="U30" s="441">
        <f t="shared" ref="U30" si="66">IF(AND(ISNUMBER(G30),ISNUMBER(T30)),ROUND(1.55*(T30*RUGOSIDADE_TUBO/(G30^0.5))^0.375,5),"")</f>
        <v>0.67064000000000001</v>
      </c>
      <c r="V30" s="559">
        <f t="shared" si="28"/>
        <v>0.8</v>
      </c>
      <c r="W30" s="727">
        <v>1</v>
      </c>
      <c r="X30" s="441">
        <f t="shared" ref="X30" si="67">IF(AND(ISNUMBER(G30),ISNUMBER(V30)),ROUND(((PI()*V30^2)/(4*RUGOSIDADE_TUBO))*((V30/4)^(2/3)*(G30^(1/2))),5),"")</f>
        <v>0.61882999999999999</v>
      </c>
      <c r="Y30" s="441">
        <f t="shared" si="21"/>
        <v>0.62295</v>
      </c>
      <c r="Z30" s="561" cm="1">
        <f t="array" ref="Z30">IF(ISNUMBER(Y30),_xlfn.XLOOKUP(INDEX('Tabela - Galeria'!$E$2:$E$101,MATCH(MIN(ABS('Tabela - Galeria'!$E$2:$E$101-Y30)),ABS('Tabela - Galeria'!$E$2:$E$101-Y30),0),0),'Tabela - Galeria'!$E$2:$E$101,'Tabela - Galeria'!$A$2:$A$101),"")</f>
        <v>0.56999999999999995</v>
      </c>
      <c r="AA30" s="531" t="str">
        <f t="shared" si="30"/>
        <v>Ideal</v>
      </c>
      <c r="AB30" s="562">
        <f t="shared" si="22"/>
        <v>0.45600000000000002</v>
      </c>
      <c r="AC30" s="563" cm="1">
        <f t="array" ref="AC30">IF(ISNUMBER(Y30),_xlfn.XLOOKUP(INDEX('Tabela - Galeria'!$E$2:$E$101,MATCH(MIN(ABS('Tabela - Galeria'!$E$2:$E$101-Y30)),ABS('Tabela - Galeria'!$E$2:$E$101-Y30),0),0),'Tabela - Galeria'!$E$2:$E$101,'Tabela - Galeria'!$D$2:$D$101),"")</f>
        <v>1.0532999999999999</v>
      </c>
      <c r="AD30" s="561">
        <f t="shared" si="23"/>
        <v>1.23</v>
      </c>
      <c r="AE30" s="561">
        <f t="shared" si="24"/>
        <v>1.3</v>
      </c>
      <c r="AF30" s="564" t="str">
        <f t="shared" si="25"/>
        <v>OK</v>
      </c>
      <c r="AG30" s="736" t="str">
        <f t="shared" si="26"/>
        <v>Ideal</v>
      </c>
    </row>
    <row r="31" spans="1:33" s="431" customFormat="1" ht="15" customHeight="1">
      <c r="B31" s="733"/>
      <c r="C31" s="734"/>
      <c r="D31" s="723"/>
      <c r="E31" s="723"/>
      <c r="F31" s="724"/>
      <c r="G31" s="439" t="str">
        <f t="shared" si="14"/>
        <v/>
      </c>
      <c r="H31" s="725"/>
      <c r="I31" s="725"/>
      <c r="J31" s="436" t="str">
        <f t="shared" si="15"/>
        <v/>
      </c>
      <c r="K31" s="723"/>
      <c r="L31" s="726"/>
      <c r="M31" s="723"/>
      <c r="N31" s="725"/>
      <c r="O31" s="436"/>
      <c r="P31" s="436" t="str">
        <f t="shared" si="16"/>
        <v/>
      </c>
      <c r="Q31" s="723"/>
      <c r="R31" s="436" t="str">
        <f t="shared" si="17"/>
        <v/>
      </c>
      <c r="S31" s="438" t="str">
        <f t="shared" si="61"/>
        <v/>
      </c>
      <c r="T31" s="441" t="str">
        <f t="shared" si="18"/>
        <v/>
      </c>
      <c r="U31" s="441" t="str">
        <f t="shared" ref="U31" si="68">IF(AND(ISNUMBER(G31),ISNUMBER(T31)),ROUND(1.55*(T31*RUGOSIDADE_TUBO/(G31^0.5))^0.375,5),"")</f>
        <v/>
      </c>
      <c r="V31" s="559" t="str">
        <f t="shared" si="28"/>
        <v/>
      </c>
      <c r="W31" s="727"/>
      <c r="X31" s="441" t="str">
        <f t="shared" ref="X31" si="69">IF(AND(ISNUMBER(G31),ISNUMBER(V31)),ROUND(((PI()*V31^2)/(4*RUGOSIDADE_TUBO))*((V31/4)^(2/3)*(G31^(1/2))),5),"")</f>
        <v/>
      </c>
      <c r="Y31" s="441" t="str">
        <f t="shared" si="21"/>
        <v/>
      </c>
      <c r="Z31" s="561" t="str" cm="1">
        <f t="array" ref="Z31">IF(ISNUMBER(Y31),_xlfn.XLOOKUP(INDEX('Tabela - Galeria'!$E$2:$E$101,MATCH(MIN(ABS('Tabela - Galeria'!$E$2:$E$101-Y31)),ABS('Tabela - Galeria'!$E$2:$E$101-Y31),0),0),'Tabela - Galeria'!$E$2:$E$101,'Tabela - Galeria'!$A$2:$A$101),"")</f>
        <v/>
      </c>
      <c r="AA31" s="531" t="str">
        <f t="shared" si="30"/>
        <v/>
      </c>
      <c r="AB31" s="562" t="str">
        <f t="shared" si="22"/>
        <v/>
      </c>
      <c r="AC31" s="563" t="str" cm="1">
        <f t="array" ref="AC31">IF(ISNUMBER(Y31),_xlfn.XLOOKUP(INDEX('Tabela - Galeria'!$E$2:$E$101,MATCH(MIN(ABS('Tabela - Galeria'!$E$2:$E$101-Y31)),ABS('Tabela - Galeria'!$E$2:$E$101-Y31),0),0),'Tabela - Galeria'!$E$2:$E$101,'Tabela - Galeria'!$D$2:$D$101),"")</f>
        <v/>
      </c>
      <c r="AD31" s="561" t="str">
        <f t="shared" si="23"/>
        <v/>
      </c>
      <c r="AE31" s="561" t="str">
        <f t="shared" si="24"/>
        <v/>
      </c>
      <c r="AF31" s="564" t="str">
        <f t="shared" si="25"/>
        <v/>
      </c>
      <c r="AG31" s="736" t="str">
        <f t="shared" si="26"/>
        <v/>
      </c>
    </row>
    <row r="32" spans="1:33" s="431" customFormat="1" ht="15" customHeight="1">
      <c r="A32" s="431" t="s">
        <v>939</v>
      </c>
      <c r="B32" s="733" t="s">
        <v>973</v>
      </c>
      <c r="C32" s="734">
        <v>12</v>
      </c>
      <c r="D32" s="723">
        <v>2.7650000000000001</v>
      </c>
      <c r="E32" s="723">
        <v>2.72</v>
      </c>
      <c r="F32" s="724">
        <v>22</v>
      </c>
      <c r="G32" s="439">
        <f t="shared" si="14"/>
        <v>2.0500000000000002E-3</v>
      </c>
      <c r="H32" s="725"/>
      <c r="I32" s="725"/>
      <c r="J32" s="436" t="str">
        <f t="shared" si="15"/>
        <v/>
      </c>
      <c r="K32" s="723">
        <f>1.084+0.017</f>
        <v>1.101</v>
      </c>
      <c r="L32" s="726"/>
      <c r="M32" s="723"/>
      <c r="N32" s="725">
        <v>0.7</v>
      </c>
      <c r="O32" s="436">
        <v>10</v>
      </c>
      <c r="P32" s="436">
        <f t="shared" si="16"/>
        <v>0.30599999999999999</v>
      </c>
      <c r="Q32" s="723">
        <v>0.30599999999999999</v>
      </c>
      <c r="R32" s="436">
        <f t="shared" si="17"/>
        <v>10.305999999999999</v>
      </c>
      <c r="S32" s="438">
        <f t="shared" si="61"/>
        <v>146.06</v>
      </c>
      <c r="T32" s="441">
        <f t="shared" si="18"/>
        <v>0.31294</v>
      </c>
      <c r="U32" s="441">
        <f t="shared" ref="U32" si="70">IF(AND(ISNUMBER(G32),ISNUMBER(T32)),ROUND(1.55*(T32*RUGOSIDADE_TUBO/(G32^0.5))^0.375,5),"")</f>
        <v>0.62792000000000003</v>
      </c>
      <c r="V32" s="559">
        <f t="shared" si="28"/>
        <v>0.8</v>
      </c>
      <c r="W32" s="727">
        <v>1</v>
      </c>
      <c r="X32" s="441">
        <f t="shared" ref="X32" si="71">IF(AND(ISNUMBER(G32),ISNUMBER(V32)),ROUND(((PI()*V32^2)/(4*RUGOSIDADE_TUBO))*((V32/4)^(2/3)*(G32^(1/2))),5),"")</f>
        <v>0.59872000000000003</v>
      </c>
      <c r="Y32" s="441">
        <f t="shared" si="21"/>
        <v>0.52268000000000003</v>
      </c>
      <c r="Z32" s="561" cm="1">
        <f t="array" ref="Z32">IF(ISNUMBER(Y32),_xlfn.XLOOKUP(INDEX('Tabela - Galeria'!$E$2:$E$101,MATCH(MIN(ABS('Tabela - Galeria'!$E$2:$E$101-Y32)),ABS('Tabela - Galeria'!$E$2:$E$101-Y32),0),0),'Tabela - Galeria'!$E$2:$E$101,'Tabela - Galeria'!$A$2:$A$101),"")</f>
        <v>0.51</v>
      </c>
      <c r="AA32" s="531" t="str">
        <f t="shared" si="30"/>
        <v>Ideal</v>
      </c>
      <c r="AB32" s="562">
        <f t="shared" si="22"/>
        <v>0.40799999999999997</v>
      </c>
      <c r="AC32" s="563" cm="1">
        <f t="array" ref="AC32">IF(ISNUMBER(Y32),_xlfn.XLOOKUP(INDEX('Tabela - Galeria'!$E$2:$E$101,MATCH(MIN(ABS('Tabela - Galeria'!$E$2:$E$101-Y32)),ABS('Tabela - Galeria'!$E$2:$E$101-Y32),0),0),'Tabela - Galeria'!$E$2:$E$101,'Tabela - Galeria'!$D$2:$D$101),"")</f>
        <v>1.0084</v>
      </c>
      <c r="AD32" s="561">
        <f t="shared" si="23"/>
        <v>1.19</v>
      </c>
      <c r="AE32" s="561">
        <f t="shared" si="24"/>
        <v>1.2</v>
      </c>
      <c r="AF32" s="564" t="str">
        <f t="shared" si="25"/>
        <v>OK</v>
      </c>
      <c r="AG32" s="736" t="str">
        <f t="shared" si="26"/>
        <v>Ideal</v>
      </c>
    </row>
    <row r="33" spans="1:33" s="431" customFormat="1" ht="15" customHeight="1">
      <c r="B33" s="733"/>
      <c r="C33" s="734"/>
      <c r="D33" s="723"/>
      <c r="E33" s="723"/>
      <c r="F33" s="724"/>
      <c r="G33" s="439" t="str">
        <f t="shared" si="14"/>
        <v/>
      </c>
      <c r="H33" s="725"/>
      <c r="I33" s="725"/>
      <c r="J33" s="436" t="str">
        <f t="shared" si="15"/>
        <v/>
      </c>
      <c r="K33" s="723"/>
      <c r="L33" s="726"/>
      <c r="M33" s="723"/>
      <c r="N33" s="725"/>
      <c r="O33" s="436" t="str">
        <f t="shared" ref="O33:O63" si="72">IF(AND(ISNUMBER(L33),ISNUMBER(M33)),IF(ROUND(57*(((L33/1000)^3)/M33)^0.385,3)&gt;=10,ROUND(57*(((L33/1000)^3)/M33)^0.385,3),10),"")</f>
        <v/>
      </c>
      <c r="P33" s="436" t="str">
        <f t="shared" si="16"/>
        <v/>
      </c>
      <c r="Q33" s="723"/>
      <c r="R33" s="436" t="str">
        <f t="shared" si="17"/>
        <v/>
      </c>
      <c r="S33" s="438" t="str">
        <f t="shared" si="61"/>
        <v/>
      </c>
      <c r="T33" s="441" t="str">
        <f t="shared" si="18"/>
        <v/>
      </c>
      <c r="U33" s="441" t="str">
        <f t="shared" ref="U33" si="73">IF(AND(ISNUMBER(G33),ISNUMBER(T33)),ROUND(1.55*(T33*RUGOSIDADE_TUBO/(G33^0.5))^0.375,5),"")</f>
        <v/>
      </c>
      <c r="V33" s="559" t="str">
        <f t="shared" si="28"/>
        <v/>
      </c>
      <c r="W33" s="727"/>
      <c r="X33" s="441" t="str">
        <f t="shared" ref="X33" si="74">IF(AND(ISNUMBER(G33),ISNUMBER(V33)),ROUND(((PI()*V33^2)/(4*RUGOSIDADE_TUBO))*((V33/4)^(2/3)*(G33^(1/2))),5),"")</f>
        <v/>
      </c>
      <c r="Y33" s="441" t="str">
        <f t="shared" si="21"/>
        <v/>
      </c>
      <c r="Z33" s="561" t="str" cm="1">
        <f t="array" ref="Z33">IF(ISNUMBER(Y33),_xlfn.XLOOKUP(INDEX('Tabela - Galeria'!$E$2:$E$101,MATCH(MIN(ABS('Tabela - Galeria'!$E$2:$E$101-Y33)),ABS('Tabela - Galeria'!$E$2:$E$101-Y33),0),0),'Tabela - Galeria'!$E$2:$E$101,'Tabela - Galeria'!$A$2:$A$101),"")</f>
        <v/>
      </c>
      <c r="AA33" s="531" t="str">
        <f>IF(ISNUMBER(Z33),IF(Z33&lt;0.8,"Ideal",IF(AND(0.8&lt;=Z33,Z33&lt;=0.82),"Aceitável",IF(AND(Z33&gt;0.82),"Reavaliar"))),"")</f>
        <v/>
      </c>
      <c r="AB33" s="562" t="str">
        <f t="shared" si="22"/>
        <v/>
      </c>
      <c r="AC33" s="563" t="str" cm="1">
        <f t="array" ref="AC33">IF(ISNUMBER(Y33),_xlfn.XLOOKUP(INDEX('Tabela - Galeria'!$E$2:$E$101,MATCH(MIN(ABS('Tabela - Galeria'!$E$2:$E$101-Y33)),ABS('Tabela - Galeria'!$E$2:$E$101-Y33),0),0),'Tabela - Galeria'!$E$2:$E$101,'Tabela - Galeria'!$D$2:$D$101),"")</f>
        <v/>
      </c>
      <c r="AD33" s="561" t="str">
        <f t="shared" si="23"/>
        <v/>
      </c>
      <c r="AE33" s="561" t="str">
        <f t="shared" si="24"/>
        <v/>
      </c>
      <c r="AF33" s="564" t="str">
        <f t="shared" si="25"/>
        <v/>
      </c>
      <c r="AG33" s="736" t="str">
        <f t="shared" si="26"/>
        <v/>
      </c>
    </row>
    <row r="34" spans="1:33" s="431" customFormat="1" ht="15" customHeight="1">
      <c r="B34" s="1248" t="s">
        <v>962</v>
      </c>
      <c r="C34" s="1249"/>
      <c r="D34" s="1249"/>
      <c r="E34" s="1249"/>
      <c r="F34" s="1249"/>
      <c r="G34" s="1249"/>
      <c r="H34" s="1249"/>
      <c r="I34" s="1249"/>
      <c r="J34" s="1249"/>
      <c r="K34" s="1249"/>
      <c r="L34" s="1249"/>
      <c r="M34" s="1249"/>
      <c r="N34" s="1249"/>
      <c r="O34" s="1249"/>
      <c r="P34" s="1249"/>
      <c r="Q34" s="1249"/>
      <c r="R34" s="1249"/>
      <c r="S34" s="1249"/>
      <c r="T34" s="1249"/>
      <c r="U34" s="1249"/>
      <c r="V34" s="1249"/>
      <c r="W34" s="1249"/>
      <c r="X34" s="1249"/>
      <c r="Y34" s="1249"/>
      <c r="Z34" s="1249"/>
      <c r="AA34" s="1249"/>
      <c r="AB34" s="1249"/>
      <c r="AC34" s="1249"/>
      <c r="AD34" s="1249"/>
      <c r="AE34" s="1249"/>
      <c r="AF34" s="1249"/>
      <c r="AG34" s="1250"/>
    </row>
    <row r="35" spans="1:33" s="431" customFormat="1" ht="15" customHeight="1">
      <c r="A35" s="431" t="s">
        <v>939</v>
      </c>
      <c r="B35" s="733">
        <f>C30</f>
        <v>9</v>
      </c>
      <c r="C35" s="734">
        <v>15</v>
      </c>
      <c r="D35" s="723">
        <f>E30</f>
        <v>2.65</v>
      </c>
      <c r="E35" s="723">
        <v>2.6059999999999999</v>
      </c>
      <c r="F35" s="724">
        <v>21</v>
      </c>
      <c r="G35" s="439">
        <f t="shared" si="14"/>
        <v>2.0999999999999999E-3</v>
      </c>
      <c r="H35" s="725"/>
      <c r="I35" s="725"/>
      <c r="J35" s="436" t="str">
        <f t="shared" si="15"/>
        <v/>
      </c>
      <c r="K35" s="723">
        <f>K26+K28+K23+0.06+0.059+0.017</f>
        <v>2.3530000000000002</v>
      </c>
      <c r="L35" s="726"/>
      <c r="M35" s="723"/>
      <c r="N35" s="725">
        <v>0.7</v>
      </c>
      <c r="O35" s="436">
        <f>R26</f>
        <v>13.099</v>
      </c>
      <c r="P35" s="436">
        <f t="shared" si="16"/>
        <v>0.28899999999999998</v>
      </c>
      <c r="Q35" s="723">
        <v>0.28899999999999998</v>
      </c>
      <c r="R35" s="436">
        <f t="shared" si="17"/>
        <v>13.388</v>
      </c>
      <c r="S35" s="438">
        <f t="shared" ref="S35:S42" si="75">IF(ISNUMBER(R35),ROUND(($S$66*TEMPO_RETORNO^$S$67)/(R35+$S$68)^$S$69,2),"")</f>
        <v>131.72</v>
      </c>
      <c r="T35" s="441">
        <f t="shared" si="18"/>
        <v>0.60314000000000001</v>
      </c>
      <c r="U35" s="441">
        <f t="shared" ref="U35" si="76">IF(AND(ISNUMBER(G35),ISNUMBER(T35)),ROUND(1.55*(T35*RUGOSIDADE_TUBO/(G35^0.5))^0.375,5),"")</f>
        <v>0.79947000000000001</v>
      </c>
      <c r="V35" s="559">
        <v>0.8</v>
      </c>
      <c r="W35" s="727">
        <v>2</v>
      </c>
      <c r="X35" s="441">
        <f t="shared" ref="X35" si="77">IF(AND(ISNUMBER(G35),ISNUMBER(V35)),ROUND(((PI()*V35^2)/(4*RUGOSIDADE_TUBO))*((V35/4)^(2/3)*(G35^(1/2))),5),"")</f>
        <v>0.60597999999999996</v>
      </c>
      <c r="Y35" s="441">
        <f t="shared" si="21"/>
        <v>0.49765999999999999</v>
      </c>
      <c r="Z35" s="561" cm="1">
        <f t="array" ref="Z35">IF(ISNUMBER(Y35),_xlfn.XLOOKUP(INDEX('Tabela - Galeria'!$E$2:$E$101,MATCH(MIN(ABS('Tabela - Galeria'!$E$2:$E$101-Y35)),ABS('Tabela - Galeria'!$E$2:$E$101-Y35),0),0),'Tabela - Galeria'!$E$2:$E$101,'Tabela - Galeria'!$A$2:$A$101),"")</f>
        <v>0.5</v>
      </c>
      <c r="AA35" s="531" t="str">
        <f t="shared" si="30"/>
        <v>Ideal</v>
      </c>
      <c r="AB35" s="562">
        <f t="shared" si="22"/>
        <v>0.4</v>
      </c>
      <c r="AC35" s="563" cm="1">
        <f t="array" ref="AC35">IF(ISNUMBER(Y35),_xlfn.XLOOKUP(INDEX('Tabela - Galeria'!$E$2:$E$101,MATCH(MIN(ABS('Tabela - Galeria'!$E$2:$E$101-Y35)),ABS('Tabela - Galeria'!$E$2:$E$101-Y35),0),0),'Tabela - Galeria'!$E$2:$E$101,'Tabela - Galeria'!$D$2:$D$101),"")</f>
        <v>1</v>
      </c>
      <c r="AD35" s="561">
        <f t="shared" si="23"/>
        <v>1.21</v>
      </c>
      <c r="AE35" s="561">
        <f t="shared" si="24"/>
        <v>1.21</v>
      </c>
      <c r="AF35" s="564" t="str">
        <f t="shared" si="25"/>
        <v>OK</v>
      </c>
      <c r="AG35" s="736" t="str">
        <f t="shared" si="26"/>
        <v>Ideal</v>
      </c>
    </row>
    <row r="36" spans="1:33" s="431" customFormat="1" ht="15" customHeight="1">
      <c r="A36" s="431" t="s">
        <v>939</v>
      </c>
      <c r="B36" s="733">
        <f>C35</f>
        <v>15</v>
      </c>
      <c r="C36" s="734">
        <v>16</v>
      </c>
      <c r="D36" s="723">
        <f>E35</f>
        <v>2.6059999999999999</v>
      </c>
      <c r="E36" s="723">
        <v>2.5409999999999999</v>
      </c>
      <c r="F36" s="724">
        <v>32</v>
      </c>
      <c r="G36" s="439">
        <f t="shared" si="14"/>
        <v>2.0300000000000001E-3</v>
      </c>
      <c r="H36" s="725"/>
      <c r="I36" s="725"/>
      <c r="J36" s="436" t="str">
        <f t="shared" si="15"/>
        <v/>
      </c>
      <c r="K36" s="723">
        <f>K35+0.09</f>
        <v>2.4430000000000001</v>
      </c>
      <c r="L36" s="726"/>
      <c r="M36" s="723"/>
      <c r="N36" s="725">
        <v>0.7</v>
      </c>
      <c r="O36" s="436">
        <f>R35</f>
        <v>13.388</v>
      </c>
      <c r="P36" s="451">
        <f t="shared" si="16"/>
        <v>0.44400000000000001</v>
      </c>
      <c r="Q36" s="723">
        <v>0.44400000000000001</v>
      </c>
      <c r="R36" s="436">
        <f t="shared" si="17"/>
        <v>13.832000000000001</v>
      </c>
      <c r="S36" s="438">
        <f t="shared" si="75"/>
        <v>129.93</v>
      </c>
      <c r="T36" s="441">
        <f t="shared" si="18"/>
        <v>0.61770000000000003</v>
      </c>
      <c r="U36" s="441">
        <f t="shared" ref="U36" si="78">IF(AND(ISNUMBER(G36),ISNUMBER(T36)),ROUND(1.55*(T36*RUGOSIDADE_TUBO/(G36^0.5))^0.375,5),"")</f>
        <v>0.81179999999999997</v>
      </c>
      <c r="V36" s="559">
        <v>0.8</v>
      </c>
      <c r="W36" s="727">
        <v>2</v>
      </c>
      <c r="X36" s="441">
        <f t="shared" ref="X36" si="79">IF(AND(ISNUMBER(G36),ISNUMBER(V36)),ROUND(((PI()*V36^2)/(4*RUGOSIDADE_TUBO))*((V36/4)^(2/3)*(G36^(1/2))),5),"")</f>
        <v>0.59579000000000004</v>
      </c>
      <c r="Y36" s="441">
        <f t="shared" si="21"/>
        <v>0.51839000000000002</v>
      </c>
      <c r="Z36" s="561" cm="1">
        <f t="array" ref="Z36">IF(ISNUMBER(Y36),_xlfn.XLOOKUP(INDEX('Tabela - Galeria'!$E$2:$E$101,MATCH(MIN(ABS('Tabela - Galeria'!$E$2:$E$101-Y36)),ABS('Tabela - Galeria'!$E$2:$E$101-Y36),0),0),'Tabela - Galeria'!$E$2:$E$101,'Tabela - Galeria'!$A$2:$A$101),"")</f>
        <v>0.51</v>
      </c>
      <c r="AA36" s="531" t="str">
        <f t="shared" si="30"/>
        <v>Ideal</v>
      </c>
      <c r="AB36" s="562">
        <f t="shared" si="22"/>
        <v>0.40799999999999997</v>
      </c>
      <c r="AC36" s="563" cm="1">
        <f t="array" ref="AC36">IF(ISNUMBER(Y36),_xlfn.XLOOKUP(INDEX('Tabela - Galeria'!$E$2:$E$101,MATCH(MIN(ABS('Tabela - Galeria'!$E$2:$E$101-Y36)),ABS('Tabela - Galeria'!$E$2:$E$101-Y36),0),0),'Tabela - Galeria'!$E$2:$E$101,'Tabela - Galeria'!$D$2:$D$101),"")</f>
        <v>1.0084</v>
      </c>
      <c r="AD36" s="561">
        <f t="shared" si="23"/>
        <v>1.19</v>
      </c>
      <c r="AE36" s="561">
        <f t="shared" si="24"/>
        <v>1.2</v>
      </c>
      <c r="AF36" s="564" t="str">
        <f t="shared" si="25"/>
        <v>OK</v>
      </c>
      <c r="AG36" s="736" t="str">
        <f t="shared" si="26"/>
        <v>Ideal</v>
      </c>
    </row>
    <row r="37" spans="1:33" s="431" customFormat="1" ht="15" customHeight="1">
      <c r="A37" s="431" t="s">
        <v>939</v>
      </c>
      <c r="B37" s="733">
        <f>C36</f>
        <v>16</v>
      </c>
      <c r="C37" s="734" t="s">
        <v>974</v>
      </c>
      <c r="D37" s="723">
        <f>E36</f>
        <v>2.5409999999999999</v>
      </c>
      <c r="E37" s="723">
        <v>2.5249999999999999</v>
      </c>
      <c r="F37" s="724">
        <v>6</v>
      </c>
      <c r="G37" s="439">
        <f t="shared" si="14"/>
        <v>2.6700000000000001E-3</v>
      </c>
      <c r="H37" s="725"/>
      <c r="I37" s="725"/>
      <c r="J37" s="436"/>
      <c r="K37" s="723">
        <f>K36+0.217</f>
        <v>2.66</v>
      </c>
      <c r="L37" s="726"/>
      <c r="M37" s="723"/>
      <c r="N37" s="725">
        <v>0.7</v>
      </c>
      <c r="O37" s="436">
        <f>R36</f>
        <v>13.832000000000001</v>
      </c>
      <c r="P37" s="451">
        <f t="shared" ref="P37" si="80">IF(AND(ISNUMBER(F37),ISNUMBER(AE37)),ROUND((F37/AE37)/60,3),"")</f>
        <v>7.3999999999999996E-2</v>
      </c>
      <c r="Q37" s="723">
        <v>7.3999999999999996E-2</v>
      </c>
      <c r="R37" s="436">
        <f t="shared" ref="R37" si="81">IF(AND(ISNUMBER(O37),ISNUMBER(Q37)),O37+Q37,"")</f>
        <v>13.906000000000001</v>
      </c>
      <c r="S37" s="438">
        <f t="shared" si="75"/>
        <v>129.63</v>
      </c>
      <c r="T37" s="441">
        <f t="shared" ref="T37" si="82">IF(AND(ISNUMBER(K37),ISNUMBER(S37),ISNUMBER(N37)),ROUND((2.78*N37*S37*K37)/1000,5),"")</f>
        <v>0.67101</v>
      </c>
      <c r="U37" s="441">
        <f t="shared" ref="U37" si="83">IF(AND(ISNUMBER(G37),ISNUMBER(T37)),ROUND(1.55*(T37*RUGOSIDADE_TUBO/(G37^0.5))^0.375,5),"")</f>
        <v>0.79544999999999999</v>
      </c>
      <c r="V37" s="559">
        <v>0.8</v>
      </c>
      <c r="W37" s="727">
        <v>2</v>
      </c>
      <c r="X37" s="441">
        <f t="shared" ref="X37" si="84">IF(AND(ISNUMBER(G37),ISNUMBER(V37)),ROUND(((PI()*V37^2)/(4*RUGOSIDADE_TUBO))*((V37/4)^(2/3)*(G37^(1/2))),5),"")</f>
        <v>0.68328999999999995</v>
      </c>
      <c r="Y37" s="441">
        <f t="shared" ref="Y37" si="85">IF(AND(ISNUMBER(T37),ISNUMBER(W37),ISNUMBER(X37)),ROUND((T37/X37)/W37,5),"")</f>
        <v>0.49101</v>
      </c>
      <c r="Z37" s="561" cm="1">
        <f t="array" ref="Z37">IF(ISNUMBER(Y37),_xlfn.XLOOKUP(INDEX('Tabela - Galeria'!$E$2:$E$101,MATCH(MIN(ABS('Tabela - Galeria'!$E$2:$E$101-Y37)),ABS('Tabela - Galeria'!$E$2:$E$101-Y37),0),0),'Tabela - Galeria'!$E$2:$E$101,'Tabela - Galeria'!$A$2:$A$101),"")</f>
        <v>0.49</v>
      </c>
      <c r="AA37" s="531" t="str">
        <f t="shared" ref="AA37" si="86">IF(ISNUMBER(Z37),IF(Z37&lt;0.8,"Ideal",IF(AND(0.8&lt;=Z37,Z37&lt;=0.82),"Aceitável",IF(AND(Z37&gt;0.82),"Reavaliar"))),"")</f>
        <v>Ideal</v>
      </c>
      <c r="AB37" s="562">
        <f t="shared" ref="AB37" si="87">IF(AND(ISNUMBER(V37),ISNUMBER(Z37)),ROUND(Z37*V37,3),"")</f>
        <v>0.39200000000000002</v>
      </c>
      <c r="AC37" s="563" cm="1">
        <f t="array" ref="AC37">IF(ISNUMBER(Y37),_xlfn.XLOOKUP(INDEX('Tabela - Galeria'!$E$2:$E$101,MATCH(MIN(ABS('Tabela - Galeria'!$E$2:$E$101-Y37)),ABS('Tabela - Galeria'!$E$2:$E$101-Y37),0),0),'Tabela - Galeria'!$E$2:$E$101,'Tabela - Galeria'!$D$2:$D$101),"")</f>
        <v>0.99139999999999995</v>
      </c>
      <c r="AD37" s="561">
        <f t="shared" ref="AD37" si="88">IF(AND(ISNUMBER(V37),ISNUMBER(X37)),ROUND((X37/((PI()*V37^2)/4)),2),"")</f>
        <v>1.36</v>
      </c>
      <c r="AE37" s="561">
        <f t="shared" ref="AE37" si="89">IF(AND(ISNUMBER(AC37),ISNUMBER(AD37)),ROUND(AC37*AD37,2),"")</f>
        <v>1.35</v>
      </c>
      <c r="AF37" s="564" t="str">
        <f t="shared" ref="AF37" si="90">IF(ISNUMBER(AE37),IF(AE37&gt;0.75,("OK"),("Reavaliar")),"")</f>
        <v>OK</v>
      </c>
      <c r="AG37" s="736" t="str">
        <f t="shared" ref="AG37" si="91">IF(ISNUMBER(AE37),IF(AE37&lt;4.5,"Ideal",IF(AND(4.5&lt;=AE37,AE37&lt;=5),"Aceitável",IF(AND(AE37&gt;5),"Reavaliar"))),"")</f>
        <v>Ideal</v>
      </c>
    </row>
    <row r="38" spans="1:33" s="431" customFormat="1" ht="15" customHeight="1">
      <c r="B38" s="733"/>
      <c r="C38" s="734"/>
      <c r="D38" s="723"/>
      <c r="E38" s="723"/>
      <c r="F38" s="724"/>
      <c r="G38" s="439" t="str">
        <f t="shared" ref="G38" si="92">IF(AND(ISNUMBER(D38),ISNUMBER(E38),ISNUMBER(F38)),ROUND(ABS((D38-E38)/F38),5),"")</f>
        <v/>
      </c>
      <c r="H38" s="725"/>
      <c r="I38" s="725"/>
      <c r="J38" s="436" t="str">
        <f t="shared" ref="J38" si="93">IF(AND(ISNUMBER(H38),ISNUMBER(I38)),ROUND((H38*I38)/10000,3),"")</f>
        <v/>
      </c>
      <c r="K38" s="723"/>
      <c r="L38" s="726"/>
      <c r="M38" s="723"/>
      <c r="N38" s="725"/>
      <c r="O38" s="436" t="str">
        <f t="shared" ref="O38" si="94">IF(AND(ISNUMBER(L38),ISNUMBER(M38)),IF(ROUND(57*(((L38/1000)^3)/M38)^0.385,3)&gt;=10,ROUND(57*(((L38/1000)^3)/M38)^0.385,3),10),"")</f>
        <v/>
      </c>
      <c r="P38" s="436" t="str">
        <f t="shared" ref="P38" si="95">IF(AND(ISNUMBER(F38),ISNUMBER(AE38)),ROUND((F38/AE38)/60,3),"")</f>
        <v/>
      </c>
      <c r="Q38" s="723"/>
      <c r="R38" s="436" t="str">
        <f t="shared" ref="R38" si="96">IF(AND(ISNUMBER(O38),ISNUMBER(Q38)),O38+Q38,"")</f>
        <v/>
      </c>
      <c r="S38" s="438" t="str">
        <f t="shared" si="75"/>
        <v/>
      </c>
      <c r="T38" s="441" t="str">
        <f t="shared" ref="T38" si="97">IF(AND(ISNUMBER(K38),ISNUMBER(S38),ISNUMBER(N38)),ROUND((2.78*N38*S38*K38)/1000,5),"")</f>
        <v/>
      </c>
      <c r="U38" s="441" t="str">
        <f t="shared" ref="U38" si="98">IF(AND(ISNUMBER(G38),ISNUMBER(T38)),ROUND(1.55*(T38*RUGOSIDADE_TUBO/(G38^0.5))^0.375,5),"")</f>
        <v/>
      </c>
      <c r="V38" s="559" t="str">
        <f t="shared" ref="V38" si="99">IF(ISNUMBER(U38),IF(U38&lt;0.6,0.6,IF(AND(U38&gt;0.6,U38&lt;0.8),0.8,IF(AND(U38&gt;0.8,U38&lt;1),1,IF(AND(U38&gt;1,U38&lt;1.2),1.2,IF(AND(U38&gt;1.2,U38&lt;1.5),1.5,2))))),"")</f>
        <v/>
      </c>
      <c r="W38" s="727"/>
      <c r="X38" s="441" t="str">
        <f t="shared" ref="X38" si="100">IF(AND(ISNUMBER(G38),ISNUMBER(V38)),ROUND(((PI()*V38^2)/(4*RUGOSIDADE_TUBO))*((V38/4)^(2/3)*(G38^(1/2))),5),"")</f>
        <v/>
      </c>
      <c r="Y38" s="441" t="str">
        <f t="shared" ref="Y38" si="101">IF(AND(ISNUMBER(T38),ISNUMBER(W38),ISNUMBER(X38)),ROUND((T38/X38)/W38,5),"")</f>
        <v/>
      </c>
      <c r="Z38" s="561" t="str" cm="1">
        <f t="array" ref="Z38">IF(ISNUMBER(Y38),_xlfn.XLOOKUP(INDEX('Tabela - Galeria'!$E$2:$E$101,MATCH(MIN(ABS('Tabela - Galeria'!$E$2:$E$101-Y38)),ABS('Tabela - Galeria'!$E$2:$E$101-Y38),0),0),'Tabela - Galeria'!$E$2:$E$101,'Tabela - Galeria'!$A$2:$A$101),"")</f>
        <v/>
      </c>
      <c r="AA38" s="531" t="str">
        <f t="shared" ref="AA38" si="102">IF(ISNUMBER(Z38),IF(Z38&lt;0.8,"Ideal",IF(AND(0.8&lt;=Z38,Z38&lt;=0.82),"Aceitável",IF(AND(Z38&gt;0.82),"Reavaliar"))),"")</f>
        <v/>
      </c>
      <c r="AB38" s="562" t="str">
        <f t="shared" ref="AB38" si="103">IF(AND(ISNUMBER(V38),ISNUMBER(Z38)),ROUND(Z38*V38,3),"")</f>
        <v/>
      </c>
      <c r="AC38" s="563" t="str" cm="1">
        <f t="array" ref="AC38">IF(ISNUMBER(Y38),_xlfn.XLOOKUP(INDEX('Tabela - Galeria'!$E$2:$E$101,MATCH(MIN(ABS('Tabela - Galeria'!$E$2:$E$101-Y38)),ABS('Tabela - Galeria'!$E$2:$E$101-Y38),0),0),'Tabela - Galeria'!$E$2:$E$101,'Tabela - Galeria'!$D$2:$D$101),"")</f>
        <v/>
      </c>
      <c r="AD38" s="561" t="str">
        <f t="shared" ref="AD38" si="104">IF(AND(ISNUMBER(V38),ISNUMBER(X38)),ROUND((X38/((PI()*V38^2)/4)),2),"")</f>
        <v/>
      </c>
      <c r="AE38" s="561" t="str">
        <f t="shared" ref="AE38" si="105">IF(AND(ISNUMBER(AC38),ISNUMBER(AD38)),ROUND(AC38*AD38,2),"")</f>
        <v/>
      </c>
      <c r="AF38" s="564" t="str">
        <f t="shared" ref="AF38" si="106">IF(ISNUMBER(AE38),IF(AE38&gt;0.75,("OK"),("Reavaliar")),"")</f>
        <v/>
      </c>
      <c r="AG38" s="736" t="str">
        <f t="shared" ref="AG38" si="107">IF(ISNUMBER(AE38),IF(AE38&lt;4.5,"Ideal",IF(AND(4.5&lt;=AE38,AE38&lt;=5),"Aceitável",IF(AND(AE38&gt;5),"Reavaliar"))),"")</f>
        <v/>
      </c>
    </row>
    <row r="39" spans="1:33" s="431" customFormat="1" ht="15" customHeight="1">
      <c r="A39" s="431" t="s">
        <v>939</v>
      </c>
      <c r="B39" s="733">
        <v>17</v>
      </c>
      <c r="C39" s="734" t="s">
        <v>974</v>
      </c>
      <c r="D39" s="723">
        <v>2.8250000000000002</v>
      </c>
      <c r="E39" s="723">
        <v>2.7250000000000001</v>
      </c>
      <c r="F39" s="724">
        <v>23</v>
      </c>
      <c r="G39" s="439">
        <f t="shared" ref="G39:G40" si="108">IF(AND(ISNUMBER(D39),ISNUMBER(E39),ISNUMBER(F39)),ROUND(ABS((D39-E39)/F39),5),"")</f>
        <v>4.3499999999999997E-3</v>
      </c>
      <c r="H39" s="725"/>
      <c r="I39" s="725"/>
      <c r="J39" s="436" t="str">
        <f t="shared" ref="J39:J40" si="109">IF(AND(ISNUMBER(H39),ISNUMBER(I39)),ROUND((H39*I39)/10000,3),"")</f>
        <v/>
      </c>
      <c r="K39" s="723">
        <v>0.224</v>
      </c>
      <c r="L39" s="726"/>
      <c r="M39" s="723"/>
      <c r="N39" s="725">
        <v>0.7</v>
      </c>
      <c r="O39" s="436">
        <v>10</v>
      </c>
      <c r="P39" s="436">
        <f t="shared" ref="P39:P40" si="110">IF(AND(ISNUMBER(F39),ISNUMBER(AE39)),ROUND((F39/AE39)/60,3),"")</f>
        <v>0.36499999999999999</v>
      </c>
      <c r="Q39" s="723">
        <v>0.36499999999999999</v>
      </c>
      <c r="R39" s="436">
        <f t="shared" ref="R39:R40" si="111">IF(AND(ISNUMBER(O39),ISNUMBER(Q39)),O39+Q39,"")</f>
        <v>10.365</v>
      </c>
      <c r="S39" s="438">
        <f t="shared" si="75"/>
        <v>145.75</v>
      </c>
      <c r="T39" s="441">
        <f t="shared" ref="T39:T40" si="112">IF(AND(ISNUMBER(K39),ISNUMBER(S39),ISNUMBER(N39)),ROUND((2.78*N39*S39*K39)/1000,5),"")</f>
        <v>6.3530000000000003E-2</v>
      </c>
      <c r="U39" s="441">
        <f t="shared" ref="U39:U40" si="113">IF(AND(ISNUMBER(G39),ISNUMBER(T39)),ROUND(1.55*(T39*RUGOSIDADE_TUBO/(G39^0.5))^0.375,5),"")</f>
        <v>0.29988999999999999</v>
      </c>
      <c r="V39" s="559">
        <f t="shared" ref="V39:V40" si="114">IF(ISNUMBER(U39),IF(U39&lt;0.6,0.6,IF(AND(U39&gt;0.6,U39&lt;0.8),0.8,IF(AND(U39&gt;0.8,U39&lt;1),1,IF(AND(U39&gt;1,U39&lt;1.2),1.2,IF(AND(U39&gt;1.2,U39&lt;1.5),1.5,2))))),"")</f>
        <v>0.6</v>
      </c>
      <c r="W39" s="727">
        <v>1</v>
      </c>
      <c r="X39" s="441">
        <f t="shared" ref="X39:X40" si="115">IF(AND(ISNUMBER(G39),ISNUMBER(V39)),ROUND(((PI()*V39^2)/(4*RUGOSIDADE_TUBO))*((V39/4)^(2/3)*(G39^(1/2))),5),"")</f>
        <v>0.40497</v>
      </c>
      <c r="Y39" s="441">
        <f t="shared" ref="Y39:Y40" si="116">IF(AND(ISNUMBER(T39),ISNUMBER(W39),ISNUMBER(X39)),ROUND((T39/X39)/W39,5),"")</f>
        <v>0.15687999999999999</v>
      </c>
      <c r="Z39" s="561" cm="1">
        <f t="array" ref="Z39">IF(ISNUMBER(Y39),_xlfn.XLOOKUP(INDEX('Tabela - Galeria'!$E$2:$E$101,MATCH(MIN(ABS('Tabela - Galeria'!$E$2:$E$101-Y39)),ABS('Tabela - Galeria'!$E$2:$E$101-Y39),0),0),'Tabela - Galeria'!$E$2:$E$101,'Tabela - Galeria'!$A$2:$A$101),"")</f>
        <v>0.27</v>
      </c>
      <c r="AA39" s="531" t="str">
        <f t="shared" ref="AA39:AA40" si="117">IF(ISNUMBER(Z39),IF(Z39&lt;0.8,"Ideal",IF(AND(0.8&lt;=Z39,Z39&lt;=0.82),"Aceitável",IF(AND(Z39&gt;0.82),"Reavaliar"))),"")</f>
        <v>Ideal</v>
      </c>
      <c r="AB39" s="562">
        <f t="shared" ref="AB39:AB40" si="118">IF(AND(ISNUMBER(V39),ISNUMBER(Z39)),ROUND(Z39*V39,3),"")</f>
        <v>0.16200000000000001</v>
      </c>
      <c r="AC39" s="563" cm="1">
        <f t="array" ref="AC39">IF(ISNUMBER(Y39),_xlfn.XLOOKUP(INDEX('Tabela - Galeria'!$E$2:$E$101,MATCH(MIN(ABS('Tabela - Galeria'!$E$2:$E$101-Y39)),ABS('Tabela - Galeria'!$E$2:$E$101-Y39),0),0),'Tabela - Galeria'!$E$2:$E$101,'Tabela - Galeria'!$D$2:$D$101),"")</f>
        <v>0.73199999999999998</v>
      </c>
      <c r="AD39" s="561">
        <f t="shared" ref="AD39:AD40" si="119">IF(AND(ISNUMBER(V39),ISNUMBER(X39)),ROUND((X39/((PI()*V39^2)/4)),2),"")</f>
        <v>1.43</v>
      </c>
      <c r="AE39" s="561">
        <f t="shared" ref="AE39:AE40" si="120">IF(AND(ISNUMBER(AC39),ISNUMBER(AD39)),ROUND(AC39*AD39,2),"")</f>
        <v>1.05</v>
      </c>
      <c r="AF39" s="564" t="str">
        <f t="shared" ref="AF39:AF40" si="121">IF(ISNUMBER(AE39),IF(AE39&gt;0.75,("OK"),("Reavaliar")),"")</f>
        <v>OK</v>
      </c>
      <c r="AG39" s="736" t="str">
        <f t="shared" ref="AG39:AG40" si="122">IF(ISNUMBER(AE39),IF(AE39&lt;4.5,"Ideal",IF(AND(4.5&lt;=AE39,AE39&lt;=5),"Aceitável",IF(AND(AE39&gt;5),"Reavaliar"))),"")</f>
        <v>Ideal</v>
      </c>
    </row>
    <row r="40" spans="1:33" s="431" customFormat="1" ht="15" customHeight="1">
      <c r="B40" s="733"/>
      <c r="C40" s="734"/>
      <c r="D40" s="723"/>
      <c r="E40" s="723"/>
      <c r="F40" s="724"/>
      <c r="G40" s="439" t="str">
        <f t="shared" si="108"/>
        <v/>
      </c>
      <c r="H40" s="725"/>
      <c r="I40" s="725"/>
      <c r="J40" s="436" t="str">
        <f t="shared" si="109"/>
        <v/>
      </c>
      <c r="K40" s="723"/>
      <c r="L40" s="726"/>
      <c r="M40" s="723"/>
      <c r="N40" s="725"/>
      <c r="O40" s="436" t="str">
        <f t="shared" ref="O40" si="123">IF(AND(ISNUMBER(L40),ISNUMBER(M40)),IF(ROUND(57*(((L40/1000)^3)/M40)^0.385,3)&gt;=10,ROUND(57*(((L40/1000)^3)/M40)^0.385,3),10),"")</f>
        <v/>
      </c>
      <c r="P40" s="436" t="str">
        <f t="shared" si="110"/>
        <v/>
      </c>
      <c r="Q40" s="723"/>
      <c r="R40" s="436" t="str">
        <f t="shared" si="111"/>
        <v/>
      </c>
      <c r="S40" s="438" t="str">
        <f t="shared" si="75"/>
        <v/>
      </c>
      <c r="T40" s="441" t="str">
        <f t="shared" si="112"/>
        <v/>
      </c>
      <c r="U40" s="441" t="str">
        <f t="shared" si="113"/>
        <v/>
      </c>
      <c r="V40" s="559" t="str">
        <f t="shared" si="114"/>
        <v/>
      </c>
      <c r="W40" s="727"/>
      <c r="X40" s="441" t="str">
        <f t="shared" si="115"/>
        <v/>
      </c>
      <c r="Y40" s="441" t="str">
        <f t="shared" si="116"/>
        <v/>
      </c>
      <c r="Z40" s="561" t="str" cm="1">
        <f t="array" ref="Z40">IF(ISNUMBER(Y40),_xlfn.XLOOKUP(INDEX('Tabela - Galeria'!$E$2:$E$101,MATCH(MIN(ABS('Tabela - Galeria'!$E$2:$E$101-Y40)),ABS('Tabela - Galeria'!$E$2:$E$101-Y40),0),0),'Tabela - Galeria'!$E$2:$E$101,'Tabela - Galeria'!$A$2:$A$101),"")</f>
        <v/>
      </c>
      <c r="AA40" s="531" t="str">
        <f t="shared" si="117"/>
        <v/>
      </c>
      <c r="AB40" s="562" t="str">
        <f t="shared" si="118"/>
        <v/>
      </c>
      <c r="AC40" s="563" t="str" cm="1">
        <f t="array" ref="AC40">IF(ISNUMBER(Y40),_xlfn.XLOOKUP(INDEX('Tabela - Galeria'!$E$2:$E$101,MATCH(MIN(ABS('Tabela - Galeria'!$E$2:$E$101-Y40)),ABS('Tabela - Galeria'!$E$2:$E$101-Y40),0),0),'Tabela - Galeria'!$E$2:$E$101,'Tabela - Galeria'!$D$2:$D$101),"")</f>
        <v/>
      </c>
      <c r="AD40" s="561" t="str">
        <f t="shared" si="119"/>
        <v/>
      </c>
      <c r="AE40" s="561" t="str">
        <f t="shared" si="120"/>
        <v/>
      </c>
      <c r="AF40" s="564" t="str">
        <f t="shared" si="121"/>
        <v/>
      </c>
      <c r="AG40" s="736" t="str">
        <f t="shared" si="122"/>
        <v/>
      </c>
    </row>
    <row r="41" spans="1:33" s="431" customFormat="1" ht="15" customHeight="1">
      <c r="A41" s="431" t="s">
        <v>939</v>
      </c>
      <c r="B41" s="733">
        <f>C59</f>
        <v>24</v>
      </c>
      <c r="C41" s="734" t="s">
        <v>974</v>
      </c>
      <c r="D41" s="723">
        <f>E59</f>
        <v>2.5299999999999998</v>
      </c>
      <c r="E41" s="723">
        <v>2.5099999999999998</v>
      </c>
      <c r="F41" s="724">
        <v>10</v>
      </c>
      <c r="G41" s="439">
        <f t="shared" si="14"/>
        <v>2E-3</v>
      </c>
      <c r="H41" s="725"/>
      <c r="I41" s="725"/>
      <c r="J41" s="436" t="str">
        <f t="shared" si="15"/>
        <v/>
      </c>
      <c r="K41" s="723">
        <f>K59-0.228+K56</f>
        <v>3.15</v>
      </c>
      <c r="L41" s="726"/>
      <c r="M41" s="723"/>
      <c r="N41" s="725">
        <v>0.7</v>
      </c>
      <c r="O41" s="436">
        <f>R56</f>
        <v>11.853000000000002</v>
      </c>
      <c r="P41" s="436">
        <f t="shared" si="16"/>
        <v>0.13</v>
      </c>
      <c r="Q41" s="723">
        <v>0.13</v>
      </c>
      <c r="R41" s="436">
        <f t="shared" si="17"/>
        <v>11.983000000000002</v>
      </c>
      <c r="S41" s="438">
        <f t="shared" si="75"/>
        <v>137.82</v>
      </c>
      <c r="T41" s="441">
        <f t="shared" si="18"/>
        <v>0.84482000000000002</v>
      </c>
      <c r="U41" s="441">
        <f t="shared" ref="U41" si="124">IF(AND(ISNUMBER(G41),ISNUMBER(T41)),ROUND(1.55*(T41*RUGOSIDADE_TUBO/(G41^0.5))^0.375,5),"")</f>
        <v>0.91549000000000003</v>
      </c>
      <c r="V41" s="559">
        <v>0.8</v>
      </c>
      <c r="W41" s="727">
        <v>2</v>
      </c>
      <c r="X41" s="441">
        <f t="shared" ref="X41" si="125">IF(AND(ISNUMBER(G41),ISNUMBER(V41)),ROUND(((PI()*V41^2)/(4*RUGOSIDADE_TUBO))*((V41/4)^(2/3)*(G41^(1/2))),5),"")</f>
        <v>0.59136999999999995</v>
      </c>
      <c r="Y41" s="441">
        <f t="shared" si="21"/>
        <v>0.71428999999999998</v>
      </c>
      <c r="Z41" s="561" cm="1">
        <f t="array" ref="Z41">IF(ISNUMBER(Y41),_xlfn.XLOOKUP(INDEX('Tabela - Galeria'!$E$2:$E$101,MATCH(MIN(ABS('Tabela - Galeria'!$E$2:$E$101-Y41)),ABS('Tabela - Galeria'!$E$2:$E$101-Y41),0),0),'Tabela - Galeria'!$E$2:$E$101,'Tabela - Galeria'!$A$2:$A$101),"")</f>
        <v>0.62</v>
      </c>
      <c r="AA41" s="531" t="str">
        <f t="shared" si="30"/>
        <v>Ideal</v>
      </c>
      <c r="AB41" s="562">
        <f t="shared" si="22"/>
        <v>0.496</v>
      </c>
      <c r="AC41" s="563" cm="1">
        <f t="array" ref="AC41">IF(ISNUMBER(Y41),_xlfn.XLOOKUP(INDEX('Tabela - Galeria'!$E$2:$E$101,MATCH(MIN(ABS('Tabela - Galeria'!$E$2:$E$101-Y41)),ABS('Tabela - Galeria'!$E$2:$E$101-Y41),0),0),'Tabela - Galeria'!$E$2:$E$101,'Tabela - Galeria'!$D$2:$D$101),"")</f>
        <v>1.0839000000000001</v>
      </c>
      <c r="AD41" s="561">
        <f t="shared" si="23"/>
        <v>1.18</v>
      </c>
      <c r="AE41" s="561">
        <f t="shared" si="24"/>
        <v>1.28</v>
      </c>
      <c r="AF41" s="564" t="str">
        <f t="shared" si="25"/>
        <v>OK</v>
      </c>
      <c r="AG41" s="736" t="str">
        <f t="shared" si="26"/>
        <v>Ideal</v>
      </c>
    </row>
    <row r="42" spans="1:33" s="431" customFormat="1" ht="15" customHeight="1">
      <c r="B42" s="733" t="str">
        <f>C41</f>
        <v>CL 1</v>
      </c>
      <c r="C42" s="734">
        <v>25</v>
      </c>
      <c r="D42" s="723">
        <f>E41</f>
        <v>2.5099999999999998</v>
      </c>
      <c r="E42" s="723">
        <v>2.48</v>
      </c>
      <c r="F42" s="724">
        <v>13</v>
      </c>
      <c r="G42" s="439">
        <f t="shared" ref="G42:G62" si="126">IF(AND(ISNUMBER(D42),ISNUMBER(E42),ISNUMBER(F42)),ROUND(ABS((D42-E42)/F42),5),"")</f>
        <v>2.31E-3</v>
      </c>
      <c r="H42" s="725"/>
      <c r="I42" s="725"/>
      <c r="J42" s="436" t="str">
        <f t="shared" ref="J42:J62" si="127">IF(AND(ISNUMBER(H42),ISNUMBER(I42)),ROUND((H42*I42)/10000,3),"")</f>
        <v/>
      </c>
      <c r="K42" s="723">
        <f>K41+0.204+K39+K37-0.51</f>
        <v>5.7280000000000006</v>
      </c>
      <c r="L42" s="726"/>
      <c r="M42" s="723"/>
      <c r="N42" s="725">
        <v>0.7</v>
      </c>
      <c r="O42" s="436">
        <f>R37</f>
        <v>13.906000000000001</v>
      </c>
      <c r="P42" s="436">
        <f t="shared" ref="P42:P62" si="128">IF(AND(ISNUMBER(F42),ISNUMBER(AE42)),ROUND((F42/AE42)/60,3),"")</f>
        <v>0.156</v>
      </c>
      <c r="Q42" s="723">
        <v>0.156</v>
      </c>
      <c r="R42" s="436">
        <f t="shared" ref="R42:R62" si="129">IF(AND(ISNUMBER(O42),ISNUMBER(Q42)),O42+Q42,"")</f>
        <v>14.062000000000001</v>
      </c>
      <c r="S42" s="438">
        <f t="shared" si="75"/>
        <v>129.02000000000001</v>
      </c>
      <c r="T42" s="441">
        <f t="shared" ref="T42:T62" si="130">IF(AND(ISNUMBER(K42),ISNUMBER(S42),ISNUMBER(N42)),ROUND((2.78*N42*S42*K42)/1000,5),"")</f>
        <v>1.43815</v>
      </c>
      <c r="U42" s="441">
        <f t="shared" ref="U42:U62" si="131">IF(AND(ISNUMBER(G42),ISNUMBER(T42)),ROUND(1.55*(T42*RUGOSIDADE_TUBO/(G42^0.5))^0.375,5),"")</f>
        <v>1.0878300000000001</v>
      </c>
      <c r="V42" s="559">
        <v>0.8</v>
      </c>
      <c r="W42" s="727">
        <v>3</v>
      </c>
      <c r="X42" s="441">
        <f t="shared" ref="X42:X62" si="132">IF(AND(ISNUMBER(G42),ISNUMBER(V42)),ROUND(((PI()*V42^2)/(4*RUGOSIDADE_TUBO))*((V42/4)^(2/3)*(G42^(1/2))),5),"")</f>
        <v>0.63554999999999995</v>
      </c>
      <c r="Y42" s="441">
        <f t="shared" ref="Y42:Y62" si="133">IF(AND(ISNUMBER(T42),ISNUMBER(W42),ISNUMBER(X42)),ROUND((T42/X42)/W42,5),"")</f>
        <v>0.75427999999999995</v>
      </c>
      <c r="Z42" s="561" cm="1">
        <f t="array" ref="Z42">IF(ISNUMBER(Y42),_xlfn.XLOOKUP(INDEX('Tabela - Galeria'!$E$2:$E$101,MATCH(MIN(ABS('Tabela - Galeria'!$E$2:$E$101-Y42)),ABS('Tabela - Galeria'!$E$2:$E$101-Y42),0),0),'Tabela - Galeria'!$E$2:$E$101,'Tabela - Galeria'!$A$2:$A$101),"")</f>
        <v>0.65</v>
      </c>
      <c r="AA42" s="531" t="str">
        <f t="shared" ref="AA42:AA62" si="134">IF(ISNUMBER(Z42),IF(Z42&lt;0.8,"Ideal",IF(AND(0.8&lt;=Z42,Z42&lt;=0.82),"Aceitável",IF(AND(Z42&gt;0.82),"Reavaliar"))),"")</f>
        <v>Ideal</v>
      </c>
      <c r="AB42" s="562">
        <f t="shared" ref="AB42:AB62" si="135">IF(AND(ISNUMBER(V42),ISNUMBER(Z42)),ROUND(Z42*V42,3),"")</f>
        <v>0.52</v>
      </c>
      <c r="AC42" s="563" cm="1">
        <f t="array" ref="AC42">IF(ISNUMBER(Y42),_xlfn.XLOOKUP(INDEX('Tabela - Galeria'!$E$2:$E$101,MATCH(MIN(ABS('Tabela - Galeria'!$E$2:$E$101-Y42)),ABS('Tabela - Galeria'!$E$2:$E$101-Y42),0),0),'Tabela - Galeria'!$E$2:$E$101,'Tabela - Galeria'!$D$2:$D$101),"")</f>
        <v>1.0992999999999999</v>
      </c>
      <c r="AD42" s="561">
        <f t="shared" ref="AD42:AD62" si="136">IF(AND(ISNUMBER(V42),ISNUMBER(X42)),ROUND((X42/((PI()*V42^2)/4)),2),"")</f>
        <v>1.26</v>
      </c>
      <c r="AE42" s="561">
        <f t="shared" ref="AE42:AE62" si="137">IF(AND(ISNUMBER(AC42),ISNUMBER(AD42)),ROUND(AC42*AD42,2),"")</f>
        <v>1.39</v>
      </c>
      <c r="AF42" s="564" t="str">
        <f t="shared" ref="AF42:AF62" si="138">IF(ISNUMBER(AE42),IF(AE42&gt;0.75,("OK"),("Reavaliar")),"")</f>
        <v>OK</v>
      </c>
      <c r="AG42" s="736" t="str">
        <f t="shared" ref="AG42:AG62" si="139">IF(ISNUMBER(AE42),IF(AE42&lt;4.5,"Ideal",IF(AND(4.5&lt;=AE42,AE42&lt;=5),"Aceitável",IF(AND(AE42&gt;5),"Reavaliar"))),"")</f>
        <v>Ideal</v>
      </c>
    </row>
    <row r="43" spans="1:33" s="431" customFormat="1" ht="15" customHeight="1">
      <c r="B43" s="733"/>
      <c r="C43" s="734"/>
      <c r="D43" s="723"/>
      <c r="E43" s="723"/>
      <c r="F43" s="724"/>
      <c r="G43" s="439"/>
      <c r="H43" s="725"/>
      <c r="I43" s="725"/>
      <c r="J43" s="436"/>
      <c r="K43" s="723"/>
      <c r="L43" s="726"/>
      <c r="M43" s="723"/>
      <c r="N43" s="725"/>
      <c r="O43" s="436"/>
      <c r="P43" s="436"/>
      <c r="Q43" s="723"/>
      <c r="R43" s="436"/>
      <c r="S43" s="438"/>
      <c r="T43" s="441"/>
      <c r="U43" s="441"/>
      <c r="V43" s="559"/>
      <c r="W43" s="727"/>
      <c r="X43" s="441"/>
      <c r="Y43" s="441"/>
      <c r="Z43" s="561"/>
      <c r="AA43" s="531"/>
      <c r="AB43" s="562"/>
      <c r="AC43" s="563"/>
      <c r="AD43" s="561"/>
      <c r="AE43" s="561"/>
      <c r="AF43" s="564"/>
      <c r="AG43" s="736"/>
    </row>
    <row r="44" spans="1:33" s="431" customFormat="1" ht="15" customHeight="1">
      <c r="B44" s="1248" t="s">
        <v>985</v>
      </c>
      <c r="C44" s="1249"/>
      <c r="D44" s="1249"/>
      <c r="E44" s="1249"/>
      <c r="F44" s="1249"/>
      <c r="G44" s="1249"/>
      <c r="H44" s="1249"/>
      <c r="I44" s="1249"/>
      <c r="J44" s="1249"/>
      <c r="K44" s="1249"/>
      <c r="L44" s="1249"/>
      <c r="M44" s="1249"/>
      <c r="N44" s="1249"/>
      <c r="O44" s="1249"/>
      <c r="P44" s="1249"/>
      <c r="Q44" s="1249"/>
      <c r="R44" s="1249"/>
      <c r="S44" s="1249"/>
      <c r="T44" s="1249"/>
      <c r="U44" s="1249"/>
      <c r="V44" s="1249"/>
      <c r="W44" s="1249"/>
      <c r="X44" s="1249"/>
      <c r="Y44" s="1249"/>
      <c r="Z44" s="1249"/>
      <c r="AA44" s="1249"/>
      <c r="AB44" s="1249"/>
      <c r="AC44" s="1249"/>
      <c r="AD44" s="1249"/>
      <c r="AE44" s="1249"/>
      <c r="AF44" s="1249"/>
      <c r="AG44" s="1250"/>
    </row>
    <row r="45" spans="1:33" s="431" customFormat="1" ht="15" customHeight="1">
      <c r="B45" s="733">
        <f>C42</f>
        <v>25</v>
      </c>
      <c r="C45" s="734">
        <v>26</v>
      </c>
      <c r="D45" s="723">
        <f>E42</f>
        <v>2.48</v>
      </c>
      <c r="E45" s="723">
        <v>2.4329999999999998</v>
      </c>
      <c r="F45" s="724">
        <v>23</v>
      </c>
      <c r="G45" s="439">
        <f t="shared" si="126"/>
        <v>2.0400000000000001E-3</v>
      </c>
      <c r="H45" s="725"/>
      <c r="I45" s="725"/>
      <c r="J45" s="436" t="str">
        <f t="shared" si="127"/>
        <v/>
      </c>
      <c r="K45" s="723">
        <f>K42</f>
        <v>5.7280000000000006</v>
      </c>
      <c r="L45" s="726"/>
      <c r="M45" s="723"/>
      <c r="N45" s="725">
        <v>0.7</v>
      </c>
      <c r="O45" s="436">
        <f>R42</f>
        <v>14.062000000000001</v>
      </c>
      <c r="P45" s="436">
        <f t="shared" si="128"/>
        <v>0.28999999999999998</v>
      </c>
      <c r="Q45" s="723">
        <v>0.28999999999999998</v>
      </c>
      <c r="R45" s="436">
        <f t="shared" si="129"/>
        <v>14.352</v>
      </c>
      <c r="S45" s="438">
        <f>IF(ISNUMBER(R45),ROUND(($S$66*TEMPO_RETORNO^$S$67)/(R45+$S$68)^$S$69,2),"")</f>
        <v>127.9</v>
      </c>
      <c r="T45" s="441">
        <f t="shared" si="130"/>
        <v>1.4256599999999999</v>
      </c>
      <c r="U45" s="441">
        <f t="shared" si="131"/>
        <v>1.1098399999999999</v>
      </c>
      <c r="V45" s="559">
        <v>0.8</v>
      </c>
      <c r="W45" s="727">
        <v>3</v>
      </c>
      <c r="X45" s="441">
        <f t="shared" si="132"/>
        <v>0.59726000000000001</v>
      </c>
      <c r="Y45" s="441">
        <f t="shared" si="133"/>
        <v>0.79566999999999999</v>
      </c>
      <c r="Z45" s="561" cm="1">
        <f t="array" ref="Z45">IF(ISNUMBER(Y45),_xlfn.XLOOKUP(INDEX('Tabela - Galeria'!$E$2:$E$101,MATCH(MIN(ABS('Tabela - Galeria'!$E$2:$E$101-Y45)),ABS('Tabela - Galeria'!$E$2:$E$101-Y45),0),0),'Tabela - Galeria'!$E$2:$E$101,'Tabela - Galeria'!$A$2:$A$101),"")</f>
        <v>0.67</v>
      </c>
      <c r="AA45" s="531" t="str">
        <f t="shared" si="134"/>
        <v>Ideal</v>
      </c>
      <c r="AB45" s="562">
        <f t="shared" si="135"/>
        <v>0.53600000000000003</v>
      </c>
      <c r="AC45" s="563" cm="1">
        <f t="array" ref="AC45">IF(ISNUMBER(Y45),_xlfn.XLOOKUP(INDEX('Tabela - Galeria'!$E$2:$E$101,MATCH(MIN(ABS('Tabela - Galeria'!$E$2:$E$101-Y45)),ABS('Tabela - Galeria'!$E$2:$E$101-Y45),0),0),'Tabela - Galeria'!$E$2:$E$101,'Tabela - Galeria'!$D$2:$D$101),"")</f>
        <v>1.1083000000000001</v>
      </c>
      <c r="AD45" s="561">
        <f t="shared" si="136"/>
        <v>1.19</v>
      </c>
      <c r="AE45" s="561">
        <f t="shared" si="137"/>
        <v>1.32</v>
      </c>
      <c r="AF45" s="564" t="str">
        <f t="shared" si="138"/>
        <v>OK</v>
      </c>
      <c r="AG45" s="736" t="str">
        <f t="shared" si="139"/>
        <v>Ideal</v>
      </c>
    </row>
    <row r="46" spans="1:33" s="431" customFormat="1" ht="15" customHeight="1">
      <c r="B46" s="733">
        <f>C45</f>
        <v>26</v>
      </c>
      <c r="C46" s="734">
        <v>27</v>
      </c>
      <c r="D46" s="723">
        <f>E45</f>
        <v>2.4329999999999998</v>
      </c>
      <c r="E46" s="723">
        <v>2.3130000000000002</v>
      </c>
      <c r="F46" s="724">
        <v>59</v>
      </c>
      <c r="G46" s="439">
        <f t="shared" ref="G46:G48" si="140">IF(AND(ISNUMBER(D46),ISNUMBER(E46),ISNUMBER(F46)),ROUND(ABS((D46-E46)/F46),5),"")</f>
        <v>2.0300000000000001E-3</v>
      </c>
      <c r="H46" s="725"/>
      <c r="I46" s="725"/>
      <c r="J46" s="436" t="str">
        <f t="shared" ref="J46:J48" si="141">IF(AND(ISNUMBER(H46),ISNUMBER(I46)),ROUND((H46*I46)/10000,3),"")</f>
        <v/>
      </c>
      <c r="K46" s="723">
        <f>K45</f>
        <v>5.7280000000000006</v>
      </c>
      <c r="L46" s="726"/>
      <c r="M46" s="723"/>
      <c r="N46" s="725">
        <v>0.7</v>
      </c>
      <c r="O46" s="436">
        <f>R45</f>
        <v>14.352</v>
      </c>
      <c r="P46" s="436">
        <f t="shared" ref="P46:P48" si="142">IF(AND(ISNUMBER(F46),ISNUMBER(AE46)),ROUND((F46/AE46)/60,3),"")</f>
        <v>0.751</v>
      </c>
      <c r="Q46" s="723">
        <v>0.751</v>
      </c>
      <c r="R46" s="436">
        <f t="shared" ref="R46:R48" si="143">IF(AND(ISNUMBER(O46),ISNUMBER(Q46)),O46+Q46,"")</f>
        <v>15.103</v>
      </c>
      <c r="S46" s="438">
        <f>IF(ISNUMBER(R46),ROUND(($S$66*TEMPO_RETORNO^$S$67)/(R46+$S$68)^$S$69,2),"")</f>
        <v>125.09</v>
      </c>
      <c r="T46" s="441">
        <f t="shared" ref="T46:T48" si="144">IF(AND(ISNUMBER(K46),ISNUMBER(S46),ISNUMBER(N46)),ROUND((2.78*N46*S46*K46)/1000,5),"")</f>
        <v>1.3943399999999999</v>
      </c>
      <c r="U46" s="441">
        <f t="shared" ref="U46:U48" si="145">IF(AND(ISNUMBER(G46),ISNUMBER(T46)),ROUND(1.55*(T46*RUGOSIDADE_TUBO/(G46^0.5))^0.375,5),"")</f>
        <v>1.10165</v>
      </c>
      <c r="V46" s="559">
        <v>0.8</v>
      </c>
      <c r="W46" s="727">
        <v>3</v>
      </c>
      <c r="X46" s="441">
        <f t="shared" ref="X46:X48" si="146">IF(AND(ISNUMBER(G46),ISNUMBER(V46)),ROUND(((PI()*V46^2)/(4*RUGOSIDADE_TUBO))*((V46/4)^(2/3)*(G46^(1/2))),5),"")</f>
        <v>0.59579000000000004</v>
      </c>
      <c r="Y46" s="441">
        <f t="shared" ref="Y46:Y48" si="147">IF(AND(ISNUMBER(T46),ISNUMBER(W46),ISNUMBER(X46)),ROUND((T46/X46)/W46,5),"")</f>
        <v>0.78010999999999997</v>
      </c>
      <c r="Z46" s="561" cm="1">
        <f t="array" ref="Z46">IF(ISNUMBER(Y46),_xlfn.XLOOKUP(INDEX('Tabela - Galeria'!$E$2:$E$101,MATCH(MIN(ABS('Tabela - Galeria'!$E$2:$E$101-Y46)),ABS('Tabela - Galeria'!$E$2:$E$101-Y46),0),0),'Tabela - Galeria'!$E$2:$E$101,'Tabela - Galeria'!$A$2:$A$101),"")</f>
        <v>0.66</v>
      </c>
      <c r="AA46" s="531" t="str">
        <f t="shared" ref="AA46:AA48" si="148">IF(ISNUMBER(Z46),IF(Z46&lt;0.8,"Ideal",IF(AND(0.8&lt;=Z46,Z46&lt;=0.82),"Aceitável",IF(AND(Z46&gt;0.82),"Reavaliar"))),"")</f>
        <v>Ideal</v>
      </c>
      <c r="AB46" s="562">
        <f t="shared" ref="AB46:AB48" si="149">IF(AND(ISNUMBER(V46),ISNUMBER(Z46)),ROUND(Z46*V46,3),"")</f>
        <v>0.52800000000000002</v>
      </c>
      <c r="AC46" s="563" cm="1">
        <f t="array" ref="AC46">IF(ISNUMBER(Y46),_xlfn.XLOOKUP(INDEX('Tabela - Galeria'!$E$2:$E$101,MATCH(MIN(ABS('Tabela - Galeria'!$E$2:$E$101-Y46)),ABS('Tabela - Galeria'!$E$2:$E$101-Y46),0),0),'Tabela - Galeria'!$E$2:$E$101,'Tabela - Galeria'!$D$2:$D$101),"")</f>
        <v>1.1039000000000001</v>
      </c>
      <c r="AD46" s="561">
        <f t="shared" ref="AD46:AD48" si="150">IF(AND(ISNUMBER(V46),ISNUMBER(X46)),ROUND((X46/((PI()*V46^2)/4)),2),"")</f>
        <v>1.19</v>
      </c>
      <c r="AE46" s="561">
        <f t="shared" ref="AE46:AE48" si="151">IF(AND(ISNUMBER(AC46),ISNUMBER(AD46)),ROUND(AC46*AD46,2),"")</f>
        <v>1.31</v>
      </c>
      <c r="AF46" s="564" t="str">
        <f t="shared" ref="AF46:AF48" si="152">IF(ISNUMBER(AE46),IF(AE46&gt;0.75,("OK"),("Reavaliar")),"")</f>
        <v>OK</v>
      </c>
      <c r="AG46" s="736" t="str">
        <f t="shared" ref="AG46:AG48" si="153">IF(ISNUMBER(AE46),IF(AE46&lt;4.5,"Ideal",IF(AND(4.5&lt;=AE46,AE46&lt;=5),"Aceitável",IF(AND(AE46&gt;5),"Reavaliar"))),"")</f>
        <v>Ideal</v>
      </c>
    </row>
    <row r="47" spans="1:33" s="431" customFormat="1" ht="15" customHeight="1">
      <c r="B47" s="733">
        <f t="shared" ref="B47:B48" si="154">C46</f>
        <v>27</v>
      </c>
      <c r="C47" s="734">
        <v>28</v>
      </c>
      <c r="D47" s="723">
        <f t="shared" ref="D47:D48" si="155">E46</f>
        <v>2.3130000000000002</v>
      </c>
      <c r="E47" s="723">
        <v>2.274</v>
      </c>
      <c r="F47" s="724">
        <v>19</v>
      </c>
      <c r="G47" s="439">
        <f t="shared" si="140"/>
        <v>2.0500000000000002E-3</v>
      </c>
      <c r="H47" s="725"/>
      <c r="I47" s="725"/>
      <c r="J47" s="436" t="str">
        <f t="shared" si="141"/>
        <v/>
      </c>
      <c r="K47" s="723">
        <f>K46</f>
        <v>5.7280000000000006</v>
      </c>
      <c r="L47" s="726"/>
      <c r="M47" s="723"/>
      <c r="N47" s="725">
        <v>0.7</v>
      </c>
      <c r="O47" s="436">
        <f t="shared" ref="O47:O48" si="156">R46</f>
        <v>15.103</v>
      </c>
      <c r="P47" s="436">
        <f t="shared" si="142"/>
        <v>0.24199999999999999</v>
      </c>
      <c r="Q47" s="723">
        <v>0.24199999999999999</v>
      </c>
      <c r="R47" s="436">
        <f t="shared" si="143"/>
        <v>15.344999999999999</v>
      </c>
      <c r="S47" s="438">
        <f>IF(ISNUMBER(R47),ROUND(($S$66*TEMPO_RETORNO^$S$67)/(R47+$S$68)^$S$69,2),"")</f>
        <v>124.22</v>
      </c>
      <c r="T47" s="441">
        <f t="shared" si="144"/>
        <v>1.3846400000000001</v>
      </c>
      <c r="U47" s="441">
        <f t="shared" si="145"/>
        <v>1.0967499999999999</v>
      </c>
      <c r="V47" s="559">
        <v>0.8</v>
      </c>
      <c r="W47" s="727">
        <v>3</v>
      </c>
      <c r="X47" s="441">
        <f t="shared" si="146"/>
        <v>0.59872000000000003</v>
      </c>
      <c r="Y47" s="441">
        <f t="shared" si="147"/>
        <v>0.77088999999999996</v>
      </c>
      <c r="Z47" s="561" cm="1">
        <f t="array" ref="Z47">IF(ISNUMBER(Y47),_xlfn.XLOOKUP(INDEX('Tabela - Galeria'!$E$2:$E$101,MATCH(MIN(ABS('Tabela - Galeria'!$E$2:$E$101-Y47)),ABS('Tabela - Galeria'!$E$2:$E$101-Y47),0),0),'Tabela - Galeria'!$E$2:$E$101,'Tabela - Galeria'!$A$2:$A$101),"")</f>
        <v>0.66</v>
      </c>
      <c r="AA47" s="531" t="str">
        <f t="shared" si="148"/>
        <v>Ideal</v>
      </c>
      <c r="AB47" s="562">
        <f t="shared" si="149"/>
        <v>0.52800000000000002</v>
      </c>
      <c r="AC47" s="563" cm="1">
        <f t="array" ref="AC47">IF(ISNUMBER(Y47),_xlfn.XLOOKUP(INDEX('Tabela - Galeria'!$E$2:$E$101,MATCH(MIN(ABS('Tabela - Galeria'!$E$2:$E$101-Y47)),ABS('Tabela - Galeria'!$E$2:$E$101-Y47),0),0),'Tabela - Galeria'!$E$2:$E$101,'Tabela - Galeria'!$D$2:$D$101),"")</f>
        <v>1.1039000000000001</v>
      </c>
      <c r="AD47" s="561">
        <f t="shared" si="150"/>
        <v>1.19</v>
      </c>
      <c r="AE47" s="561">
        <f t="shared" si="151"/>
        <v>1.31</v>
      </c>
      <c r="AF47" s="564" t="str">
        <f t="shared" si="152"/>
        <v>OK</v>
      </c>
      <c r="AG47" s="736" t="str">
        <f t="shared" si="153"/>
        <v>Ideal</v>
      </c>
    </row>
    <row r="48" spans="1:33" s="431" customFormat="1" ht="15" customHeight="1">
      <c r="B48" s="733">
        <f t="shared" si="154"/>
        <v>28</v>
      </c>
      <c r="C48" s="734" t="s">
        <v>986</v>
      </c>
      <c r="D48" s="723">
        <f t="shared" si="155"/>
        <v>2.274</v>
      </c>
      <c r="E48" s="723">
        <v>2.262</v>
      </c>
      <c r="F48" s="724">
        <v>6</v>
      </c>
      <c r="G48" s="439">
        <f t="shared" si="140"/>
        <v>2E-3</v>
      </c>
      <c r="H48" s="725"/>
      <c r="I48" s="725"/>
      <c r="J48" s="436" t="str">
        <f t="shared" si="141"/>
        <v/>
      </c>
      <c r="K48" s="723">
        <f>K47</f>
        <v>5.7280000000000006</v>
      </c>
      <c r="L48" s="726"/>
      <c r="M48" s="723"/>
      <c r="N48" s="725">
        <v>0.7</v>
      </c>
      <c r="O48" s="436">
        <f t="shared" si="156"/>
        <v>15.344999999999999</v>
      </c>
      <c r="P48" s="436">
        <f t="shared" si="142"/>
        <v>7.6999999999999999E-2</v>
      </c>
      <c r="Q48" s="723">
        <v>7.6999999999999999E-2</v>
      </c>
      <c r="R48" s="436">
        <f t="shared" si="143"/>
        <v>15.421999999999999</v>
      </c>
      <c r="S48" s="438">
        <f>IF(ISNUMBER(R48),ROUND(($S$66*TEMPO_RETORNO^$S$67)/(R48+$S$68)^$S$69,2),"")</f>
        <v>123.94</v>
      </c>
      <c r="T48" s="441">
        <f t="shared" si="144"/>
        <v>1.3815200000000001</v>
      </c>
      <c r="U48" s="441">
        <f t="shared" si="145"/>
        <v>1.1009100000000001</v>
      </c>
      <c r="V48" s="559">
        <v>0.8</v>
      </c>
      <c r="W48" s="727">
        <v>3</v>
      </c>
      <c r="X48" s="441">
        <f t="shared" si="146"/>
        <v>0.59136999999999995</v>
      </c>
      <c r="Y48" s="441">
        <f t="shared" si="147"/>
        <v>0.77871000000000001</v>
      </c>
      <c r="Z48" s="561" cm="1">
        <f t="array" ref="Z48">IF(ISNUMBER(Y48),_xlfn.XLOOKUP(INDEX('Tabela - Galeria'!$E$2:$E$101,MATCH(MIN(ABS('Tabela - Galeria'!$E$2:$E$101-Y48)),ABS('Tabela - Galeria'!$E$2:$E$101-Y48),0),0),'Tabela - Galeria'!$E$2:$E$101,'Tabela - Galeria'!$A$2:$A$101),"")</f>
        <v>0.66</v>
      </c>
      <c r="AA48" s="531" t="str">
        <f t="shared" si="148"/>
        <v>Ideal</v>
      </c>
      <c r="AB48" s="562">
        <f t="shared" si="149"/>
        <v>0.52800000000000002</v>
      </c>
      <c r="AC48" s="563" cm="1">
        <f t="array" ref="AC48">IF(ISNUMBER(Y48),_xlfn.XLOOKUP(INDEX('Tabela - Galeria'!$E$2:$E$101,MATCH(MIN(ABS('Tabela - Galeria'!$E$2:$E$101-Y48)),ABS('Tabela - Galeria'!$E$2:$E$101-Y48),0),0),'Tabela - Galeria'!$E$2:$E$101,'Tabela - Galeria'!$D$2:$D$101),"")</f>
        <v>1.1039000000000001</v>
      </c>
      <c r="AD48" s="561">
        <f t="shared" si="150"/>
        <v>1.18</v>
      </c>
      <c r="AE48" s="561">
        <f t="shared" si="151"/>
        <v>1.3</v>
      </c>
      <c r="AF48" s="564" t="str">
        <f t="shared" si="152"/>
        <v>OK</v>
      </c>
      <c r="AG48" s="736" t="str">
        <f t="shared" si="153"/>
        <v>Ideal</v>
      </c>
    </row>
    <row r="49" spans="1:36" s="431" customFormat="1" ht="15" customHeight="1">
      <c r="B49" s="733"/>
      <c r="C49" s="734"/>
      <c r="D49" s="723"/>
      <c r="E49" s="723"/>
      <c r="F49" s="724"/>
      <c r="G49" s="439" t="str">
        <f t="shared" si="126"/>
        <v/>
      </c>
      <c r="H49" s="725"/>
      <c r="I49" s="725"/>
      <c r="J49" s="436" t="str">
        <f t="shared" si="127"/>
        <v/>
      </c>
      <c r="K49" s="723"/>
      <c r="L49" s="726"/>
      <c r="M49" s="723"/>
      <c r="N49" s="725"/>
      <c r="O49" s="436" t="str">
        <f t="shared" ref="O49:O62" si="157">IF(AND(ISNUMBER(L49),ISNUMBER(M49)),IF(ROUND(57*(((L49/1000)^3)/M49)^0.385,3)&gt;=10,ROUND(57*(((L49/1000)^3)/M49)^0.385,3),10),"")</f>
        <v/>
      </c>
      <c r="P49" s="436" t="str">
        <f t="shared" si="128"/>
        <v/>
      </c>
      <c r="Q49" s="723"/>
      <c r="R49" s="436" t="str">
        <f t="shared" si="129"/>
        <v/>
      </c>
      <c r="S49" s="438" t="str">
        <f>IF(ISNUMBER(R49),ROUND(($S$66*TEMPO_RETORNO^$S$67)/(R49+$S$68)^$S$69,2),"")</f>
        <v/>
      </c>
      <c r="T49" s="441" t="str">
        <f t="shared" si="130"/>
        <v/>
      </c>
      <c r="U49" s="441" t="str">
        <f t="shared" si="131"/>
        <v/>
      </c>
      <c r="V49" s="559" t="str">
        <f t="shared" ref="V49:V62" si="158">IF(ISNUMBER(U49),IF(U49&lt;0.6,0.6,IF(AND(U49&gt;0.6,U49&lt;0.8),0.8,IF(AND(U49&gt;0.8,U49&lt;1),1,IF(AND(U49&gt;1,U49&lt;1.2),1.2,IF(AND(U49&gt;1.2,U49&lt;1.5),1.5,2))))),"")</f>
        <v/>
      </c>
      <c r="W49" s="727"/>
      <c r="X49" s="441" t="str">
        <f t="shared" si="132"/>
        <v/>
      </c>
      <c r="Y49" s="441" t="str">
        <f t="shared" si="133"/>
        <v/>
      </c>
      <c r="Z49" s="561" t="str" cm="1">
        <f t="array" ref="Z49">IF(ISNUMBER(Y49),_xlfn.XLOOKUP(INDEX('Tabela - Galeria'!$E$2:$E$101,MATCH(MIN(ABS('Tabela - Galeria'!$E$2:$E$101-Y49)),ABS('Tabela - Galeria'!$E$2:$E$101-Y49),0),0),'Tabela - Galeria'!$E$2:$E$101,'Tabela - Galeria'!$A$2:$A$101),"")</f>
        <v/>
      </c>
      <c r="AA49" s="531" t="str">
        <f t="shared" si="134"/>
        <v/>
      </c>
      <c r="AB49" s="562" t="str">
        <f t="shared" si="135"/>
        <v/>
      </c>
      <c r="AC49" s="563" t="str" cm="1">
        <f t="array" ref="AC49">IF(ISNUMBER(Y49),_xlfn.XLOOKUP(INDEX('Tabela - Galeria'!$E$2:$E$101,MATCH(MIN(ABS('Tabela - Galeria'!$E$2:$E$101-Y49)),ABS('Tabela - Galeria'!$E$2:$E$101-Y49),0),0),'Tabela - Galeria'!$E$2:$E$101,'Tabela - Galeria'!$D$2:$D$101),"")</f>
        <v/>
      </c>
      <c r="AD49" s="561" t="str">
        <f t="shared" si="136"/>
        <v/>
      </c>
      <c r="AE49" s="561" t="str">
        <f t="shared" si="137"/>
        <v/>
      </c>
      <c r="AF49" s="564" t="str">
        <f t="shared" si="138"/>
        <v/>
      </c>
      <c r="AG49" s="736" t="str">
        <f t="shared" si="139"/>
        <v/>
      </c>
    </row>
    <row r="50" spans="1:36" s="431" customFormat="1" ht="15" customHeight="1">
      <c r="B50" s="1248" t="s">
        <v>963</v>
      </c>
      <c r="C50" s="1249"/>
      <c r="D50" s="1249"/>
      <c r="E50" s="1249"/>
      <c r="F50" s="1249"/>
      <c r="G50" s="1249"/>
      <c r="H50" s="1249"/>
      <c r="I50" s="1249"/>
      <c r="J50" s="1249"/>
      <c r="K50" s="1249"/>
      <c r="L50" s="1249"/>
      <c r="M50" s="1249"/>
      <c r="N50" s="1249"/>
      <c r="O50" s="1249"/>
      <c r="P50" s="1249"/>
      <c r="Q50" s="1249"/>
      <c r="R50" s="1249"/>
      <c r="S50" s="1249"/>
      <c r="T50" s="1249"/>
      <c r="U50" s="1249"/>
      <c r="V50" s="1249"/>
      <c r="W50" s="1249"/>
      <c r="X50" s="1249"/>
      <c r="Y50" s="1249"/>
      <c r="Z50" s="1249"/>
      <c r="AA50" s="1249"/>
      <c r="AB50" s="1249"/>
      <c r="AC50" s="1249"/>
      <c r="AD50" s="1249"/>
      <c r="AE50" s="1249"/>
      <c r="AF50" s="1249"/>
      <c r="AG50" s="1250"/>
    </row>
    <row r="51" spans="1:36" s="431" customFormat="1" ht="15" customHeight="1">
      <c r="A51" s="431" t="s">
        <v>939</v>
      </c>
      <c r="B51" s="733">
        <v>18</v>
      </c>
      <c r="C51" s="734">
        <v>19</v>
      </c>
      <c r="D51" s="723">
        <v>2.8210000000000002</v>
      </c>
      <c r="E51" s="723">
        <v>2.806</v>
      </c>
      <c r="F51" s="724">
        <v>5</v>
      </c>
      <c r="G51" s="439">
        <f t="shared" ref="G51:G52" si="159">IF(AND(ISNUMBER(D51),ISNUMBER(E51),ISNUMBER(F51)),ROUND(ABS((D51-E51)/F51),5),"")</f>
        <v>3.0000000000000001E-3</v>
      </c>
      <c r="H51" s="725"/>
      <c r="I51" s="725"/>
      <c r="J51" s="436" t="str">
        <f t="shared" ref="J51:J52" si="160">IF(AND(ISNUMBER(H51),ISNUMBER(I51)),ROUND((H51*I51)/10000,3),"")</f>
        <v/>
      </c>
      <c r="K51" s="723">
        <v>0.124</v>
      </c>
      <c r="L51" s="726"/>
      <c r="M51" s="723"/>
      <c r="N51" s="725">
        <v>0.7</v>
      </c>
      <c r="O51" s="436">
        <v>10</v>
      </c>
      <c r="P51" s="436">
        <f t="shared" ref="P51:P52" si="161">IF(AND(ISNUMBER(F51),ISNUMBER(AE51)),ROUND((F51/AE51)/60,3),"")</f>
        <v>0.108</v>
      </c>
      <c r="Q51" s="723">
        <v>0.108</v>
      </c>
      <c r="R51" s="436">
        <f t="shared" ref="R51:R52" si="162">IF(AND(ISNUMBER(O51),ISNUMBER(Q51)),O51+Q51,"")</f>
        <v>10.108000000000001</v>
      </c>
      <c r="S51" s="438">
        <f t="shared" ref="S51:S62" si="163">IF(ISNUMBER(R51),ROUND(($S$66*TEMPO_RETORNO^$S$67)/(R51+$S$68)^$S$69,2),"")</f>
        <v>147.11000000000001</v>
      </c>
      <c r="T51" s="441">
        <f t="shared" ref="T51:T52" si="164">IF(AND(ISNUMBER(K51),ISNUMBER(S51),ISNUMBER(N51)),ROUND((2.78*N51*S51*K51)/1000,5),"")</f>
        <v>3.5499999999999997E-2</v>
      </c>
      <c r="U51" s="441">
        <f t="shared" ref="U51:U57" si="165">IF(AND(ISNUMBER(G51),ISNUMBER(T51)),ROUND(1.55*(T51*RUGOSIDADE_TUBO/(G51^0.5))^0.375,5),"")</f>
        <v>0.25849</v>
      </c>
      <c r="V51" s="559">
        <f t="shared" ref="V51:V52" si="166">IF(ISNUMBER(U51),IF(U51&lt;0.6,0.6,IF(AND(U51&gt;0.6,U51&lt;0.8),0.8,IF(AND(U51&gt;0.8,U51&lt;1),1,IF(AND(U51&gt;1,U51&lt;1.2),1.2,IF(AND(U51&gt;1.2,U51&lt;1.5),1.5,2))))),"")</f>
        <v>0.6</v>
      </c>
      <c r="W51" s="727">
        <v>1</v>
      </c>
      <c r="X51" s="441">
        <f t="shared" ref="X51:X57" si="167">IF(AND(ISNUMBER(G51),ISNUMBER(V51)),ROUND(((PI()*V51^2)/(4*RUGOSIDADE_TUBO))*((V51/4)^(2/3)*(G51^(1/2))),5),"")</f>
        <v>0.33631</v>
      </c>
      <c r="Y51" s="441">
        <f t="shared" ref="Y51:Y52" si="168">IF(AND(ISNUMBER(T51),ISNUMBER(W51),ISNUMBER(X51)),ROUND((T51/X51)/W51,5),"")</f>
        <v>0.10556</v>
      </c>
      <c r="Z51" s="561" cm="1">
        <f t="array" ref="Z51">IF(ISNUMBER(Y51),_xlfn.XLOOKUP(INDEX('Tabela - Galeria'!$E$2:$E$101,MATCH(MIN(ABS('Tabela - Galeria'!$E$2:$E$101-Y51)),ABS('Tabela - Galeria'!$E$2:$E$101-Y51),0),0),'Tabela - Galeria'!$E$2:$E$101,'Tabela - Galeria'!$A$2:$A$101),"")</f>
        <v>0.22</v>
      </c>
      <c r="AA51" s="531" t="str">
        <f t="shared" ref="AA51:AA52" si="169">IF(ISNUMBER(Z51),IF(Z51&lt;0.8,"Ideal",IF(AND(0.8&lt;=Z51,Z51&lt;=0.82),"Aceitável",IF(AND(Z51&gt;0.82),"Reavaliar"))),"")</f>
        <v>Ideal</v>
      </c>
      <c r="AB51" s="562">
        <f t="shared" ref="AB51:AB52" si="170">IF(AND(ISNUMBER(V51),ISNUMBER(Z51)),ROUND(Z51*V51,3),"")</f>
        <v>0.13200000000000001</v>
      </c>
      <c r="AC51" s="563" cm="1">
        <f t="array" ref="AC51">IF(ISNUMBER(Y51),_xlfn.XLOOKUP(INDEX('Tabela - Galeria'!$E$2:$E$101,MATCH(MIN(ABS('Tabela - Galeria'!$E$2:$E$101-Y51)),ABS('Tabela - Galeria'!$E$2:$E$101-Y51),0),0),'Tabela - Galeria'!$E$2:$E$101,'Tabela - Galeria'!$D$2:$D$101),"")</f>
        <v>0.65059999999999996</v>
      </c>
      <c r="AD51" s="561">
        <f t="shared" ref="AD51:AD52" si="171">IF(AND(ISNUMBER(V51),ISNUMBER(X51)),ROUND((X51/((PI()*V51^2)/4)),2),"")</f>
        <v>1.19</v>
      </c>
      <c r="AE51" s="561">
        <f t="shared" ref="AE51:AE52" si="172">IF(AND(ISNUMBER(AC51),ISNUMBER(AD51)),ROUND(AC51*AD51,2),"")</f>
        <v>0.77</v>
      </c>
      <c r="AF51" s="564" t="str">
        <f t="shared" ref="AF51:AF52" si="173">IF(ISNUMBER(AE51),IF(AE51&gt;0.75,("OK"),("Reavaliar")),"")</f>
        <v>OK</v>
      </c>
      <c r="AG51" s="736" t="str">
        <f t="shared" ref="AG51:AG52" si="174">IF(ISNUMBER(AE51),IF(AE51&lt;4.5,"Ideal",IF(AND(4.5&lt;=AE51,AE51&lt;=5),"Aceitável",IF(AND(AE51&gt;5),"Reavaliar"))),"")</f>
        <v>Ideal</v>
      </c>
    </row>
    <row r="52" spans="1:36" s="431" customFormat="1" ht="15" customHeight="1">
      <c r="B52" s="733"/>
      <c r="C52" s="734"/>
      <c r="D52" s="723"/>
      <c r="E52" s="723"/>
      <c r="F52" s="724"/>
      <c r="G52" s="439" t="str">
        <f t="shared" si="159"/>
        <v/>
      </c>
      <c r="H52" s="725"/>
      <c r="I52" s="725"/>
      <c r="J52" s="436" t="str">
        <f t="shared" si="160"/>
        <v/>
      </c>
      <c r="K52" s="723"/>
      <c r="L52" s="726"/>
      <c r="M52" s="723"/>
      <c r="N52" s="725"/>
      <c r="O52" s="436"/>
      <c r="P52" s="436" t="str">
        <f t="shared" si="161"/>
        <v/>
      </c>
      <c r="Q52" s="723"/>
      <c r="R52" s="436" t="str">
        <f t="shared" si="162"/>
        <v/>
      </c>
      <c r="S52" s="438" t="str">
        <f t="shared" si="163"/>
        <v/>
      </c>
      <c r="T52" s="441" t="str">
        <f t="shared" si="164"/>
        <v/>
      </c>
      <c r="U52" s="441" t="str">
        <f t="shared" si="165"/>
        <v/>
      </c>
      <c r="V52" s="559" t="str">
        <f t="shared" si="166"/>
        <v/>
      </c>
      <c r="W52" s="727"/>
      <c r="X52" s="441" t="str">
        <f t="shared" si="167"/>
        <v/>
      </c>
      <c r="Y52" s="441" t="str">
        <f t="shared" si="168"/>
        <v/>
      </c>
      <c r="Z52" s="561" t="str" cm="1">
        <f t="array" ref="Z52">IF(ISNUMBER(Y52),_xlfn.XLOOKUP(INDEX('Tabela - Galeria'!$E$2:$E$101,MATCH(MIN(ABS('Tabela - Galeria'!$E$2:$E$101-Y52)),ABS('Tabela - Galeria'!$E$2:$E$101-Y52),0),0),'Tabela - Galeria'!$E$2:$E$101,'Tabela - Galeria'!$A$2:$A$101),"")</f>
        <v/>
      </c>
      <c r="AA52" s="531" t="str">
        <f t="shared" si="169"/>
        <v/>
      </c>
      <c r="AB52" s="562" t="str">
        <f t="shared" si="170"/>
        <v/>
      </c>
      <c r="AC52" s="563" t="str" cm="1">
        <f t="array" ref="AC52">IF(ISNUMBER(Y52),_xlfn.XLOOKUP(INDEX('Tabela - Galeria'!$E$2:$E$101,MATCH(MIN(ABS('Tabela - Galeria'!$E$2:$E$101-Y52)),ABS('Tabela - Galeria'!$E$2:$E$101-Y52),0),0),'Tabela - Galeria'!$E$2:$E$101,'Tabela - Galeria'!$D$2:$D$101),"")</f>
        <v/>
      </c>
      <c r="AD52" s="561" t="str">
        <f t="shared" si="171"/>
        <v/>
      </c>
      <c r="AE52" s="561" t="str">
        <f t="shared" si="172"/>
        <v/>
      </c>
      <c r="AF52" s="564" t="str">
        <f t="shared" si="173"/>
        <v/>
      </c>
      <c r="AG52" s="736" t="str">
        <f t="shared" si="174"/>
        <v/>
      </c>
    </row>
    <row r="53" spans="1:36" s="431" customFormat="1" ht="15" customHeight="1">
      <c r="A53" s="431" t="s">
        <v>939</v>
      </c>
      <c r="B53" s="733">
        <v>20</v>
      </c>
      <c r="C53" s="734">
        <v>21</v>
      </c>
      <c r="D53" s="723">
        <v>3.13</v>
      </c>
      <c r="E53" s="723">
        <v>3.0819999999999999</v>
      </c>
      <c r="F53" s="724">
        <v>14</v>
      </c>
      <c r="G53" s="439">
        <f>IF(AND(ISNUMBER(D53),ISNUMBER(E53),ISNUMBER(F53)),ROUND(ABS((D53-E53)/F53),5),"")</f>
        <v>3.4299999999999999E-3</v>
      </c>
      <c r="H53" s="725"/>
      <c r="I53" s="725"/>
      <c r="J53" s="436" t="str">
        <f>IF(AND(ISNUMBER(H53),ISNUMBER(I53)),ROUND((H53*I53)/10000,3),"")</f>
        <v/>
      </c>
      <c r="K53" s="723">
        <v>0.14599999999999999</v>
      </c>
      <c r="L53" s="726"/>
      <c r="M53" s="723"/>
      <c r="N53" s="725">
        <v>0.7</v>
      </c>
      <c r="O53" s="436">
        <v>10</v>
      </c>
      <c r="P53" s="436">
        <f>IF(AND(ISNUMBER(F53),ISNUMBER(AE53)),ROUND((F53/AE53)/60,3),"")</f>
        <v>0.26500000000000001</v>
      </c>
      <c r="Q53" s="723">
        <v>0.26500000000000001</v>
      </c>
      <c r="R53" s="436">
        <f>IF(AND(ISNUMBER(O53),ISNUMBER(Q53)),O53+Q53,"")</f>
        <v>10.265000000000001</v>
      </c>
      <c r="S53" s="438">
        <f t="shared" si="163"/>
        <v>146.27000000000001</v>
      </c>
      <c r="T53" s="441">
        <f>IF(AND(ISNUMBER(K53),ISNUMBER(S53),ISNUMBER(N53)),ROUND((2.78*N53*S53*K53)/1000,5),"")</f>
        <v>4.156E-2</v>
      </c>
      <c r="U53" s="441">
        <f t="shared" si="165"/>
        <v>0.26741999999999999</v>
      </c>
      <c r="V53" s="559">
        <v>0.4</v>
      </c>
      <c r="W53" s="727">
        <v>1</v>
      </c>
      <c r="X53" s="441">
        <f t="shared" si="167"/>
        <v>0.12197</v>
      </c>
      <c r="Y53" s="441">
        <f>IF(AND(ISNUMBER(T53),ISNUMBER(W53),ISNUMBER(X53)),ROUND((T53/X53)/W53,5),"")</f>
        <v>0.34073999999999999</v>
      </c>
      <c r="Z53" s="561" cm="1">
        <f t="array" ref="Z53">IF(ISNUMBER(Y53),_xlfn.XLOOKUP(INDEX('Tabela - Galeria'!$E$2:$E$101,MATCH(MIN(ABS('Tabela - Galeria'!$E$2:$E$101-Y53)),ABS('Tabela - Galeria'!$E$2:$E$101-Y53),0),0),'Tabela - Galeria'!$E$2:$E$101,'Tabela - Galeria'!$A$2:$A$101),"")</f>
        <v>0.4</v>
      </c>
      <c r="AA53" s="531" t="str">
        <f>IF(ISNUMBER(Z53),IF(Z53&lt;0.8,"Ideal",IF(AND(0.8&lt;=Z53,Z53&lt;=0.82),"Aceitável",IF(AND(Z53&gt;0.82),"Reavaliar"))),"")</f>
        <v>Ideal</v>
      </c>
      <c r="AB53" s="562">
        <f>IF(AND(ISNUMBER(V53),ISNUMBER(Z53)),ROUND(Z53*V53,3),"")</f>
        <v>0.16</v>
      </c>
      <c r="AC53" s="563" cm="1">
        <f t="array" ref="AC53">IF(ISNUMBER(Y53),_xlfn.XLOOKUP(INDEX('Tabela - Galeria'!$E$2:$E$101,MATCH(MIN(ABS('Tabela - Galeria'!$E$2:$E$101-Y53)),ABS('Tabela - Galeria'!$E$2:$E$101-Y53),0),0),'Tabela - Galeria'!$E$2:$E$101,'Tabela - Galeria'!$D$2:$D$101),"")</f>
        <v>0.9022</v>
      </c>
      <c r="AD53" s="561">
        <f>IF(AND(ISNUMBER(V53),ISNUMBER(X53)),ROUND((X53/((PI()*V53^2)/4)),2),"")</f>
        <v>0.97</v>
      </c>
      <c r="AE53" s="561">
        <f>IF(AND(ISNUMBER(AC53),ISNUMBER(AD53)),ROUND(AC53*AD53,2),"")</f>
        <v>0.88</v>
      </c>
      <c r="AF53" s="564" t="str">
        <f>IF(ISNUMBER(AE53),IF(AE53&gt;0.75,("OK"),("Reavaliar")),"")</f>
        <v>OK</v>
      </c>
      <c r="AG53" s="736" t="str">
        <f>IF(ISNUMBER(AE53),IF(AE53&lt;4.5,"Ideal",IF(AND(4.5&lt;=AE53,AE53&lt;=5),"Aceitável",IF(AND(AE53&gt;5),"Reavaliar"))),"")</f>
        <v>Ideal</v>
      </c>
    </row>
    <row r="54" spans="1:36" s="431" customFormat="1" ht="15" customHeight="1">
      <c r="A54" s="431" t="s">
        <v>939</v>
      </c>
      <c r="B54" s="733">
        <f>C53</f>
        <v>21</v>
      </c>
      <c r="C54" s="734">
        <v>22</v>
      </c>
      <c r="D54" s="723">
        <v>2.9820000000000002</v>
      </c>
      <c r="E54" s="723">
        <v>2.8490000000000002</v>
      </c>
      <c r="F54" s="724">
        <v>47</v>
      </c>
      <c r="G54" s="439">
        <f>IF(AND(ISNUMBER(D54),ISNUMBER(E54),ISNUMBER(F54)),ROUND(ABS((D54-E54)/F54),5),"")</f>
        <v>2.8300000000000001E-3</v>
      </c>
      <c r="H54" s="725"/>
      <c r="I54" s="725"/>
      <c r="J54" s="436" t="str">
        <f>IF(AND(ISNUMBER(H54),ISNUMBER(I54)),ROUND((H54*I54)/10000,3),"")</f>
        <v/>
      </c>
      <c r="K54" s="723">
        <f>K53+0.153</f>
        <v>0.29899999999999999</v>
      </c>
      <c r="L54" s="726"/>
      <c r="M54" s="723"/>
      <c r="N54" s="725">
        <v>0.7</v>
      </c>
      <c r="O54" s="436">
        <f>R53</f>
        <v>10.265000000000001</v>
      </c>
      <c r="P54" s="436">
        <f>IF(AND(ISNUMBER(F54),ISNUMBER(AE54)),ROUND((F54/AE54)/60,3),"")</f>
        <v>0.81599999999999995</v>
      </c>
      <c r="Q54" s="723">
        <v>0.81599999999999995</v>
      </c>
      <c r="R54" s="436">
        <f>IF(AND(ISNUMBER(O54),ISNUMBER(Q54)),O54+Q54,"")</f>
        <v>11.081000000000001</v>
      </c>
      <c r="S54" s="438">
        <f t="shared" si="163"/>
        <v>142.11000000000001</v>
      </c>
      <c r="T54" s="441">
        <f>IF(AND(ISNUMBER(K54),ISNUMBER(S54),ISNUMBER(N54)),ROUND((2.78*N54*S54*K54)/1000,5),"")</f>
        <v>8.269E-2</v>
      </c>
      <c r="U54" s="441">
        <f t="shared" si="165"/>
        <v>0.35883999999999999</v>
      </c>
      <c r="V54" s="559">
        <f>IF(ISNUMBER(U54),IF(U54&lt;0.6,0.6,IF(AND(U54&gt;0.6,U54&lt;0.8),0.8,IF(AND(U54&gt;0.8,U54&lt;1),1,IF(AND(U54&gt;1,U54&lt;1.2),1.2,IF(AND(U54&gt;1.2,U54&lt;1.5),1.5,2))))),"")</f>
        <v>0.6</v>
      </c>
      <c r="W54" s="727">
        <v>1</v>
      </c>
      <c r="X54" s="441">
        <f t="shared" si="167"/>
        <v>0.32663999999999999</v>
      </c>
      <c r="Y54" s="441">
        <f>IF(AND(ISNUMBER(T54),ISNUMBER(W54),ISNUMBER(X54)),ROUND((T54/X54)/W54,5),"")</f>
        <v>0.25314999999999999</v>
      </c>
      <c r="Z54" s="561" cm="1">
        <f t="array" ref="Z54">IF(ISNUMBER(Y54),_xlfn.XLOOKUP(INDEX('Tabela - Galeria'!$E$2:$E$101,MATCH(MIN(ABS('Tabela - Galeria'!$E$2:$E$101-Y54)),ABS('Tabela - Galeria'!$E$2:$E$101-Y54),0),0),'Tabela - Galeria'!$E$2:$E$101,'Tabela - Galeria'!$A$2:$A$101),"")</f>
        <v>0.34</v>
      </c>
      <c r="AA54" s="531" t="str">
        <f>IF(ISNUMBER(Z54),IF(Z54&lt;0.8,"Ideal",IF(AND(0.8&lt;=Z54,Z54&lt;=0.82),"Aceitável",IF(AND(Z54&gt;0.82),"Reavaliar"))),"")</f>
        <v>Ideal</v>
      </c>
      <c r="AB54" s="562">
        <f>IF(AND(ISNUMBER(V54),ISNUMBER(Z54)),ROUND(Z54*V54,3),"")</f>
        <v>0.20399999999999999</v>
      </c>
      <c r="AC54" s="563" cm="1">
        <f t="array" ref="AC54">IF(ISNUMBER(Y54),_xlfn.XLOOKUP(INDEX('Tabela - Galeria'!$E$2:$E$101,MATCH(MIN(ABS('Tabela - Galeria'!$E$2:$E$101-Y54)),ABS('Tabela - Galeria'!$E$2:$E$101-Y54),0),0),'Tabela - Galeria'!$E$2:$E$101,'Tabela - Galeria'!$D$2:$D$101),"")</f>
        <v>0.83020000000000005</v>
      </c>
      <c r="AD54" s="561">
        <f>IF(AND(ISNUMBER(V54),ISNUMBER(X54)),ROUND((X54/((PI()*V54^2)/4)),2),"")</f>
        <v>1.1599999999999999</v>
      </c>
      <c r="AE54" s="561">
        <f>IF(AND(ISNUMBER(AC54),ISNUMBER(AD54)),ROUND(AC54*AD54,2),"")</f>
        <v>0.96</v>
      </c>
      <c r="AF54" s="564" t="str">
        <f>IF(ISNUMBER(AE54),IF(AE54&gt;0.75,("OK"),("Reavaliar")),"")</f>
        <v>OK</v>
      </c>
      <c r="AG54" s="736" t="str">
        <f>IF(ISNUMBER(AE54),IF(AE54&lt;4.5,"Ideal",IF(AND(4.5&lt;=AE54,AE54&lt;=5),"Aceitável",IF(AND(AE54&gt;5),"Reavaliar"))),"")</f>
        <v>Ideal</v>
      </c>
    </row>
    <row r="55" spans="1:36" s="431" customFormat="1" ht="15" customHeight="1">
      <c r="A55" s="431" t="s">
        <v>939</v>
      </c>
      <c r="B55" s="733">
        <f t="shared" ref="B55:B56" si="175">C54</f>
        <v>22</v>
      </c>
      <c r="C55" s="734">
        <v>23</v>
      </c>
      <c r="D55" s="723">
        <f t="shared" ref="D55:D56" si="176">E54</f>
        <v>2.8490000000000002</v>
      </c>
      <c r="E55" s="723">
        <v>2.8050000000000002</v>
      </c>
      <c r="F55" s="724">
        <v>15</v>
      </c>
      <c r="G55" s="439">
        <f>IF(AND(ISNUMBER(D55),ISNUMBER(E55),ISNUMBER(F55)),ROUND(ABS((D55-E55)/F55),5),"")</f>
        <v>2.9299999999999999E-3</v>
      </c>
      <c r="H55" s="725"/>
      <c r="I55" s="725"/>
      <c r="J55" s="436" t="str">
        <f>IF(AND(ISNUMBER(H55),ISNUMBER(I55)),ROUND((H55*I55)/10000,3),"")</f>
        <v/>
      </c>
      <c r="K55" s="723">
        <f>K54+0.176</f>
        <v>0.47499999999999998</v>
      </c>
      <c r="L55" s="726"/>
      <c r="M55" s="723"/>
      <c r="N55" s="725">
        <v>0.7</v>
      </c>
      <c r="O55" s="436">
        <f>R54</f>
        <v>11.081000000000001</v>
      </c>
      <c r="P55" s="436">
        <f>IF(AND(ISNUMBER(F55),ISNUMBER(AE55)),ROUND((F55/AE55)/60,3),"")</f>
        <v>0.22700000000000001</v>
      </c>
      <c r="Q55" s="723">
        <v>0.22700000000000001</v>
      </c>
      <c r="R55" s="436">
        <f>IF(AND(ISNUMBER(O55),ISNUMBER(Q55)),O55+Q55,"")</f>
        <v>11.308000000000002</v>
      </c>
      <c r="S55" s="438">
        <f t="shared" si="163"/>
        <v>141</v>
      </c>
      <c r="T55" s="441">
        <f>IF(AND(ISNUMBER(K55),ISNUMBER(S55),ISNUMBER(N55)),ROUND((2.78*N55*S55*K55)/1000,5),"")</f>
        <v>0.13033</v>
      </c>
      <c r="U55" s="441">
        <f t="shared" si="165"/>
        <v>0.42282999999999998</v>
      </c>
      <c r="V55" s="559">
        <f>IF(ISNUMBER(U55),IF(U55&lt;0.6,0.6,IF(AND(U55&gt;0.6,U55&lt;0.8),0.8,IF(AND(U55&gt;0.8,U55&lt;1),1,IF(AND(U55&gt;1,U55&lt;1.2),1.2,IF(AND(U55&gt;1.2,U55&lt;1.5),1.5,2))))),"")</f>
        <v>0.6</v>
      </c>
      <c r="W55" s="727">
        <v>1</v>
      </c>
      <c r="X55" s="441">
        <f t="shared" si="167"/>
        <v>0.33235999999999999</v>
      </c>
      <c r="Y55" s="441">
        <f>IF(AND(ISNUMBER(T55),ISNUMBER(W55),ISNUMBER(X55)),ROUND((T55/X55)/W55,5),"")</f>
        <v>0.39213999999999999</v>
      </c>
      <c r="Z55" s="561" cm="1">
        <f t="array" ref="Z55">IF(ISNUMBER(Y55),_xlfn.XLOOKUP(INDEX('Tabela - Galeria'!$E$2:$E$101,MATCH(MIN(ABS('Tabela - Galeria'!$E$2:$E$101-Y55)),ABS('Tabela - Galeria'!$E$2:$E$101-Y55),0),0),'Tabela - Galeria'!$E$2:$E$101,'Tabela - Galeria'!$A$2:$A$101),"")</f>
        <v>0.43</v>
      </c>
      <c r="AA55" s="531" t="str">
        <f>IF(ISNUMBER(Z55),IF(Z55&lt;0.8,"Ideal",IF(AND(0.8&lt;=Z55,Z55&lt;=0.82),"Aceitável",IF(AND(Z55&gt;0.82),"Reavaliar"))),"")</f>
        <v>Ideal</v>
      </c>
      <c r="AB55" s="562">
        <f>IF(AND(ISNUMBER(V55),ISNUMBER(Z55)),ROUND(Z55*V55,3),"")</f>
        <v>0.25800000000000001</v>
      </c>
      <c r="AC55" s="563" cm="1">
        <f t="array" ref="AC55">IF(ISNUMBER(Y55),_xlfn.XLOOKUP(INDEX('Tabela - Galeria'!$E$2:$E$101,MATCH(MIN(ABS('Tabela - Galeria'!$E$2:$E$101-Y55)),ABS('Tabela - Galeria'!$E$2:$E$101-Y55),0),0),'Tabela - Galeria'!$E$2:$E$101,'Tabela - Galeria'!$D$2:$D$101),"")</f>
        <v>0.93430000000000002</v>
      </c>
      <c r="AD55" s="561">
        <f>IF(AND(ISNUMBER(V55),ISNUMBER(X55)),ROUND((X55/((PI()*V55^2)/4)),2),"")</f>
        <v>1.18</v>
      </c>
      <c r="AE55" s="561">
        <f>IF(AND(ISNUMBER(AC55),ISNUMBER(AD55)),ROUND(AC55*AD55,2),"")</f>
        <v>1.1000000000000001</v>
      </c>
      <c r="AF55" s="564" t="str">
        <f>IF(ISNUMBER(AE55),IF(AE55&gt;0.75,("OK"),("Reavaliar")),"")</f>
        <v>OK</v>
      </c>
      <c r="AG55" s="736" t="str">
        <f>IF(ISNUMBER(AE55),IF(AE55&lt;4.5,"Ideal",IF(AND(4.5&lt;=AE55,AE55&lt;=5),"Aceitável",IF(AND(AE55&gt;5),"Reavaliar"))),"")</f>
        <v>Ideal</v>
      </c>
    </row>
    <row r="56" spans="1:36" s="431" customFormat="1" ht="15" customHeight="1">
      <c r="A56" s="431" t="s">
        <v>939</v>
      </c>
      <c r="B56" s="733">
        <f t="shared" si="175"/>
        <v>23</v>
      </c>
      <c r="C56" s="734">
        <v>24</v>
      </c>
      <c r="D56" s="723">
        <f t="shared" si="176"/>
        <v>2.8050000000000002</v>
      </c>
      <c r="E56" s="723">
        <v>2.73</v>
      </c>
      <c r="F56" s="724">
        <v>34</v>
      </c>
      <c r="G56" s="439">
        <f>IF(AND(ISNUMBER(D56),ISNUMBER(E56),ISNUMBER(F56)),ROUND(ABS((D56-E56)/F56),5),"")</f>
        <v>2.2100000000000002E-3</v>
      </c>
      <c r="H56" s="725"/>
      <c r="I56" s="725"/>
      <c r="J56" s="436" t="str">
        <f>IF(AND(ISNUMBER(H56),ISNUMBER(I56)),ROUND((H56*I56)/10000,3),"")</f>
        <v/>
      </c>
      <c r="K56" s="723">
        <f>K55+0.105</f>
        <v>0.57999999999999996</v>
      </c>
      <c r="L56" s="726"/>
      <c r="M56" s="723"/>
      <c r="N56" s="725">
        <v>0.7</v>
      </c>
      <c r="O56" s="436">
        <f>R55</f>
        <v>11.308000000000002</v>
      </c>
      <c r="P56" s="436">
        <f>IF(AND(ISNUMBER(F56),ISNUMBER(AE56)),ROUND((F56/AE56)/60,3),"")</f>
        <v>0.54500000000000004</v>
      </c>
      <c r="Q56" s="723">
        <v>0.54500000000000004</v>
      </c>
      <c r="R56" s="436">
        <f>IF(AND(ISNUMBER(O56),ISNUMBER(Q56)),O56+Q56,"")</f>
        <v>11.853000000000002</v>
      </c>
      <c r="S56" s="438">
        <f t="shared" si="163"/>
        <v>138.41999999999999</v>
      </c>
      <c r="T56" s="441">
        <f>IF(AND(ISNUMBER(K56),ISNUMBER(S56),ISNUMBER(N56)),ROUND((2.78*N56*S56*K56)/1000,5),"")</f>
        <v>0.15623000000000001</v>
      </c>
      <c r="U56" s="441">
        <f t="shared" si="165"/>
        <v>0.47714000000000001</v>
      </c>
      <c r="V56" s="559">
        <f>IF(ISNUMBER(U56),IF(U56&lt;0.6,0.6,IF(AND(U56&gt;0.6,U56&lt;0.8),0.8,IF(AND(U56&gt;0.8,U56&lt;1),1,IF(AND(U56&gt;1,U56&lt;1.2),1.2,IF(AND(U56&gt;1.2,U56&lt;1.5),1.5,2))))),"")</f>
        <v>0.6</v>
      </c>
      <c r="W56" s="727">
        <v>1</v>
      </c>
      <c r="X56" s="441">
        <f t="shared" si="167"/>
        <v>0.28865000000000002</v>
      </c>
      <c r="Y56" s="441">
        <f>IF(AND(ISNUMBER(T56),ISNUMBER(W56),ISNUMBER(X56)),ROUND((T56/X56)/W56,5),"")</f>
        <v>0.54124000000000005</v>
      </c>
      <c r="Z56" s="561" cm="1">
        <f t="array" ref="Z56">IF(ISNUMBER(Y56),_xlfn.XLOOKUP(INDEX('Tabela - Galeria'!$E$2:$E$101,MATCH(MIN(ABS('Tabela - Galeria'!$E$2:$E$101-Y56)),ABS('Tabela - Galeria'!$E$2:$E$101-Y56),0),0),'Tabela - Galeria'!$E$2:$E$101,'Tabela - Galeria'!$A$2:$A$101),"")</f>
        <v>0.52</v>
      </c>
      <c r="AA56" s="531" t="str">
        <f>IF(ISNUMBER(Z56),IF(Z56&lt;0.8,"Ideal",IF(AND(0.8&lt;=Z56,Z56&lt;=0.82),"Aceitável",IF(AND(Z56&gt;0.82),"Reavaliar"))),"")</f>
        <v>Ideal</v>
      </c>
      <c r="AB56" s="562">
        <f>IF(AND(ISNUMBER(V56),ISNUMBER(Z56)),ROUND(Z56*V56,3),"")</f>
        <v>0.312</v>
      </c>
      <c r="AC56" s="563" cm="1">
        <f t="array" ref="AC56">IF(ISNUMBER(Y56),_xlfn.XLOOKUP(INDEX('Tabela - Galeria'!$E$2:$E$101,MATCH(MIN(ABS('Tabela - Galeria'!$E$2:$E$101-Y56)),ABS('Tabela - Galeria'!$E$2:$E$101-Y56),0),0),'Tabela - Galeria'!$E$2:$E$101,'Tabela - Galeria'!$D$2:$D$101),"")</f>
        <v>1.0165</v>
      </c>
      <c r="AD56" s="561">
        <f>IF(AND(ISNUMBER(V56),ISNUMBER(X56)),ROUND((X56/((PI()*V56^2)/4)),2),"")</f>
        <v>1.02</v>
      </c>
      <c r="AE56" s="561">
        <f>IF(AND(ISNUMBER(AC56),ISNUMBER(AD56)),ROUND(AC56*AD56,2),"")</f>
        <v>1.04</v>
      </c>
      <c r="AF56" s="564" t="str">
        <f>IF(ISNUMBER(AE56),IF(AE56&gt;0.75,("OK"),("Reavaliar")),"")</f>
        <v>OK</v>
      </c>
      <c r="AG56" s="736" t="str">
        <f>IF(ISNUMBER(AE56),IF(AE56&lt;4.5,"Ideal",IF(AND(4.5&lt;=AE56,AE56&lt;=5),"Aceitável",IF(AND(AE56&gt;5),"Reavaliar"))),"")</f>
        <v>Ideal</v>
      </c>
    </row>
    <row r="57" spans="1:36" s="431" customFormat="1" ht="15" customHeight="1">
      <c r="B57" s="733"/>
      <c r="C57" s="734"/>
      <c r="D57" s="723"/>
      <c r="E57" s="723"/>
      <c r="F57" s="724"/>
      <c r="G57" s="439" t="str">
        <f>IF(AND(ISNUMBER(D57),ISNUMBER(E57),ISNUMBER(F57)),ROUND(ABS((D57-E57)/F57),5),"")</f>
        <v/>
      </c>
      <c r="H57" s="725"/>
      <c r="I57" s="725"/>
      <c r="J57" s="436" t="str">
        <f>IF(AND(ISNUMBER(H57),ISNUMBER(I57)),ROUND((H57*I57)/10000,3),"")</f>
        <v/>
      </c>
      <c r="K57" s="723"/>
      <c r="L57" s="726"/>
      <c r="M57" s="723"/>
      <c r="N57" s="725"/>
      <c r="O57" s="436"/>
      <c r="P57" s="436" t="str">
        <f>IF(AND(ISNUMBER(F57),ISNUMBER(AE57)),ROUND((F57/AE57)/60,3),"")</f>
        <v/>
      </c>
      <c r="Q57" s="723"/>
      <c r="R57" s="436" t="str">
        <f>IF(AND(ISNUMBER(O57),ISNUMBER(Q57)),O57+Q57,"")</f>
        <v/>
      </c>
      <c r="S57" s="438" t="str">
        <f t="shared" si="163"/>
        <v/>
      </c>
      <c r="T57" s="441" t="str">
        <f>IF(AND(ISNUMBER(K57),ISNUMBER(S57),ISNUMBER(N57)),ROUND((2.78*N57*S57*K57)/1000,5),"")</f>
        <v/>
      </c>
      <c r="U57" s="441" t="str">
        <f t="shared" si="165"/>
        <v/>
      </c>
      <c r="V57" s="559" t="str">
        <f>IF(ISNUMBER(U57),IF(U57&lt;0.6,0.6,IF(AND(U57&gt;0.6,U57&lt;0.8),0.8,IF(AND(U57&gt;0.8,U57&lt;1),1,IF(AND(U57&gt;1,U57&lt;1.2),1.2,IF(AND(U57&gt;1.2,U57&lt;1.5),1.5,2))))),"")</f>
        <v/>
      </c>
      <c r="W57" s="727"/>
      <c r="X57" s="441" t="str">
        <f t="shared" si="167"/>
        <v/>
      </c>
      <c r="Y57" s="441" t="str">
        <f>IF(AND(ISNUMBER(T57),ISNUMBER(W57),ISNUMBER(X57)),ROUND((T57/X57)/W57,5),"")</f>
        <v/>
      </c>
      <c r="Z57" s="561" t="str" cm="1">
        <f t="array" ref="Z57">IF(ISNUMBER(Y57),_xlfn.XLOOKUP(INDEX('Tabela - Galeria'!$E$2:$E$101,MATCH(MIN(ABS('Tabela - Galeria'!$E$2:$E$101-Y57)),ABS('Tabela - Galeria'!$E$2:$E$101-Y57),0),0),'Tabela - Galeria'!$E$2:$E$101,'Tabela - Galeria'!$A$2:$A$101),"")</f>
        <v/>
      </c>
      <c r="AA57" s="531" t="str">
        <f>IF(ISNUMBER(Z57),IF(Z57&lt;0.8,"Ideal",IF(AND(0.8&lt;=Z57,Z57&lt;=0.82),"Aceitável",IF(AND(Z57&gt;0.82),"Reavaliar"))),"")</f>
        <v/>
      </c>
      <c r="AB57" s="562" t="str">
        <f>IF(AND(ISNUMBER(V57),ISNUMBER(Z57)),ROUND(Z57*V57,3),"")</f>
        <v/>
      </c>
      <c r="AC57" s="563" t="str" cm="1">
        <f t="array" ref="AC57">IF(ISNUMBER(Y57),_xlfn.XLOOKUP(INDEX('Tabela - Galeria'!$E$2:$E$101,MATCH(MIN(ABS('Tabela - Galeria'!$E$2:$E$101-Y57)),ABS('Tabela - Galeria'!$E$2:$E$101-Y57),0),0),'Tabela - Galeria'!$E$2:$E$101,'Tabela - Galeria'!$D$2:$D$101),"")</f>
        <v/>
      </c>
      <c r="AD57" s="561" t="str">
        <f>IF(AND(ISNUMBER(V57),ISNUMBER(X57)),ROUND((X57/((PI()*V57^2)/4)),2),"")</f>
        <v/>
      </c>
      <c r="AE57" s="561" t="str">
        <f>IF(AND(ISNUMBER(AC57),ISNUMBER(AD57)),ROUND(AC57*AD57,2),"")</f>
        <v/>
      </c>
      <c r="AF57" s="564" t="str">
        <f>IF(ISNUMBER(AE57),IF(AE57&gt;0.75,("OK"),("Reavaliar")),"")</f>
        <v/>
      </c>
      <c r="AG57" s="736" t="str">
        <f>IF(ISNUMBER(AE57),IF(AE57&lt;4.5,"Ideal",IF(AND(4.5&lt;=AE57,AE57&lt;=5),"Aceitável",IF(AND(AE57&gt;5),"Reavaliar"))),"")</f>
        <v/>
      </c>
    </row>
    <row r="58" spans="1:36" s="431" customFormat="1" ht="15" customHeight="1">
      <c r="A58" s="431" t="s">
        <v>939</v>
      </c>
      <c r="B58" s="733" t="s">
        <v>975</v>
      </c>
      <c r="C58" s="734">
        <v>19</v>
      </c>
      <c r="D58" s="723">
        <v>2.645</v>
      </c>
      <c r="E58" s="723">
        <v>2.605</v>
      </c>
      <c r="F58" s="724">
        <v>20</v>
      </c>
      <c r="G58" s="439">
        <f t="shared" si="126"/>
        <v>2E-3</v>
      </c>
      <c r="H58" s="725"/>
      <c r="I58" s="725"/>
      <c r="J58" s="436" t="str">
        <f t="shared" si="127"/>
        <v/>
      </c>
      <c r="K58" s="723">
        <v>2.714</v>
      </c>
      <c r="L58" s="726"/>
      <c r="M58" s="723"/>
      <c r="N58" s="725">
        <v>0.7</v>
      </c>
      <c r="O58" s="436">
        <v>10</v>
      </c>
      <c r="P58" s="436">
        <f t="shared" si="128"/>
        <v>0.26500000000000001</v>
      </c>
      <c r="Q58" s="723">
        <v>0.26500000000000001</v>
      </c>
      <c r="R58" s="436">
        <f t="shared" si="129"/>
        <v>10.265000000000001</v>
      </c>
      <c r="S58" s="438">
        <f t="shared" si="163"/>
        <v>146.27000000000001</v>
      </c>
      <c r="T58" s="441">
        <f t="shared" si="130"/>
        <v>0.77251999999999998</v>
      </c>
      <c r="U58" s="441">
        <f t="shared" si="131"/>
        <v>0.88529000000000002</v>
      </c>
      <c r="V58" s="559">
        <v>0.8</v>
      </c>
      <c r="W58" s="727">
        <v>2</v>
      </c>
      <c r="X58" s="441">
        <f t="shared" si="132"/>
        <v>0.59136999999999995</v>
      </c>
      <c r="Y58" s="441">
        <f t="shared" si="133"/>
        <v>0.65315999999999996</v>
      </c>
      <c r="Z58" s="561" cm="1">
        <f t="array" ref="Z58">IF(ISNUMBER(Y58),_xlfn.XLOOKUP(INDEX('Tabela - Galeria'!$E$2:$E$101,MATCH(MIN(ABS('Tabela - Galeria'!$E$2:$E$101-Y58)),ABS('Tabela - Galeria'!$E$2:$E$101-Y58),0),0),'Tabela - Galeria'!$E$2:$E$101,'Tabela - Galeria'!$A$2:$A$101),"")</f>
        <v>0.59</v>
      </c>
      <c r="AA58" s="531" t="str">
        <f t="shared" si="134"/>
        <v>Ideal</v>
      </c>
      <c r="AB58" s="562">
        <f t="shared" si="135"/>
        <v>0.47199999999999998</v>
      </c>
      <c r="AC58" s="563" cm="1">
        <f t="array" ref="AC58">IF(ISNUMBER(Y58),_xlfn.XLOOKUP(INDEX('Tabela - Galeria'!$E$2:$E$101,MATCH(MIN(ABS('Tabela - Galeria'!$E$2:$E$101-Y58)),ABS('Tabela - Galeria'!$E$2:$E$101-Y58),0),0),'Tabela - Galeria'!$E$2:$E$101,'Tabela - Galeria'!$D$2:$D$101),"")</f>
        <v>1.0663</v>
      </c>
      <c r="AD58" s="561">
        <f t="shared" si="136"/>
        <v>1.18</v>
      </c>
      <c r="AE58" s="561">
        <f t="shared" si="137"/>
        <v>1.26</v>
      </c>
      <c r="AF58" s="564" t="str">
        <f t="shared" si="138"/>
        <v>OK</v>
      </c>
      <c r="AG58" s="736" t="str">
        <f t="shared" si="139"/>
        <v>Ideal</v>
      </c>
    </row>
    <row r="59" spans="1:36" s="431" customFormat="1" ht="15" customHeight="1">
      <c r="A59" s="431" t="s">
        <v>939</v>
      </c>
      <c r="B59" s="733">
        <f>C58</f>
        <v>19</v>
      </c>
      <c r="C59" s="734">
        <v>24</v>
      </c>
      <c r="D59" s="723">
        <f>E58</f>
        <v>2.605</v>
      </c>
      <c r="E59" s="723">
        <v>2.5299999999999998</v>
      </c>
      <c r="F59" s="724">
        <v>37</v>
      </c>
      <c r="G59" s="439">
        <f t="shared" si="126"/>
        <v>2.0300000000000001E-3</v>
      </c>
      <c r="H59" s="725"/>
      <c r="I59" s="725"/>
      <c r="J59" s="436" t="str">
        <f t="shared" si="127"/>
        <v/>
      </c>
      <c r="K59" s="723">
        <f>K58+K51+0.043-0.083</f>
        <v>2.798</v>
      </c>
      <c r="L59" s="726"/>
      <c r="M59" s="723"/>
      <c r="N59" s="725">
        <v>0.7</v>
      </c>
      <c r="O59" s="436">
        <f>R58</f>
        <v>10.265000000000001</v>
      </c>
      <c r="P59" s="436">
        <f t="shared" si="128"/>
        <v>0.48599999999999999</v>
      </c>
      <c r="Q59" s="723">
        <v>0.48599999999999999</v>
      </c>
      <c r="R59" s="436">
        <f t="shared" si="129"/>
        <v>10.751000000000001</v>
      </c>
      <c r="S59" s="438">
        <f t="shared" si="163"/>
        <v>143.76</v>
      </c>
      <c r="T59" s="441">
        <f t="shared" si="130"/>
        <v>0.78276000000000001</v>
      </c>
      <c r="U59" s="441">
        <f t="shared" si="131"/>
        <v>0.88719000000000003</v>
      </c>
      <c r="V59" s="559">
        <v>0.8</v>
      </c>
      <c r="W59" s="727">
        <v>2</v>
      </c>
      <c r="X59" s="441">
        <f t="shared" si="132"/>
        <v>0.59579000000000004</v>
      </c>
      <c r="Y59" s="441">
        <f t="shared" si="133"/>
        <v>0.65690999999999999</v>
      </c>
      <c r="Z59" s="561" cm="1">
        <f t="array" ref="Z59">IF(ISNUMBER(Y59),_xlfn.XLOOKUP(INDEX('Tabela - Galeria'!$E$2:$E$101,MATCH(MIN(ABS('Tabela - Galeria'!$E$2:$E$101-Y59)),ABS('Tabela - Galeria'!$E$2:$E$101-Y59),0),0),'Tabela - Galeria'!$E$2:$E$101,'Tabela - Galeria'!$A$2:$A$101),"")</f>
        <v>0.59</v>
      </c>
      <c r="AA59" s="531" t="str">
        <f t="shared" si="134"/>
        <v>Ideal</v>
      </c>
      <c r="AB59" s="562">
        <f t="shared" si="135"/>
        <v>0.47199999999999998</v>
      </c>
      <c r="AC59" s="563" cm="1">
        <f t="array" ref="AC59">IF(ISNUMBER(Y59),_xlfn.XLOOKUP(INDEX('Tabela - Galeria'!$E$2:$E$101,MATCH(MIN(ABS('Tabela - Galeria'!$E$2:$E$101-Y59)),ABS('Tabela - Galeria'!$E$2:$E$101-Y59),0),0),'Tabela - Galeria'!$E$2:$E$101,'Tabela - Galeria'!$D$2:$D$101),"")</f>
        <v>1.0663</v>
      </c>
      <c r="AD59" s="561">
        <f t="shared" si="136"/>
        <v>1.19</v>
      </c>
      <c r="AE59" s="561">
        <f t="shared" si="137"/>
        <v>1.27</v>
      </c>
      <c r="AF59" s="564" t="str">
        <f t="shared" si="138"/>
        <v>OK</v>
      </c>
      <c r="AG59" s="736" t="str">
        <f t="shared" si="139"/>
        <v>Ideal</v>
      </c>
    </row>
    <row r="60" spans="1:36" s="431" customFormat="1" ht="15" customHeight="1">
      <c r="B60" s="733"/>
      <c r="C60" s="734"/>
      <c r="D60" s="723"/>
      <c r="E60" s="723"/>
      <c r="F60" s="724"/>
      <c r="G60" s="439" t="str">
        <f t="shared" si="126"/>
        <v/>
      </c>
      <c r="H60" s="725"/>
      <c r="I60" s="725"/>
      <c r="J60" s="436" t="str">
        <f t="shared" si="127"/>
        <v/>
      </c>
      <c r="K60" s="723"/>
      <c r="L60" s="726"/>
      <c r="M60" s="723"/>
      <c r="N60" s="725"/>
      <c r="O60" s="436" t="str">
        <f t="shared" si="157"/>
        <v/>
      </c>
      <c r="P60" s="436" t="str">
        <f t="shared" si="128"/>
        <v/>
      </c>
      <c r="Q60" s="723"/>
      <c r="R60" s="436" t="str">
        <f t="shared" si="129"/>
        <v/>
      </c>
      <c r="S60" s="438" t="str">
        <f t="shared" si="163"/>
        <v/>
      </c>
      <c r="T60" s="441" t="str">
        <f t="shared" si="130"/>
        <v/>
      </c>
      <c r="U60" s="441" t="str">
        <f t="shared" si="131"/>
        <v/>
      </c>
      <c r="V60" s="559" t="str">
        <f t="shared" si="158"/>
        <v/>
      </c>
      <c r="W60" s="727"/>
      <c r="X60" s="441" t="str">
        <f t="shared" si="132"/>
        <v/>
      </c>
      <c r="Y60" s="441" t="str">
        <f t="shared" si="133"/>
        <v/>
      </c>
      <c r="Z60" s="561" t="str" cm="1">
        <f t="array" ref="Z60">IF(ISNUMBER(Y60),_xlfn.XLOOKUP(INDEX('Tabela - Galeria'!$E$2:$E$101,MATCH(MIN(ABS('Tabela - Galeria'!$E$2:$E$101-Y60)),ABS('Tabela - Galeria'!$E$2:$E$101-Y60),0),0),'Tabela - Galeria'!$E$2:$E$101,'Tabela - Galeria'!$A$2:$A$101),"")</f>
        <v/>
      </c>
      <c r="AA60" s="531" t="str">
        <f t="shared" si="134"/>
        <v/>
      </c>
      <c r="AB60" s="562" t="str">
        <f t="shared" si="135"/>
        <v/>
      </c>
      <c r="AC60" s="563" t="str" cm="1">
        <f t="array" ref="AC60">IF(ISNUMBER(Y60),_xlfn.XLOOKUP(INDEX('Tabela - Galeria'!$E$2:$E$101,MATCH(MIN(ABS('Tabela - Galeria'!$E$2:$E$101-Y60)),ABS('Tabela - Galeria'!$E$2:$E$101-Y60),0),0),'Tabela - Galeria'!$E$2:$E$101,'Tabela - Galeria'!$D$2:$D$101),"")</f>
        <v/>
      </c>
      <c r="AD60" s="561" t="str">
        <f t="shared" si="136"/>
        <v/>
      </c>
      <c r="AE60" s="561" t="str">
        <f t="shared" si="137"/>
        <v/>
      </c>
      <c r="AF60" s="564" t="str">
        <f t="shared" si="138"/>
        <v/>
      </c>
      <c r="AG60" s="736" t="str">
        <f t="shared" si="139"/>
        <v/>
      </c>
    </row>
    <row r="61" spans="1:36" s="431" customFormat="1" ht="15" customHeight="1">
      <c r="B61" s="733"/>
      <c r="C61" s="734"/>
      <c r="D61" s="723"/>
      <c r="E61" s="723"/>
      <c r="F61" s="724"/>
      <c r="G61" s="439" t="str">
        <f t="shared" si="126"/>
        <v/>
      </c>
      <c r="H61" s="725"/>
      <c r="I61" s="725"/>
      <c r="J61" s="436" t="str">
        <f t="shared" si="127"/>
        <v/>
      </c>
      <c r="K61" s="723"/>
      <c r="L61" s="726"/>
      <c r="M61" s="723"/>
      <c r="N61" s="725"/>
      <c r="O61" s="436" t="str">
        <f t="shared" si="157"/>
        <v/>
      </c>
      <c r="P61" s="436" t="str">
        <f t="shared" si="128"/>
        <v/>
      </c>
      <c r="Q61" s="723"/>
      <c r="R61" s="436" t="str">
        <f t="shared" si="129"/>
        <v/>
      </c>
      <c r="S61" s="438" t="str">
        <f t="shared" si="163"/>
        <v/>
      </c>
      <c r="T61" s="441" t="str">
        <f t="shared" si="130"/>
        <v/>
      </c>
      <c r="U61" s="441" t="str">
        <f t="shared" si="131"/>
        <v/>
      </c>
      <c r="V61" s="559" t="str">
        <f t="shared" si="158"/>
        <v/>
      </c>
      <c r="W61" s="727"/>
      <c r="X61" s="441" t="str">
        <f t="shared" si="132"/>
        <v/>
      </c>
      <c r="Y61" s="441" t="str">
        <f t="shared" si="133"/>
        <v/>
      </c>
      <c r="Z61" s="561" t="str" cm="1">
        <f t="array" ref="Z61">IF(ISNUMBER(Y61),_xlfn.XLOOKUP(INDEX('Tabela - Galeria'!$E$2:$E$101,MATCH(MIN(ABS('Tabela - Galeria'!$E$2:$E$101-Y61)),ABS('Tabela - Galeria'!$E$2:$E$101-Y61),0),0),'Tabela - Galeria'!$E$2:$E$101,'Tabela - Galeria'!$A$2:$A$101),"")</f>
        <v/>
      </c>
      <c r="AA61" s="531" t="str">
        <f t="shared" si="134"/>
        <v/>
      </c>
      <c r="AB61" s="562" t="str">
        <f t="shared" si="135"/>
        <v/>
      </c>
      <c r="AC61" s="563" t="str" cm="1">
        <f t="array" ref="AC61">IF(ISNUMBER(Y61),_xlfn.XLOOKUP(INDEX('Tabela - Galeria'!$E$2:$E$101,MATCH(MIN(ABS('Tabela - Galeria'!$E$2:$E$101-Y61)),ABS('Tabela - Galeria'!$E$2:$E$101-Y61),0),0),'Tabela - Galeria'!$E$2:$E$101,'Tabela - Galeria'!$D$2:$D$101),"")</f>
        <v/>
      </c>
      <c r="AD61" s="561" t="str">
        <f t="shared" si="136"/>
        <v/>
      </c>
      <c r="AE61" s="561" t="str">
        <f t="shared" si="137"/>
        <v/>
      </c>
      <c r="AF61" s="564" t="str">
        <f t="shared" si="138"/>
        <v/>
      </c>
      <c r="AG61" s="736" t="str">
        <f t="shared" si="139"/>
        <v/>
      </c>
    </row>
    <row r="62" spans="1:36" s="431" customFormat="1" ht="15" customHeight="1">
      <c r="B62" s="733"/>
      <c r="C62" s="734"/>
      <c r="D62" s="723"/>
      <c r="E62" s="723"/>
      <c r="F62" s="724"/>
      <c r="G62" s="439" t="str">
        <f t="shared" si="126"/>
        <v/>
      </c>
      <c r="H62" s="725"/>
      <c r="I62" s="725"/>
      <c r="J62" s="436" t="str">
        <f t="shared" si="127"/>
        <v/>
      </c>
      <c r="K62" s="723"/>
      <c r="L62" s="726"/>
      <c r="M62" s="723"/>
      <c r="N62" s="725"/>
      <c r="O62" s="436" t="str">
        <f t="shared" si="157"/>
        <v/>
      </c>
      <c r="P62" s="436" t="str">
        <f t="shared" si="128"/>
        <v/>
      </c>
      <c r="Q62" s="723"/>
      <c r="R62" s="436" t="str">
        <f t="shared" si="129"/>
        <v/>
      </c>
      <c r="S62" s="438" t="str">
        <f t="shared" si="163"/>
        <v/>
      </c>
      <c r="T62" s="441" t="str">
        <f t="shared" si="130"/>
        <v/>
      </c>
      <c r="U62" s="441" t="str">
        <f t="shared" si="131"/>
        <v/>
      </c>
      <c r="V62" s="559" t="str">
        <f t="shared" si="158"/>
        <v/>
      </c>
      <c r="W62" s="727"/>
      <c r="X62" s="441" t="str">
        <f t="shared" si="132"/>
        <v/>
      </c>
      <c r="Y62" s="441" t="str">
        <f t="shared" si="133"/>
        <v/>
      </c>
      <c r="Z62" s="561" t="str" cm="1">
        <f t="array" ref="Z62">IF(ISNUMBER(Y62),_xlfn.XLOOKUP(INDEX('Tabela - Galeria'!$E$2:$E$101,MATCH(MIN(ABS('Tabela - Galeria'!$E$2:$E$101-Y62)),ABS('Tabela - Galeria'!$E$2:$E$101-Y62),0),0),'Tabela - Galeria'!$E$2:$E$101,'Tabela - Galeria'!$A$2:$A$101),"")</f>
        <v/>
      </c>
      <c r="AA62" s="531" t="str">
        <f t="shared" si="134"/>
        <v/>
      </c>
      <c r="AB62" s="562" t="str">
        <f t="shared" si="135"/>
        <v/>
      </c>
      <c r="AC62" s="563" t="str" cm="1">
        <f t="array" ref="AC62">IF(ISNUMBER(Y62),_xlfn.XLOOKUP(INDEX('Tabela - Galeria'!$E$2:$E$101,MATCH(MIN(ABS('Tabela - Galeria'!$E$2:$E$101-Y62)),ABS('Tabela - Galeria'!$E$2:$E$101-Y62),0),0),'Tabela - Galeria'!$E$2:$E$101,'Tabela - Galeria'!$D$2:$D$101),"")</f>
        <v/>
      </c>
      <c r="AD62" s="561" t="str">
        <f t="shared" si="136"/>
        <v/>
      </c>
      <c r="AE62" s="561" t="str">
        <f t="shared" si="137"/>
        <v/>
      </c>
      <c r="AF62" s="564" t="str">
        <f t="shared" si="138"/>
        <v/>
      </c>
      <c r="AG62" s="736" t="str">
        <f t="shared" si="139"/>
        <v/>
      </c>
    </row>
    <row r="63" spans="1:36" s="431" customFormat="1" ht="15" customHeight="1">
      <c r="B63" s="733"/>
      <c r="C63" s="734"/>
      <c r="D63" s="723"/>
      <c r="E63" s="723"/>
      <c r="F63" s="724"/>
      <c r="G63" s="439" t="str">
        <f t="shared" si="14"/>
        <v/>
      </c>
      <c r="H63" s="725"/>
      <c r="I63" s="725"/>
      <c r="J63" s="436" t="str">
        <f t="shared" si="15"/>
        <v/>
      </c>
      <c r="K63" s="723"/>
      <c r="L63" s="726"/>
      <c r="M63" s="723"/>
      <c r="N63" s="725"/>
      <c r="O63" s="436" t="str">
        <f t="shared" si="72"/>
        <v/>
      </c>
      <c r="P63" s="436" t="str">
        <f t="shared" si="16"/>
        <v/>
      </c>
      <c r="Q63" s="723"/>
      <c r="R63" s="436" t="str">
        <f t="shared" si="17"/>
        <v/>
      </c>
      <c r="S63" s="438" t="str">
        <f t="shared" ref="S63" si="177">IF(ISNUMBER(R63),ROUND(($S$66*TEMPO_RETORNO^$S$67)/(R63+$S$68)^$S$69,2),"")</f>
        <v/>
      </c>
      <c r="T63" s="441" t="str">
        <f t="shared" si="18"/>
        <v/>
      </c>
      <c r="U63" s="441" t="str">
        <f t="shared" ref="U63" si="178">IF(AND(ISNUMBER(G63),ISNUMBER(T63)),ROUND(1.55*(T63*RUGOSIDADE_TUBO/(G63^0.5))^0.375,5),"")</f>
        <v/>
      </c>
      <c r="V63" s="559" t="str">
        <f t="shared" si="28"/>
        <v/>
      </c>
      <c r="W63" s="727"/>
      <c r="X63" s="441" t="str">
        <f t="shared" ref="X63" si="179">IF(AND(ISNUMBER(G63),ISNUMBER(V63)),ROUND(((PI()*V63^2)/(4*RUGOSIDADE_TUBO))*((V63/4)^(2/3)*(G63^(1/2))),5),"")</f>
        <v/>
      </c>
      <c r="Y63" s="441" t="str">
        <f t="shared" si="21"/>
        <v/>
      </c>
      <c r="Z63" s="561" t="str" cm="1">
        <f t="array" ref="Z63">IF(ISNUMBER(Y63),_xlfn.XLOOKUP(INDEX('Tabela - Galeria'!$E$2:$E$101,MATCH(MIN(ABS('Tabela - Galeria'!$E$2:$E$101-Y63)),ABS('Tabela - Galeria'!$E$2:$E$101-Y63),0),0),'Tabela - Galeria'!$E$2:$E$101,'Tabela - Galeria'!$A$2:$A$101),"")</f>
        <v/>
      </c>
      <c r="AA63" s="531" t="str">
        <f t="shared" si="30"/>
        <v/>
      </c>
      <c r="AB63" s="562" t="str">
        <f t="shared" si="22"/>
        <v/>
      </c>
      <c r="AC63" s="563" t="str" cm="1">
        <f t="array" ref="AC63">IF(ISNUMBER(Y63),_xlfn.XLOOKUP(INDEX('Tabela - Galeria'!$E$2:$E$101,MATCH(MIN(ABS('Tabela - Galeria'!$E$2:$E$101-Y63)),ABS('Tabela - Galeria'!$E$2:$E$101-Y63),0),0),'Tabela - Galeria'!$E$2:$E$101,'Tabela - Galeria'!$D$2:$D$101),"")</f>
        <v/>
      </c>
      <c r="AD63" s="561" t="str">
        <f t="shared" si="23"/>
        <v/>
      </c>
      <c r="AE63" s="561" t="str">
        <f t="shared" si="24"/>
        <v/>
      </c>
      <c r="AF63" s="564" t="str">
        <f t="shared" si="25"/>
        <v/>
      </c>
      <c r="AG63" s="736" t="str">
        <f t="shared" si="26"/>
        <v/>
      </c>
    </row>
    <row r="64" spans="1:36" s="431" customFormat="1" ht="15" customHeight="1" thickBot="1">
      <c r="B64" s="1236"/>
      <c r="C64" s="1237"/>
      <c r="D64" s="1237"/>
      <c r="E64" s="1237"/>
      <c r="F64" s="1237"/>
      <c r="G64" s="1237"/>
      <c r="H64" s="1237"/>
      <c r="I64" s="1237"/>
      <c r="J64" s="1237"/>
      <c r="K64" s="1237"/>
      <c r="L64" s="1237"/>
      <c r="M64" s="1237"/>
      <c r="N64" s="1237"/>
      <c r="O64" s="1237"/>
      <c r="P64" s="1237"/>
      <c r="Q64" s="1237"/>
      <c r="R64" s="1237"/>
      <c r="S64" s="1237"/>
      <c r="T64" s="1237"/>
      <c r="U64" s="1237"/>
      <c r="V64" s="1237"/>
      <c r="W64" s="1237"/>
      <c r="X64" s="1237"/>
      <c r="Y64" s="1237"/>
      <c r="Z64" s="1237"/>
      <c r="AA64" s="1237"/>
      <c r="AB64" s="1237"/>
      <c r="AC64" s="1237"/>
      <c r="AD64" s="1237"/>
      <c r="AE64" s="1237"/>
      <c r="AF64" s="1237"/>
      <c r="AG64" s="1238"/>
      <c r="AH64" s="568"/>
      <c r="AI64" s="568"/>
      <c r="AJ64" s="568"/>
    </row>
    <row r="65" spans="2:36" s="431" customFormat="1" ht="15" customHeight="1" thickBot="1">
      <c r="C65" s="534"/>
      <c r="D65" s="534"/>
      <c r="E65" s="534"/>
      <c r="F65" s="534"/>
      <c r="I65" s="534"/>
      <c r="J65" s="1239" t="s">
        <v>839</v>
      </c>
      <c r="K65" s="1239"/>
      <c r="L65" s="1239"/>
      <c r="M65" s="1239"/>
      <c r="N65" s="1239"/>
      <c r="O65" s="1239"/>
      <c r="P65" s="486">
        <v>10</v>
      </c>
      <c r="Q65" s="534"/>
      <c r="T65" s="1240" t="s">
        <v>840</v>
      </c>
      <c r="U65" s="1240"/>
      <c r="V65" s="1240"/>
      <c r="W65" s="486">
        <v>1.2999999999999999E-2</v>
      </c>
      <c r="X65" s="484"/>
      <c r="Y65" s="484"/>
      <c r="Z65" s="484"/>
      <c r="AA65" s="484"/>
      <c r="AB65" s="484"/>
      <c r="AC65" s="484"/>
      <c r="AD65" s="484"/>
      <c r="AE65" s="484"/>
      <c r="AF65" s="484"/>
      <c r="AH65" s="568"/>
      <c r="AI65" s="568"/>
      <c r="AJ65" s="568"/>
    </row>
    <row r="66" spans="2:36" s="431" customFormat="1" ht="15" customHeight="1">
      <c r="B66" s="470"/>
      <c r="C66" s="471"/>
      <c r="D66" s="472"/>
      <c r="E66" s="473"/>
      <c r="F66" s="473"/>
      <c r="G66" s="473"/>
      <c r="H66" s="473"/>
      <c r="I66" s="473"/>
      <c r="J66" s="728"/>
      <c r="K66" s="473"/>
      <c r="L66" s="473"/>
      <c r="M66" s="473"/>
      <c r="N66" s="473"/>
      <c r="O66" s="1241" t="s">
        <v>621</v>
      </c>
      <c r="P66" s="1242"/>
      <c r="Q66" s="475"/>
      <c r="R66" s="570" t="s">
        <v>841</v>
      </c>
      <c r="S66" s="729">
        <v>632.42499999999995</v>
      </c>
      <c r="T66" s="477"/>
      <c r="U66" s="730"/>
      <c r="V66" s="730"/>
      <c r="W66" s="478"/>
      <c r="X66" s="478"/>
      <c r="Y66" s="478"/>
      <c r="Z66" s="478"/>
      <c r="AA66" s="478"/>
      <c r="AB66" s="478"/>
      <c r="AC66" s="478"/>
      <c r="AD66" s="478"/>
      <c r="AE66" s="478"/>
      <c r="AF66" s="478"/>
      <c r="AG66" s="479"/>
      <c r="AH66" s="448"/>
    </row>
    <row r="67" spans="2:36" s="431" customFormat="1" ht="15" customHeight="1">
      <c r="B67" s="480"/>
      <c r="C67" s="481"/>
      <c r="D67" s="482"/>
      <c r="E67" s="483"/>
      <c r="F67" s="483"/>
      <c r="G67"/>
      <c r="H67"/>
      <c r="I67" s="483"/>
      <c r="J67"/>
      <c r="K67" s="737"/>
      <c r="L67" s="737"/>
      <c r="M67" s="737"/>
      <c r="N67"/>
      <c r="O67" s="1243" t="s">
        <v>971</v>
      </c>
      <c r="P67" s="1244"/>
      <c r="Q67" s="485"/>
      <c r="R67" s="573" t="s">
        <v>842</v>
      </c>
      <c r="S67" s="731">
        <v>0.307</v>
      </c>
      <c r="T67" s="483"/>
      <c r="U67" s="738"/>
      <c r="V67"/>
      <c r="W67" s="487"/>
      <c r="X67"/>
      <c r="Y67" s="487"/>
      <c r="Z67" s="487"/>
      <c r="AA67" s="487"/>
      <c r="AB67" s="487"/>
      <c r="AC67" s="487"/>
      <c r="AD67"/>
      <c r="AE67" s="487"/>
      <c r="AF67" s="487"/>
      <c r="AG67" s="488"/>
      <c r="AH67" s="448"/>
    </row>
    <row r="68" spans="2:36" s="431" customFormat="1" ht="15" customHeight="1">
      <c r="B68" s="480"/>
      <c r="C68" s="481"/>
      <c r="D68" s="482"/>
      <c r="E68" s="483"/>
      <c r="F68" s="483"/>
      <c r="G68" s="483"/>
      <c r="H68" s="483"/>
      <c r="I68" s="483"/>
      <c r="J68" s="737"/>
      <c r="K68" s="737"/>
      <c r="L68" s="737"/>
      <c r="M68" s="737"/>
      <c r="N68" s="737"/>
      <c r="O68" s="1243"/>
      <c r="P68" s="1244"/>
      <c r="Q68" s="485"/>
      <c r="R68" s="573" t="s">
        <v>843</v>
      </c>
      <c r="S68" s="731">
        <v>9.7919999999999998</v>
      </c>
      <c r="T68" s="483"/>
      <c r="U68" s="487"/>
      <c r="V68" s="487"/>
      <c r="W68" s="487"/>
      <c r="X68" s="487"/>
      <c r="Y68" s="487"/>
      <c r="Z68" s="487"/>
      <c r="AA68" s="487"/>
      <c r="AB68" s="487"/>
      <c r="AC68" s="487"/>
      <c r="AD68" s="487"/>
      <c r="AE68" s="487"/>
      <c r="AF68" s="487"/>
      <c r="AG68" s="488"/>
      <c r="AH68" s="568"/>
      <c r="AI68" s="568"/>
      <c r="AJ68" s="568"/>
    </row>
    <row r="69" spans="2:36" s="431" customFormat="1" ht="15" customHeight="1" thickBot="1">
      <c r="B69" s="489"/>
      <c r="C69" s="490"/>
      <c r="D69" s="491"/>
      <c r="E69" s="492"/>
      <c r="F69" s="492"/>
      <c r="G69" s="493"/>
      <c r="H69" s="493"/>
      <c r="I69" s="493"/>
      <c r="J69" s="533"/>
      <c r="K69" s="533"/>
      <c r="L69" s="533"/>
      <c r="M69" s="533"/>
      <c r="N69" s="533"/>
      <c r="O69" s="1245"/>
      <c r="P69" s="1246"/>
      <c r="Q69" s="492"/>
      <c r="R69" s="576" t="s">
        <v>844</v>
      </c>
      <c r="S69" s="732">
        <v>0.72399999999999998</v>
      </c>
      <c r="T69" s="492"/>
      <c r="U69" s="494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6"/>
      <c r="AH69" s="568"/>
      <c r="AI69" s="568"/>
      <c r="AJ69" s="568"/>
    </row>
    <row r="70" spans="2:36" s="431" customFormat="1" ht="15" customHeight="1" thickBot="1">
      <c r="B70" s="1247"/>
      <c r="C70" s="1247"/>
      <c r="D70" s="1247"/>
      <c r="E70" s="1247"/>
      <c r="F70" s="1247"/>
      <c r="G70" s="1247"/>
      <c r="H70" s="1247"/>
      <c r="I70" s="1247"/>
      <c r="J70" s="1247"/>
      <c r="K70" s="1247"/>
      <c r="L70" s="1247"/>
      <c r="M70" s="1247"/>
      <c r="N70" s="1247"/>
      <c r="O70" s="1247"/>
      <c r="P70" s="1247"/>
      <c r="Q70" s="1247"/>
      <c r="R70" s="1247"/>
      <c r="S70" s="1247"/>
      <c r="T70" s="1247"/>
      <c r="U70" s="1247"/>
      <c r="V70" s="1247"/>
      <c r="W70" s="1247"/>
      <c r="X70" s="1247"/>
      <c r="Y70" s="1247"/>
      <c r="Z70" s="1247"/>
      <c r="AA70" s="1247"/>
      <c r="AB70" s="1247"/>
      <c r="AC70" s="1247"/>
      <c r="AD70" s="1247"/>
      <c r="AE70" s="1247"/>
      <c r="AF70" s="1247"/>
      <c r="AG70" s="1247"/>
      <c r="AH70" s="448"/>
    </row>
    <row r="71" spans="2:36" s="431" customFormat="1" ht="15" hidden="1" customHeight="1">
      <c r="B71" s="940" t="s">
        <v>16</v>
      </c>
      <c r="C71" s="1012"/>
      <c r="D71" s="1012"/>
      <c r="E71" s="1012"/>
      <c r="F71" s="1012"/>
      <c r="G71" s="1012"/>
      <c r="H71" s="1012"/>
      <c r="I71" s="1012"/>
      <c r="J71" s="1012"/>
      <c r="K71" s="1012"/>
      <c r="L71" s="1012"/>
      <c r="M71" s="1012"/>
      <c r="N71" s="1012"/>
      <c r="O71" s="1012"/>
      <c r="P71" s="1012"/>
      <c r="Q71" s="1012"/>
      <c r="R71" s="1012"/>
      <c r="S71" s="1012"/>
      <c r="T71" s="1012"/>
      <c r="U71" s="1012"/>
      <c r="V71" s="1012"/>
      <c r="W71" s="1012"/>
      <c r="X71" s="1012"/>
      <c r="Y71" s="1012"/>
      <c r="Z71" s="1012"/>
      <c r="AA71" s="1012"/>
      <c r="AB71" s="1012"/>
      <c r="AC71" s="1012"/>
      <c r="AD71" s="1012"/>
      <c r="AE71" s="1012"/>
      <c r="AF71" s="1012"/>
      <c r="AG71" s="1013"/>
      <c r="AH71" s="448"/>
    </row>
    <row r="72" spans="2:36" s="431" customFormat="1" ht="15" hidden="1" customHeight="1">
      <c r="B72" s="943" t="s">
        <v>42</v>
      </c>
      <c r="C72" s="944"/>
      <c r="D72" s="944"/>
      <c r="E72" s="944"/>
      <c r="F72" s="944"/>
      <c r="G72" s="944"/>
      <c r="H72" s="944"/>
      <c r="I72" s="944"/>
      <c r="J72" s="944"/>
      <c r="K72" s="944"/>
      <c r="L72" s="944"/>
      <c r="M72" s="944"/>
      <c r="N72" s="944"/>
      <c r="O72" s="944"/>
      <c r="P72" s="944"/>
      <c r="Q72" s="944"/>
      <c r="R72" s="944"/>
      <c r="S72" s="944"/>
      <c r="T72" s="944"/>
      <c r="U72" s="944"/>
      <c r="V72" s="944"/>
      <c r="W72" s="944"/>
      <c r="X72" s="944"/>
      <c r="Y72" s="944"/>
      <c r="Z72" s="944"/>
      <c r="AA72" s="944"/>
      <c r="AB72" s="944"/>
      <c r="AC72" s="944"/>
      <c r="AD72" s="944"/>
      <c r="AE72" s="944"/>
      <c r="AF72" s="944"/>
      <c r="AG72" s="945"/>
      <c r="AH72" s="448"/>
    </row>
    <row r="73" spans="2:36" s="431" customFormat="1" ht="15" hidden="1" customHeight="1">
      <c r="B73" s="943" t="s">
        <v>43</v>
      </c>
      <c r="C73" s="944"/>
      <c r="D73" s="944"/>
      <c r="E73" s="944"/>
      <c r="F73" s="944"/>
      <c r="G73" s="944"/>
      <c r="H73" s="944"/>
      <c r="I73" s="944"/>
      <c r="J73" s="944"/>
      <c r="K73" s="944"/>
      <c r="L73" s="944"/>
      <c r="M73" s="944"/>
      <c r="N73" s="944"/>
      <c r="O73" s="944"/>
      <c r="P73" s="944"/>
      <c r="Q73" s="944"/>
      <c r="R73" s="944"/>
      <c r="S73" s="944"/>
      <c r="T73" s="944"/>
      <c r="U73" s="944"/>
      <c r="V73" s="944"/>
      <c r="W73" s="944"/>
      <c r="X73" s="944"/>
      <c r="Y73" s="944"/>
      <c r="Z73" s="944"/>
      <c r="AA73" s="944"/>
      <c r="AB73" s="944"/>
      <c r="AC73" s="944"/>
      <c r="AD73" s="944"/>
      <c r="AE73" s="944"/>
      <c r="AF73" s="944"/>
      <c r="AG73" s="945"/>
      <c r="AH73" s="448"/>
    </row>
    <row r="74" spans="2:36" s="431" customFormat="1" ht="15" hidden="1" customHeight="1">
      <c r="B74" s="943" t="s">
        <v>277</v>
      </c>
      <c r="C74" s="944"/>
      <c r="D74" s="944"/>
      <c r="E74" s="944"/>
      <c r="F74" s="944"/>
      <c r="G74" s="944"/>
      <c r="H74" s="944"/>
      <c r="I74" s="944"/>
      <c r="J74" s="944"/>
      <c r="K74" s="944"/>
      <c r="L74" s="944"/>
      <c r="M74" s="944"/>
      <c r="N74" s="944"/>
      <c r="O74" s="944"/>
      <c r="P74" s="944"/>
      <c r="Q74" s="944"/>
      <c r="R74" s="944"/>
      <c r="S74" s="944"/>
      <c r="T74" s="944"/>
      <c r="U74" s="944"/>
      <c r="V74" s="944"/>
      <c r="W74" s="944"/>
      <c r="X74" s="944"/>
      <c r="Y74" s="944"/>
      <c r="Z74" s="944"/>
      <c r="AA74" s="944"/>
      <c r="AB74" s="944"/>
      <c r="AC74" s="944"/>
      <c r="AD74" s="944"/>
      <c r="AE74" s="944"/>
      <c r="AF74" s="944"/>
      <c r="AG74" s="945"/>
      <c r="AH74" s="448"/>
    </row>
    <row r="75" spans="2:36" s="431" customFormat="1" ht="15" hidden="1" customHeight="1">
      <c r="B75" s="1018"/>
      <c r="C75" s="1019"/>
      <c r="D75" s="1019"/>
      <c r="E75" s="1019"/>
      <c r="F75" s="1019"/>
      <c r="G75" s="1019"/>
      <c r="H75" s="1019"/>
      <c r="I75" s="1019"/>
      <c r="J75" s="1019"/>
      <c r="K75" s="1019"/>
      <c r="L75" s="1019"/>
      <c r="M75" s="1019"/>
      <c r="N75" s="1019"/>
      <c r="O75" s="1019"/>
      <c r="P75" s="1019"/>
      <c r="Q75" s="1019"/>
      <c r="R75" s="1019"/>
      <c r="S75" s="1019"/>
      <c r="T75" s="1019"/>
      <c r="U75" s="1019"/>
      <c r="V75" s="1019"/>
      <c r="W75" s="1019"/>
      <c r="X75" s="1019"/>
      <c r="Y75" s="1019"/>
      <c r="Z75" s="1019"/>
      <c r="AA75" s="1019"/>
      <c r="AB75" s="1019"/>
      <c r="AC75" s="1019"/>
      <c r="AD75" s="1019"/>
      <c r="AE75" s="1019"/>
      <c r="AF75" s="1019"/>
      <c r="AG75" s="1020"/>
      <c r="AH75" s="448"/>
    </row>
    <row r="76" spans="2:36" s="431" customFormat="1" ht="15" hidden="1" customHeight="1">
      <c r="B76" s="1018"/>
      <c r="C76" s="1019"/>
      <c r="D76" s="1019"/>
      <c r="E76" s="1019"/>
      <c r="F76" s="1019"/>
      <c r="G76" s="1019"/>
      <c r="H76" s="1019"/>
      <c r="I76" s="1019"/>
      <c r="J76" s="1019"/>
      <c r="K76" s="1019"/>
      <c r="L76" s="1019"/>
      <c r="M76" s="1019"/>
      <c r="N76" s="1019"/>
      <c r="O76" s="1019"/>
      <c r="P76" s="1019"/>
      <c r="Q76" s="1019"/>
      <c r="R76" s="1019"/>
      <c r="S76" s="1019"/>
      <c r="T76" s="1019"/>
      <c r="U76" s="1019"/>
      <c r="V76" s="1019"/>
      <c r="W76" s="1019"/>
      <c r="X76" s="1019"/>
      <c r="Y76" s="1019"/>
      <c r="Z76" s="1019"/>
      <c r="AA76" s="1019"/>
      <c r="AB76" s="1019"/>
      <c r="AC76" s="1019"/>
      <c r="AD76" s="1019"/>
      <c r="AE76" s="1019"/>
      <c r="AF76" s="1019"/>
      <c r="AG76" s="1020"/>
      <c r="AH76" s="448"/>
    </row>
    <row r="77" spans="2:36" s="431" customFormat="1" ht="15" hidden="1" customHeight="1">
      <c r="B77" s="1018"/>
      <c r="C77" s="1019"/>
      <c r="D77" s="1019"/>
      <c r="E77" s="1019"/>
      <c r="F77" s="1019"/>
      <c r="G77" s="1019"/>
      <c r="H77" s="1019"/>
      <c r="I77" s="1019"/>
      <c r="J77" s="1019"/>
      <c r="K77" s="1019"/>
      <c r="L77" s="1019"/>
      <c r="M77" s="1019"/>
      <c r="N77" s="1019"/>
      <c r="O77" s="1019"/>
      <c r="P77" s="1019"/>
      <c r="Q77" s="1019"/>
      <c r="R77" s="1019"/>
      <c r="S77" s="1019"/>
      <c r="T77" s="1019"/>
      <c r="U77" s="1019"/>
      <c r="V77" s="1019"/>
      <c r="W77" s="1019"/>
      <c r="X77" s="1019"/>
      <c r="Y77" s="1019"/>
      <c r="Z77" s="1019"/>
      <c r="AA77" s="1019"/>
      <c r="AB77" s="1019"/>
      <c r="AC77" s="1019"/>
      <c r="AD77" s="1019"/>
      <c r="AE77" s="1019"/>
      <c r="AF77" s="1019"/>
      <c r="AG77" s="1020"/>
      <c r="AH77" s="448"/>
    </row>
    <row r="78" spans="2:36" s="431" customFormat="1" ht="15" hidden="1" customHeight="1">
      <c r="B78" s="1018" t="s">
        <v>44</v>
      </c>
      <c r="C78" s="1019"/>
      <c r="D78" s="1019"/>
      <c r="E78" s="1019"/>
      <c r="F78" s="1019"/>
      <c r="G78" s="1019"/>
      <c r="H78" s="1019"/>
      <c r="I78" s="1019"/>
      <c r="J78" s="1019"/>
      <c r="K78" s="1019"/>
      <c r="L78" s="1019"/>
      <c r="M78" s="1019"/>
      <c r="N78" s="1019"/>
      <c r="O78" s="1019"/>
      <c r="P78" s="1019"/>
      <c r="Q78" s="1019"/>
      <c r="R78" s="1019"/>
      <c r="S78" s="1019"/>
      <c r="T78" s="1019"/>
      <c r="U78" s="1019"/>
      <c r="V78" s="1019"/>
      <c r="W78" s="1019"/>
      <c r="X78" s="1019"/>
      <c r="Y78" s="1019"/>
      <c r="Z78" s="1019"/>
      <c r="AA78" s="1019"/>
      <c r="AB78" s="1019"/>
      <c r="AC78" s="1019"/>
      <c r="AD78" s="1019"/>
      <c r="AE78" s="1019"/>
      <c r="AF78" s="1019"/>
      <c r="AG78" s="1020"/>
      <c r="AH78" s="448"/>
    </row>
    <row r="79" spans="2:36" ht="20.100000000000001" hidden="1" customHeight="1">
      <c r="B79" s="936" t="str">
        <f>NOME_TÉCNICO_1</f>
        <v>FERNANDA BASTOS ALVES</v>
      </c>
      <c r="C79" s="937"/>
      <c r="D79" s="937"/>
      <c r="E79" s="937"/>
      <c r="F79" s="937"/>
      <c r="G79" s="937"/>
      <c r="H79" s="937"/>
      <c r="I79" s="937"/>
      <c r="J79" s="937"/>
      <c r="K79" s="937"/>
      <c r="L79" s="937"/>
      <c r="M79" s="937"/>
      <c r="N79" s="937"/>
      <c r="O79" s="937"/>
      <c r="P79" s="937"/>
      <c r="Q79" s="937"/>
      <c r="R79" s="937"/>
      <c r="S79" s="937"/>
      <c r="T79" s="937"/>
      <c r="U79" s="937"/>
      <c r="V79" s="937"/>
      <c r="W79" s="937"/>
      <c r="X79" s="937"/>
      <c r="Y79" s="937"/>
      <c r="Z79" s="937"/>
      <c r="AA79" s="937"/>
      <c r="AB79" s="937"/>
      <c r="AC79" s="937"/>
      <c r="AD79" s="937"/>
      <c r="AE79" s="937"/>
      <c r="AF79" s="937"/>
      <c r="AG79" s="939"/>
    </row>
    <row r="80" spans="2:36" ht="15" hidden="1" customHeight="1" thickBot="1">
      <c r="B80" s="1023" t="str">
        <f>PROFISSÃO_TÉCNICO_1</f>
        <v>ENGENHEIRA CIVIL CREA-SC 163.653-1</v>
      </c>
      <c r="C80" s="1021"/>
      <c r="D80" s="1021"/>
      <c r="E80" s="1021"/>
      <c r="F80" s="1021"/>
      <c r="G80" s="1021"/>
      <c r="H80" s="1021"/>
      <c r="I80" s="1021"/>
      <c r="J80" s="1021"/>
      <c r="K80" s="1021"/>
      <c r="L80" s="1021"/>
      <c r="M80" s="1021"/>
      <c r="N80" s="1021"/>
      <c r="O80" s="1021"/>
      <c r="P80" s="1021"/>
      <c r="Q80" s="1021"/>
      <c r="R80" s="1021"/>
      <c r="S80" s="1021"/>
      <c r="T80" s="1021"/>
      <c r="U80" s="1021"/>
      <c r="V80" s="1021"/>
      <c r="W80" s="1021"/>
      <c r="X80" s="1021"/>
      <c r="Y80" s="1021"/>
      <c r="Z80" s="1021"/>
      <c r="AA80" s="1021"/>
      <c r="AB80" s="1021"/>
      <c r="AC80" s="1021"/>
      <c r="AD80" s="1021"/>
      <c r="AE80" s="1021"/>
      <c r="AF80" s="1021"/>
      <c r="AG80" s="1022"/>
    </row>
    <row r="81" spans="2:33" ht="15" hidden="1" customHeight="1" thickBot="1">
      <c r="B81" s="1247"/>
      <c r="C81" s="1247"/>
      <c r="D81" s="1247"/>
      <c r="E81" s="1247"/>
      <c r="F81" s="1247"/>
      <c r="G81" s="1247"/>
      <c r="H81" s="1247"/>
      <c r="I81" s="1247"/>
      <c r="J81" s="1247"/>
      <c r="K81" s="1247"/>
      <c r="L81" s="1247"/>
      <c r="M81" s="1247"/>
      <c r="N81" s="1247"/>
      <c r="O81" s="1247"/>
      <c r="P81" s="1247"/>
      <c r="Q81" s="1247"/>
      <c r="R81" s="1247"/>
      <c r="S81" s="1247"/>
      <c r="T81" s="1247"/>
      <c r="U81" s="1247"/>
      <c r="V81" s="1247"/>
      <c r="W81" s="1247"/>
      <c r="X81" s="1247"/>
      <c r="Y81" s="1247"/>
      <c r="Z81" s="1247"/>
      <c r="AA81" s="1247"/>
      <c r="AB81" s="1247"/>
      <c r="AC81" s="1247"/>
      <c r="AD81" s="1247"/>
      <c r="AE81" s="1247"/>
      <c r="AF81" s="1247"/>
      <c r="AG81" s="1247"/>
    </row>
    <row r="82" spans="2:33">
      <c r="B82" s="940" t="s">
        <v>19</v>
      </c>
      <c r="C82" s="1012"/>
      <c r="D82" s="1012"/>
      <c r="E82" s="1012"/>
      <c r="F82" s="1012"/>
      <c r="G82" s="1012"/>
      <c r="H82" s="1012"/>
      <c r="I82" s="1012"/>
      <c r="J82" s="1012"/>
      <c r="K82" s="1012"/>
      <c r="L82" s="1012"/>
      <c r="M82" s="1012"/>
      <c r="N82" s="1012"/>
      <c r="O82" s="1012"/>
      <c r="P82" s="1012"/>
      <c r="Q82" s="1012"/>
      <c r="R82" s="1012"/>
      <c r="S82" s="1012"/>
      <c r="T82" s="1012"/>
      <c r="U82" s="1012"/>
      <c r="V82" s="1012"/>
      <c r="W82" s="1012"/>
      <c r="X82" s="1012"/>
      <c r="Y82" s="1012"/>
      <c r="Z82" s="1012"/>
      <c r="AA82" s="1012"/>
      <c r="AB82" s="1012"/>
      <c r="AC82" s="1012"/>
      <c r="AD82" s="1012"/>
      <c r="AE82" s="1012"/>
      <c r="AF82" s="1012"/>
      <c r="AG82" s="1013"/>
    </row>
    <row r="83" spans="2:33">
      <c r="B83" s="943" t="s">
        <v>42</v>
      </c>
      <c r="C83" s="944"/>
      <c r="D83" s="944"/>
      <c r="E83" s="944"/>
      <c r="F83" s="944"/>
      <c r="G83" s="944"/>
      <c r="H83" s="944"/>
      <c r="I83" s="944"/>
      <c r="J83" s="944"/>
      <c r="K83" s="944"/>
      <c r="L83" s="944"/>
      <c r="M83" s="944"/>
      <c r="N83" s="944"/>
      <c r="O83" s="944"/>
      <c r="P83" s="944"/>
      <c r="Q83" s="944"/>
      <c r="R83" s="944"/>
      <c r="S83" s="944"/>
      <c r="T83" s="944"/>
      <c r="U83" s="944"/>
      <c r="V83" s="944"/>
      <c r="W83" s="944"/>
      <c r="X83" s="944"/>
      <c r="Y83" s="944"/>
      <c r="Z83" s="944"/>
      <c r="AA83" s="944"/>
      <c r="AB83" s="944"/>
      <c r="AC83" s="944"/>
      <c r="AD83" s="944"/>
      <c r="AE83" s="944"/>
      <c r="AF83" s="944"/>
      <c r="AG83" s="945"/>
    </row>
    <row r="84" spans="2:33">
      <c r="B84" s="943" t="s">
        <v>43</v>
      </c>
      <c r="C84" s="944"/>
      <c r="D84" s="944"/>
      <c r="E84" s="944"/>
      <c r="F84" s="944"/>
      <c r="G84" s="944"/>
      <c r="H84" s="944"/>
      <c r="I84" s="944"/>
      <c r="J84" s="944"/>
      <c r="K84" s="944"/>
      <c r="L84" s="944"/>
      <c r="M84" s="944"/>
      <c r="N84" s="944"/>
      <c r="O84" s="944"/>
      <c r="P84" s="944"/>
      <c r="Q84" s="944"/>
      <c r="R84" s="944"/>
      <c r="S84" s="944"/>
      <c r="T84" s="944"/>
      <c r="U84" s="944"/>
      <c r="V84" s="944"/>
      <c r="W84" s="944"/>
      <c r="X84" s="944"/>
      <c r="Y84" s="944"/>
      <c r="Z84" s="944"/>
      <c r="AA84" s="944"/>
      <c r="AB84" s="944"/>
      <c r="AC84" s="944"/>
      <c r="AD84" s="944"/>
      <c r="AE84" s="944"/>
      <c r="AF84" s="944"/>
      <c r="AG84" s="945"/>
    </row>
    <row r="85" spans="2:33">
      <c r="B85" s="943" t="s">
        <v>277</v>
      </c>
      <c r="C85" s="944"/>
      <c r="D85" s="944"/>
      <c r="E85" s="944"/>
      <c r="F85" s="944"/>
      <c r="G85" s="944"/>
      <c r="H85" s="944"/>
      <c r="I85" s="944"/>
      <c r="J85" s="944"/>
      <c r="K85" s="944"/>
      <c r="L85" s="944"/>
      <c r="M85" s="944"/>
      <c r="N85" s="944"/>
      <c r="O85" s="944"/>
      <c r="P85" s="944"/>
      <c r="Q85" s="944"/>
      <c r="R85" s="944"/>
      <c r="S85" s="944"/>
      <c r="T85" s="944"/>
      <c r="U85" s="944"/>
      <c r="V85" s="944"/>
      <c r="W85" s="944"/>
      <c r="X85" s="944"/>
      <c r="Y85" s="944"/>
      <c r="Z85" s="944"/>
      <c r="AA85" s="944"/>
      <c r="AB85" s="944"/>
      <c r="AC85" s="944"/>
      <c r="AD85" s="944"/>
      <c r="AE85" s="944"/>
      <c r="AF85" s="944"/>
      <c r="AG85" s="945"/>
    </row>
    <row r="86" spans="2:33">
      <c r="B86" s="1018"/>
      <c r="C86" s="1019"/>
      <c r="D86" s="1019"/>
      <c r="E86" s="1019"/>
      <c r="F86" s="1019"/>
      <c r="G86" s="1019"/>
      <c r="H86" s="1019"/>
      <c r="I86" s="1019"/>
      <c r="J86" s="1019"/>
      <c r="K86" s="1019"/>
      <c r="L86" s="1019"/>
      <c r="M86" s="1019"/>
      <c r="N86" s="1019"/>
      <c r="O86" s="1019"/>
      <c r="P86" s="1019"/>
      <c r="Q86" s="1019"/>
      <c r="R86" s="1019"/>
      <c r="S86" s="1019"/>
      <c r="T86" s="1019"/>
      <c r="U86" s="1019"/>
      <c r="V86" s="1019"/>
      <c r="W86" s="1019"/>
      <c r="X86" s="1019"/>
      <c r="Y86" s="1019"/>
      <c r="Z86" s="1019"/>
      <c r="AA86" s="1019"/>
      <c r="AB86" s="1019"/>
      <c r="AC86" s="1019"/>
      <c r="AD86" s="1019"/>
      <c r="AE86" s="1019"/>
      <c r="AF86" s="1019"/>
      <c r="AG86" s="1020"/>
    </row>
    <row r="87" spans="2:33">
      <c r="B87" s="1018"/>
      <c r="C87" s="1019"/>
      <c r="D87" s="1019"/>
      <c r="E87" s="1019"/>
      <c r="F87" s="1019"/>
      <c r="G87" s="1019"/>
      <c r="H87" s="1019"/>
      <c r="I87" s="1019"/>
      <c r="J87" s="1019"/>
      <c r="K87" s="1019"/>
      <c r="L87" s="1019"/>
      <c r="M87" s="1019"/>
      <c r="N87" s="1019"/>
      <c r="O87" s="1019"/>
      <c r="P87" s="1019"/>
      <c r="Q87" s="1019"/>
      <c r="R87" s="1019"/>
      <c r="S87" s="1019"/>
      <c r="T87" s="1019"/>
      <c r="U87" s="1019"/>
      <c r="V87" s="1019"/>
      <c r="W87" s="1019"/>
      <c r="X87" s="1019"/>
      <c r="Y87" s="1019"/>
      <c r="Z87" s="1019"/>
      <c r="AA87" s="1019"/>
      <c r="AB87" s="1019"/>
      <c r="AC87" s="1019"/>
      <c r="AD87" s="1019"/>
      <c r="AE87" s="1019"/>
      <c r="AF87" s="1019"/>
      <c r="AG87" s="1020"/>
    </row>
    <row r="88" spans="2:33">
      <c r="B88" s="1018"/>
      <c r="C88" s="1019"/>
      <c r="D88" s="1019"/>
      <c r="E88" s="1019"/>
      <c r="F88" s="1019"/>
      <c r="G88" s="1019"/>
      <c r="H88" s="1019"/>
      <c r="I88" s="1019"/>
      <c r="J88" s="1019"/>
      <c r="K88" s="1019"/>
      <c r="L88" s="1019"/>
      <c r="M88" s="1019"/>
      <c r="N88" s="1019"/>
      <c r="O88" s="1019"/>
      <c r="P88" s="1019"/>
      <c r="Q88" s="1019"/>
      <c r="R88" s="1019"/>
      <c r="S88" s="1019"/>
      <c r="T88" s="1019"/>
      <c r="U88" s="1019"/>
      <c r="V88" s="1019"/>
      <c r="W88" s="1019"/>
      <c r="X88" s="1019"/>
      <c r="Y88" s="1019"/>
      <c r="Z88" s="1019"/>
      <c r="AA88" s="1019"/>
      <c r="AB88" s="1019"/>
      <c r="AC88" s="1019"/>
      <c r="AD88" s="1019"/>
      <c r="AE88" s="1019"/>
      <c r="AF88" s="1019"/>
      <c r="AG88" s="1020"/>
    </row>
    <row r="89" spans="2:33">
      <c r="B89" s="1018" t="s">
        <v>44</v>
      </c>
      <c r="C89" s="1019"/>
      <c r="D89" s="1019"/>
      <c r="E89" s="1019"/>
      <c r="F89" s="1019"/>
      <c r="G89" s="1019"/>
      <c r="H89" s="1019"/>
      <c r="I89" s="1019"/>
      <c r="J89" s="1019"/>
      <c r="K89" s="1019"/>
      <c r="L89" s="1019"/>
      <c r="M89" s="1019"/>
      <c r="N89" s="1019"/>
      <c r="O89" s="1019"/>
      <c r="P89" s="1019"/>
      <c r="Q89" s="1019"/>
      <c r="R89" s="1019"/>
      <c r="S89" s="1019" t="s">
        <v>44</v>
      </c>
      <c r="T89" s="1019"/>
      <c r="U89" s="1019"/>
      <c r="V89" s="1019"/>
      <c r="W89" s="1019"/>
      <c r="X89" s="1019"/>
      <c r="Y89" s="1019"/>
      <c r="Z89" s="1019"/>
      <c r="AA89" s="1019"/>
      <c r="AB89" s="1019"/>
      <c r="AC89" s="1019"/>
      <c r="AD89" s="1019"/>
      <c r="AE89" s="1019"/>
      <c r="AF89" s="1019"/>
      <c r="AG89" s="1020"/>
    </row>
    <row r="90" spans="2:33" ht="18.75">
      <c r="B90" s="936" t="str">
        <f>NOME_TÉCNICO_1</f>
        <v>FERNANDA BASTOS ALVES</v>
      </c>
      <c r="C90" s="937"/>
      <c r="D90" s="937"/>
      <c r="E90" s="937"/>
      <c r="F90" s="937"/>
      <c r="G90" s="937"/>
      <c r="H90" s="937"/>
      <c r="I90" s="937"/>
      <c r="J90" s="937"/>
      <c r="K90" s="937"/>
      <c r="L90" s="937"/>
      <c r="M90" s="937"/>
      <c r="N90" s="937"/>
      <c r="O90" s="937"/>
      <c r="P90" s="937"/>
      <c r="Q90" s="937"/>
      <c r="R90" s="937"/>
      <c r="S90" s="937">
        <f>NOME_TÉCNICO_2</f>
        <v>0</v>
      </c>
      <c r="T90" s="937"/>
      <c r="U90" s="937"/>
      <c r="V90" s="937"/>
      <c r="W90" s="937"/>
      <c r="X90" s="937"/>
      <c r="Y90" s="937"/>
      <c r="Z90" s="937"/>
      <c r="AA90" s="937"/>
      <c r="AB90" s="937"/>
      <c r="AC90" s="937"/>
      <c r="AD90" s="937"/>
      <c r="AE90" s="937"/>
      <c r="AF90" s="937"/>
      <c r="AG90" s="939"/>
    </row>
    <row r="91" spans="2:33" ht="15.75" thickBot="1">
      <c r="B91" s="1023" t="str">
        <f>PROFISSÃO_TÉCNICO_1</f>
        <v>ENGENHEIRA CIVIL CREA-SC 163.653-1</v>
      </c>
      <c r="C91" s="1021"/>
      <c r="D91" s="1021"/>
      <c r="E91" s="1021"/>
      <c r="F91" s="1021"/>
      <c r="G91" s="1021"/>
      <c r="H91" s="1021"/>
      <c r="I91" s="1021"/>
      <c r="J91" s="1021"/>
      <c r="K91" s="1021"/>
      <c r="L91" s="1021"/>
      <c r="M91" s="1021"/>
      <c r="N91" s="1021"/>
      <c r="O91" s="1021"/>
      <c r="P91" s="1021"/>
      <c r="Q91" s="1021"/>
      <c r="R91" s="1021"/>
      <c r="S91" s="1021" t="e">
        <f>PROFISSÃO_TÉCNICO_2</f>
        <v>#N/A</v>
      </c>
      <c r="T91" s="1021"/>
      <c r="U91" s="1021"/>
      <c r="V91" s="1021"/>
      <c r="W91" s="1021"/>
      <c r="X91" s="1021"/>
      <c r="Y91" s="1021"/>
      <c r="Z91" s="1021"/>
      <c r="AA91" s="1021"/>
      <c r="AB91" s="1021"/>
      <c r="AC91" s="1021"/>
      <c r="AD91" s="1021"/>
      <c r="AE91" s="1021"/>
      <c r="AF91" s="1021"/>
      <c r="AG91" s="1022"/>
    </row>
    <row r="92" spans="2:33" ht="15" hidden="1" customHeight="1" thickBot="1">
      <c r="B92" s="1216"/>
      <c r="C92" s="1216"/>
      <c r="D92" s="1216"/>
      <c r="E92" s="1216"/>
      <c r="F92" s="1216"/>
      <c r="G92" s="1216"/>
      <c r="H92" s="1216"/>
      <c r="I92" s="1216"/>
      <c r="J92" s="1216"/>
      <c r="K92" s="1216"/>
      <c r="L92" s="1216"/>
      <c r="M92" s="1216"/>
      <c r="N92" s="1216"/>
      <c r="O92" s="1216"/>
      <c r="P92" s="1216"/>
      <c r="Q92" s="1216"/>
      <c r="R92" s="1216"/>
      <c r="S92" s="1216"/>
      <c r="T92" s="1216"/>
      <c r="U92" s="1216"/>
      <c r="V92" s="1216"/>
      <c r="W92" s="1216"/>
      <c r="X92" s="1216"/>
      <c r="Y92" s="1216"/>
      <c r="Z92" s="1216"/>
      <c r="AA92" s="1216"/>
      <c r="AB92" s="1216"/>
      <c r="AC92" s="1216"/>
      <c r="AD92" s="1216"/>
      <c r="AE92" s="1216"/>
      <c r="AF92" s="1216"/>
      <c r="AG92" s="1216"/>
    </row>
    <row r="93" spans="2:33" hidden="1">
      <c r="B93" s="940" t="s">
        <v>19</v>
      </c>
      <c r="C93" s="1012"/>
      <c r="D93" s="1012"/>
      <c r="E93" s="1012"/>
      <c r="F93" s="1012"/>
      <c r="G93" s="1012"/>
      <c r="H93" s="1012"/>
      <c r="I93" s="1012"/>
      <c r="J93" s="1012"/>
      <c r="K93" s="1012"/>
      <c r="L93" s="1012"/>
      <c r="M93" s="1012"/>
      <c r="N93" s="1012"/>
      <c r="O93" s="1012"/>
      <c r="P93" s="1012"/>
      <c r="Q93" s="1012"/>
      <c r="R93" s="1012"/>
      <c r="S93" s="1012"/>
      <c r="T93" s="1012"/>
      <c r="U93" s="1012"/>
      <c r="V93" s="1012"/>
      <c r="W93" s="1012"/>
      <c r="X93" s="1012"/>
      <c r="Y93" s="1012"/>
      <c r="Z93" s="1012"/>
      <c r="AA93" s="1012"/>
      <c r="AB93" s="1012"/>
      <c r="AC93" s="1012"/>
      <c r="AD93" s="1012"/>
      <c r="AE93" s="1012"/>
      <c r="AF93" s="1012"/>
      <c r="AG93" s="1013"/>
    </row>
    <row r="94" spans="2:33" hidden="1">
      <c r="B94" s="943" t="s">
        <v>42</v>
      </c>
      <c r="C94" s="944"/>
      <c r="D94" s="944"/>
      <c r="E94" s="944"/>
      <c r="F94" s="944"/>
      <c r="G94" s="944"/>
      <c r="H94" s="944"/>
      <c r="I94" s="944"/>
      <c r="J94" s="944"/>
      <c r="K94" s="944"/>
      <c r="L94" s="944"/>
      <c r="M94" s="944"/>
      <c r="N94" s="944"/>
      <c r="O94" s="944"/>
      <c r="P94" s="944"/>
      <c r="Q94" s="944"/>
      <c r="R94" s="944"/>
      <c r="S94" s="944"/>
      <c r="T94" s="944"/>
      <c r="U94" s="944"/>
      <c r="V94" s="944"/>
      <c r="W94" s="944"/>
      <c r="X94" s="944"/>
      <c r="Y94" s="944"/>
      <c r="Z94" s="944"/>
      <c r="AA94" s="944"/>
      <c r="AB94" s="944"/>
      <c r="AC94" s="944"/>
      <c r="AD94" s="944"/>
      <c r="AE94" s="944"/>
      <c r="AF94" s="944"/>
      <c r="AG94" s="945"/>
    </row>
    <row r="95" spans="2:33" hidden="1">
      <c r="B95" s="943" t="s">
        <v>43</v>
      </c>
      <c r="C95" s="944"/>
      <c r="D95" s="944"/>
      <c r="E95" s="944"/>
      <c r="F95" s="944"/>
      <c r="G95" s="944"/>
      <c r="H95" s="944"/>
      <c r="I95" s="944"/>
      <c r="J95" s="944"/>
      <c r="K95" s="944"/>
      <c r="L95" s="944"/>
      <c r="M95" s="944"/>
      <c r="N95" s="944"/>
      <c r="O95" s="944"/>
      <c r="P95" s="944"/>
      <c r="Q95" s="944"/>
      <c r="R95" s="944"/>
      <c r="S95" s="944"/>
      <c r="T95" s="944"/>
      <c r="U95" s="944"/>
      <c r="V95" s="944"/>
      <c r="W95" s="944"/>
      <c r="X95" s="944"/>
      <c r="Y95" s="944"/>
      <c r="Z95" s="944"/>
      <c r="AA95" s="944"/>
      <c r="AB95" s="944"/>
      <c r="AC95" s="944"/>
      <c r="AD95" s="944"/>
      <c r="AE95" s="944"/>
      <c r="AF95" s="944"/>
      <c r="AG95" s="945"/>
    </row>
    <row r="96" spans="2:33" hidden="1">
      <c r="B96" s="943" t="s">
        <v>277</v>
      </c>
      <c r="C96" s="944"/>
      <c r="D96" s="944"/>
      <c r="E96" s="944"/>
      <c r="F96" s="944"/>
      <c r="G96" s="944"/>
      <c r="H96" s="944"/>
      <c r="I96" s="944"/>
      <c r="J96" s="944"/>
      <c r="K96" s="944"/>
      <c r="L96" s="944"/>
      <c r="M96" s="944"/>
      <c r="N96" s="944"/>
      <c r="O96" s="944"/>
      <c r="P96" s="944"/>
      <c r="Q96" s="944"/>
      <c r="R96" s="944"/>
      <c r="S96" s="944"/>
      <c r="T96" s="944"/>
      <c r="U96" s="944"/>
      <c r="V96" s="944"/>
      <c r="W96" s="944"/>
      <c r="X96" s="944"/>
      <c r="Y96" s="944"/>
      <c r="Z96" s="944"/>
      <c r="AA96" s="944"/>
      <c r="AB96" s="944"/>
      <c r="AC96" s="944"/>
      <c r="AD96" s="944"/>
      <c r="AE96" s="944"/>
      <c r="AF96" s="944"/>
      <c r="AG96" s="945"/>
    </row>
    <row r="97" spans="2:34" hidden="1">
      <c r="B97" s="1018"/>
      <c r="C97" s="1019"/>
      <c r="D97" s="1019"/>
      <c r="E97" s="1019"/>
      <c r="F97" s="1019"/>
      <c r="G97" s="1019"/>
      <c r="H97" s="1019"/>
      <c r="I97" s="1019"/>
      <c r="J97" s="1019"/>
      <c r="K97" s="1019"/>
      <c r="L97" s="1019"/>
      <c r="M97" s="1019"/>
      <c r="N97" s="1019"/>
      <c r="O97" s="1019"/>
      <c r="P97" s="1019"/>
      <c r="Q97" s="1019"/>
      <c r="R97" s="1019"/>
      <c r="S97" s="1019"/>
      <c r="T97" s="1019"/>
      <c r="U97" s="1019"/>
      <c r="V97" s="1019"/>
      <c r="W97" s="1019"/>
      <c r="X97" s="1019"/>
      <c r="Y97" s="1019"/>
      <c r="Z97" s="1019"/>
      <c r="AA97" s="1019"/>
      <c r="AB97" s="1019"/>
      <c r="AC97" s="1019"/>
      <c r="AD97" s="1019"/>
      <c r="AE97" s="1019"/>
      <c r="AF97" s="1019"/>
      <c r="AG97" s="1020"/>
    </row>
    <row r="98" spans="2:34" hidden="1">
      <c r="B98" s="1018"/>
      <c r="C98" s="1019"/>
      <c r="D98" s="1019"/>
      <c r="E98" s="1019"/>
      <c r="F98" s="1019"/>
      <c r="G98" s="1019"/>
      <c r="H98" s="1019"/>
      <c r="I98" s="1019"/>
      <c r="J98" s="1019"/>
      <c r="K98" s="1019"/>
      <c r="L98" s="1019"/>
      <c r="M98" s="1019"/>
      <c r="N98" s="1019"/>
      <c r="O98" s="1019"/>
      <c r="P98" s="1019"/>
      <c r="Q98" s="1019"/>
      <c r="R98" s="1019"/>
      <c r="S98" s="1019"/>
      <c r="T98" s="1019"/>
      <c r="U98" s="1019"/>
      <c r="V98" s="1019"/>
      <c r="W98" s="1019"/>
      <c r="X98" s="1019"/>
      <c r="Y98" s="1019"/>
      <c r="Z98" s="1019"/>
      <c r="AA98" s="1019"/>
      <c r="AB98" s="1019"/>
      <c r="AC98" s="1019"/>
      <c r="AD98" s="1019"/>
      <c r="AE98" s="1019"/>
      <c r="AF98" s="1019"/>
      <c r="AG98" s="1020"/>
    </row>
    <row r="99" spans="2:34" hidden="1">
      <c r="B99" s="1018"/>
      <c r="C99" s="1019"/>
      <c r="D99" s="1019"/>
      <c r="E99" s="1019"/>
      <c r="F99" s="1019"/>
      <c r="G99" s="1019"/>
      <c r="H99" s="1019"/>
      <c r="I99" s="1019"/>
      <c r="J99" s="1019"/>
      <c r="K99" s="1019"/>
      <c r="L99" s="1019"/>
      <c r="M99" s="1019"/>
      <c r="N99" s="1019"/>
      <c r="O99" s="1019"/>
      <c r="P99" s="1019"/>
      <c r="Q99" s="1019"/>
      <c r="R99" s="1019"/>
      <c r="S99" s="1019"/>
      <c r="T99" s="1019"/>
      <c r="U99" s="1019"/>
      <c r="V99" s="1019"/>
      <c r="W99" s="1019"/>
      <c r="X99" s="1019"/>
      <c r="Y99" s="1019"/>
      <c r="Z99" s="1019"/>
      <c r="AA99" s="1019"/>
      <c r="AB99" s="1019"/>
      <c r="AC99" s="1019"/>
      <c r="AD99" s="1019"/>
      <c r="AE99" s="1019"/>
      <c r="AF99" s="1019"/>
      <c r="AG99" s="1020"/>
    </row>
    <row r="100" spans="2:34" hidden="1">
      <c r="B100" s="1018" t="s">
        <v>44</v>
      </c>
      <c r="C100" s="1019"/>
      <c r="D100" s="1019"/>
      <c r="E100" s="1019"/>
      <c r="F100" s="1019"/>
      <c r="G100" s="1019"/>
      <c r="H100" s="1019"/>
      <c r="I100" s="1019"/>
      <c r="J100" s="1019"/>
      <c r="K100" s="1019"/>
      <c r="L100" s="1019"/>
      <c r="M100" s="1019"/>
      <c r="N100" s="1019"/>
      <c r="O100" s="1019"/>
      <c r="P100" s="1019"/>
      <c r="Q100" s="1019"/>
      <c r="R100" s="1019"/>
      <c r="S100" s="1019" t="s">
        <v>44</v>
      </c>
      <c r="T100" s="1019"/>
      <c r="U100" s="1019"/>
      <c r="V100" s="1019"/>
      <c r="W100" s="1019"/>
      <c r="X100" s="1019"/>
      <c r="Y100" s="1019"/>
      <c r="Z100" s="1019"/>
      <c r="AA100" s="1019"/>
      <c r="AB100" s="1019"/>
      <c r="AC100" s="1019"/>
      <c r="AD100" s="1019"/>
      <c r="AE100" s="1019"/>
      <c r="AF100" s="1019"/>
      <c r="AG100" s="1020"/>
    </row>
    <row r="101" spans="2:34" ht="18.75" hidden="1">
      <c r="B101" s="936" t="str">
        <f>NOME_TÉCNICO_1</f>
        <v>FERNANDA BASTOS ALVES</v>
      </c>
      <c r="C101" s="937"/>
      <c r="D101" s="937"/>
      <c r="E101" s="937"/>
      <c r="F101" s="937"/>
      <c r="G101" s="937"/>
      <c r="H101" s="937"/>
      <c r="I101" s="937"/>
      <c r="J101" s="937"/>
      <c r="K101" s="937"/>
      <c r="L101" s="937"/>
      <c r="M101" s="937"/>
      <c r="N101" s="937"/>
      <c r="O101" s="937"/>
      <c r="P101" s="937"/>
      <c r="Q101" s="937"/>
      <c r="R101" s="937"/>
      <c r="S101" s="937">
        <f>NOME_TÉCNICO_2</f>
        <v>0</v>
      </c>
      <c r="T101" s="937"/>
      <c r="U101" s="937"/>
      <c r="V101" s="937"/>
      <c r="W101" s="937"/>
      <c r="X101" s="937"/>
      <c r="Y101" s="937"/>
      <c r="Z101" s="937"/>
      <c r="AA101" s="937"/>
      <c r="AB101" s="937"/>
      <c r="AC101" s="937"/>
      <c r="AD101" s="937"/>
      <c r="AE101" s="937"/>
      <c r="AF101" s="937"/>
      <c r="AG101" s="939"/>
    </row>
    <row r="102" spans="2:34" hidden="1">
      <c r="B102" s="1018" t="str">
        <f>PROFISSÃO_TÉCNICO_1</f>
        <v>ENGENHEIRA CIVIL CREA-SC 163.653-1</v>
      </c>
      <c r="C102" s="1019"/>
      <c r="D102" s="1019"/>
      <c r="E102" s="1019"/>
      <c r="F102" s="1019"/>
      <c r="G102" s="1019"/>
      <c r="H102" s="1019"/>
      <c r="I102" s="1019"/>
      <c r="J102" s="1019"/>
      <c r="K102" s="1019"/>
      <c r="L102" s="1019"/>
      <c r="M102" s="1019"/>
      <c r="N102" s="1019"/>
      <c r="O102" s="1019"/>
      <c r="P102" s="1019"/>
      <c r="Q102" s="1019"/>
      <c r="R102" s="1019"/>
      <c r="S102" s="1019" t="e">
        <f>PROFISSÃO_TÉCNICO_2</f>
        <v>#N/A</v>
      </c>
      <c r="T102" s="1019"/>
      <c r="U102" s="1019"/>
      <c r="V102" s="1019"/>
      <c r="W102" s="1019"/>
      <c r="X102" s="1019"/>
      <c r="Y102" s="1019"/>
      <c r="Z102" s="1019"/>
      <c r="AA102" s="1019"/>
      <c r="AB102" s="1019"/>
      <c r="AC102" s="1019"/>
      <c r="AD102" s="1019"/>
      <c r="AE102" s="1019"/>
      <c r="AF102" s="1019"/>
      <c r="AG102" s="1020"/>
    </row>
    <row r="103" spans="2:34" s="431" customFormat="1" ht="15" hidden="1" customHeight="1">
      <c r="B103" s="1018"/>
      <c r="C103" s="1019"/>
      <c r="D103" s="1019"/>
      <c r="E103" s="1019"/>
      <c r="F103" s="1019"/>
      <c r="G103" s="1019"/>
      <c r="H103" s="1019"/>
      <c r="I103" s="1019"/>
      <c r="J103" s="1019"/>
      <c r="K103" s="1019"/>
      <c r="L103" s="1019"/>
      <c r="M103" s="1019"/>
      <c r="N103" s="1019"/>
      <c r="O103" s="1019"/>
      <c r="P103" s="1019"/>
      <c r="Q103" s="1019"/>
      <c r="R103" s="1019"/>
      <c r="S103" s="1019"/>
      <c r="T103" s="1019"/>
      <c r="U103" s="1019"/>
      <c r="V103" s="1019"/>
      <c r="W103" s="1019"/>
      <c r="X103" s="1019"/>
      <c r="Y103" s="1019"/>
      <c r="Z103" s="1019"/>
      <c r="AA103" s="1019"/>
      <c r="AB103" s="1019"/>
      <c r="AC103" s="1019"/>
      <c r="AD103" s="1019"/>
      <c r="AE103" s="1019"/>
      <c r="AF103" s="1019"/>
      <c r="AG103" s="1020"/>
      <c r="AH103" s="448"/>
    </row>
    <row r="104" spans="2:34" s="431" customFormat="1" ht="15" hidden="1" customHeight="1">
      <c r="B104" s="1018"/>
      <c r="C104" s="1019"/>
      <c r="D104" s="1019"/>
      <c r="E104" s="1019"/>
      <c r="F104" s="1019"/>
      <c r="G104" s="1019"/>
      <c r="H104" s="1019"/>
      <c r="I104" s="1019"/>
      <c r="J104" s="1019"/>
      <c r="K104" s="1019"/>
      <c r="L104" s="1019"/>
      <c r="M104" s="1019"/>
      <c r="N104" s="1019"/>
      <c r="O104" s="1019"/>
      <c r="P104" s="1019"/>
      <c r="Q104" s="1019"/>
      <c r="R104" s="1019"/>
      <c r="S104" s="1019"/>
      <c r="T104" s="1019"/>
      <c r="U104" s="1019"/>
      <c r="V104" s="1019"/>
      <c r="W104" s="1019"/>
      <c r="X104" s="1019"/>
      <c r="Y104" s="1019"/>
      <c r="Z104" s="1019"/>
      <c r="AA104" s="1019"/>
      <c r="AB104" s="1019"/>
      <c r="AC104" s="1019"/>
      <c r="AD104" s="1019"/>
      <c r="AE104" s="1019"/>
      <c r="AF104" s="1019"/>
      <c r="AG104" s="1020"/>
      <c r="AH104" s="448"/>
    </row>
    <row r="105" spans="2:34" s="431" customFormat="1" ht="15" hidden="1" customHeight="1">
      <c r="B105" s="1018"/>
      <c r="C105" s="1019"/>
      <c r="D105" s="1019"/>
      <c r="E105" s="1019"/>
      <c r="F105" s="1019"/>
      <c r="G105" s="1019"/>
      <c r="H105" s="1019"/>
      <c r="I105" s="1019"/>
      <c r="J105" s="1019"/>
      <c r="K105" s="1019"/>
      <c r="L105" s="1019"/>
      <c r="M105" s="1019"/>
      <c r="N105" s="1019"/>
      <c r="O105" s="1019"/>
      <c r="P105" s="1019"/>
      <c r="Q105" s="1019"/>
      <c r="R105" s="1019"/>
      <c r="S105" s="1019"/>
      <c r="T105" s="1019"/>
      <c r="U105" s="1019"/>
      <c r="V105" s="1019"/>
      <c r="W105" s="1019"/>
      <c r="X105" s="1019"/>
      <c r="Y105" s="1019"/>
      <c r="Z105" s="1019"/>
      <c r="AA105" s="1019"/>
      <c r="AB105" s="1019"/>
      <c r="AC105" s="1019"/>
      <c r="AD105" s="1019"/>
      <c r="AE105" s="1019"/>
      <c r="AF105" s="1019"/>
      <c r="AG105" s="1020"/>
      <c r="AH105" s="448"/>
    </row>
    <row r="106" spans="2:34" s="431" customFormat="1" ht="15" hidden="1" customHeight="1">
      <c r="B106" s="1018" t="s">
        <v>44</v>
      </c>
      <c r="C106" s="1019"/>
      <c r="D106" s="1019"/>
      <c r="E106" s="1019"/>
      <c r="F106" s="1019"/>
      <c r="G106" s="1019"/>
      <c r="H106" s="1019"/>
      <c r="I106" s="1019"/>
      <c r="J106" s="1019"/>
      <c r="K106" s="1019"/>
      <c r="L106" s="1019"/>
      <c r="M106" s="1019"/>
      <c r="N106" s="1019"/>
      <c r="O106" s="1019"/>
      <c r="P106" s="1019"/>
      <c r="Q106" s="1019"/>
      <c r="R106" s="1019"/>
      <c r="S106" s="1019"/>
      <c r="T106" s="1019"/>
      <c r="U106" s="1019"/>
      <c r="V106" s="1019"/>
      <c r="W106" s="1019"/>
      <c r="X106" s="1019"/>
      <c r="Y106" s="1019"/>
      <c r="Z106" s="1019"/>
      <c r="AA106" s="1019"/>
      <c r="AB106" s="1019"/>
      <c r="AC106" s="1019"/>
      <c r="AD106" s="1019"/>
      <c r="AE106" s="1019"/>
      <c r="AF106" s="1019"/>
      <c r="AG106" s="1020"/>
      <c r="AH106" s="448"/>
    </row>
    <row r="107" spans="2:34" ht="20.100000000000001" hidden="1" customHeight="1">
      <c r="B107" s="936">
        <f>NOME_TÉCNICO_3</f>
        <v>0</v>
      </c>
      <c r="C107" s="937"/>
      <c r="D107" s="937"/>
      <c r="E107" s="937"/>
      <c r="F107" s="937"/>
      <c r="G107" s="937"/>
      <c r="H107" s="937"/>
      <c r="I107" s="937"/>
      <c r="J107" s="937"/>
      <c r="K107" s="937"/>
      <c r="L107" s="937"/>
      <c r="M107" s="937"/>
      <c r="N107" s="937"/>
      <c r="O107" s="937"/>
      <c r="P107" s="937"/>
      <c r="Q107" s="937"/>
      <c r="R107" s="937"/>
      <c r="S107" s="937"/>
      <c r="T107" s="937"/>
      <c r="U107" s="937"/>
      <c r="V107" s="937"/>
      <c r="W107" s="937"/>
      <c r="X107" s="937"/>
      <c r="Y107" s="937"/>
      <c r="Z107" s="937"/>
      <c r="AA107" s="937"/>
      <c r="AB107" s="937"/>
      <c r="AC107" s="937"/>
      <c r="AD107" s="937"/>
      <c r="AE107" s="937"/>
      <c r="AF107" s="937"/>
      <c r="AG107" s="939"/>
    </row>
    <row r="108" spans="2:34" ht="15" hidden="1" customHeight="1" thickBot="1">
      <c r="B108" s="1023" t="e">
        <f>PROFISSÃO_TÉCNICO_3</f>
        <v>#N/A</v>
      </c>
      <c r="C108" s="1021"/>
      <c r="D108" s="1021"/>
      <c r="E108" s="1021"/>
      <c r="F108" s="1021"/>
      <c r="G108" s="1021"/>
      <c r="H108" s="1021"/>
      <c r="I108" s="1021"/>
      <c r="J108" s="1021"/>
      <c r="K108" s="1021"/>
      <c r="L108" s="1021"/>
      <c r="M108" s="1021"/>
      <c r="N108" s="1021"/>
      <c r="O108" s="1021"/>
      <c r="P108" s="1021"/>
      <c r="Q108" s="1021"/>
      <c r="R108" s="1021"/>
      <c r="S108" s="1021"/>
      <c r="T108" s="1021"/>
      <c r="U108" s="1021"/>
      <c r="V108" s="1021"/>
      <c r="W108" s="1021"/>
      <c r="X108" s="1021"/>
      <c r="Y108" s="1021"/>
      <c r="Z108" s="1021"/>
      <c r="AA108" s="1021"/>
      <c r="AB108" s="1021"/>
      <c r="AC108" s="1021"/>
      <c r="AD108" s="1021"/>
      <c r="AE108" s="1021"/>
      <c r="AF108" s="1021"/>
      <c r="AG108" s="1022"/>
    </row>
  </sheetData>
  <mergeCells count="96">
    <mergeCell ref="B91:R91"/>
    <mergeCell ref="S91:AG91"/>
    <mergeCell ref="B87:AG87"/>
    <mergeCell ref="B88:AG88"/>
    <mergeCell ref="B89:R89"/>
    <mergeCell ref="S89:AG89"/>
    <mergeCell ref="B90:R90"/>
    <mergeCell ref="S90:AG90"/>
    <mergeCell ref="B86:AG86"/>
    <mergeCell ref="B74:AG74"/>
    <mergeCell ref="B75:AG75"/>
    <mergeCell ref="B76:AG76"/>
    <mergeCell ref="B77:AG77"/>
    <mergeCell ref="B78:AG78"/>
    <mergeCell ref="B79:AG79"/>
    <mergeCell ref="B80:AG80"/>
    <mergeCell ref="B82:AG82"/>
    <mergeCell ref="B83:AG83"/>
    <mergeCell ref="B84:AG84"/>
    <mergeCell ref="B85:AG85"/>
    <mergeCell ref="B81:AG81"/>
    <mergeCell ref="B73:AG73"/>
    <mergeCell ref="B11:AG11"/>
    <mergeCell ref="B64:AG64"/>
    <mergeCell ref="J65:O65"/>
    <mergeCell ref="T65:V65"/>
    <mergeCell ref="O66:P66"/>
    <mergeCell ref="O67:P69"/>
    <mergeCell ref="B70:AG70"/>
    <mergeCell ref="B71:AG71"/>
    <mergeCell ref="B72:AG72"/>
    <mergeCell ref="B12:AG12"/>
    <mergeCell ref="B25:AG25"/>
    <mergeCell ref="B34:AG34"/>
    <mergeCell ref="B50:AG50"/>
    <mergeCell ref="B21:AG21"/>
    <mergeCell ref="B44:AG44"/>
    <mergeCell ref="B9:C10"/>
    <mergeCell ref="D9:E9"/>
    <mergeCell ref="F9:F10"/>
    <mergeCell ref="G9:G10"/>
    <mergeCell ref="H9:K9"/>
    <mergeCell ref="AG9:AG10"/>
    <mergeCell ref="L9:L10"/>
    <mergeCell ref="M9:M10"/>
    <mergeCell ref="U9:U10"/>
    <mergeCell ref="V9:V10"/>
    <mergeCell ref="AA8:AA10"/>
    <mergeCell ref="T8:T10"/>
    <mergeCell ref="U8:V8"/>
    <mergeCell ref="W8:W10"/>
    <mergeCell ref="X8:X10"/>
    <mergeCell ref="Y8:Y10"/>
    <mergeCell ref="Z8:Z10"/>
    <mergeCell ref="B7:C7"/>
    <mergeCell ref="D7:AG7"/>
    <mergeCell ref="B8:G8"/>
    <mergeCell ref="H8:M8"/>
    <mergeCell ref="N8:N10"/>
    <mergeCell ref="O8:O10"/>
    <mergeCell ref="P8:P10"/>
    <mergeCell ref="Q8:Q10"/>
    <mergeCell ref="R8:R10"/>
    <mergeCell ref="S8:S10"/>
    <mergeCell ref="AB8:AB10"/>
    <mergeCell ref="AC8:AC10"/>
    <mergeCell ref="AD8:AD10"/>
    <mergeCell ref="AE8:AE10"/>
    <mergeCell ref="AF8:AG8"/>
    <mergeCell ref="AF9:AF10"/>
    <mergeCell ref="B6:AG6"/>
    <mergeCell ref="B1:AG1"/>
    <mergeCell ref="B2:AG2"/>
    <mergeCell ref="B3:AG3"/>
    <mergeCell ref="B4:AG4"/>
    <mergeCell ref="B5:AG5"/>
    <mergeCell ref="B92:AG92"/>
    <mergeCell ref="B93:AG93"/>
    <mergeCell ref="B94:AG94"/>
    <mergeCell ref="B95:AG95"/>
    <mergeCell ref="B96:AG96"/>
    <mergeCell ref="B97:AG97"/>
    <mergeCell ref="B98:AG98"/>
    <mergeCell ref="B99:AG99"/>
    <mergeCell ref="B100:R100"/>
    <mergeCell ref="S100:AG100"/>
    <mergeCell ref="B101:R101"/>
    <mergeCell ref="S101:AG101"/>
    <mergeCell ref="B102:R102"/>
    <mergeCell ref="S102:AG102"/>
    <mergeCell ref="B103:AG103"/>
    <mergeCell ref="B104:AG104"/>
    <mergeCell ref="B105:AG105"/>
    <mergeCell ref="B106:AG106"/>
    <mergeCell ref="B107:AG107"/>
    <mergeCell ref="B108:AG108"/>
  </mergeCells>
  <phoneticPr fontId="80" type="noConversion"/>
  <conditionalFormatting sqref="AA13:AA20 AF13:AF20 AA22:AA24 AF22:AF24 AA26:AA33 AF26:AF33 AA35:AA43 AF35:AF43 AA45:AA49 AF45:AF49 AA51:AA63 AF51:AF63">
    <cfRule type="cellIs" dxfId="30" priority="11" operator="equal">
      <formula>"OK"</formula>
    </cfRule>
    <cfRule type="cellIs" dxfId="29" priority="12" operator="equal">
      <formula>"REAVALIAR"</formula>
    </cfRule>
  </conditionalFormatting>
  <conditionalFormatting sqref="AA13:AA20 AG13:AG20 AA22:AA24 AG22:AG24 AA26:AA33 AG26:AG33 AA35:AA43 AG35:AG43 AA45:AA49 AG45:AG49 AA51:AA63 AG51:AG63">
    <cfRule type="cellIs" dxfId="28" priority="8" operator="equal">
      <formula>"Reavaliar"</formula>
    </cfRule>
    <cfRule type="cellIs" dxfId="27" priority="9" operator="equal">
      <formula>"Aceitável"</formula>
    </cfRule>
    <cfRule type="cellIs" dxfId="26" priority="10" operator="equal">
      <formula>"Ideal"</formula>
    </cfRule>
  </conditionalFormatting>
  <conditionalFormatting sqref="AB8:AC9 AB10">
    <cfRule type="colorScale" priority="13">
      <colorScale>
        <cfvo type="min"/>
        <cfvo type="max"/>
        <color rgb="FF92D050"/>
        <color rgb="FFFF0000"/>
      </colorScale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8" scale="35" fitToHeight="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1"/>
  <sheetViews>
    <sheetView zoomScaleNormal="100" workbookViewId="0">
      <pane ySplit="1" topLeftCell="A35" activePane="bottomLeft" state="frozen"/>
      <selection activeCell="A14" sqref="A14:C14"/>
      <selection pane="bottomLeft" activeCell="V70" sqref="V70"/>
    </sheetView>
  </sheetViews>
  <sheetFormatPr defaultRowHeight="15"/>
  <cols>
    <col min="1" max="4" width="9.140625" style="581"/>
    <col min="5" max="5" width="12.42578125" style="581" bestFit="1" customWidth="1"/>
    <col min="6" max="6" width="9.140625" style="580"/>
    <col min="7" max="7" width="9.85546875" style="580" bestFit="1" customWidth="1"/>
    <col min="8" max="9" width="10.5703125" style="580" bestFit="1" customWidth="1"/>
    <col min="10" max="16384" width="9.140625" style="580"/>
  </cols>
  <sheetData>
    <row r="1" spans="1:7">
      <c r="A1" s="589" t="s">
        <v>626</v>
      </c>
      <c r="B1" s="584" t="s">
        <v>627</v>
      </c>
      <c r="C1" s="584" t="s">
        <v>628</v>
      </c>
      <c r="D1" s="589" t="s">
        <v>629</v>
      </c>
      <c r="E1" s="584" t="s">
        <v>630</v>
      </c>
    </row>
    <row r="2" spans="1:7">
      <c r="A2" s="590">
        <v>0.01</v>
      </c>
      <c r="B2" s="585">
        <v>6.0000000000000001E-3</v>
      </c>
      <c r="C2" s="585">
        <v>1.2999999999999999E-3</v>
      </c>
      <c r="D2" s="590">
        <v>8.8999999999999996E-2</v>
      </c>
      <c r="E2" s="586">
        <v>1.4999999999999999E-4</v>
      </c>
      <c r="G2" s="592"/>
    </row>
    <row r="3" spans="1:7">
      <c r="A3" s="590">
        <v>0.02</v>
      </c>
      <c r="B3" s="585">
        <v>1.32E-2</v>
      </c>
      <c r="C3" s="585">
        <v>6.8999999999999999E-3</v>
      </c>
      <c r="D3" s="590">
        <v>0.14080000000000001</v>
      </c>
      <c r="E3" s="586">
        <v>6.7000000000000002E-4</v>
      </c>
      <c r="G3" s="592"/>
    </row>
    <row r="4" spans="1:7">
      <c r="A4" s="590">
        <v>0.03</v>
      </c>
      <c r="B4" s="585">
        <v>1.9699999999999999E-2</v>
      </c>
      <c r="C4" s="585">
        <v>1.0500000000000001E-2</v>
      </c>
      <c r="D4" s="590">
        <v>0.18390000000000001</v>
      </c>
      <c r="E4" s="586">
        <v>1.6100000000000001E-3</v>
      </c>
      <c r="G4" s="592"/>
    </row>
    <row r="5" spans="1:7">
      <c r="A5" s="590">
        <v>0.04</v>
      </c>
      <c r="B5" s="585">
        <v>2.6200000000000001E-2</v>
      </c>
      <c r="C5" s="585">
        <v>1.47E-2</v>
      </c>
      <c r="D5" s="590">
        <v>0.221</v>
      </c>
      <c r="E5" s="586">
        <v>2.98E-3</v>
      </c>
      <c r="G5" s="592"/>
    </row>
    <row r="6" spans="1:7">
      <c r="A6" s="590">
        <v>0.05</v>
      </c>
      <c r="B6" s="585">
        <v>3.2599999999999997E-2</v>
      </c>
      <c r="C6" s="585">
        <v>1.9199999999999998E-2</v>
      </c>
      <c r="D6" s="590">
        <v>0.25690000000000002</v>
      </c>
      <c r="E6" s="586">
        <v>4.7999999999999996E-3</v>
      </c>
      <c r="G6" s="592"/>
    </row>
    <row r="7" spans="1:7">
      <c r="A7" s="590">
        <v>0.06</v>
      </c>
      <c r="B7" s="585">
        <v>3.8899999999999997E-2</v>
      </c>
      <c r="C7" s="585">
        <v>2.4199999999999999E-2</v>
      </c>
      <c r="D7" s="590">
        <v>0.28910000000000002</v>
      </c>
      <c r="E7" s="586">
        <v>7.0800000000000004E-3</v>
      </c>
      <c r="G7" s="592"/>
    </row>
    <row r="8" spans="1:7">
      <c r="A8" s="590">
        <v>7.0000000000000007E-2</v>
      </c>
      <c r="B8" s="585">
        <v>4.5100000000000001E-2</v>
      </c>
      <c r="C8" s="585">
        <v>2.9399999999999999E-2</v>
      </c>
      <c r="D8" s="590">
        <v>0.31940000000000002</v>
      </c>
      <c r="E8" s="586">
        <v>9.8300000000000002E-3</v>
      </c>
      <c r="G8" s="592"/>
    </row>
    <row r="9" spans="1:7">
      <c r="A9" s="590">
        <v>0.08</v>
      </c>
      <c r="B9" s="585">
        <v>5.1299999999999998E-2</v>
      </c>
      <c r="C9" s="585">
        <v>3.5000000000000003E-2</v>
      </c>
      <c r="D9" s="590">
        <v>0.34799999999999998</v>
      </c>
      <c r="E9" s="586">
        <v>1.304E-2</v>
      </c>
      <c r="G9" s="592"/>
    </row>
    <row r="10" spans="1:7">
      <c r="A10" s="590">
        <v>0.09</v>
      </c>
      <c r="B10" s="585">
        <v>5.7500000000000002E-2</v>
      </c>
      <c r="C10" s="585">
        <v>4.0899999999999999E-2</v>
      </c>
      <c r="D10" s="590">
        <v>0.37519999999999998</v>
      </c>
      <c r="E10" s="586">
        <v>1.6719999999999999E-2</v>
      </c>
      <c r="G10" s="592"/>
    </row>
    <row r="11" spans="1:7">
      <c r="A11" s="590">
        <v>0.1</v>
      </c>
      <c r="B11" s="585">
        <v>6.3500000000000001E-2</v>
      </c>
      <c r="C11" s="585">
        <v>4.7E-2</v>
      </c>
      <c r="D11" s="590">
        <v>0.40110000000000001</v>
      </c>
      <c r="E11" s="586">
        <v>2.0879999999999999E-2</v>
      </c>
      <c r="G11" s="592"/>
    </row>
    <row r="12" spans="1:7">
      <c r="A12" s="590">
        <v>0.11</v>
      </c>
      <c r="B12" s="585">
        <v>6.9500000000000006E-2</v>
      </c>
      <c r="C12" s="585">
        <v>5.3199999999999997E-2</v>
      </c>
      <c r="D12" s="590">
        <v>0.42599999999999999</v>
      </c>
      <c r="E12" s="586">
        <v>2.5499999999999998E-2</v>
      </c>
      <c r="G12" s="592"/>
    </row>
    <row r="13" spans="1:7">
      <c r="A13" s="590">
        <v>0.12</v>
      </c>
      <c r="B13" s="585">
        <v>7.5499999999999998E-2</v>
      </c>
      <c r="C13" s="585">
        <v>0.06</v>
      </c>
      <c r="D13" s="590">
        <v>0.44990000000000002</v>
      </c>
      <c r="E13" s="586">
        <v>3.058E-2</v>
      </c>
      <c r="G13" s="592"/>
    </row>
    <row r="14" spans="1:7">
      <c r="A14" s="590">
        <v>0.13</v>
      </c>
      <c r="B14" s="585">
        <v>8.1299999999999997E-2</v>
      </c>
      <c r="C14" s="585">
        <v>6.6799999999999998E-2</v>
      </c>
      <c r="D14" s="590">
        <v>0.4703</v>
      </c>
      <c r="E14" s="586">
        <v>3.6130000000000002E-2</v>
      </c>
      <c r="G14" s="592"/>
    </row>
    <row r="15" spans="1:7">
      <c r="A15" s="590">
        <v>0.14000000000000001</v>
      </c>
      <c r="B15" s="585">
        <v>8.7099999999999997E-2</v>
      </c>
      <c r="C15" s="585">
        <v>7.3899999999999993E-2</v>
      </c>
      <c r="D15" s="590">
        <v>0.49530000000000002</v>
      </c>
      <c r="E15" s="586">
        <v>4.2139999999999997E-2</v>
      </c>
      <c r="G15" s="592"/>
    </row>
    <row r="16" spans="1:7">
      <c r="A16" s="590">
        <v>0.15</v>
      </c>
      <c r="B16" s="585">
        <v>9.2899999999999996E-2</v>
      </c>
      <c r="C16" s="585">
        <v>8.1100000000000005E-2</v>
      </c>
      <c r="D16" s="590">
        <v>0.51680000000000004</v>
      </c>
      <c r="E16" s="586">
        <v>4.861E-2</v>
      </c>
      <c r="G16" s="592"/>
    </row>
    <row r="17" spans="1:12">
      <c r="A17" s="590">
        <v>0.16</v>
      </c>
      <c r="B17" s="585">
        <v>9.8599999999999993E-2</v>
      </c>
      <c r="C17" s="585">
        <v>8.8499999999999995E-2</v>
      </c>
      <c r="D17" s="590">
        <v>0.53759999999999997</v>
      </c>
      <c r="E17" s="586">
        <v>5.552E-2</v>
      </c>
      <c r="G17" s="592"/>
    </row>
    <row r="18" spans="1:12">
      <c r="A18" s="590">
        <v>0.17</v>
      </c>
      <c r="B18" s="585">
        <v>0.1042</v>
      </c>
      <c r="C18" s="585">
        <v>9.6100000000000005E-2</v>
      </c>
      <c r="D18" s="590">
        <v>0.55779999999999996</v>
      </c>
      <c r="E18" s="586">
        <v>6.2880000000000005E-2</v>
      </c>
      <c r="G18" s="592"/>
    </row>
    <row r="19" spans="1:12">
      <c r="A19" s="590">
        <v>0.18</v>
      </c>
      <c r="B19" s="585">
        <v>0.10970000000000001</v>
      </c>
      <c r="C19" s="585">
        <v>0.10390000000000001</v>
      </c>
      <c r="D19" s="590">
        <v>0.57740000000000002</v>
      </c>
      <c r="E19" s="586">
        <v>7.0680000000000007E-2</v>
      </c>
      <c r="G19" s="592"/>
      <c r="H19" s="582"/>
    </row>
    <row r="20" spans="1:12">
      <c r="A20" s="590">
        <v>0.19</v>
      </c>
      <c r="B20" s="585">
        <v>0.1152</v>
      </c>
      <c r="C20" s="585">
        <v>0.1118</v>
      </c>
      <c r="D20" s="590">
        <v>0.59650000000000003</v>
      </c>
      <c r="E20" s="586">
        <v>7.8909999999999994E-2</v>
      </c>
      <c r="G20" s="592"/>
    </row>
    <row r="21" spans="1:12">
      <c r="A21" s="590">
        <v>0.2</v>
      </c>
      <c r="B21" s="585">
        <v>0.1206</v>
      </c>
      <c r="C21" s="585">
        <v>0.11990000000000001</v>
      </c>
      <c r="D21" s="590">
        <v>0.61499999999999999</v>
      </c>
      <c r="E21" s="586">
        <v>8.7569999999999995E-2</v>
      </c>
    </row>
    <row r="22" spans="1:12">
      <c r="A22" s="590">
        <v>0.21</v>
      </c>
      <c r="B22" s="585">
        <v>0.12590000000000001</v>
      </c>
      <c r="C22" s="585">
        <v>0.12809999999999999</v>
      </c>
      <c r="D22" s="590">
        <v>0.6331</v>
      </c>
      <c r="E22" s="586">
        <v>9.6640000000000004E-2</v>
      </c>
      <c r="H22" s="582"/>
    </row>
    <row r="23" spans="1:12">
      <c r="A23" s="590">
        <v>0.22</v>
      </c>
      <c r="B23" s="585">
        <v>0.13120000000000001</v>
      </c>
      <c r="C23" s="585">
        <v>0.13650000000000001</v>
      </c>
      <c r="D23" s="590">
        <v>0.65059999999999996</v>
      </c>
      <c r="E23" s="586">
        <v>0.10613</v>
      </c>
    </row>
    <row r="24" spans="1:12">
      <c r="A24" s="590">
        <v>0.23</v>
      </c>
      <c r="B24" s="585">
        <v>0.13639999999999999</v>
      </c>
      <c r="C24" s="585">
        <v>0.1449</v>
      </c>
      <c r="D24" s="590">
        <v>0.66769999999999996</v>
      </c>
      <c r="E24" s="586">
        <v>0.11602</v>
      </c>
    </row>
    <row r="25" spans="1:12">
      <c r="A25" s="590">
        <v>0.24</v>
      </c>
      <c r="B25" s="585">
        <v>0.1416</v>
      </c>
      <c r="C25" s="585">
        <v>0.1535</v>
      </c>
      <c r="D25" s="590">
        <v>0.68440000000000001</v>
      </c>
      <c r="E25" s="586">
        <v>0.12631000000000001</v>
      </c>
    </row>
    <row r="26" spans="1:12">
      <c r="A26" s="590">
        <v>0.25</v>
      </c>
      <c r="B26" s="585">
        <v>0.14660000000000001</v>
      </c>
      <c r="C26" s="585">
        <v>0.1623</v>
      </c>
      <c r="D26" s="590">
        <v>0.70069999999999999</v>
      </c>
      <c r="E26" s="586">
        <v>0.13697999999999999</v>
      </c>
      <c r="K26" s="582"/>
      <c r="L26" s="582"/>
    </row>
    <row r="27" spans="1:12">
      <c r="A27" s="590">
        <v>0.26</v>
      </c>
      <c r="B27" s="585">
        <v>0.15160000000000001</v>
      </c>
      <c r="C27" s="585">
        <v>0.1711</v>
      </c>
      <c r="D27" s="590">
        <v>0.71650000000000003</v>
      </c>
      <c r="E27" s="586">
        <v>0.14802999999999999</v>
      </c>
    </row>
    <row r="28" spans="1:12">
      <c r="A28" s="590">
        <v>0.27</v>
      </c>
      <c r="B28" s="585">
        <v>0.15659999999999999</v>
      </c>
      <c r="C28" s="585">
        <v>0.18</v>
      </c>
      <c r="D28" s="590">
        <v>0.73199999999999998</v>
      </c>
      <c r="E28" s="586">
        <v>0.15945000000000001</v>
      </c>
      <c r="H28" s="582"/>
    </row>
    <row r="29" spans="1:12">
      <c r="A29" s="590">
        <v>0.28000000000000003</v>
      </c>
      <c r="B29" s="585">
        <v>0.16139999999999999</v>
      </c>
      <c r="C29" s="585">
        <v>0.189</v>
      </c>
      <c r="D29" s="590">
        <v>0.747</v>
      </c>
      <c r="E29" s="586">
        <v>0.17122999999999999</v>
      </c>
    </row>
    <row r="30" spans="1:12">
      <c r="A30" s="590">
        <v>0.28999999999999998</v>
      </c>
      <c r="B30" s="585">
        <v>0.16619999999999999</v>
      </c>
      <c r="C30" s="585">
        <v>0.19819999999999999</v>
      </c>
      <c r="D30" s="590">
        <v>0.76180000000000003</v>
      </c>
      <c r="E30" s="586">
        <v>0.18336</v>
      </c>
    </row>
    <row r="31" spans="1:12">
      <c r="A31" s="590">
        <v>0.3</v>
      </c>
      <c r="B31" s="585">
        <v>0.1709</v>
      </c>
      <c r="C31" s="585">
        <v>0.2074</v>
      </c>
      <c r="D31" s="590">
        <v>0.77610000000000001</v>
      </c>
      <c r="E31" s="586">
        <v>0.19583</v>
      </c>
    </row>
    <row r="32" spans="1:12">
      <c r="A32" s="590">
        <v>0.31</v>
      </c>
      <c r="B32" s="585">
        <v>0.17560000000000001</v>
      </c>
      <c r="C32" s="585">
        <v>0.2167</v>
      </c>
      <c r="D32" s="590">
        <v>0.79010000000000002</v>
      </c>
      <c r="E32" s="586">
        <v>0.20863000000000001</v>
      </c>
      <c r="H32" s="582"/>
      <c r="I32" s="582"/>
    </row>
    <row r="33" spans="1:9">
      <c r="A33" s="590">
        <v>0.32</v>
      </c>
      <c r="B33" s="585">
        <v>0.1802</v>
      </c>
      <c r="C33" s="585">
        <v>0.22600000000000001</v>
      </c>
      <c r="D33" s="590">
        <v>0.80379999999999996</v>
      </c>
      <c r="E33" s="586">
        <v>0.22175</v>
      </c>
    </row>
    <row r="34" spans="1:9">
      <c r="A34" s="590">
        <v>0.33</v>
      </c>
      <c r="B34" s="585">
        <v>0.1847</v>
      </c>
      <c r="C34" s="585">
        <v>0.23549999999999999</v>
      </c>
      <c r="D34" s="590">
        <v>0.81720000000000004</v>
      </c>
      <c r="E34" s="586">
        <v>0.23518</v>
      </c>
      <c r="I34" s="582"/>
    </row>
    <row r="35" spans="1:9">
      <c r="A35" s="590">
        <v>0.34</v>
      </c>
      <c r="B35" s="585">
        <v>0.18909999999999999</v>
      </c>
      <c r="C35" s="585">
        <v>0.245</v>
      </c>
      <c r="D35" s="590">
        <v>0.83020000000000005</v>
      </c>
      <c r="E35" s="586">
        <v>0.24892</v>
      </c>
    </row>
    <row r="36" spans="1:9">
      <c r="A36" s="590">
        <v>0.35</v>
      </c>
      <c r="B36" s="585">
        <v>0.19350000000000001</v>
      </c>
      <c r="C36" s="585">
        <v>0.25459999999999999</v>
      </c>
      <c r="D36" s="590">
        <v>0.84299999999999997</v>
      </c>
      <c r="E36" s="586">
        <v>0.26294000000000001</v>
      </c>
    </row>
    <row r="37" spans="1:9">
      <c r="A37" s="590">
        <v>0.36</v>
      </c>
      <c r="B37" s="585">
        <v>0.1978</v>
      </c>
      <c r="C37" s="585">
        <v>0.26419999999999999</v>
      </c>
      <c r="D37" s="590">
        <v>0.85540000000000005</v>
      </c>
      <c r="E37" s="586">
        <v>0.27723999999999999</v>
      </c>
    </row>
    <row r="38" spans="1:9">
      <c r="A38" s="590">
        <v>0.37</v>
      </c>
      <c r="B38" s="585">
        <v>0.20200000000000001</v>
      </c>
      <c r="C38" s="585">
        <v>0.27389999999999998</v>
      </c>
      <c r="D38" s="590">
        <v>0.86750000000000005</v>
      </c>
      <c r="E38" s="586">
        <v>0.2918</v>
      </c>
    </row>
    <row r="39" spans="1:9">
      <c r="A39" s="591">
        <v>0.38</v>
      </c>
      <c r="B39" s="587">
        <v>0.20619999999999999</v>
      </c>
      <c r="C39" s="587">
        <v>0.28360000000000002</v>
      </c>
      <c r="D39" s="591">
        <v>0.87939999999999996</v>
      </c>
      <c r="E39" s="588">
        <v>0.30662</v>
      </c>
    </row>
    <row r="40" spans="1:9">
      <c r="A40" s="590">
        <v>0.39</v>
      </c>
      <c r="B40" s="585">
        <v>0.2102</v>
      </c>
      <c r="C40" s="585">
        <v>0.29339999999999999</v>
      </c>
      <c r="D40" s="590">
        <v>0.89090000000000003</v>
      </c>
      <c r="E40" s="586">
        <v>0.32168999999999998</v>
      </c>
    </row>
    <row r="41" spans="1:9">
      <c r="A41" s="590">
        <v>0.4</v>
      </c>
      <c r="B41" s="585">
        <v>0.2142</v>
      </c>
      <c r="C41" s="585">
        <v>0.30320000000000003</v>
      </c>
      <c r="D41" s="590">
        <v>0.9022</v>
      </c>
      <c r="E41" s="586">
        <v>0.33699000000000001</v>
      </c>
    </row>
    <row r="42" spans="1:9">
      <c r="A42" s="590">
        <v>0.41</v>
      </c>
      <c r="B42" s="585">
        <v>0.21820000000000001</v>
      </c>
      <c r="C42" s="585">
        <v>0.313</v>
      </c>
      <c r="D42" s="590">
        <v>0.91310000000000002</v>
      </c>
      <c r="E42" s="586">
        <v>0.35249999999999998</v>
      </c>
    </row>
    <row r="43" spans="1:9">
      <c r="A43" s="590">
        <v>0.42</v>
      </c>
      <c r="B43" s="585">
        <v>0.222</v>
      </c>
      <c r="C43" s="585">
        <v>0.32290000000000002</v>
      </c>
      <c r="D43" s="590">
        <v>0.92390000000000005</v>
      </c>
      <c r="E43" s="586">
        <v>0.36823</v>
      </c>
    </row>
    <row r="44" spans="1:9">
      <c r="A44" s="590">
        <v>0.43</v>
      </c>
      <c r="B44" s="585">
        <v>0.2258</v>
      </c>
      <c r="C44" s="585">
        <v>0.33279999999999998</v>
      </c>
      <c r="D44" s="590">
        <v>0.93430000000000002</v>
      </c>
      <c r="E44" s="586">
        <v>0.38414999999999999</v>
      </c>
    </row>
    <row r="45" spans="1:9">
      <c r="A45" s="590">
        <v>0.44</v>
      </c>
      <c r="B45" s="585">
        <v>0.22950000000000001</v>
      </c>
      <c r="C45" s="585">
        <v>0.33279999999999998</v>
      </c>
      <c r="D45" s="590">
        <v>0.94450000000000001</v>
      </c>
      <c r="E45" s="586">
        <v>0.40024999999999999</v>
      </c>
    </row>
    <row r="46" spans="1:9">
      <c r="A46" s="590">
        <v>0.45</v>
      </c>
      <c r="B46" s="585">
        <v>0.2331</v>
      </c>
      <c r="C46" s="585">
        <v>3.3428</v>
      </c>
      <c r="D46" s="590">
        <v>0.95440000000000003</v>
      </c>
      <c r="E46" s="586">
        <v>0.41653000000000001</v>
      </c>
    </row>
    <row r="47" spans="1:9">
      <c r="A47" s="590">
        <v>0.46</v>
      </c>
      <c r="B47" s="585">
        <v>0.2366</v>
      </c>
      <c r="C47" s="585">
        <v>0.35270000000000001</v>
      </c>
      <c r="D47" s="590">
        <v>0.96399999999999997</v>
      </c>
      <c r="E47" s="586">
        <v>0.43296000000000001</v>
      </c>
    </row>
    <row r="48" spans="1:9">
      <c r="A48" s="590">
        <v>0.47</v>
      </c>
      <c r="B48" s="585">
        <v>0.24010000000000001</v>
      </c>
      <c r="C48" s="585">
        <v>0.36270000000000002</v>
      </c>
      <c r="D48" s="590">
        <v>0.97340000000000004</v>
      </c>
      <c r="E48" s="586">
        <v>0.44954</v>
      </c>
    </row>
    <row r="49" spans="1:8">
      <c r="A49" s="590">
        <v>0.48</v>
      </c>
      <c r="B49" s="585">
        <v>0.24349999999999999</v>
      </c>
      <c r="C49" s="585">
        <v>0.37269999999999998</v>
      </c>
      <c r="D49" s="590">
        <v>0.98250000000000004</v>
      </c>
      <c r="E49" s="586">
        <v>0.46623999999999999</v>
      </c>
    </row>
    <row r="50" spans="1:8">
      <c r="A50" s="590">
        <v>0.49</v>
      </c>
      <c r="B50" s="585">
        <v>0.24679999999999999</v>
      </c>
      <c r="C50" s="585">
        <v>0.38269999999999998</v>
      </c>
      <c r="D50" s="590">
        <v>0.99139999999999995</v>
      </c>
      <c r="E50" s="586">
        <v>0.48307</v>
      </c>
      <c r="H50" s="582"/>
    </row>
    <row r="51" spans="1:8">
      <c r="A51" s="590">
        <v>0.5</v>
      </c>
      <c r="B51" s="585">
        <v>0.25</v>
      </c>
      <c r="C51" s="585">
        <v>0.39269999999999999</v>
      </c>
      <c r="D51" s="590">
        <v>1</v>
      </c>
      <c r="E51" s="586">
        <v>0.5</v>
      </c>
    </row>
    <row r="52" spans="1:8">
      <c r="A52" s="590">
        <v>0.51</v>
      </c>
      <c r="B52" s="585">
        <v>0.25309999999999999</v>
      </c>
      <c r="C52" s="585">
        <v>0.4027</v>
      </c>
      <c r="D52" s="590">
        <v>1.0084</v>
      </c>
      <c r="E52" s="586">
        <v>0.51702000000000004</v>
      </c>
    </row>
    <row r="53" spans="1:8">
      <c r="A53" s="590">
        <v>0.52</v>
      </c>
      <c r="B53" s="585">
        <v>0.25619999999999998</v>
      </c>
      <c r="C53" s="585">
        <v>0.41270000000000001</v>
      </c>
      <c r="D53" s="590">
        <v>1.0165</v>
      </c>
      <c r="E53" s="586">
        <v>0.53410999999999997</v>
      </c>
    </row>
    <row r="54" spans="1:8">
      <c r="A54" s="590">
        <v>0.53</v>
      </c>
      <c r="B54" s="585">
        <v>0.25919999999999999</v>
      </c>
      <c r="C54" s="585">
        <v>0.42270000000000002</v>
      </c>
      <c r="D54" s="590">
        <v>1.0243</v>
      </c>
      <c r="E54" s="586">
        <v>0.55127000000000004</v>
      </c>
    </row>
    <row r="55" spans="1:8">
      <c r="A55" s="590">
        <v>0.54</v>
      </c>
      <c r="B55" s="585">
        <v>0.2621</v>
      </c>
      <c r="C55" s="585">
        <v>0.43269999999999997</v>
      </c>
      <c r="D55" s="590">
        <v>1.032</v>
      </c>
      <c r="E55" s="586">
        <v>0.56847000000000003</v>
      </c>
    </row>
    <row r="56" spans="1:8">
      <c r="A56" s="590">
        <v>0.55000000000000004</v>
      </c>
      <c r="B56" s="585">
        <v>0.26490000000000002</v>
      </c>
      <c r="C56" s="585">
        <v>0.44259999999999999</v>
      </c>
      <c r="D56" s="590">
        <v>1.0392999999999999</v>
      </c>
      <c r="E56" s="586">
        <v>0.58570999999999995</v>
      </c>
    </row>
    <row r="57" spans="1:8">
      <c r="A57" s="590">
        <v>0.56000000000000005</v>
      </c>
      <c r="B57" s="585">
        <v>0.2676</v>
      </c>
      <c r="C57" s="585">
        <v>0.4526</v>
      </c>
      <c r="D57" s="590">
        <v>1.0464</v>
      </c>
      <c r="E57" s="586">
        <v>0.60296000000000005</v>
      </c>
    </row>
    <row r="58" spans="1:8">
      <c r="A58" s="590">
        <v>0.56999999999999995</v>
      </c>
      <c r="B58" s="585">
        <v>0.27029999999999998</v>
      </c>
      <c r="C58" s="585">
        <v>0.46250000000000002</v>
      </c>
      <c r="D58" s="590">
        <v>1.0532999999999999</v>
      </c>
      <c r="E58" s="586">
        <v>0.62021999999999999</v>
      </c>
    </row>
    <row r="59" spans="1:8">
      <c r="A59" s="590">
        <v>0.57999999999999996</v>
      </c>
      <c r="B59" s="585">
        <v>0.27279999999999999</v>
      </c>
      <c r="C59" s="585">
        <v>0.47239999999999999</v>
      </c>
      <c r="D59" s="590">
        <v>1.0599000000000001</v>
      </c>
      <c r="E59" s="586">
        <v>0.63746000000000003</v>
      </c>
    </row>
    <row r="60" spans="1:8">
      <c r="A60" s="590">
        <v>0.59</v>
      </c>
      <c r="B60" s="585">
        <v>0.27529999999999999</v>
      </c>
      <c r="C60" s="585">
        <v>0.48220000000000002</v>
      </c>
      <c r="D60" s="590">
        <v>1.0663</v>
      </c>
      <c r="E60" s="586">
        <v>0.65466999999999997</v>
      </c>
    </row>
    <row r="61" spans="1:8">
      <c r="A61" s="590">
        <v>0.6</v>
      </c>
      <c r="B61" s="585">
        <v>0.27760000000000001</v>
      </c>
      <c r="C61" s="585">
        <v>0.49199999999999999</v>
      </c>
      <c r="D61" s="590">
        <v>1.0724</v>
      </c>
      <c r="E61" s="586">
        <v>0.67183999999999999</v>
      </c>
    </row>
    <row r="62" spans="1:8">
      <c r="A62" s="590">
        <v>0.61</v>
      </c>
      <c r="B62" s="585">
        <v>0.27989999999999998</v>
      </c>
      <c r="C62" s="585">
        <v>0.50180000000000002</v>
      </c>
      <c r="D62" s="590">
        <v>1.0783</v>
      </c>
      <c r="E62" s="586">
        <v>0.68894999999999995</v>
      </c>
    </row>
    <row r="63" spans="1:8">
      <c r="A63" s="590">
        <v>0.62</v>
      </c>
      <c r="B63" s="585">
        <v>0.28210000000000002</v>
      </c>
      <c r="C63" s="585">
        <v>0.51149999999999995</v>
      </c>
      <c r="D63" s="590">
        <v>1.0839000000000001</v>
      </c>
      <c r="E63" s="586">
        <v>0.70596999999999999</v>
      </c>
    </row>
    <row r="64" spans="1:8">
      <c r="A64" s="590">
        <v>0.63</v>
      </c>
      <c r="B64" s="585">
        <v>0.28420000000000001</v>
      </c>
      <c r="C64" s="585">
        <v>0.5212</v>
      </c>
      <c r="D64" s="590">
        <v>1.0892999999999999</v>
      </c>
      <c r="E64" s="586">
        <v>0.72289999999999999</v>
      </c>
    </row>
    <row r="65" spans="1:8">
      <c r="A65" s="590">
        <v>0.64</v>
      </c>
      <c r="B65" s="585">
        <v>0.28620000000000001</v>
      </c>
      <c r="C65" s="585">
        <v>0.53080000000000005</v>
      </c>
      <c r="D65" s="590">
        <v>1.0944</v>
      </c>
      <c r="E65" s="586">
        <v>0.73972000000000004</v>
      </c>
      <c r="H65" s="583"/>
    </row>
    <row r="66" spans="1:8">
      <c r="A66" s="590">
        <v>0.65</v>
      </c>
      <c r="B66" s="585">
        <v>0.28810000000000002</v>
      </c>
      <c r="C66" s="585">
        <v>0.54039999999999999</v>
      </c>
      <c r="D66" s="590">
        <v>1.0992999999999999</v>
      </c>
      <c r="E66" s="586">
        <v>0.75641000000000003</v>
      </c>
      <c r="H66" s="583"/>
    </row>
    <row r="67" spans="1:8">
      <c r="A67" s="590">
        <v>0.66</v>
      </c>
      <c r="B67" s="585">
        <v>0.28999999999999998</v>
      </c>
      <c r="C67" s="585">
        <v>0.54990000000000006</v>
      </c>
      <c r="D67" s="590">
        <v>1.1039000000000001</v>
      </c>
      <c r="E67" s="586">
        <v>0.77295000000000003</v>
      </c>
    </row>
    <row r="68" spans="1:8">
      <c r="A68" s="590">
        <v>0.67</v>
      </c>
      <c r="B68" s="585">
        <v>0.29170000000000001</v>
      </c>
      <c r="C68" s="585">
        <v>0.55940000000000001</v>
      </c>
      <c r="D68" s="590">
        <v>1.1083000000000001</v>
      </c>
      <c r="E68" s="586">
        <v>0.78932000000000002</v>
      </c>
    </row>
    <row r="69" spans="1:8">
      <c r="A69" s="590">
        <v>0.68</v>
      </c>
      <c r="B69" s="585">
        <v>0.29330000000000001</v>
      </c>
      <c r="C69" s="585">
        <v>0.56869999999999998</v>
      </c>
      <c r="D69" s="590">
        <v>1.1124000000000001</v>
      </c>
      <c r="E69" s="586">
        <v>0.80510999999999999</v>
      </c>
    </row>
    <row r="70" spans="1:8">
      <c r="A70" s="590">
        <v>0.69</v>
      </c>
      <c r="B70" s="585">
        <v>0.29480000000000001</v>
      </c>
      <c r="C70" s="585">
        <v>0.57799999999999996</v>
      </c>
      <c r="D70" s="590">
        <v>1.1162000000000001</v>
      </c>
      <c r="E70" s="586">
        <v>0.82149000000000005</v>
      </c>
    </row>
    <row r="71" spans="1:8">
      <c r="A71" s="590">
        <v>0.7</v>
      </c>
      <c r="B71" s="585">
        <v>0.29620000000000002</v>
      </c>
      <c r="C71" s="585">
        <v>0.58720000000000006</v>
      </c>
      <c r="D71" s="590">
        <v>1.1197999999999999</v>
      </c>
      <c r="E71" s="586">
        <v>0.83723999999999998</v>
      </c>
    </row>
    <row r="72" spans="1:8">
      <c r="A72" s="590">
        <v>0.71</v>
      </c>
      <c r="B72" s="585">
        <v>0.29749999999999999</v>
      </c>
      <c r="C72" s="585">
        <v>0.59640000000000004</v>
      </c>
      <c r="D72" s="590">
        <v>1.2311000000000001</v>
      </c>
      <c r="E72" s="586">
        <v>0.85275000000000001</v>
      </c>
    </row>
    <row r="73" spans="1:8">
      <c r="A73" s="590">
        <v>0.72</v>
      </c>
      <c r="B73" s="585">
        <v>0.29870000000000002</v>
      </c>
      <c r="C73" s="585">
        <v>0.60540000000000005</v>
      </c>
      <c r="D73" s="590">
        <v>1.1261000000000001</v>
      </c>
      <c r="E73" s="586">
        <v>0.86799000000000004</v>
      </c>
    </row>
    <row r="74" spans="1:8">
      <c r="A74" s="590">
        <v>0.73</v>
      </c>
      <c r="B74" s="585">
        <v>0.29980000000000001</v>
      </c>
      <c r="C74" s="585">
        <v>0.61429999999999996</v>
      </c>
      <c r="D74" s="590">
        <v>1.1288</v>
      </c>
      <c r="E74" s="586">
        <v>0.88293999999999995</v>
      </c>
    </row>
    <row r="75" spans="1:8">
      <c r="A75" s="590">
        <v>0.74</v>
      </c>
      <c r="B75" s="585">
        <v>0.30080000000000001</v>
      </c>
      <c r="C75" s="585">
        <v>0.62309999999999999</v>
      </c>
      <c r="D75" s="590">
        <v>1.1313</v>
      </c>
      <c r="E75" s="586">
        <v>0.89758000000000004</v>
      </c>
    </row>
    <row r="76" spans="1:8">
      <c r="A76" s="590">
        <v>0.75</v>
      </c>
      <c r="B76" s="585">
        <v>0.30170000000000002</v>
      </c>
      <c r="C76" s="585">
        <v>0.63190000000000002</v>
      </c>
      <c r="D76" s="590">
        <v>1.1335</v>
      </c>
      <c r="E76" s="586">
        <v>0.91188000000000002</v>
      </c>
    </row>
    <row r="77" spans="1:8">
      <c r="A77" s="590">
        <v>0.76</v>
      </c>
      <c r="B77" s="585">
        <v>0.3024</v>
      </c>
      <c r="C77" s="585">
        <v>0.64049999999999996</v>
      </c>
      <c r="D77" s="590">
        <v>1.1354</v>
      </c>
      <c r="E77" s="586">
        <v>0.92581999999999998</v>
      </c>
    </row>
    <row r="78" spans="1:8">
      <c r="A78" s="590">
        <v>0.77</v>
      </c>
      <c r="B78" s="585">
        <v>0.30309999999999998</v>
      </c>
      <c r="C78" s="585">
        <v>0.64890000000000003</v>
      </c>
      <c r="D78" s="590">
        <v>1.1369</v>
      </c>
      <c r="E78" s="586">
        <v>0.93937999999999999</v>
      </c>
    </row>
    <row r="79" spans="1:8">
      <c r="A79" s="590">
        <v>0.78</v>
      </c>
      <c r="B79" s="585">
        <v>0.30359999999999998</v>
      </c>
      <c r="C79" s="585">
        <v>0.6573</v>
      </c>
      <c r="D79" s="590">
        <v>1.1382000000000001</v>
      </c>
      <c r="E79" s="586">
        <v>0.95252999999999999</v>
      </c>
    </row>
    <row r="80" spans="1:8">
      <c r="A80" s="590">
        <v>0.79</v>
      </c>
      <c r="B80" s="585">
        <v>0.3039</v>
      </c>
      <c r="C80" s="585">
        <v>0.66549999999999998</v>
      </c>
      <c r="D80" s="590">
        <v>1.1391</v>
      </c>
      <c r="E80" s="586">
        <v>0.96523000000000003</v>
      </c>
    </row>
    <row r="81" spans="1:5">
      <c r="A81" s="590">
        <v>0.8</v>
      </c>
      <c r="B81" s="585">
        <v>0.30420000000000003</v>
      </c>
      <c r="C81" s="585">
        <v>0.67359999999999998</v>
      </c>
      <c r="D81" s="590">
        <v>1.1396999999999999</v>
      </c>
      <c r="E81" s="586">
        <v>0.97746999999999995</v>
      </c>
    </row>
    <row r="82" spans="1:5">
      <c r="A82" s="590">
        <v>0.81</v>
      </c>
      <c r="B82" s="585">
        <v>0.30430000000000001</v>
      </c>
      <c r="C82" s="585">
        <v>0.68149999999999999</v>
      </c>
      <c r="D82" s="590">
        <v>1.1399999999999999</v>
      </c>
      <c r="E82" s="586">
        <v>0.98921000000000003</v>
      </c>
    </row>
    <row r="83" spans="1:5">
      <c r="A83" s="590">
        <v>0.82</v>
      </c>
      <c r="B83" s="585">
        <v>0.30430000000000001</v>
      </c>
      <c r="C83" s="585">
        <v>0.68930000000000002</v>
      </c>
      <c r="D83" s="590">
        <v>1.1398999999999999</v>
      </c>
      <c r="E83" s="586">
        <v>1.00041</v>
      </c>
    </row>
    <row r="84" spans="1:5">
      <c r="A84" s="590">
        <v>0.83</v>
      </c>
      <c r="B84" s="585">
        <v>0.30409999999999998</v>
      </c>
      <c r="C84" s="585">
        <v>0.69689999999999996</v>
      </c>
      <c r="D84" s="590">
        <v>1.1395</v>
      </c>
      <c r="E84" s="586">
        <v>1.0110399999999999</v>
      </c>
    </row>
    <row r="85" spans="1:5">
      <c r="A85" s="590">
        <v>0.84</v>
      </c>
      <c r="B85" s="585">
        <v>0.30380000000000001</v>
      </c>
      <c r="C85" s="585">
        <v>0.70430000000000004</v>
      </c>
      <c r="D85" s="590">
        <v>1.1387</v>
      </c>
      <c r="E85" s="586">
        <v>1.0210699999999999</v>
      </c>
    </row>
    <row r="86" spans="1:5">
      <c r="A86" s="590">
        <v>0.85</v>
      </c>
      <c r="B86" s="585">
        <v>0.30330000000000001</v>
      </c>
      <c r="C86" s="585">
        <v>0.71150000000000002</v>
      </c>
      <c r="D86" s="590">
        <v>1.1374</v>
      </c>
      <c r="E86" s="586">
        <v>1.03044</v>
      </c>
    </row>
    <row r="87" spans="1:5">
      <c r="A87" s="590">
        <v>0.86</v>
      </c>
      <c r="B87" s="585">
        <v>0.30259999999999998</v>
      </c>
      <c r="C87" s="585">
        <v>0.71860000000000002</v>
      </c>
      <c r="D87" s="590">
        <v>1.1357999999999999</v>
      </c>
      <c r="E87" s="586">
        <v>1.0391300000000001</v>
      </c>
    </row>
    <row r="88" spans="1:5">
      <c r="A88" s="590">
        <v>0.87</v>
      </c>
      <c r="B88" s="585">
        <v>0.30180000000000001</v>
      </c>
      <c r="C88" s="585">
        <v>0.72540000000000004</v>
      </c>
      <c r="D88" s="590">
        <v>1.1336999999999999</v>
      </c>
      <c r="E88" s="586">
        <v>1.0470600000000001</v>
      </c>
    </row>
    <row r="89" spans="1:5">
      <c r="A89" s="590">
        <v>0.88</v>
      </c>
      <c r="B89" s="585">
        <v>0.30070000000000002</v>
      </c>
      <c r="C89" s="585">
        <v>0.73199999999999998</v>
      </c>
      <c r="D89" s="590">
        <v>1.1311</v>
      </c>
      <c r="E89" s="586">
        <v>1.0542</v>
      </c>
    </row>
    <row r="90" spans="1:5">
      <c r="A90" s="590">
        <v>0.89</v>
      </c>
      <c r="B90" s="585">
        <v>0.29949999999999999</v>
      </c>
      <c r="C90" s="585">
        <v>0.73839999999999995</v>
      </c>
      <c r="D90" s="590">
        <v>1.1279999999999999</v>
      </c>
      <c r="E90" s="586">
        <v>1.06047</v>
      </c>
    </row>
    <row r="91" spans="1:5">
      <c r="A91" s="590">
        <v>0.9</v>
      </c>
      <c r="B91" s="585">
        <v>0.29799999999999999</v>
      </c>
      <c r="C91" s="585">
        <v>0.74450000000000005</v>
      </c>
      <c r="D91" s="590">
        <v>1.1243000000000001</v>
      </c>
      <c r="E91" s="586">
        <v>1.06582</v>
      </c>
    </row>
    <row r="92" spans="1:5">
      <c r="A92" s="590">
        <v>0.91</v>
      </c>
      <c r="B92" s="585">
        <v>0.29630000000000001</v>
      </c>
      <c r="C92" s="585">
        <v>0.75039999999999996</v>
      </c>
      <c r="D92" s="590">
        <v>1.1200000000000001</v>
      </c>
      <c r="E92" s="586">
        <v>1.0701099999999999</v>
      </c>
    </row>
    <row r="93" spans="1:5">
      <c r="A93" s="590">
        <v>0.92</v>
      </c>
      <c r="B93" s="585">
        <v>0.2944</v>
      </c>
      <c r="C93" s="585">
        <v>0.75600000000000001</v>
      </c>
      <c r="D93" s="590">
        <v>1.1151</v>
      </c>
      <c r="E93" s="586">
        <v>1.07328</v>
      </c>
    </row>
    <row r="94" spans="1:5">
      <c r="A94" s="590">
        <v>0.93</v>
      </c>
      <c r="B94" s="585">
        <v>0.29210000000000003</v>
      </c>
      <c r="C94" s="585">
        <v>0.76119999999999999</v>
      </c>
      <c r="D94" s="590">
        <v>1.1093</v>
      </c>
      <c r="E94" s="586">
        <v>1.0751999999999999</v>
      </c>
    </row>
    <row r="95" spans="1:5">
      <c r="A95" s="590">
        <v>0.94</v>
      </c>
      <c r="B95" s="585">
        <v>0.28949999999999998</v>
      </c>
      <c r="C95" s="585">
        <v>0.76619999999999999</v>
      </c>
      <c r="D95" s="590">
        <v>1.1027</v>
      </c>
      <c r="E95" s="586">
        <v>1.07568</v>
      </c>
    </row>
    <row r="96" spans="1:5">
      <c r="A96" s="590">
        <v>0.95</v>
      </c>
      <c r="B96" s="585">
        <v>0.28649999999999998</v>
      </c>
      <c r="C96" s="585">
        <v>0.77070000000000005</v>
      </c>
      <c r="D96" s="590">
        <v>1.095</v>
      </c>
      <c r="E96" s="586">
        <v>1.0745199999999999</v>
      </c>
    </row>
    <row r="97" spans="1:5">
      <c r="A97" s="590">
        <v>0.96</v>
      </c>
      <c r="B97" s="585">
        <v>0.28289999999999998</v>
      </c>
      <c r="C97" s="585">
        <v>0.77490000000000003</v>
      </c>
      <c r="D97" s="590">
        <v>1.0859000000000001</v>
      </c>
      <c r="E97" s="586">
        <v>1.07138</v>
      </c>
    </row>
    <row r="98" spans="1:5">
      <c r="A98" s="590">
        <v>0.97</v>
      </c>
      <c r="B98" s="585">
        <v>0.2787</v>
      </c>
      <c r="C98" s="585">
        <v>0.77849999999999997</v>
      </c>
      <c r="D98" s="590">
        <v>1.0750999999999999</v>
      </c>
      <c r="E98" s="586">
        <v>1.06575</v>
      </c>
    </row>
    <row r="99" spans="1:5">
      <c r="A99" s="590">
        <v>0.98</v>
      </c>
      <c r="B99" s="585">
        <v>0.27350000000000002</v>
      </c>
      <c r="C99" s="585">
        <v>0.78159999999999996</v>
      </c>
      <c r="D99" s="590">
        <v>1.0618000000000001</v>
      </c>
      <c r="E99" s="586">
        <v>1.0566899999999999</v>
      </c>
    </row>
    <row r="100" spans="1:5">
      <c r="A100" s="590">
        <v>0.99</v>
      </c>
      <c r="B100" s="585">
        <v>0.2666</v>
      </c>
      <c r="C100" s="585">
        <v>0.78410000000000002</v>
      </c>
      <c r="D100" s="590">
        <v>1.0437000000000001</v>
      </c>
      <c r="E100" s="586">
        <v>1.04196</v>
      </c>
    </row>
    <row r="101" spans="1:5">
      <c r="A101" s="590">
        <v>1</v>
      </c>
      <c r="B101" s="585">
        <v>0.25</v>
      </c>
      <c r="C101" s="585">
        <v>0.78539999999999999</v>
      </c>
      <c r="D101" s="590">
        <v>1</v>
      </c>
      <c r="E101" s="586">
        <v>1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D5D7F-1B34-4F7B-9321-6959B0852F72}">
  <dimension ref="A1:BA76"/>
  <sheetViews>
    <sheetView zoomScale="90" zoomScaleNormal="90" zoomScaleSheetLayoutView="100" workbookViewId="0">
      <selection activeCell="A14" sqref="A14:C14"/>
    </sheetView>
  </sheetViews>
  <sheetFormatPr defaultRowHeight="12.75"/>
  <cols>
    <col min="1" max="1" width="15.140625" style="776" customWidth="1"/>
    <col min="2" max="2" width="12.7109375" style="777" customWidth="1"/>
    <col min="3" max="3" width="12.7109375" style="776" customWidth="1"/>
    <col min="4" max="4" width="12.7109375" style="777" customWidth="1"/>
    <col min="5" max="18" width="12.7109375" style="778" customWidth="1"/>
    <col min="19" max="19" width="14.7109375" style="778" customWidth="1"/>
    <col min="20" max="22" width="12.7109375" style="778" customWidth="1"/>
    <col min="23" max="23" width="14.7109375" style="778" customWidth="1"/>
    <col min="24" max="24" width="13.7109375" style="778" customWidth="1"/>
    <col min="25" max="26" width="12.7109375" style="778" customWidth="1"/>
    <col min="27" max="27" width="14.7109375" style="778" customWidth="1"/>
    <col min="28" max="37" width="12.7109375" style="778" customWidth="1"/>
    <col min="38" max="41" width="12.7109375" style="776" customWidth="1"/>
    <col min="42" max="42" width="10" style="776" bestFit="1" customWidth="1"/>
    <col min="43" max="43" width="10" style="776" customWidth="1"/>
    <col min="44" max="46" width="9.28515625" style="776" bestFit="1" customWidth="1"/>
    <col min="47" max="47" width="9.28515625" style="776" customWidth="1"/>
    <col min="48" max="49" width="9.28515625" style="776" bestFit="1" customWidth="1"/>
    <col min="50" max="276" width="9.140625" style="776"/>
    <col min="277" max="278" width="9.28515625" style="776" customWidth="1"/>
    <col min="279" max="279" width="11.140625" style="776" customWidth="1"/>
    <col min="280" max="280" width="10.7109375" style="776" bestFit="1" customWidth="1"/>
    <col min="281" max="281" width="11.42578125" style="776" customWidth="1"/>
    <col min="282" max="282" width="11.28515625" style="776" customWidth="1"/>
    <col min="283" max="283" width="13.140625" style="776" customWidth="1"/>
    <col min="284" max="284" width="11" style="776" customWidth="1"/>
    <col min="285" max="285" width="13.42578125" style="776" customWidth="1"/>
    <col min="286" max="286" width="7.140625" style="776" bestFit="1" customWidth="1"/>
    <col min="287" max="287" width="10.42578125" style="776" bestFit="1" customWidth="1"/>
    <col min="288" max="288" width="11.42578125" style="776" customWidth="1"/>
    <col min="289" max="289" width="11.28515625" style="776" customWidth="1"/>
    <col min="290" max="532" width="9.140625" style="776"/>
    <col min="533" max="534" width="9.28515625" style="776" customWidth="1"/>
    <col min="535" max="535" width="11.140625" style="776" customWidth="1"/>
    <col min="536" max="536" width="10.7109375" style="776" bestFit="1" customWidth="1"/>
    <col min="537" max="537" width="11.42578125" style="776" customWidth="1"/>
    <col min="538" max="538" width="11.28515625" style="776" customWidth="1"/>
    <col min="539" max="539" width="13.140625" style="776" customWidth="1"/>
    <col min="540" max="540" width="11" style="776" customWidth="1"/>
    <col min="541" max="541" width="13.42578125" style="776" customWidth="1"/>
    <col min="542" max="542" width="7.140625" style="776" bestFit="1" customWidth="1"/>
    <col min="543" max="543" width="10.42578125" style="776" bestFit="1" customWidth="1"/>
    <col min="544" max="544" width="11.42578125" style="776" customWidth="1"/>
    <col min="545" max="545" width="11.28515625" style="776" customWidth="1"/>
    <col min="546" max="788" width="9.140625" style="776"/>
    <col min="789" max="790" width="9.28515625" style="776" customWidth="1"/>
    <col min="791" max="791" width="11.140625" style="776" customWidth="1"/>
    <col min="792" max="792" width="10.7109375" style="776" bestFit="1" customWidth="1"/>
    <col min="793" max="793" width="11.42578125" style="776" customWidth="1"/>
    <col min="794" max="794" width="11.28515625" style="776" customWidth="1"/>
    <col min="795" max="795" width="13.140625" style="776" customWidth="1"/>
    <col min="796" max="796" width="11" style="776" customWidth="1"/>
    <col min="797" max="797" width="13.42578125" style="776" customWidth="1"/>
    <col min="798" max="798" width="7.140625" style="776" bestFit="1" customWidth="1"/>
    <col min="799" max="799" width="10.42578125" style="776" bestFit="1" customWidth="1"/>
    <col min="800" max="800" width="11.42578125" style="776" customWidth="1"/>
    <col min="801" max="801" width="11.28515625" style="776" customWidth="1"/>
    <col min="802" max="1044" width="9.140625" style="776"/>
    <col min="1045" max="1046" width="9.28515625" style="776" customWidth="1"/>
    <col min="1047" max="1047" width="11.140625" style="776" customWidth="1"/>
    <col min="1048" max="1048" width="10.7109375" style="776" bestFit="1" customWidth="1"/>
    <col min="1049" max="1049" width="11.42578125" style="776" customWidth="1"/>
    <col min="1050" max="1050" width="11.28515625" style="776" customWidth="1"/>
    <col min="1051" max="1051" width="13.140625" style="776" customWidth="1"/>
    <col min="1052" max="1052" width="11" style="776" customWidth="1"/>
    <col min="1053" max="1053" width="13.42578125" style="776" customWidth="1"/>
    <col min="1054" max="1054" width="7.140625" style="776" bestFit="1" customWidth="1"/>
    <col min="1055" max="1055" width="10.42578125" style="776" bestFit="1" customWidth="1"/>
    <col min="1056" max="1056" width="11.42578125" style="776" customWidth="1"/>
    <col min="1057" max="1057" width="11.28515625" style="776" customWidth="1"/>
    <col min="1058" max="1300" width="9.140625" style="776"/>
    <col min="1301" max="1302" width="9.28515625" style="776" customWidth="1"/>
    <col min="1303" max="1303" width="11.140625" style="776" customWidth="1"/>
    <col min="1304" max="1304" width="10.7109375" style="776" bestFit="1" customWidth="1"/>
    <col min="1305" max="1305" width="11.42578125" style="776" customWidth="1"/>
    <col min="1306" max="1306" width="11.28515625" style="776" customWidth="1"/>
    <col min="1307" max="1307" width="13.140625" style="776" customWidth="1"/>
    <col min="1308" max="1308" width="11" style="776" customWidth="1"/>
    <col min="1309" max="1309" width="13.42578125" style="776" customWidth="1"/>
    <col min="1310" max="1310" width="7.140625" style="776" bestFit="1" customWidth="1"/>
    <col min="1311" max="1311" width="10.42578125" style="776" bestFit="1" customWidth="1"/>
    <col min="1312" max="1312" width="11.42578125" style="776" customWidth="1"/>
    <col min="1313" max="1313" width="11.28515625" style="776" customWidth="1"/>
    <col min="1314" max="1556" width="9.140625" style="776"/>
    <col min="1557" max="1558" width="9.28515625" style="776" customWidth="1"/>
    <col min="1559" max="1559" width="11.140625" style="776" customWidth="1"/>
    <col min="1560" max="1560" width="10.7109375" style="776" bestFit="1" customWidth="1"/>
    <col min="1561" max="1561" width="11.42578125" style="776" customWidth="1"/>
    <col min="1562" max="1562" width="11.28515625" style="776" customWidth="1"/>
    <col min="1563" max="1563" width="13.140625" style="776" customWidth="1"/>
    <col min="1564" max="1564" width="11" style="776" customWidth="1"/>
    <col min="1565" max="1565" width="13.42578125" style="776" customWidth="1"/>
    <col min="1566" max="1566" width="7.140625" style="776" bestFit="1" customWidth="1"/>
    <col min="1567" max="1567" width="10.42578125" style="776" bestFit="1" customWidth="1"/>
    <col min="1568" max="1568" width="11.42578125" style="776" customWidth="1"/>
    <col min="1569" max="1569" width="11.28515625" style="776" customWidth="1"/>
    <col min="1570" max="1812" width="9.140625" style="776"/>
    <col min="1813" max="1814" width="9.28515625" style="776" customWidth="1"/>
    <col min="1815" max="1815" width="11.140625" style="776" customWidth="1"/>
    <col min="1816" max="1816" width="10.7109375" style="776" bestFit="1" customWidth="1"/>
    <col min="1817" max="1817" width="11.42578125" style="776" customWidth="1"/>
    <col min="1818" max="1818" width="11.28515625" style="776" customWidth="1"/>
    <col min="1819" max="1819" width="13.140625" style="776" customWidth="1"/>
    <col min="1820" max="1820" width="11" style="776" customWidth="1"/>
    <col min="1821" max="1821" width="13.42578125" style="776" customWidth="1"/>
    <col min="1822" max="1822" width="7.140625" style="776" bestFit="1" customWidth="1"/>
    <col min="1823" max="1823" width="10.42578125" style="776" bestFit="1" customWidth="1"/>
    <col min="1824" max="1824" width="11.42578125" style="776" customWidth="1"/>
    <col min="1825" max="1825" width="11.28515625" style="776" customWidth="1"/>
    <col min="1826" max="2068" width="9.140625" style="776"/>
    <col min="2069" max="2070" width="9.28515625" style="776" customWidth="1"/>
    <col min="2071" max="2071" width="11.140625" style="776" customWidth="1"/>
    <col min="2072" max="2072" width="10.7109375" style="776" bestFit="1" customWidth="1"/>
    <col min="2073" max="2073" width="11.42578125" style="776" customWidth="1"/>
    <col min="2074" max="2074" width="11.28515625" style="776" customWidth="1"/>
    <col min="2075" max="2075" width="13.140625" style="776" customWidth="1"/>
    <col min="2076" max="2076" width="11" style="776" customWidth="1"/>
    <col min="2077" max="2077" width="13.42578125" style="776" customWidth="1"/>
    <col min="2078" max="2078" width="7.140625" style="776" bestFit="1" customWidth="1"/>
    <col min="2079" max="2079" width="10.42578125" style="776" bestFit="1" customWidth="1"/>
    <col min="2080" max="2080" width="11.42578125" style="776" customWidth="1"/>
    <col min="2081" max="2081" width="11.28515625" style="776" customWidth="1"/>
    <col min="2082" max="2324" width="9.140625" style="776"/>
    <col min="2325" max="2326" width="9.28515625" style="776" customWidth="1"/>
    <col min="2327" max="2327" width="11.140625" style="776" customWidth="1"/>
    <col min="2328" max="2328" width="10.7109375" style="776" bestFit="1" customWidth="1"/>
    <col min="2329" max="2329" width="11.42578125" style="776" customWidth="1"/>
    <col min="2330" max="2330" width="11.28515625" style="776" customWidth="1"/>
    <col min="2331" max="2331" width="13.140625" style="776" customWidth="1"/>
    <col min="2332" max="2332" width="11" style="776" customWidth="1"/>
    <col min="2333" max="2333" width="13.42578125" style="776" customWidth="1"/>
    <col min="2334" max="2334" width="7.140625" style="776" bestFit="1" customWidth="1"/>
    <col min="2335" max="2335" width="10.42578125" style="776" bestFit="1" customWidth="1"/>
    <col min="2336" max="2336" width="11.42578125" style="776" customWidth="1"/>
    <col min="2337" max="2337" width="11.28515625" style="776" customWidth="1"/>
    <col min="2338" max="2580" width="9.140625" style="776"/>
    <col min="2581" max="2582" width="9.28515625" style="776" customWidth="1"/>
    <col min="2583" max="2583" width="11.140625" style="776" customWidth="1"/>
    <col min="2584" max="2584" width="10.7109375" style="776" bestFit="1" customWidth="1"/>
    <col min="2585" max="2585" width="11.42578125" style="776" customWidth="1"/>
    <col min="2586" max="2586" width="11.28515625" style="776" customWidth="1"/>
    <col min="2587" max="2587" width="13.140625" style="776" customWidth="1"/>
    <col min="2588" max="2588" width="11" style="776" customWidth="1"/>
    <col min="2589" max="2589" width="13.42578125" style="776" customWidth="1"/>
    <col min="2590" max="2590" width="7.140625" style="776" bestFit="1" customWidth="1"/>
    <col min="2591" max="2591" width="10.42578125" style="776" bestFit="1" customWidth="1"/>
    <col min="2592" max="2592" width="11.42578125" style="776" customWidth="1"/>
    <col min="2593" max="2593" width="11.28515625" style="776" customWidth="1"/>
    <col min="2594" max="2836" width="9.140625" style="776"/>
    <col min="2837" max="2838" width="9.28515625" style="776" customWidth="1"/>
    <col min="2839" max="2839" width="11.140625" style="776" customWidth="1"/>
    <col min="2840" max="2840" width="10.7109375" style="776" bestFit="1" customWidth="1"/>
    <col min="2841" max="2841" width="11.42578125" style="776" customWidth="1"/>
    <col min="2842" max="2842" width="11.28515625" style="776" customWidth="1"/>
    <col min="2843" max="2843" width="13.140625" style="776" customWidth="1"/>
    <col min="2844" max="2844" width="11" style="776" customWidth="1"/>
    <col min="2845" max="2845" width="13.42578125" style="776" customWidth="1"/>
    <col min="2846" max="2846" width="7.140625" style="776" bestFit="1" customWidth="1"/>
    <col min="2847" max="2847" width="10.42578125" style="776" bestFit="1" customWidth="1"/>
    <col min="2848" max="2848" width="11.42578125" style="776" customWidth="1"/>
    <col min="2849" max="2849" width="11.28515625" style="776" customWidth="1"/>
    <col min="2850" max="3092" width="9.140625" style="776"/>
    <col min="3093" max="3094" width="9.28515625" style="776" customWidth="1"/>
    <col min="3095" max="3095" width="11.140625" style="776" customWidth="1"/>
    <col min="3096" max="3096" width="10.7109375" style="776" bestFit="1" customWidth="1"/>
    <col min="3097" max="3097" width="11.42578125" style="776" customWidth="1"/>
    <col min="3098" max="3098" width="11.28515625" style="776" customWidth="1"/>
    <col min="3099" max="3099" width="13.140625" style="776" customWidth="1"/>
    <col min="3100" max="3100" width="11" style="776" customWidth="1"/>
    <col min="3101" max="3101" width="13.42578125" style="776" customWidth="1"/>
    <col min="3102" max="3102" width="7.140625" style="776" bestFit="1" customWidth="1"/>
    <col min="3103" max="3103" width="10.42578125" style="776" bestFit="1" customWidth="1"/>
    <col min="3104" max="3104" width="11.42578125" style="776" customWidth="1"/>
    <col min="3105" max="3105" width="11.28515625" style="776" customWidth="1"/>
    <col min="3106" max="3348" width="9.140625" style="776"/>
    <col min="3349" max="3350" width="9.28515625" style="776" customWidth="1"/>
    <col min="3351" max="3351" width="11.140625" style="776" customWidth="1"/>
    <col min="3352" max="3352" width="10.7109375" style="776" bestFit="1" customWidth="1"/>
    <col min="3353" max="3353" width="11.42578125" style="776" customWidth="1"/>
    <col min="3354" max="3354" width="11.28515625" style="776" customWidth="1"/>
    <col min="3355" max="3355" width="13.140625" style="776" customWidth="1"/>
    <col min="3356" max="3356" width="11" style="776" customWidth="1"/>
    <col min="3357" max="3357" width="13.42578125" style="776" customWidth="1"/>
    <col min="3358" max="3358" width="7.140625" style="776" bestFit="1" customWidth="1"/>
    <col min="3359" max="3359" width="10.42578125" style="776" bestFit="1" customWidth="1"/>
    <col min="3360" max="3360" width="11.42578125" style="776" customWidth="1"/>
    <col min="3361" max="3361" width="11.28515625" style="776" customWidth="1"/>
    <col min="3362" max="3604" width="9.140625" style="776"/>
    <col min="3605" max="3606" width="9.28515625" style="776" customWidth="1"/>
    <col min="3607" max="3607" width="11.140625" style="776" customWidth="1"/>
    <col min="3608" max="3608" width="10.7109375" style="776" bestFit="1" customWidth="1"/>
    <col min="3609" max="3609" width="11.42578125" style="776" customWidth="1"/>
    <col min="3610" max="3610" width="11.28515625" style="776" customWidth="1"/>
    <col min="3611" max="3611" width="13.140625" style="776" customWidth="1"/>
    <col min="3612" max="3612" width="11" style="776" customWidth="1"/>
    <col min="3613" max="3613" width="13.42578125" style="776" customWidth="1"/>
    <col min="3614" max="3614" width="7.140625" style="776" bestFit="1" customWidth="1"/>
    <col min="3615" max="3615" width="10.42578125" style="776" bestFit="1" customWidth="1"/>
    <col min="3616" max="3616" width="11.42578125" style="776" customWidth="1"/>
    <col min="3617" max="3617" width="11.28515625" style="776" customWidth="1"/>
    <col min="3618" max="3860" width="9.140625" style="776"/>
    <col min="3861" max="3862" width="9.28515625" style="776" customWidth="1"/>
    <col min="3863" max="3863" width="11.140625" style="776" customWidth="1"/>
    <col min="3864" max="3864" width="10.7109375" style="776" bestFit="1" customWidth="1"/>
    <col min="3865" max="3865" width="11.42578125" style="776" customWidth="1"/>
    <col min="3866" max="3866" width="11.28515625" style="776" customWidth="1"/>
    <col min="3867" max="3867" width="13.140625" style="776" customWidth="1"/>
    <col min="3868" max="3868" width="11" style="776" customWidth="1"/>
    <col min="3869" max="3869" width="13.42578125" style="776" customWidth="1"/>
    <col min="3870" max="3870" width="7.140625" style="776" bestFit="1" customWidth="1"/>
    <col min="3871" max="3871" width="10.42578125" style="776" bestFit="1" customWidth="1"/>
    <col min="3872" max="3872" width="11.42578125" style="776" customWidth="1"/>
    <col min="3873" max="3873" width="11.28515625" style="776" customWidth="1"/>
    <col min="3874" max="4116" width="9.140625" style="776"/>
    <col min="4117" max="4118" width="9.28515625" style="776" customWidth="1"/>
    <col min="4119" max="4119" width="11.140625" style="776" customWidth="1"/>
    <col min="4120" max="4120" width="10.7109375" style="776" bestFit="1" customWidth="1"/>
    <col min="4121" max="4121" width="11.42578125" style="776" customWidth="1"/>
    <col min="4122" max="4122" width="11.28515625" style="776" customWidth="1"/>
    <col min="4123" max="4123" width="13.140625" style="776" customWidth="1"/>
    <col min="4124" max="4124" width="11" style="776" customWidth="1"/>
    <col min="4125" max="4125" width="13.42578125" style="776" customWidth="1"/>
    <col min="4126" max="4126" width="7.140625" style="776" bestFit="1" customWidth="1"/>
    <col min="4127" max="4127" width="10.42578125" style="776" bestFit="1" customWidth="1"/>
    <col min="4128" max="4128" width="11.42578125" style="776" customWidth="1"/>
    <col min="4129" max="4129" width="11.28515625" style="776" customWidth="1"/>
    <col min="4130" max="4372" width="9.140625" style="776"/>
    <col min="4373" max="4374" width="9.28515625" style="776" customWidth="1"/>
    <col min="4375" max="4375" width="11.140625" style="776" customWidth="1"/>
    <col min="4376" max="4376" width="10.7109375" style="776" bestFit="1" customWidth="1"/>
    <col min="4377" max="4377" width="11.42578125" style="776" customWidth="1"/>
    <col min="4378" max="4378" width="11.28515625" style="776" customWidth="1"/>
    <col min="4379" max="4379" width="13.140625" style="776" customWidth="1"/>
    <col min="4380" max="4380" width="11" style="776" customWidth="1"/>
    <col min="4381" max="4381" width="13.42578125" style="776" customWidth="1"/>
    <col min="4382" max="4382" width="7.140625" style="776" bestFit="1" customWidth="1"/>
    <col min="4383" max="4383" width="10.42578125" style="776" bestFit="1" customWidth="1"/>
    <col min="4384" max="4384" width="11.42578125" style="776" customWidth="1"/>
    <col min="4385" max="4385" width="11.28515625" style="776" customWidth="1"/>
    <col min="4386" max="4628" width="9.140625" style="776"/>
    <col min="4629" max="4630" width="9.28515625" style="776" customWidth="1"/>
    <col min="4631" max="4631" width="11.140625" style="776" customWidth="1"/>
    <col min="4632" max="4632" width="10.7109375" style="776" bestFit="1" customWidth="1"/>
    <col min="4633" max="4633" width="11.42578125" style="776" customWidth="1"/>
    <col min="4634" max="4634" width="11.28515625" style="776" customWidth="1"/>
    <col min="4635" max="4635" width="13.140625" style="776" customWidth="1"/>
    <col min="4636" max="4636" width="11" style="776" customWidth="1"/>
    <col min="4637" max="4637" width="13.42578125" style="776" customWidth="1"/>
    <col min="4638" max="4638" width="7.140625" style="776" bestFit="1" customWidth="1"/>
    <col min="4639" max="4639" width="10.42578125" style="776" bestFit="1" customWidth="1"/>
    <col min="4640" max="4640" width="11.42578125" style="776" customWidth="1"/>
    <col min="4641" max="4641" width="11.28515625" style="776" customWidth="1"/>
    <col min="4642" max="4884" width="9.140625" style="776"/>
    <col min="4885" max="4886" width="9.28515625" style="776" customWidth="1"/>
    <col min="4887" max="4887" width="11.140625" style="776" customWidth="1"/>
    <col min="4888" max="4888" width="10.7109375" style="776" bestFit="1" customWidth="1"/>
    <col min="4889" max="4889" width="11.42578125" style="776" customWidth="1"/>
    <col min="4890" max="4890" width="11.28515625" style="776" customWidth="1"/>
    <col min="4891" max="4891" width="13.140625" style="776" customWidth="1"/>
    <col min="4892" max="4892" width="11" style="776" customWidth="1"/>
    <col min="4893" max="4893" width="13.42578125" style="776" customWidth="1"/>
    <col min="4894" max="4894" width="7.140625" style="776" bestFit="1" customWidth="1"/>
    <col min="4895" max="4895" width="10.42578125" style="776" bestFit="1" customWidth="1"/>
    <col min="4896" max="4896" width="11.42578125" style="776" customWidth="1"/>
    <col min="4897" max="4897" width="11.28515625" style="776" customWidth="1"/>
    <col min="4898" max="5140" width="9.140625" style="776"/>
    <col min="5141" max="5142" width="9.28515625" style="776" customWidth="1"/>
    <col min="5143" max="5143" width="11.140625" style="776" customWidth="1"/>
    <col min="5144" max="5144" width="10.7109375" style="776" bestFit="1" customWidth="1"/>
    <col min="5145" max="5145" width="11.42578125" style="776" customWidth="1"/>
    <col min="5146" max="5146" width="11.28515625" style="776" customWidth="1"/>
    <col min="5147" max="5147" width="13.140625" style="776" customWidth="1"/>
    <col min="5148" max="5148" width="11" style="776" customWidth="1"/>
    <col min="5149" max="5149" width="13.42578125" style="776" customWidth="1"/>
    <col min="5150" max="5150" width="7.140625" style="776" bestFit="1" customWidth="1"/>
    <col min="5151" max="5151" width="10.42578125" style="776" bestFit="1" customWidth="1"/>
    <col min="5152" max="5152" width="11.42578125" style="776" customWidth="1"/>
    <col min="5153" max="5153" width="11.28515625" style="776" customWidth="1"/>
    <col min="5154" max="5396" width="9.140625" style="776"/>
    <col min="5397" max="5398" width="9.28515625" style="776" customWidth="1"/>
    <col min="5399" max="5399" width="11.140625" style="776" customWidth="1"/>
    <col min="5400" max="5400" width="10.7109375" style="776" bestFit="1" customWidth="1"/>
    <col min="5401" max="5401" width="11.42578125" style="776" customWidth="1"/>
    <col min="5402" max="5402" width="11.28515625" style="776" customWidth="1"/>
    <col min="5403" max="5403" width="13.140625" style="776" customWidth="1"/>
    <col min="5404" max="5404" width="11" style="776" customWidth="1"/>
    <col min="5405" max="5405" width="13.42578125" style="776" customWidth="1"/>
    <col min="5406" max="5406" width="7.140625" style="776" bestFit="1" customWidth="1"/>
    <col min="5407" max="5407" width="10.42578125" style="776" bestFit="1" customWidth="1"/>
    <col min="5408" max="5408" width="11.42578125" style="776" customWidth="1"/>
    <col min="5409" max="5409" width="11.28515625" style="776" customWidth="1"/>
    <col min="5410" max="5652" width="9.140625" style="776"/>
    <col min="5653" max="5654" width="9.28515625" style="776" customWidth="1"/>
    <col min="5655" max="5655" width="11.140625" style="776" customWidth="1"/>
    <col min="5656" max="5656" width="10.7109375" style="776" bestFit="1" customWidth="1"/>
    <col min="5657" max="5657" width="11.42578125" style="776" customWidth="1"/>
    <col min="5658" max="5658" width="11.28515625" style="776" customWidth="1"/>
    <col min="5659" max="5659" width="13.140625" style="776" customWidth="1"/>
    <col min="5660" max="5660" width="11" style="776" customWidth="1"/>
    <col min="5661" max="5661" width="13.42578125" style="776" customWidth="1"/>
    <col min="5662" max="5662" width="7.140625" style="776" bestFit="1" customWidth="1"/>
    <col min="5663" max="5663" width="10.42578125" style="776" bestFit="1" customWidth="1"/>
    <col min="5664" max="5664" width="11.42578125" style="776" customWidth="1"/>
    <col min="5665" max="5665" width="11.28515625" style="776" customWidth="1"/>
    <col min="5666" max="5908" width="9.140625" style="776"/>
    <col min="5909" max="5910" width="9.28515625" style="776" customWidth="1"/>
    <col min="5911" max="5911" width="11.140625" style="776" customWidth="1"/>
    <col min="5912" max="5912" width="10.7109375" style="776" bestFit="1" customWidth="1"/>
    <col min="5913" max="5913" width="11.42578125" style="776" customWidth="1"/>
    <col min="5914" max="5914" width="11.28515625" style="776" customWidth="1"/>
    <col min="5915" max="5915" width="13.140625" style="776" customWidth="1"/>
    <col min="5916" max="5916" width="11" style="776" customWidth="1"/>
    <col min="5917" max="5917" width="13.42578125" style="776" customWidth="1"/>
    <col min="5918" max="5918" width="7.140625" style="776" bestFit="1" customWidth="1"/>
    <col min="5919" max="5919" width="10.42578125" style="776" bestFit="1" customWidth="1"/>
    <col min="5920" max="5920" width="11.42578125" style="776" customWidth="1"/>
    <col min="5921" max="5921" width="11.28515625" style="776" customWidth="1"/>
    <col min="5922" max="6164" width="9.140625" style="776"/>
    <col min="6165" max="6166" width="9.28515625" style="776" customWidth="1"/>
    <col min="6167" max="6167" width="11.140625" style="776" customWidth="1"/>
    <col min="6168" max="6168" width="10.7109375" style="776" bestFit="1" customWidth="1"/>
    <col min="6169" max="6169" width="11.42578125" style="776" customWidth="1"/>
    <col min="6170" max="6170" width="11.28515625" style="776" customWidth="1"/>
    <col min="6171" max="6171" width="13.140625" style="776" customWidth="1"/>
    <col min="6172" max="6172" width="11" style="776" customWidth="1"/>
    <col min="6173" max="6173" width="13.42578125" style="776" customWidth="1"/>
    <col min="6174" max="6174" width="7.140625" style="776" bestFit="1" customWidth="1"/>
    <col min="6175" max="6175" width="10.42578125" style="776" bestFit="1" customWidth="1"/>
    <col min="6176" max="6176" width="11.42578125" style="776" customWidth="1"/>
    <col min="6177" max="6177" width="11.28515625" style="776" customWidth="1"/>
    <col min="6178" max="6420" width="9.140625" style="776"/>
    <col min="6421" max="6422" width="9.28515625" style="776" customWidth="1"/>
    <col min="6423" max="6423" width="11.140625" style="776" customWidth="1"/>
    <col min="6424" max="6424" width="10.7109375" style="776" bestFit="1" customWidth="1"/>
    <col min="6425" max="6425" width="11.42578125" style="776" customWidth="1"/>
    <col min="6426" max="6426" width="11.28515625" style="776" customWidth="1"/>
    <col min="6427" max="6427" width="13.140625" style="776" customWidth="1"/>
    <col min="6428" max="6428" width="11" style="776" customWidth="1"/>
    <col min="6429" max="6429" width="13.42578125" style="776" customWidth="1"/>
    <col min="6430" max="6430" width="7.140625" style="776" bestFit="1" customWidth="1"/>
    <col min="6431" max="6431" width="10.42578125" style="776" bestFit="1" customWidth="1"/>
    <col min="6432" max="6432" width="11.42578125" style="776" customWidth="1"/>
    <col min="6433" max="6433" width="11.28515625" style="776" customWidth="1"/>
    <col min="6434" max="6676" width="9.140625" style="776"/>
    <col min="6677" max="6678" width="9.28515625" style="776" customWidth="1"/>
    <col min="6679" max="6679" width="11.140625" style="776" customWidth="1"/>
    <col min="6680" max="6680" width="10.7109375" style="776" bestFit="1" customWidth="1"/>
    <col min="6681" max="6681" width="11.42578125" style="776" customWidth="1"/>
    <col min="6682" max="6682" width="11.28515625" style="776" customWidth="1"/>
    <col min="6683" max="6683" width="13.140625" style="776" customWidth="1"/>
    <col min="6684" max="6684" width="11" style="776" customWidth="1"/>
    <col min="6685" max="6685" width="13.42578125" style="776" customWidth="1"/>
    <col min="6686" max="6686" width="7.140625" style="776" bestFit="1" customWidth="1"/>
    <col min="6687" max="6687" width="10.42578125" style="776" bestFit="1" customWidth="1"/>
    <col min="6688" max="6688" width="11.42578125" style="776" customWidth="1"/>
    <col min="6689" max="6689" width="11.28515625" style="776" customWidth="1"/>
    <col min="6690" max="6932" width="9.140625" style="776"/>
    <col min="6933" max="6934" width="9.28515625" style="776" customWidth="1"/>
    <col min="6935" max="6935" width="11.140625" style="776" customWidth="1"/>
    <col min="6936" max="6936" width="10.7109375" style="776" bestFit="1" customWidth="1"/>
    <col min="6937" max="6937" width="11.42578125" style="776" customWidth="1"/>
    <col min="6938" max="6938" width="11.28515625" style="776" customWidth="1"/>
    <col min="6939" max="6939" width="13.140625" style="776" customWidth="1"/>
    <col min="6940" max="6940" width="11" style="776" customWidth="1"/>
    <col min="6941" max="6941" width="13.42578125" style="776" customWidth="1"/>
    <col min="6942" max="6942" width="7.140625" style="776" bestFit="1" customWidth="1"/>
    <col min="6943" max="6943" width="10.42578125" style="776" bestFit="1" customWidth="1"/>
    <col min="6944" max="6944" width="11.42578125" style="776" customWidth="1"/>
    <col min="6945" max="6945" width="11.28515625" style="776" customWidth="1"/>
    <col min="6946" max="7188" width="9.140625" style="776"/>
    <col min="7189" max="7190" width="9.28515625" style="776" customWidth="1"/>
    <col min="7191" max="7191" width="11.140625" style="776" customWidth="1"/>
    <col min="7192" max="7192" width="10.7109375" style="776" bestFit="1" customWidth="1"/>
    <col min="7193" max="7193" width="11.42578125" style="776" customWidth="1"/>
    <col min="7194" max="7194" width="11.28515625" style="776" customWidth="1"/>
    <col min="7195" max="7195" width="13.140625" style="776" customWidth="1"/>
    <col min="7196" max="7196" width="11" style="776" customWidth="1"/>
    <col min="7197" max="7197" width="13.42578125" style="776" customWidth="1"/>
    <col min="7198" max="7198" width="7.140625" style="776" bestFit="1" customWidth="1"/>
    <col min="7199" max="7199" width="10.42578125" style="776" bestFit="1" customWidth="1"/>
    <col min="7200" max="7200" width="11.42578125" style="776" customWidth="1"/>
    <col min="7201" max="7201" width="11.28515625" style="776" customWidth="1"/>
    <col min="7202" max="7444" width="9.140625" style="776"/>
    <col min="7445" max="7446" width="9.28515625" style="776" customWidth="1"/>
    <col min="7447" max="7447" width="11.140625" style="776" customWidth="1"/>
    <col min="7448" max="7448" width="10.7109375" style="776" bestFit="1" customWidth="1"/>
    <col min="7449" max="7449" width="11.42578125" style="776" customWidth="1"/>
    <col min="7450" max="7450" width="11.28515625" style="776" customWidth="1"/>
    <col min="7451" max="7451" width="13.140625" style="776" customWidth="1"/>
    <col min="7452" max="7452" width="11" style="776" customWidth="1"/>
    <col min="7453" max="7453" width="13.42578125" style="776" customWidth="1"/>
    <col min="7454" max="7454" width="7.140625" style="776" bestFit="1" customWidth="1"/>
    <col min="7455" max="7455" width="10.42578125" style="776" bestFit="1" customWidth="1"/>
    <col min="7456" max="7456" width="11.42578125" style="776" customWidth="1"/>
    <col min="7457" max="7457" width="11.28515625" style="776" customWidth="1"/>
    <col min="7458" max="7700" width="9.140625" style="776"/>
    <col min="7701" max="7702" width="9.28515625" style="776" customWidth="1"/>
    <col min="7703" max="7703" width="11.140625" style="776" customWidth="1"/>
    <col min="7704" max="7704" width="10.7109375" style="776" bestFit="1" customWidth="1"/>
    <col min="7705" max="7705" width="11.42578125" style="776" customWidth="1"/>
    <col min="7706" max="7706" width="11.28515625" style="776" customWidth="1"/>
    <col min="7707" max="7707" width="13.140625" style="776" customWidth="1"/>
    <col min="7708" max="7708" width="11" style="776" customWidth="1"/>
    <col min="7709" max="7709" width="13.42578125" style="776" customWidth="1"/>
    <col min="7710" max="7710" width="7.140625" style="776" bestFit="1" customWidth="1"/>
    <col min="7711" max="7711" width="10.42578125" style="776" bestFit="1" customWidth="1"/>
    <col min="7712" max="7712" width="11.42578125" style="776" customWidth="1"/>
    <col min="7713" max="7713" width="11.28515625" style="776" customWidth="1"/>
    <col min="7714" max="7956" width="9.140625" style="776"/>
    <col min="7957" max="7958" width="9.28515625" style="776" customWidth="1"/>
    <col min="7959" max="7959" width="11.140625" style="776" customWidth="1"/>
    <col min="7960" max="7960" width="10.7109375" style="776" bestFit="1" customWidth="1"/>
    <col min="7961" max="7961" width="11.42578125" style="776" customWidth="1"/>
    <col min="7962" max="7962" width="11.28515625" style="776" customWidth="1"/>
    <col min="7963" max="7963" width="13.140625" style="776" customWidth="1"/>
    <col min="7964" max="7964" width="11" style="776" customWidth="1"/>
    <col min="7965" max="7965" width="13.42578125" style="776" customWidth="1"/>
    <col min="7966" max="7966" width="7.140625" style="776" bestFit="1" customWidth="1"/>
    <col min="7967" max="7967" width="10.42578125" style="776" bestFit="1" customWidth="1"/>
    <col min="7968" max="7968" width="11.42578125" style="776" customWidth="1"/>
    <col min="7969" max="7969" width="11.28515625" style="776" customWidth="1"/>
    <col min="7970" max="8212" width="9.140625" style="776"/>
    <col min="8213" max="8214" width="9.28515625" style="776" customWidth="1"/>
    <col min="8215" max="8215" width="11.140625" style="776" customWidth="1"/>
    <col min="8216" max="8216" width="10.7109375" style="776" bestFit="1" customWidth="1"/>
    <col min="8217" max="8217" width="11.42578125" style="776" customWidth="1"/>
    <col min="8218" max="8218" width="11.28515625" style="776" customWidth="1"/>
    <col min="8219" max="8219" width="13.140625" style="776" customWidth="1"/>
    <col min="8220" max="8220" width="11" style="776" customWidth="1"/>
    <col min="8221" max="8221" width="13.42578125" style="776" customWidth="1"/>
    <col min="8222" max="8222" width="7.140625" style="776" bestFit="1" customWidth="1"/>
    <col min="8223" max="8223" width="10.42578125" style="776" bestFit="1" customWidth="1"/>
    <col min="8224" max="8224" width="11.42578125" style="776" customWidth="1"/>
    <col min="8225" max="8225" width="11.28515625" style="776" customWidth="1"/>
    <col min="8226" max="8468" width="9.140625" style="776"/>
    <col min="8469" max="8470" width="9.28515625" style="776" customWidth="1"/>
    <col min="8471" max="8471" width="11.140625" style="776" customWidth="1"/>
    <col min="8472" max="8472" width="10.7109375" style="776" bestFit="1" customWidth="1"/>
    <col min="8473" max="8473" width="11.42578125" style="776" customWidth="1"/>
    <col min="8474" max="8474" width="11.28515625" style="776" customWidth="1"/>
    <col min="8475" max="8475" width="13.140625" style="776" customWidth="1"/>
    <col min="8476" max="8476" width="11" style="776" customWidth="1"/>
    <col min="8477" max="8477" width="13.42578125" style="776" customWidth="1"/>
    <col min="8478" max="8478" width="7.140625" style="776" bestFit="1" customWidth="1"/>
    <col min="8479" max="8479" width="10.42578125" style="776" bestFit="1" customWidth="1"/>
    <col min="8480" max="8480" width="11.42578125" style="776" customWidth="1"/>
    <col min="8481" max="8481" width="11.28515625" style="776" customWidth="1"/>
    <col min="8482" max="8724" width="9.140625" style="776"/>
    <col min="8725" max="8726" width="9.28515625" style="776" customWidth="1"/>
    <col min="8727" max="8727" width="11.140625" style="776" customWidth="1"/>
    <col min="8728" max="8728" width="10.7109375" style="776" bestFit="1" customWidth="1"/>
    <col min="8729" max="8729" width="11.42578125" style="776" customWidth="1"/>
    <col min="8730" max="8730" width="11.28515625" style="776" customWidth="1"/>
    <col min="8731" max="8731" width="13.140625" style="776" customWidth="1"/>
    <col min="8732" max="8732" width="11" style="776" customWidth="1"/>
    <col min="8733" max="8733" width="13.42578125" style="776" customWidth="1"/>
    <col min="8734" max="8734" width="7.140625" style="776" bestFit="1" customWidth="1"/>
    <col min="8735" max="8735" width="10.42578125" style="776" bestFit="1" customWidth="1"/>
    <col min="8736" max="8736" width="11.42578125" style="776" customWidth="1"/>
    <col min="8737" max="8737" width="11.28515625" style="776" customWidth="1"/>
    <col min="8738" max="8980" width="9.140625" style="776"/>
    <col min="8981" max="8982" width="9.28515625" style="776" customWidth="1"/>
    <col min="8983" max="8983" width="11.140625" style="776" customWidth="1"/>
    <col min="8984" max="8984" width="10.7109375" style="776" bestFit="1" customWidth="1"/>
    <col min="8985" max="8985" width="11.42578125" style="776" customWidth="1"/>
    <col min="8986" max="8986" width="11.28515625" style="776" customWidth="1"/>
    <col min="8987" max="8987" width="13.140625" style="776" customWidth="1"/>
    <col min="8988" max="8988" width="11" style="776" customWidth="1"/>
    <col min="8989" max="8989" width="13.42578125" style="776" customWidth="1"/>
    <col min="8990" max="8990" width="7.140625" style="776" bestFit="1" customWidth="1"/>
    <col min="8991" max="8991" width="10.42578125" style="776" bestFit="1" customWidth="1"/>
    <col min="8992" max="8992" width="11.42578125" style="776" customWidth="1"/>
    <col min="8993" max="8993" width="11.28515625" style="776" customWidth="1"/>
    <col min="8994" max="9236" width="9.140625" style="776"/>
    <col min="9237" max="9238" width="9.28515625" style="776" customWidth="1"/>
    <col min="9239" max="9239" width="11.140625" style="776" customWidth="1"/>
    <col min="9240" max="9240" width="10.7109375" style="776" bestFit="1" customWidth="1"/>
    <col min="9241" max="9241" width="11.42578125" style="776" customWidth="1"/>
    <col min="9242" max="9242" width="11.28515625" style="776" customWidth="1"/>
    <col min="9243" max="9243" width="13.140625" style="776" customWidth="1"/>
    <col min="9244" max="9244" width="11" style="776" customWidth="1"/>
    <col min="9245" max="9245" width="13.42578125" style="776" customWidth="1"/>
    <col min="9246" max="9246" width="7.140625" style="776" bestFit="1" customWidth="1"/>
    <col min="9247" max="9247" width="10.42578125" style="776" bestFit="1" customWidth="1"/>
    <col min="9248" max="9248" width="11.42578125" style="776" customWidth="1"/>
    <col min="9249" max="9249" width="11.28515625" style="776" customWidth="1"/>
    <col min="9250" max="9492" width="9.140625" style="776"/>
    <col min="9493" max="9494" width="9.28515625" style="776" customWidth="1"/>
    <col min="9495" max="9495" width="11.140625" style="776" customWidth="1"/>
    <col min="9496" max="9496" width="10.7109375" style="776" bestFit="1" customWidth="1"/>
    <col min="9497" max="9497" width="11.42578125" style="776" customWidth="1"/>
    <col min="9498" max="9498" width="11.28515625" style="776" customWidth="1"/>
    <col min="9499" max="9499" width="13.140625" style="776" customWidth="1"/>
    <col min="9500" max="9500" width="11" style="776" customWidth="1"/>
    <col min="9501" max="9501" width="13.42578125" style="776" customWidth="1"/>
    <col min="9502" max="9502" width="7.140625" style="776" bestFit="1" customWidth="1"/>
    <col min="9503" max="9503" width="10.42578125" style="776" bestFit="1" customWidth="1"/>
    <col min="9504" max="9504" width="11.42578125" style="776" customWidth="1"/>
    <col min="9505" max="9505" width="11.28515625" style="776" customWidth="1"/>
    <col min="9506" max="9748" width="9.140625" style="776"/>
    <col min="9749" max="9750" width="9.28515625" style="776" customWidth="1"/>
    <col min="9751" max="9751" width="11.140625" style="776" customWidth="1"/>
    <col min="9752" max="9752" width="10.7109375" style="776" bestFit="1" customWidth="1"/>
    <col min="9753" max="9753" width="11.42578125" style="776" customWidth="1"/>
    <col min="9754" max="9754" width="11.28515625" style="776" customWidth="1"/>
    <col min="9755" max="9755" width="13.140625" style="776" customWidth="1"/>
    <col min="9756" max="9756" width="11" style="776" customWidth="1"/>
    <col min="9757" max="9757" width="13.42578125" style="776" customWidth="1"/>
    <col min="9758" max="9758" width="7.140625" style="776" bestFit="1" customWidth="1"/>
    <col min="9759" max="9759" width="10.42578125" style="776" bestFit="1" customWidth="1"/>
    <col min="9760" max="9760" width="11.42578125" style="776" customWidth="1"/>
    <col min="9761" max="9761" width="11.28515625" style="776" customWidth="1"/>
    <col min="9762" max="10004" width="9.140625" style="776"/>
    <col min="10005" max="10006" width="9.28515625" style="776" customWidth="1"/>
    <col min="10007" max="10007" width="11.140625" style="776" customWidth="1"/>
    <col min="10008" max="10008" width="10.7109375" style="776" bestFit="1" customWidth="1"/>
    <col min="10009" max="10009" width="11.42578125" style="776" customWidth="1"/>
    <col min="10010" max="10010" width="11.28515625" style="776" customWidth="1"/>
    <col min="10011" max="10011" width="13.140625" style="776" customWidth="1"/>
    <col min="10012" max="10012" width="11" style="776" customWidth="1"/>
    <col min="10013" max="10013" width="13.42578125" style="776" customWidth="1"/>
    <col min="10014" max="10014" width="7.140625" style="776" bestFit="1" customWidth="1"/>
    <col min="10015" max="10015" width="10.42578125" style="776" bestFit="1" customWidth="1"/>
    <col min="10016" max="10016" width="11.42578125" style="776" customWidth="1"/>
    <col min="10017" max="10017" width="11.28515625" style="776" customWidth="1"/>
    <col min="10018" max="10260" width="9.140625" style="776"/>
    <col min="10261" max="10262" width="9.28515625" style="776" customWidth="1"/>
    <col min="10263" max="10263" width="11.140625" style="776" customWidth="1"/>
    <col min="10264" max="10264" width="10.7109375" style="776" bestFit="1" customWidth="1"/>
    <col min="10265" max="10265" width="11.42578125" style="776" customWidth="1"/>
    <col min="10266" max="10266" width="11.28515625" style="776" customWidth="1"/>
    <col min="10267" max="10267" width="13.140625" style="776" customWidth="1"/>
    <col min="10268" max="10268" width="11" style="776" customWidth="1"/>
    <col min="10269" max="10269" width="13.42578125" style="776" customWidth="1"/>
    <col min="10270" max="10270" width="7.140625" style="776" bestFit="1" customWidth="1"/>
    <col min="10271" max="10271" width="10.42578125" style="776" bestFit="1" customWidth="1"/>
    <col min="10272" max="10272" width="11.42578125" style="776" customWidth="1"/>
    <col min="10273" max="10273" width="11.28515625" style="776" customWidth="1"/>
    <col min="10274" max="10516" width="9.140625" style="776"/>
    <col min="10517" max="10518" width="9.28515625" style="776" customWidth="1"/>
    <col min="10519" max="10519" width="11.140625" style="776" customWidth="1"/>
    <col min="10520" max="10520" width="10.7109375" style="776" bestFit="1" customWidth="1"/>
    <col min="10521" max="10521" width="11.42578125" style="776" customWidth="1"/>
    <col min="10522" max="10522" width="11.28515625" style="776" customWidth="1"/>
    <col min="10523" max="10523" width="13.140625" style="776" customWidth="1"/>
    <col min="10524" max="10524" width="11" style="776" customWidth="1"/>
    <col min="10525" max="10525" width="13.42578125" style="776" customWidth="1"/>
    <col min="10526" max="10526" width="7.140625" style="776" bestFit="1" customWidth="1"/>
    <col min="10527" max="10527" width="10.42578125" style="776" bestFit="1" customWidth="1"/>
    <col min="10528" max="10528" width="11.42578125" style="776" customWidth="1"/>
    <col min="10529" max="10529" width="11.28515625" style="776" customWidth="1"/>
    <col min="10530" max="10772" width="9.140625" style="776"/>
    <col min="10773" max="10774" width="9.28515625" style="776" customWidth="1"/>
    <col min="10775" max="10775" width="11.140625" style="776" customWidth="1"/>
    <col min="10776" max="10776" width="10.7109375" style="776" bestFit="1" customWidth="1"/>
    <col min="10777" max="10777" width="11.42578125" style="776" customWidth="1"/>
    <col min="10778" max="10778" width="11.28515625" style="776" customWidth="1"/>
    <col min="10779" max="10779" width="13.140625" style="776" customWidth="1"/>
    <col min="10780" max="10780" width="11" style="776" customWidth="1"/>
    <col min="10781" max="10781" width="13.42578125" style="776" customWidth="1"/>
    <col min="10782" max="10782" width="7.140625" style="776" bestFit="1" customWidth="1"/>
    <col min="10783" max="10783" width="10.42578125" style="776" bestFit="1" customWidth="1"/>
    <col min="10784" max="10784" width="11.42578125" style="776" customWidth="1"/>
    <col min="10785" max="10785" width="11.28515625" style="776" customWidth="1"/>
    <col min="10786" max="11028" width="9.140625" style="776"/>
    <col min="11029" max="11030" width="9.28515625" style="776" customWidth="1"/>
    <col min="11031" max="11031" width="11.140625" style="776" customWidth="1"/>
    <col min="11032" max="11032" width="10.7109375" style="776" bestFit="1" customWidth="1"/>
    <col min="11033" max="11033" width="11.42578125" style="776" customWidth="1"/>
    <col min="11034" max="11034" width="11.28515625" style="776" customWidth="1"/>
    <col min="11035" max="11035" width="13.140625" style="776" customWidth="1"/>
    <col min="11036" max="11036" width="11" style="776" customWidth="1"/>
    <col min="11037" max="11037" width="13.42578125" style="776" customWidth="1"/>
    <col min="11038" max="11038" width="7.140625" style="776" bestFit="1" customWidth="1"/>
    <col min="11039" max="11039" width="10.42578125" style="776" bestFit="1" customWidth="1"/>
    <col min="11040" max="11040" width="11.42578125" style="776" customWidth="1"/>
    <col min="11041" max="11041" width="11.28515625" style="776" customWidth="1"/>
    <col min="11042" max="11284" width="9.140625" style="776"/>
    <col min="11285" max="11286" width="9.28515625" style="776" customWidth="1"/>
    <col min="11287" max="11287" width="11.140625" style="776" customWidth="1"/>
    <col min="11288" max="11288" width="10.7109375" style="776" bestFit="1" customWidth="1"/>
    <col min="11289" max="11289" width="11.42578125" style="776" customWidth="1"/>
    <col min="11290" max="11290" width="11.28515625" style="776" customWidth="1"/>
    <col min="11291" max="11291" width="13.140625" style="776" customWidth="1"/>
    <col min="11292" max="11292" width="11" style="776" customWidth="1"/>
    <col min="11293" max="11293" width="13.42578125" style="776" customWidth="1"/>
    <col min="11294" max="11294" width="7.140625" style="776" bestFit="1" customWidth="1"/>
    <col min="11295" max="11295" width="10.42578125" style="776" bestFit="1" customWidth="1"/>
    <col min="11296" max="11296" width="11.42578125" style="776" customWidth="1"/>
    <col min="11297" max="11297" width="11.28515625" style="776" customWidth="1"/>
    <col min="11298" max="11540" width="9.140625" style="776"/>
    <col min="11541" max="11542" width="9.28515625" style="776" customWidth="1"/>
    <col min="11543" max="11543" width="11.140625" style="776" customWidth="1"/>
    <col min="11544" max="11544" width="10.7109375" style="776" bestFit="1" customWidth="1"/>
    <col min="11545" max="11545" width="11.42578125" style="776" customWidth="1"/>
    <col min="11546" max="11546" width="11.28515625" style="776" customWidth="1"/>
    <col min="11547" max="11547" width="13.140625" style="776" customWidth="1"/>
    <col min="11548" max="11548" width="11" style="776" customWidth="1"/>
    <col min="11549" max="11549" width="13.42578125" style="776" customWidth="1"/>
    <col min="11550" max="11550" width="7.140625" style="776" bestFit="1" customWidth="1"/>
    <col min="11551" max="11551" width="10.42578125" style="776" bestFit="1" customWidth="1"/>
    <col min="11552" max="11552" width="11.42578125" style="776" customWidth="1"/>
    <col min="11553" max="11553" width="11.28515625" style="776" customWidth="1"/>
    <col min="11554" max="11796" width="9.140625" style="776"/>
    <col min="11797" max="11798" width="9.28515625" style="776" customWidth="1"/>
    <col min="11799" max="11799" width="11.140625" style="776" customWidth="1"/>
    <col min="11800" max="11800" width="10.7109375" style="776" bestFit="1" customWidth="1"/>
    <col min="11801" max="11801" width="11.42578125" style="776" customWidth="1"/>
    <col min="11802" max="11802" width="11.28515625" style="776" customWidth="1"/>
    <col min="11803" max="11803" width="13.140625" style="776" customWidth="1"/>
    <col min="11804" max="11804" width="11" style="776" customWidth="1"/>
    <col min="11805" max="11805" width="13.42578125" style="776" customWidth="1"/>
    <col min="11806" max="11806" width="7.140625" style="776" bestFit="1" customWidth="1"/>
    <col min="11807" max="11807" width="10.42578125" style="776" bestFit="1" customWidth="1"/>
    <col min="11808" max="11808" width="11.42578125" style="776" customWidth="1"/>
    <col min="11809" max="11809" width="11.28515625" style="776" customWidth="1"/>
    <col min="11810" max="12052" width="9.140625" style="776"/>
    <col min="12053" max="12054" width="9.28515625" style="776" customWidth="1"/>
    <col min="12055" max="12055" width="11.140625" style="776" customWidth="1"/>
    <col min="12056" max="12056" width="10.7109375" style="776" bestFit="1" customWidth="1"/>
    <col min="12057" max="12057" width="11.42578125" style="776" customWidth="1"/>
    <col min="12058" max="12058" width="11.28515625" style="776" customWidth="1"/>
    <col min="12059" max="12059" width="13.140625" style="776" customWidth="1"/>
    <col min="12060" max="12060" width="11" style="776" customWidth="1"/>
    <col min="12061" max="12061" width="13.42578125" style="776" customWidth="1"/>
    <col min="12062" max="12062" width="7.140625" style="776" bestFit="1" customWidth="1"/>
    <col min="12063" max="12063" width="10.42578125" style="776" bestFit="1" customWidth="1"/>
    <col min="12064" max="12064" width="11.42578125" style="776" customWidth="1"/>
    <col min="12065" max="12065" width="11.28515625" style="776" customWidth="1"/>
    <col min="12066" max="12308" width="9.140625" style="776"/>
    <col min="12309" max="12310" width="9.28515625" style="776" customWidth="1"/>
    <col min="12311" max="12311" width="11.140625" style="776" customWidth="1"/>
    <col min="12312" max="12312" width="10.7109375" style="776" bestFit="1" customWidth="1"/>
    <col min="12313" max="12313" width="11.42578125" style="776" customWidth="1"/>
    <col min="12314" max="12314" width="11.28515625" style="776" customWidth="1"/>
    <col min="12315" max="12315" width="13.140625" style="776" customWidth="1"/>
    <col min="12316" max="12316" width="11" style="776" customWidth="1"/>
    <col min="12317" max="12317" width="13.42578125" style="776" customWidth="1"/>
    <col min="12318" max="12318" width="7.140625" style="776" bestFit="1" customWidth="1"/>
    <col min="12319" max="12319" width="10.42578125" style="776" bestFit="1" customWidth="1"/>
    <col min="12320" max="12320" width="11.42578125" style="776" customWidth="1"/>
    <col min="12321" max="12321" width="11.28515625" style="776" customWidth="1"/>
    <col min="12322" max="12564" width="9.140625" style="776"/>
    <col min="12565" max="12566" width="9.28515625" style="776" customWidth="1"/>
    <col min="12567" max="12567" width="11.140625" style="776" customWidth="1"/>
    <col min="12568" max="12568" width="10.7109375" style="776" bestFit="1" customWidth="1"/>
    <col min="12569" max="12569" width="11.42578125" style="776" customWidth="1"/>
    <col min="12570" max="12570" width="11.28515625" style="776" customWidth="1"/>
    <col min="12571" max="12571" width="13.140625" style="776" customWidth="1"/>
    <col min="12572" max="12572" width="11" style="776" customWidth="1"/>
    <col min="12573" max="12573" width="13.42578125" style="776" customWidth="1"/>
    <col min="12574" max="12574" width="7.140625" style="776" bestFit="1" customWidth="1"/>
    <col min="12575" max="12575" width="10.42578125" style="776" bestFit="1" customWidth="1"/>
    <col min="12576" max="12576" width="11.42578125" style="776" customWidth="1"/>
    <col min="12577" max="12577" width="11.28515625" style="776" customWidth="1"/>
    <col min="12578" max="12820" width="9.140625" style="776"/>
    <col min="12821" max="12822" width="9.28515625" style="776" customWidth="1"/>
    <col min="12823" max="12823" width="11.140625" style="776" customWidth="1"/>
    <col min="12824" max="12824" width="10.7109375" style="776" bestFit="1" customWidth="1"/>
    <col min="12825" max="12825" width="11.42578125" style="776" customWidth="1"/>
    <col min="12826" max="12826" width="11.28515625" style="776" customWidth="1"/>
    <col min="12827" max="12827" width="13.140625" style="776" customWidth="1"/>
    <col min="12828" max="12828" width="11" style="776" customWidth="1"/>
    <col min="12829" max="12829" width="13.42578125" style="776" customWidth="1"/>
    <col min="12830" max="12830" width="7.140625" style="776" bestFit="1" customWidth="1"/>
    <col min="12831" max="12831" width="10.42578125" style="776" bestFit="1" customWidth="1"/>
    <col min="12832" max="12832" width="11.42578125" style="776" customWidth="1"/>
    <col min="12833" max="12833" width="11.28515625" style="776" customWidth="1"/>
    <col min="12834" max="13076" width="9.140625" style="776"/>
    <col min="13077" max="13078" width="9.28515625" style="776" customWidth="1"/>
    <col min="13079" max="13079" width="11.140625" style="776" customWidth="1"/>
    <col min="13080" max="13080" width="10.7109375" style="776" bestFit="1" customWidth="1"/>
    <col min="13081" max="13081" width="11.42578125" style="776" customWidth="1"/>
    <col min="13082" max="13082" width="11.28515625" style="776" customWidth="1"/>
    <col min="13083" max="13083" width="13.140625" style="776" customWidth="1"/>
    <col min="13084" max="13084" width="11" style="776" customWidth="1"/>
    <col min="13085" max="13085" width="13.42578125" style="776" customWidth="1"/>
    <col min="13086" max="13086" width="7.140625" style="776" bestFit="1" customWidth="1"/>
    <col min="13087" max="13087" width="10.42578125" style="776" bestFit="1" customWidth="1"/>
    <col min="13088" max="13088" width="11.42578125" style="776" customWidth="1"/>
    <col min="13089" max="13089" width="11.28515625" style="776" customWidth="1"/>
    <col min="13090" max="13332" width="9.140625" style="776"/>
    <col min="13333" max="13334" width="9.28515625" style="776" customWidth="1"/>
    <col min="13335" max="13335" width="11.140625" style="776" customWidth="1"/>
    <col min="13336" max="13336" width="10.7109375" style="776" bestFit="1" customWidth="1"/>
    <col min="13337" max="13337" width="11.42578125" style="776" customWidth="1"/>
    <col min="13338" max="13338" width="11.28515625" style="776" customWidth="1"/>
    <col min="13339" max="13339" width="13.140625" style="776" customWidth="1"/>
    <col min="13340" max="13340" width="11" style="776" customWidth="1"/>
    <col min="13341" max="13341" width="13.42578125" style="776" customWidth="1"/>
    <col min="13342" max="13342" width="7.140625" style="776" bestFit="1" customWidth="1"/>
    <col min="13343" max="13343" width="10.42578125" style="776" bestFit="1" customWidth="1"/>
    <col min="13344" max="13344" width="11.42578125" style="776" customWidth="1"/>
    <col min="13345" max="13345" width="11.28515625" style="776" customWidth="1"/>
    <col min="13346" max="13588" width="9.140625" style="776"/>
    <col min="13589" max="13590" width="9.28515625" style="776" customWidth="1"/>
    <col min="13591" max="13591" width="11.140625" style="776" customWidth="1"/>
    <col min="13592" max="13592" width="10.7109375" style="776" bestFit="1" customWidth="1"/>
    <col min="13593" max="13593" width="11.42578125" style="776" customWidth="1"/>
    <col min="13594" max="13594" width="11.28515625" style="776" customWidth="1"/>
    <col min="13595" max="13595" width="13.140625" style="776" customWidth="1"/>
    <col min="13596" max="13596" width="11" style="776" customWidth="1"/>
    <col min="13597" max="13597" width="13.42578125" style="776" customWidth="1"/>
    <col min="13598" max="13598" width="7.140625" style="776" bestFit="1" customWidth="1"/>
    <col min="13599" max="13599" width="10.42578125" style="776" bestFit="1" customWidth="1"/>
    <col min="13600" max="13600" width="11.42578125" style="776" customWidth="1"/>
    <col min="13601" max="13601" width="11.28515625" style="776" customWidth="1"/>
    <col min="13602" max="13844" width="9.140625" style="776"/>
    <col min="13845" max="13846" width="9.28515625" style="776" customWidth="1"/>
    <col min="13847" max="13847" width="11.140625" style="776" customWidth="1"/>
    <col min="13848" max="13848" width="10.7109375" style="776" bestFit="1" customWidth="1"/>
    <col min="13849" max="13849" width="11.42578125" style="776" customWidth="1"/>
    <col min="13850" max="13850" width="11.28515625" style="776" customWidth="1"/>
    <col min="13851" max="13851" width="13.140625" style="776" customWidth="1"/>
    <col min="13852" max="13852" width="11" style="776" customWidth="1"/>
    <col min="13853" max="13853" width="13.42578125" style="776" customWidth="1"/>
    <col min="13854" max="13854" width="7.140625" style="776" bestFit="1" customWidth="1"/>
    <col min="13855" max="13855" width="10.42578125" style="776" bestFit="1" customWidth="1"/>
    <col min="13856" max="13856" width="11.42578125" style="776" customWidth="1"/>
    <col min="13857" max="13857" width="11.28515625" style="776" customWidth="1"/>
    <col min="13858" max="14100" width="9.140625" style="776"/>
    <col min="14101" max="14102" width="9.28515625" style="776" customWidth="1"/>
    <col min="14103" max="14103" width="11.140625" style="776" customWidth="1"/>
    <col min="14104" max="14104" width="10.7109375" style="776" bestFit="1" customWidth="1"/>
    <col min="14105" max="14105" width="11.42578125" style="776" customWidth="1"/>
    <col min="14106" max="14106" width="11.28515625" style="776" customWidth="1"/>
    <col min="14107" max="14107" width="13.140625" style="776" customWidth="1"/>
    <col min="14108" max="14108" width="11" style="776" customWidth="1"/>
    <col min="14109" max="14109" width="13.42578125" style="776" customWidth="1"/>
    <col min="14110" max="14110" width="7.140625" style="776" bestFit="1" customWidth="1"/>
    <col min="14111" max="14111" width="10.42578125" style="776" bestFit="1" customWidth="1"/>
    <col min="14112" max="14112" width="11.42578125" style="776" customWidth="1"/>
    <col min="14113" max="14113" width="11.28515625" style="776" customWidth="1"/>
    <col min="14114" max="14356" width="9.140625" style="776"/>
    <col min="14357" max="14358" width="9.28515625" style="776" customWidth="1"/>
    <col min="14359" max="14359" width="11.140625" style="776" customWidth="1"/>
    <col min="14360" max="14360" width="10.7109375" style="776" bestFit="1" customWidth="1"/>
    <col min="14361" max="14361" width="11.42578125" style="776" customWidth="1"/>
    <col min="14362" max="14362" width="11.28515625" style="776" customWidth="1"/>
    <col min="14363" max="14363" width="13.140625" style="776" customWidth="1"/>
    <col min="14364" max="14364" width="11" style="776" customWidth="1"/>
    <col min="14365" max="14365" width="13.42578125" style="776" customWidth="1"/>
    <col min="14366" max="14366" width="7.140625" style="776" bestFit="1" customWidth="1"/>
    <col min="14367" max="14367" width="10.42578125" style="776" bestFit="1" customWidth="1"/>
    <col min="14368" max="14368" width="11.42578125" style="776" customWidth="1"/>
    <col min="14369" max="14369" width="11.28515625" style="776" customWidth="1"/>
    <col min="14370" max="14612" width="9.140625" style="776"/>
    <col min="14613" max="14614" width="9.28515625" style="776" customWidth="1"/>
    <col min="14615" max="14615" width="11.140625" style="776" customWidth="1"/>
    <col min="14616" max="14616" width="10.7109375" style="776" bestFit="1" customWidth="1"/>
    <col min="14617" max="14617" width="11.42578125" style="776" customWidth="1"/>
    <col min="14618" max="14618" width="11.28515625" style="776" customWidth="1"/>
    <col min="14619" max="14619" width="13.140625" style="776" customWidth="1"/>
    <col min="14620" max="14620" width="11" style="776" customWidth="1"/>
    <col min="14621" max="14621" width="13.42578125" style="776" customWidth="1"/>
    <col min="14622" max="14622" width="7.140625" style="776" bestFit="1" customWidth="1"/>
    <col min="14623" max="14623" width="10.42578125" style="776" bestFit="1" customWidth="1"/>
    <col min="14624" max="14624" width="11.42578125" style="776" customWidth="1"/>
    <col min="14625" max="14625" width="11.28515625" style="776" customWidth="1"/>
    <col min="14626" max="14868" width="9.140625" style="776"/>
    <col min="14869" max="14870" width="9.28515625" style="776" customWidth="1"/>
    <col min="14871" max="14871" width="11.140625" style="776" customWidth="1"/>
    <col min="14872" max="14872" width="10.7109375" style="776" bestFit="1" customWidth="1"/>
    <col min="14873" max="14873" width="11.42578125" style="776" customWidth="1"/>
    <col min="14874" max="14874" width="11.28515625" style="776" customWidth="1"/>
    <col min="14875" max="14875" width="13.140625" style="776" customWidth="1"/>
    <col min="14876" max="14876" width="11" style="776" customWidth="1"/>
    <col min="14877" max="14877" width="13.42578125" style="776" customWidth="1"/>
    <col min="14878" max="14878" width="7.140625" style="776" bestFit="1" customWidth="1"/>
    <col min="14879" max="14879" width="10.42578125" style="776" bestFit="1" customWidth="1"/>
    <col min="14880" max="14880" width="11.42578125" style="776" customWidth="1"/>
    <col min="14881" max="14881" width="11.28515625" style="776" customWidth="1"/>
    <col min="14882" max="15124" width="9.140625" style="776"/>
    <col min="15125" max="15126" width="9.28515625" style="776" customWidth="1"/>
    <col min="15127" max="15127" width="11.140625" style="776" customWidth="1"/>
    <col min="15128" max="15128" width="10.7109375" style="776" bestFit="1" customWidth="1"/>
    <col min="15129" max="15129" width="11.42578125" style="776" customWidth="1"/>
    <col min="15130" max="15130" width="11.28515625" style="776" customWidth="1"/>
    <col min="15131" max="15131" width="13.140625" style="776" customWidth="1"/>
    <col min="15132" max="15132" width="11" style="776" customWidth="1"/>
    <col min="15133" max="15133" width="13.42578125" style="776" customWidth="1"/>
    <col min="15134" max="15134" width="7.140625" style="776" bestFit="1" customWidth="1"/>
    <col min="15135" max="15135" width="10.42578125" style="776" bestFit="1" customWidth="1"/>
    <col min="15136" max="15136" width="11.42578125" style="776" customWidth="1"/>
    <col min="15137" max="15137" width="11.28515625" style="776" customWidth="1"/>
    <col min="15138" max="15380" width="9.140625" style="776"/>
    <col min="15381" max="15382" width="9.28515625" style="776" customWidth="1"/>
    <col min="15383" max="15383" width="11.140625" style="776" customWidth="1"/>
    <col min="15384" max="15384" width="10.7109375" style="776" bestFit="1" customWidth="1"/>
    <col min="15385" max="15385" width="11.42578125" style="776" customWidth="1"/>
    <col min="15386" max="15386" width="11.28515625" style="776" customWidth="1"/>
    <col min="15387" max="15387" width="13.140625" style="776" customWidth="1"/>
    <col min="15388" max="15388" width="11" style="776" customWidth="1"/>
    <col min="15389" max="15389" width="13.42578125" style="776" customWidth="1"/>
    <col min="15390" max="15390" width="7.140625" style="776" bestFit="1" customWidth="1"/>
    <col min="15391" max="15391" width="10.42578125" style="776" bestFit="1" customWidth="1"/>
    <col min="15392" max="15392" width="11.42578125" style="776" customWidth="1"/>
    <col min="15393" max="15393" width="11.28515625" style="776" customWidth="1"/>
    <col min="15394" max="15636" width="9.140625" style="776"/>
    <col min="15637" max="15638" width="9.28515625" style="776" customWidth="1"/>
    <col min="15639" max="15639" width="11.140625" style="776" customWidth="1"/>
    <col min="15640" max="15640" width="10.7109375" style="776" bestFit="1" customWidth="1"/>
    <col min="15641" max="15641" width="11.42578125" style="776" customWidth="1"/>
    <col min="15642" max="15642" width="11.28515625" style="776" customWidth="1"/>
    <col min="15643" max="15643" width="13.140625" style="776" customWidth="1"/>
    <col min="15644" max="15644" width="11" style="776" customWidth="1"/>
    <col min="15645" max="15645" width="13.42578125" style="776" customWidth="1"/>
    <col min="15646" max="15646" width="7.140625" style="776" bestFit="1" customWidth="1"/>
    <col min="15647" max="15647" width="10.42578125" style="776" bestFit="1" customWidth="1"/>
    <col min="15648" max="15648" width="11.42578125" style="776" customWidth="1"/>
    <col min="15649" max="15649" width="11.28515625" style="776" customWidth="1"/>
    <col min="15650" max="15892" width="9.140625" style="776"/>
    <col min="15893" max="15894" width="9.28515625" style="776" customWidth="1"/>
    <col min="15895" max="15895" width="11.140625" style="776" customWidth="1"/>
    <col min="15896" max="15896" width="10.7109375" style="776" bestFit="1" customWidth="1"/>
    <col min="15897" max="15897" width="11.42578125" style="776" customWidth="1"/>
    <col min="15898" max="15898" width="11.28515625" style="776" customWidth="1"/>
    <col min="15899" max="15899" width="13.140625" style="776" customWidth="1"/>
    <col min="15900" max="15900" width="11" style="776" customWidth="1"/>
    <col min="15901" max="15901" width="13.42578125" style="776" customWidth="1"/>
    <col min="15902" max="15902" width="7.140625" style="776" bestFit="1" customWidth="1"/>
    <col min="15903" max="15903" width="10.42578125" style="776" bestFit="1" customWidth="1"/>
    <col min="15904" max="15904" width="11.42578125" style="776" customWidth="1"/>
    <col min="15905" max="15905" width="11.28515625" style="776" customWidth="1"/>
    <col min="15906" max="16148" width="9.140625" style="776"/>
    <col min="16149" max="16150" width="9.28515625" style="776" customWidth="1"/>
    <col min="16151" max="16151" width="11.140625" style="776" customWidth="1"/>
    <col min="16152" max="16152" width="10.7109375" style="776" bestFit="1" customWidth="1"/>
    <col min="16153" max="16153" width="11.42578125" style="776" customWidth="1"/>
    <col min="16154" max="16154" width="11.28515625" style="776" customWidth="1"/>
    <col min="16155" max="16155" width="13.140625" style="776" customWidth="1"/>
    <col min="16156" max="16156" width="11" style="776" customWidth="1"/>
    <col min="16157" max="16157" width="13.42578125" style="776" customWidth="1"/>
    <col min="16158" max="16158" width="7.140625" style="776" bestFit="1" customWidth="1"/>
    <col min="16159" max="16159" width="10.42578125" style="776" bestFit="1" customWidth="1"/>
    <col min="16160" max="16160" width="11.42578125" style="776" customWidth="1"/>
    <col min="16161" max="16161" width="11.28515625" style="776" customWidth="1"/>
    <col min="16162" max="16384" width="9.140625" style="776"/>
  </cols>
  <sheetData>
    <row r="1" spans="1:53" s="739" customFormat="1" ht="23.25" customHeight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991"/>
      <c r="X1" s="991"/>
      <c r="Y1" s="991"/>
      <c r="Z1" s="991"/>
      <c r="AA1" s="991"/>
      <c r="AB1" s="991"/>
      <c r="AC1" s="991"/>
      <c r="AD1" s="991"/>
      <c r="AE1" s="991"/>
      <c r="AF1" s="991"/>
      <c r="AG1" s="991"/>
      <c r="AH1" s="991"/>
      <c r="AI1" s="991"/>
      <c r="AJ1" s="991"/>
      <c r="AK1" s="991"/>
      <c r="AL1" s="991"/>
      <c r="AM1" s="991"/>
      <c r="AN1" s="991"/>
    </row>
    <row r="2" spans="1:53" s="739" customFormat="1" ht="19.5" customHeight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  <c r="Y2" s="1030"/>
      <c r="Z2" s="1030"/>
      <c r="AA2" s="1030"/>
      <c r="AB2" s="1030"/>
      <c r="AC2" s="1030"/>
      <c r="AD2" s="1030"/>
      <c r="AE2" s="1030"/>
      <c r="AF2" s="1030"/>
      <c r="AG2" s="1030"/>
      <c r="AH2" s="1030"/>
      <c r="AI2" s="1030"/>
      <c r="AJ2" s="1030"/>
      <c r="AK2" s="1030"/>
      <c r="AL2" s="1030"/>
      <c r="AM2" s="1030"/>
      <c r="AN2" s="1030"/>
    </row>
    <row r="3" spans="1:53" s="267" customFormat="1" ht="15">
      <c r="A3" s="987" t="s">
        <v>12</v>
      </c>
      <c r="B3" s="941"/>
      <c r="C3" s="941"/>
      <c r="D3" s="941"/>
      <c r="E3" s="941"/>
      <c r="F3" s="941"/>
      <c r="G3" s="941"/>
      <c r="H3" s="941"/>
      <c r="I3" s="941"/>
      <c r="J3" s="941"/>
      <c r="K3" s="941"/>
      <c r="L3" s="941"/>
      <c r="M3" s="941"/>
      <c r="N3" s="941"/>
      <c r="O3" s="941"/>
      <c r="P3" s="941"/>
      <c r="Q3" s="941"/>
      <c r="R3" s="941"/>
      <c r="S3" s="941"/>
      <c r="T3" s="941"/>
      <c r="U3" s="941"/>
      <c r="V3" s="941"/>
      <c r="W3" s="941"/>
      <c r="X3" s="941"/>
      <c r="Y3" s="941"/>
      <c r="Z3" s="941"/>
      <c r="AA3" s="941"/>
      <c r="AB3" s="941"/>
      <c r="AC3" s="941"/>
      <c r="AD3" s="941"/>
      <c r="AE3" s="941"/>
      <c r="AF3" s="941"/>
      <c r="AG3" s="941"/>
      <c r="AH3" s="941"/>
      <c r="AI3" s="941"/>
      <c r="AJ3" s="941"/>
      <c r="AK3" s="941"/>
      <c r="AL3" s="941"/>
      <c r="AM3" s="941"/>
      <c r="AN3" s="942"/>
    </row>
    <row r="4" spans="1:53" s="267" customFormat="1" ht="18.75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058"/>
      <c r="S4" s="1058"/>
      <c r="T4" s="1058"/>
      <c r="U4" s="1058"/>
      <c r="V4" s="1058"/>
      <c r="W4" s="1058"/>
      <c r="X4" s="1058"/>
      <c r="Y4" s="1058"/>
      <c r="Z4" s="1058"/>
      <c r="AA4" s="1058"/>
      <c r="AB4" s="1058"/>
      <c r="AC4" s="1058"/>
      <c r="AD4" s="1058"/>
      <c r="AE4" s="1058"/>
      <c r="AF4" s="1058"/>
      <c r="AG4" s="1058"/>
      <c r="AH4" s="1058"/>
      <c r="AI4" s="1058"/>
      <c r="AJ4" s="1058"/>
      <c r="AK4" s="1058"/>
      <c r="AL4" s="1058"/>
      <c r="AM4" s="1058"/>
      <c r="AN4" s="1108"/>
    </row>
    <row r="5" spans="1:53" s="267" customFormat="1" ht="15">
      <c r="A5" s="1254" t="s">
        <v>13</v>
      </c>
      <c r="B5" s="1255"/>
      <c r="C5" s="1255"/>
      <c r="D5" s="1255"/>
      <c r="E5" s="1255"/>
      <c r="F5" s="1255"/>
      <c r="G5" s="1255"/>
      <c r="H5" s="1255"/>
      <c r="I5" s="1255"/>
      <c r="J5" s="1255"/>
      <c r="K5" s="1255"/>
      <c r="L5" s="1255"/>
      <c r="M5" s="1255"/>
      <c r="N5" s="1255"/>
      <c r="O5" s="1255"/>
      <c r="P5" s="1255"/>
      <c r="Q5" s="1255"/>
      <c r="R5" s="1255"/>
      <c r="S5" s="1255"/>
      <c r="T5" s="1255"/>
      <c r="U5" s="1255"/>
      <c r="V5" s="1255"/>
      <c r="W5" s="1255"/>
      <c r="X5" s="1255"/>
      <c r="Y5" s="1255"/>
      <c r="Z5" s="1255"/>
      <c r="AA5" s="1255"/>
      <c r="AB5" s="1255"/>
      <c r="AC5" s="1255"/>
      <c r="AD5" s="1255"/>
      <c r="AE5" s="1255"/>
      <c r="AF5" s="1255"/>
      <c r="AG5" s="1255"/>
      <c r="AH5" s="1255"/>
      <c r="AI5" s="1255"/>
      <c r="AJ5" s="1255"/>
      <c r="AK5" s="1255"/>
      <c r="AL5" s="1255"/>
      <c r="AM5" s="1255"/>
      <c r="AN5" s="1256"/>
    </row>
    <row r="6" spans="1:53" s="267" customFormat="1" ht="19.5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056"/>
      <c r="S6" s="1056"/>
      <c r="T6" s="1056"/>
      <c r="U6" s="1056"/>
      <c r="V6" s="1056"/>
      <c r="W6" s="1056"/>
      <c r="X6" s="1056"/>
      <c r="Y6" s="1056"/>
      <c r="Z6" s="1056"/>
      <c r="AA6" s="1056"/>
      <c r="AB6" s="1056"/>
      <c r="AC6" s="1056"/>
      <c r="AD6" s="1056"/>
      <c r="AE6" s="1056"/>
      <c r="AF6" s="1056"/>
      <c r="AG6" s="1056"/>
      <c r="AH6" s="1056"/>
      <c r="AI6" s="1056"/>
      <c r="AJ6" s="1056"/>
      <c r="AK6" s="1056"/>
      <c r="AL6" s="1056"/>
      <c r="AM6" s="1056"/>
      <c r="AN6" s="1104"/>
    </row>
    <row r="7" spans="1:53" s="12" customFormat="1" ht="19.5" thickBot="1">
      <c r="A7" s="11">
        <f>DATA_PROJETO</f>
        <v>46204</v>
      </c>
      <c r="B7" s="1147" t="s">
        <v>845</v>
      </c>
      <c r="C7" s="1147"/>
      <c r="D7" s="1147"/>
      <c r="E7" s="1147"/>
      <c r="F7" s="1147"/>
      <c r="G7" s="1147"/>
      <c r="H7" s="1147"/>
      <c r="I7" s="1147"/>
      <c r="J7" s="1147"/>
      <c r="K7" s="1147"/>
      <c r="L7" s="1147"/>
      <c r="M7" s="1147"/>
      <c r="N7" s="1147"/>
      <c r="O7" s="1147"/>
      <c r="P7" s="1147"/>
      <c r="Q7" s="1147"/>
      <c r="R7" s="1147"/>
      <c r="S7" s="1147"/>
      <c r="T7" s="1147"/>
      <c r="U7" s="1147"/>
      <c r="V7" s="1147"/>
      <c r="W7" s="1147"/>
      <c r="X7" s="1147"/>
      <c r="Y7" s="1147"/>
      <c r="Z7" s="1147"/>
      <c r="AA7" s="1147"/>
      <c r="AB7" s="1147"/>
      <c r="AC7" s="1147"/>
      <c r="AD7" s="1147"/>
      <c r="AE7" s="1147"/>
      <c r="AF7" s="1147"/>
      <c r="AG7" s="1147"/>
      <c r="AH7" s="1147"/>
      <c r="AI7" s="1147"/>
      <c r="AJ7" s="1147"/>
      <c r="AK7" s="1147"/>
      <c r="AL7" s="1147"/>
      <c r="AM7" s="1147"/>
      <c r="AN7" s="1147"/>
    </row>
    <row r="8" spans="1:53" s="740" customFormat="1" ht="21.95" customHeight="1">
      <c r="A8" s="1214" t="s">
        <v>80</v>
      </c>
      <c r="B8" s="1215"/>
      <c r="C8" s="1215"/>
      <c r="D8" s="1215"/>
      <c r="E8" s="1215"/>
      <c r="F8" s="1215"/>
      <c r="G8" s="1215"/>
      <c r="H8" s="1215"/>
      <c r="I8" s="1215"/>
      <c r="J8" s="1215"/>
      <c r="K8" s="1215"/>
      <c r="L8" s="1257" t="s">
        <v>846</v>
      </c>
      <c r="M8" s="1216"/>
      <c r="N8" s="1216"/>
      <c r="O8" s="1216"/>
      <c r="P8" s="1258"/>
      <c r="Q8" s="1259" t="s">
        <v>817</v>
      </c>
      <c r="R8" s="1219" t="s">
        <v>818</v>
      </c>
      <c r="S8" s="1222" t="s">
        <v>819</v>
      </c>
      <c r="T8" s="1219" t="s">
        <v>820</v>
      </c>
      <c r="U8" s="1259" t="s">
        <v>821</v>
      </c>
      <c r="V8" s="1259" t="s">
        <v>847</v>
      </c>
      <c r="W8" s="1257" t="s">
        <v>848</v>
      </c>
      <c r="X8" s="1216"/>
      <c r="Y8" s="1216"/>
      <c r="Z8" s="1216"/>
      <c r="AA8" s="1216"/>
      <c r="AB8" s="1216"/>
      <c r="AC8" s="1216"/>
      <c r="AD8" s="1216"/>
      <c r="AE8" s="1216"/>
      <c r="AF8" s="1216"/>
      <c r="AG8" s="1258"/>
      <c r="AH8" s="1259" t="s">
        <v>849</v>
      </c>
      <c r="AI8" s="1259" t="s">
        <v>850</v>
      </c>
      <c r="AJ8" s="1261" t="s">
        <v>572</v>
      </c>
      <c r="AK8" s="1262"/>
      <c r="AL8" s="1215" t="s">
        <v>851</v>
      </c>
      <c r="AM8" s="1215"/>
      <c r="AN8" s="1227"/>
    </row>
    <row r="9" spans="1:53" s="740" customFormat="1" ht="21.95" customHeight="1">
      <c r="A9" s="1251" t="s">
        <v>852</v>
      </c>
      <c r="B9" s="1226"/>
      <c r="C9" s="1226"/>
      <c r="D9" s="1226"/>
      <c r="E9" s="1226" t="s">
        <v>830</v>
      </c>
      <c r="F9" s="1221" t="s">
        <v>853</v>
      </c>
      <c r="G9" s="1226" t="s">
        <v>81</v>
      </c>
      <c r="H9" s="1226"/>
      <c r="I9" s="1221" t="s">
        <v>831</v>
      </c>
      <c r="J9" s="1221" t="s">
        <v>83</v>
      </c>
      <c r="K9" s="1221" t="s">
        <v>854</v>
      </c>
      <c r="L9" s="1221" t="s">
        <v>832</v>
      </c>
      <c r="M9" s="1221" t="s">
        <v>833</v>
      </c>
      <c r="N9" s="1221" t="s">
        <v>834</v>
      </c>
      <c r="O9" s="1228" t="s">
        <v>83</v>
      </c>
      <c r="P9" s="1228" t="s">
        <v>855</v>
      </c>
      <c r="Q9" s="1260"/>
      <c r="R9" s="1221"/>
      <c r="S9" s="1224"/>
      <c r="T9" s="1221"/>
      <c r="U9" s="1260"/>
      <c r="V9" s="1260"/>
      <c r="W9" s="1221" t="s">
        <v>856</v>
      </c>
      <c r="X9" s="1221" t="s">
        <v>857</v>
      </c>
      <c r="Y9" s="1226" t="s">
        <v>858</v>
      </c>
      <c r="Z9" s="735" t="s">
        <v>888</v>
      </c>
      <c r="AA9" s="1228" t="s">
        <v>859</v>
      </c>
      <c r="AB9" s="1226" t="s">
        <v>860</v>
      </c>
      <c r="AC9" s="1221" t="s">
        <v>861</v>
      </c>
      <c r="AD9" s="1221" t="s">
        <v>862</v>
      </c>
      <c r="AE9" s="1228" t="s">
        <v>863</v>
      </c>
      <c r="AF9" s="1221" t="s">
        <v>864</v>
      </c>
      <c r="AG9" s="1221"/>
      <c r="AH9" s="1260"/>
      <c r="AI9" s="1260"/>
      <c r="AJ9" s="1221" t="s">
        <v>828</v>
      </c>
      <c r="AK9" s="1226" t="s">
        <v>837</v>
      </c>
      <c r="AL9" s="1226" t="s">
        <v>89</v>
      </c>
      <c r="AM9" s="1226" t="s">
        <v>574</v>
      </c>
      <c r="AN9" s="1263" t="s">
        <v>837</v>
      </c>
    </row>
    <row r="10" spans="1:53" s="740" customFormat="1" ht="21.95" customHeight="1">
      <c r="A10" s="741" t="s">
        <v>865</v>
      </c>
      <c r="B10" s="722" t="s">
        <v>866</v>
      </c>
      <c r="C10" s="722" t="s">
        <v>867</v>
      </c>
      <c r="D10" s="722" t="s">
        <v>866</v>
      </c>
      <c r="E10" s="1226"/>
      <c r="F10" s="1221"/>
      <c r="G10" s="722" t="s">
        <v>868</v>
      </c>
      <c r="H10" s="722" t="s">
        <v>869</v>
      </c>
      <c r="I10" s="1221"/>
      <c r="J10" s="1221"/>
      <c r="K10" s="1221"/>
      <c r="L10" s="1221"/>
      <c r="M10" s="1221"/>
      <c r="N10" s="1221"/>
      <c r="O10" s="1220"/>
      <c r="P10" s="1220"/>
      <c r="Q10" s="1220"/>
      <c r="R10" s="1221"/>
      <c r="S10" s="1224"/>
      <c r="T10" s="1221"/>
      <c r="U10" s="1220"/>
      <c r="V10" s="1220"/>
      <c r="W10" s="1221"/>
      <c r="X10" s="1221"/>
      <c r="Y10" s="1226"/>
      <c r="Z10" s="721"/>
      <c r="AA10" s="1220"/>
      <c r="AB10" s="1226"/>
      <c r="AC10" s="1221"/>
      <c r="AD10" s="1221"/>
      <c r="AE10" s="1220"/>
      <c r="AF10" s="720" t="s">
        <v>837</v>
      </c>
      <c r="AG10" s="720" t="s">
        <v>870</v>
      </c>
      <c r="AH10" s="1220"/>
      <c r="AI10" s="1220"/>
      <c r="AJ10" s="1221"/>
      <c r="AK10" s="1226"/>
      <c r="AL10" s="1226"/>
      <c r="AM10" s="1226"/>
      <c r="AN10" s="1263"/>
    </row>
    <row r="11" spans="1:53" s="740" customFormat="1" ht="15" customHeight="1">
      <c r="A11" s="741" t="s">
        <v>147</v>
      </c>
      <c r="B11" s="722" t="s">
        <v>148</v>
      </c>
      <c r="C11" s="722" t="s">
        <v>83</v>
      </c>
      <c r="D11" s="530" t="s">
        <v>149</v>
      </c>
      <c r="E11" s="722" t="s">
        <v>150</v>
      </c>
      <c r="F11" s="722" t="s">
        <v>151</v>
      </c>
      <c r="G11" s="530" t="s">
        <v>152</v>
      </c>
      <c r="H11" s="530" t="s">
        <v>153</v>
      </c>
      <c r="I11" s="530" t="s">
        <v>154</v>
      </c>
      <c r="J11" s="530" t="s">
        <v>155</v>
      </c>
      <c r="K11" s="530" t="s">
        <v>156</v>
      </c>
      <c r="L11" s="530" t="s">
        <v>157</v>
      </c>
      <c r="M11" s="720" t="s">
        <v>158</v>
      </c>
      <c r="N11" s="720" t="s">
        <v>159</v>
      </c>
      <c r="O11" s="720" t="s">
        <v>160</v>
      </c>
      <c r="P11" s="530" t="s">
        <v>161</v>
      </c>
      <c r="Q11" s="530" t="s">
        <v>162</v>
      </c>
      <c r="R11" s="720" t="s">
        <v>163</v>
      </c>
      <c r="S11" s="720"/>
      <c r="T11" s="720" t="s">
        <v>164</v>
      </c>
      <c r="U11" s="530" t="s">
        <v>165</v>
      </c>
      <c r="V11" s="530" t="s">
        <v>166</v>
      </c>
      <c r="W11" s="722" t="s">
        <v>167</v>
      </c>
      <c r="X11" s="720" t="s">
        <v>168</v>
      </c>
      <c r="Y11" s="722" t="s">
        <v>169</v>
      </c>
      <c r="Z11" s="530" t="s">
        <v>170</v>
      </c>
      <c r="AA11" s="530" t="s">
        <v>171</v>
      </c>
      <c r="AB11" s="720" t="s">
        <v>172</v>
      </c>
      <c r="AC11" s="720" t="s">
        <v>173</v>
      </c>
      <c r="AD11" s="720" t="s">
        <v>174</v>
      </c>
      <c r="AE11" s="720" t="s">
        <v>693</v>
      </c>
      <c r="AF11" s="720" t="s">
        <v>694</v>
      </c>
      <c r="AG11" s="530" t="s">
        <v>700</v>
      </c>
      <c r="AH11" s="722" t="s">
        <v>702</v>
      </c>
      <c r="AI11" s="722" t="s">
        <v>706</v>
      </c>
      <c r="AJ11" s="722" t="s">
        <v>707</v>
      </c>
      <c r="AK11" s="742" t="s">
        <v>871</v>
      </c>
      <c r="AL11" s="722" t="s">
        <v>872</v>
      </c>
      <c r="AM11" s="722" t="s">
        <v>873</v>
      </c>
      <c r="AN11" s="784" t="s">
        <v>889</v>
      </c>
      <c r="AQ11" s="1278" t="s">
        <v>899</v>
      </c>
      <c r="AR11" s="1278"/>
      <c r="AS11" s="1278"/>
      <c r="AT11" s="1278"/>
      <c r="AU11" s="1278"/>
      <c r="AV11" s="1278"/>
      <c r="AW11" s="1278"/>
      <c r="AX11" s="1278"/>
      <c r="AY11" s="1278"/>
      <c r="AZ11" s="1278"/>
      <c r="BA11" s="1278"/>
    </row>
    <row r="12" spans="1:53" s="740" customFormat="1" ht="15" customHeight="1">
      <c r="A12" s="1264"/>
      <c r="B12" s="1265"/>
      <c r="C12" s="1265"/>
      <c r="D12" s="1265"/>
      <c r="E12" s="1265"/>
      <c r="F12" s="1265"/>
      <c r="G12" s="1265"/>
      <c r="H12" s="1265"/>
      <c r="I12" s="1265"/>
      <c r="J12" s="1265"/>
      <c r="K12" s="1265"/>
      <c r="L12" s="1265"/>
      <c r="M12" s="1265"/>
      <c r="N12" s="1265"/>
      <c r="O12" s="1265"/>
      <c r="P12" s="1265"/>
      <c r="Q12" s="1265"/>
      <c r="R12" s="1265"/>
      <c r="S12" s="1265"/>
      <c r="T12" s="1265"/>
      <c r="U12" s="1265"/>
      <c r="V12" s="1265"/>
      <c r="W12" s="1265"/>
      <c r="X12" s="1265"/>
      <c r="Y12" s="1265"/>
      <c r="Z12" s="1265"/>
      <c r="AA12" s="1265"/>
      <c r="AB12" s="1265"/>
      <c r="AC12" s="1265"/>
      <c r="AD12" s="1265"/>
      <c r="AE12" s="1265"/>
      <c r="AF12" s="1265"/>
      <c r="AG12" s="1265"/>
      <c r="AH12" s="1265"/>
      <c r="AI12" s="1265"/>
      <c r="AJ12" s="1265"/>
      <c r="AK12" s="1265"/>
      <c r="AL12" s="1265"/>
      <c r="AM12" s="1265"/>
      <c r="AN12" s="1266"/>
      <c r="AP12" s="779"/>
      <c r="AQ12" s="780" t="s">
        <v>882</v>
      </c>
      <c r="AR12" s="780" t="s">
        <v>894</v>
      </c>
      <c r="AS12" s="780" t="s">
        <v>883</v>
      </c>
      <c r="AT12" s="780" t="s">
        <v>884</v>
      </c>
      <c r="AU12" s="780" t="s">
        <v>885</v>
      </c>
      <c r="AV12" s="780" t="s">
        <v>895</v>
      </c>
      <c r="AW12" s="780" t="s">
        <v>886</v>
      </c>
      <c r="AX12" s="780" t="s">
        <v>887</v>
      </c>
      <c r="AY12" s="780" t="s">
        <v>896</v>
      </c>
      <c r="AZ12" s="780" t="s">
        <v>897</v>
      </c>
      <c r="BA12" s="780" t="s">
        <v>898</v>
      </c>
    </row>
    <row r="13" spans="1:53" s="740" customFormat="1" ht="15" customHeight="1">
      <c r="A13" s="743"/>
      <c r="B13" s="744"/>
      <c r="C13" s="745"/>
      <c r="D13" s="744"/>
      <c r="E13" s="438" t="str">
        <f>IF(AND(ISNUMBER(A13),ISNUMBER(B13),ISNUMBER(C13),ISNUMBER(D13)),ROUND(ABS(((C13*20)+D13)-((A13*20)+B13)),2),"")</f>
        <v/>
      </c>
      <c r="F13" s="725"/>
      <c r="G13" s="723"/>
      <c r="H13" s="723"/>
      <c r="I13" s="439" t="str">
        <f>IF(AND(ISNUMBER(E13),ISNUMBER(G13),ISNUMBER(H13)),ROUND(ABS((G13-H13)/E13),5),"")</f>
        <v/>
      </c>
      <c r="J13" s="725"/>
      <c r="K13" s="439" t="str">
        <f>IF(AND(ISNUMBER(E13),ISNUMBER(F13),ISNUMBER(J13),ISNUMBER(U13)),ROUND((2.78*J13*U13*((E13*F13)/10000))/1000,5),"")</f>
        <v/>
      </c>
      <c r="L13" s="723"/>
      <c r="M13" s="725"/>
      <c r="N13" s="725"/>
      <c r="O13" s="725"/>
      <c r="P13" s="439" t="str">
        <f>IF(AND(ISNUMBER(L13),ISNUMBER(O13),ISNUMBER(U13)),ROUND((2.78*O13*U13*L13)/1000,5),"")</f>
        <v/>
      </c>
      <c r="Q13" s="436" t="str">
        <f>IF(AND(ISNUMBER(M13),ISNUMBER(N13)),IF(ROUND(57*(((M13/1000)^3)/N13)^0.385,3)&gt;=5,ROUND(57*(((M13/1000)^3)/N13)^0.385,3),5),"")</f>
        <v/>
      </c>
      <c r="R13" s="436" t="str">
        <f>IF(AND(ISNUMBER(E13),ISNUMBER(AJ13)),ROUND((E13/AJ13)/60,3),"")</f>
        <v/>
      </c>
      <c r="S13" s="723"/>
      <c r="T13" s="746" t="str">
        <f>IF(AND(ISNUMBER(Q13),ISNUMBER(S13)),Q13+S13,"")</f>
        <v/>
      </c>
      <c r="U13" s="438" t="str">
        <f t="shared" ref="U13:U31" si="0">IF(ISNUMBER(T13),ROUND(($U$34*(TEMPO_RETORNO_SARJETA^$U$35))/((T13+$U$36)^$U$37),2),"")</f>
        <v/>
      </c>
      <c r="V13" s="454" t="str">
        <f>IF(AND(ISNUMBER(K13),ISNUMBER(P13)),K13+P13,"")</f>
        <v/>
      </c>
      <c r="W13" s="725"/>
      <c r="X13" s="725"/>
      <c r="Y13" s="725"/>
      <c r="Z13" s="438" t="str">
        <f>IF(AND(ISNUMBER(W13),ISNUMBER(X13),ISNUMBER(Y13)),(W13+X13)*100&amp;"-"&amp;Y13*100,"")</f>
        <v/>
      </c>
      <c r="AA13" s="436" t="str">
        <f>IF(ISNUMBER(Y13),ROUND(Y13*0.9,3),"")</f>
        <v/>
      </c>
      <c r="AB13" s="561" t="str">
        <f>IF(AND(ISNUMBER(W13),ISNUMBER(X13),ISNUMBER(Y13)),ROUND((Y13*(W13+X13))/2,2),"")</f>
        <v/>
      </c>
      <c r="AC13" s="561" t="str">
        <f>IF(AND(ISNUMBER(W13),ISNUMBER(X13),ISNUMBER(Y13)),ROUND((((W13^2)+(Y13^2))^0.5)+(((X13^2)+(Y13^2))^0.5),2),"")</f>
        <v/>
      </c>
      <c r="AD13" s="442" t="str">
        <f>IF(AND(ISNUMBER(AB13),ISNUMBER(AC13)),ROUND(AB13/AC13,2),"")</f>
        <v/>
      </c>
      <c r="AE13" s="444" t="str">
        <f t="shared" ref="AE13:AE31" si="1">IF(AND(ISNUMBER(I13),ISNUMBER(AB13),ISNUMBER(AD13)),ROUND(AB13*(AD13^(2/3))*(I13^(1/2))*RUGOSIDADE_STRIKLER,5),"")</f>
        <v/>
      </c>
      <c r="AF13" s="444" t="str">
        <f>IF(AND(ISNUMBER(V13),ISNUMBER(AE13)),IF(AE13&gt;=V13,"OK","Reavaliar"),"")</f>
        <v/>
      </c>
      <c r="AG13" s="442" t="str">
        <f t="shared" ref="AG13" si="2">IF(AND(ISNUMBER(E13),ISNUMBER(V13),ISNUMBER(AE13)),ROUND(E13/(V13/AE13),2),"")</f>
        <v/>
      </c>
      <c r="AH13" s="747"/>
      <c r="AI13" s="561" t="str">
        <f>IF(AND(ISNUMBER(W13),ISNUMBER(X13),ISNUMBER(AH13)),ROUND((AH13*(W13+X13))/2,2),"")</f>
        <v/>
      </c>
      <c r="AJ13" s="442" t="str">
        <f>IF(AND(ISNUMBER(V13),ISNUMBER(AI13)),ROUND(V13/AI13,2),"")</f>
        <v/>
      </c>
      <c r="AK13" s="442" t="str">
        <f>IF(ISNUMBER(AJ13),IF(AND(AJ13&gt;=0.75,AJ13&lt;4),"OK","Reavaliar"),"")</f>
        <v/>
      </c>
      <c r="AL13" s="748" t="str">
        <f t="shared" ref="AL13:AL31" si="3">IF(AND(ISNUMBER(I13),ISNUMBER(V13)),ROUND(V13/(RUGOSIDADE_STRIKLER*(I13^0.5)),5),"")</f>
        <v/>
      </c>
      <c r="AM13" s="748" t="str">
        <f>IF(AND(ISNUMBER(AB13),ISNUMBER(AD13)),ROUND(AB13*(AD13^(2/3)),5),"")</f>
        <v/>
      </c>
      <c r="AN13" s="749" t="str">
        <f>IF(AND(ISNUMBER(AL13),ISNUMBER(AM13)),IF(AM13&gt;AL13,"OK","Reavaliar"),"")</f>
        <v/>
      </c>
      <c r="AO13" s="750"/>
      <c r="AP13" s="779"/>
      <c r="AQ13" s="781" t="str">
        <f>IF($Z13=$AQ$12,$E13,"")</f>
        <v/>
      </c>
      <c r="AR13" s="781" t="str">
        <f>IF($Z13=$AR$12,$E13,"")</f>
        <v/>
      </c>
      <c r="AS13" s="781" t="str">
        <f>IF($Z13=$AS$12,$E13,"")</f>
        <v/>
      </c>
      <c r="AT13" s="781" t="str">
        <f>IF($Z13=$AT$12,$E13,"")</f>
        <v/>
      </c>
      <c r="AU13" s="781" t="str">
        <f>IF($Z13=$AU$12,$E13,"")</f>
        <v/>
      </c>
      <c r="AV13" s="781" t="str">
        <f>IF($Z13=$AV$12,$E13,"")</f>
        <v/>
      </c>
      <c r="AW13" s="781" t="str">
        <f>IF($Z13=$AW$12,$E13,"")</f>
        <v/>
      </c>
      <c r="AX13" s="781" t="str">
        <f>IF($Z13=$AX$12,$E13,"")</f>
        <v/>
      </c>
      <c r="AY13" s="781" t="str">
        <f>IF($Z13=$AY$12,$E13,"")</f>
        <v/>
      </c>
      <c r="AZ13" s="781" t="str">
        <f>IF($Z13=$AZ$12,$E13,"")</f>
        <v/>
      </c>
      <c r="BA13" s="781" t="str">
        <f>IF($Z13=$BA$12,$E13,"")</f>
        <v/>
      </c>
    </row>
    <row r="14" spans="1:53" s="740" customFormat="1" ht="15" customHeight="1">
      <c r="A14" s="743"/>
      <c r="B14" s="744"/>
      <c r="C14" s="745"/>
      <c r="D14" s="744"/>
      <c r="E14" s="438" t="str">
        <f t="shared" ref="E14:E31" si="4">IF(AND(ISNUMBER(A14),ISNUMBER(B14),ISNUMBER(C14),ISNUMBER(D14)),ROUND(ABS(((C14*20)+D14)-((A14*20)+B14)),2),"")</f>
        <v/>
      </c>
      <c r="F14" s="725"/>
      <c r="G14" s="723"/>
      <c r="H14" s="723"/>
      <c r="I14" s="439" t="str">
        <f t="shared" ref="I14:I31" si="5">IF(AND(ISNUMBER(E14),ISNUMBER(G14),ISNUMBER(H14)),ROUND(ABS((G14-H14)/E14),5),"")</f>
        <v/>
      </c>
      <c r="J14" s="725"/>
      <c r="K14" s="439" t="str">
        <f t="shared" ref="K14:K31" si="6">IF(AND(ISNUMBER(E14),ISNUMBER(F14),ISNUMBER(J14),ISNUMBER(U14)),ROUND((2.78*J14*U14*((E14*F14)/10000))/1000,5),"")</f>
        <v/>
      </c>
      <c r="L14" s="723"/>
      <c r="M14" s="725"/>
      <c r="N14" s="725"/>
      <c r="O14" s="725"/>
      <c r="P14" s="439" t="str">
        <f t="shared" ref="P14:P31" si="7">IF(AND(ISNUMBER(L14),ISNUMBER(O14),ISNUMBER(U14)),ROUND((2.78*O14*U14*L14)/1000,5),"")</f>
        <v/>
      </c>
      <c r="Q14" s="436" t="str">
        <f t="shared" ref="Q14:Q31" si="8">IF(AND(ISNUMBER(M14),ISNUMBER(N14)),IF(ROUND(57*(((M14/1000)^3)/N14)^0.385,3)&gt;=5,ROUND(57*(((M14/1000)^3)/N14)^0.385,3),5),"")</f>
        <v/>
      </c>
      <c r="R14" s="436" t="str">
        <f t="shared" ref="R14:R31" si="9">IF(AND(ISNUMBER(E14),ISNUMBER(AJ14)),ROUND((E14/AJ14)/60,3),"")</f>
        <v/>
      </c>
      <c r="S14" s="723"/>
      <c r="T14" s="746" t="str">
        <f t="shared" ref="T14:T31" si="10">IF(AND(ISNUMBER(Q14),ISNUMBER(S14)),Q14+S14,"")</f>
        <v/>
      </c>
      <c r="U14" s="438" t="str">
        <f t="shared" si="0"/>
        <v/>
      </c>
      <c r="V14" s="454" t="str">
        <f t="shared" ref="V14:V31" si="11">IF(AND(ISNUMBER(K14),ISNUMBER(P14)),K14+P14,"")</f>
        <v/>
      </c>
      <c r="W14" s="725"/>
      <c r="X14" s="725"/>
      <c r="Y14" s="725"/>
      <c r="Z14" s="438" t="str">
        <f t="shared" ref="Z14:Z31" si="12">IF(AND(ISNUMBER(W14),ISNUMBER(X14),ISNUMBER(Y14)),(W14+X14)*100&amp;"-"&amp;Y14*100,"")</f>
        <v/>
      </c>
      <c r="AA14" s="436" t="str">
        <f t="shared" ref="AA14:AA31" si="13">IF(ISNUMBER(Y14),ROUND(Y14*0.9,3),"")</f>
        <v/>
      </c>
      <c r="AB14" s="561" t="str">
        <f t="shared" ref="AB14:AB31" si="14">IF(AND(ISNUMBER(W14),ISNUMBER(X14),ISNUMBER(Y14)),ROUND((Y14*(W14+X14))/2,2),"")</f>
        <v/>
      </c>
      <c r="AC14" s="561" t="str">
        <f t="shared" ref="AC14:AC31" si="15">IF(AND(ISNUMBER(W14),ISNUMBER(X14),ISNUMBER(Y14)),ROUND((((W14^2)+(Y14^2))^0.5)+(((X14^2)+(Y14^2))^0.5),2),"")</f>
        <v/>
      </c>
      <c r="AD14" s="442" t="str">
        <f t="shared" ref="AD14:AD31" si="16">IF(AND(ISNUMBER(AB14),ISNUMBER(AC14)),ROUND(AB14/AC14,2),"")</f>
        <v/>
      </c>
      <c r="AE14" s="444" t="str">
        <f t="shared" si="1"/>
        <v/>
      </c>
      <c r="AF14" s="444" t="str">
        <f t="shared" ref="AF14:AF31" si="17">IF(AND(ISNUMBER(V14),ISNUMBER(AE14)),IF(AE14&gt;=V14,"OK","Reavaliar"),"")</f>
        <v/>
      </c>
      <c r="AG14" s="442" t="str">
        <f t="shared" ref="AG14:AG31" si="18">IF(AND(ISNUMBER(E14),ISNUMBER(V14),ISNUMBER(AE14)),ROUND(E14/(V14/AE14),2),"")</f>
        <v/>
      </c>
      <c r="AH14" s="747"/>
      <c r="AI14" s="561" t="str">
        <f t="shared" ref="AI14:AI31" si="19">IF(AND(ISNUMBER(W14),ISNUMBER(X14),ISNUMBER(AH14)),ROUND((AH14*(W14+X14))/2,2),"")</f>
        <v/>
      </c>
      <c r="AJ14" s="442" t="str">
        <f t="shared" ref="AJ14:AJ31" si="20">IF(AND(ISNUMBER(V14),ISNUMBER(AI14)),ROUND(V14/AI14,2),"")</f>
        <v/>
      </c>
      <c r="AK14" s="442" t="str">
        <f t="shared" ref="AK14:AK31" si="21">IF(ISNUMBER(AJ14),IF(AND(AJ14&gt;=0.75,AJ14&lt;4),"OK","Reavaliar"),"")</f>
        <v/>
      </c>
      <c r="AL14" s="748" t="str">
        <f t="shared" si="3"/>
        <v/>
      </c>
      <c r="AM14" s="748" t="str">
        <f t="shared" ref="AM14:AM31" si="22">IF(AND(ISNUMBER(AB14),ISNUMBER(AD14)),ROUND(AB14*(AD14^(2/3)),5),"")</f>
        <v/>
      </c>
      <c r="AN14" s="749" t="str">
        <f t="shared" ref="AN14:AN31" si="23">IF(AND(ISNUMBER(AL14),ISNUMBER(AM14)),IF(AM14&gt;AL14,"OK","Reavaliar"),"")</f>
        <v/>
      </c>
      <c r="AO14" s="750"/>
      <c r="AP14" s="779"/>
      <c r="AQ14" s="781" t="str">
        <f t="shared" ref="AQ14:AQ31" si="24">IF($Z14=$AQ$12,$E14,"")</f>
        <v/>
      </c>
      <c r="AR14" s="781" t="str">
        <f t="shared" ref="AR14:AR31" si="25">IF($Z14=$AR$12,$E14,"")</f>
        <v/>
      </c>
      <c r="AS14" s="781" t="str">
        <f t="shared" ref="AS14:AS31" si="26">IF($Z14=$AS$12,$E14,"")</f>
        <v/>
      </c>
      <c r="AT14" s="781" t="str">
        <f t="shared" ref="AT14:AT31" si="27">IF($Z14=$AT$12,$E14,"")</f>
        <v/>
      </c>
      <c r="AU14" s="781" t="str">
        <f t="shared" ref="AU14:AU31" si="28">IF($Z14=$AU$12,$E14,"")</f>
        <v/>
      </c>
      <c r="AV14" s="781" t="str">
        <f t="shared" ref="AV14:AV31" si="29">IF($Z14=$AV$12,$E14,"")</f>
        <v/>
      </c>
      <c r="AW14" s="781" t="str">
        <f t="shared" ref="AW14:AW31" si="30">IF($Z14=$AW$12,$E14,"")</f>
        <v/>
      </c>
      <c r="AX14" s="781" t="str">
        <f t="shared" ref="AX14:AX31" si="31">IF($Z14=$AX$12,$E14,"")</f>
        <v/>
      </c>
      <c r="AY14" s="781" t="str">
        <f t="shared" ref="AY14:AY31" si="32">IF($Z14=$AY$12,$E14,"")</f>
        <v/>
      </c>
      <c r="AZ14" s="781" t="str">
        <f t="shared" ref="AZ14:AZ31" si="33">IF($Z14=$AZ$12,$E14,"")</f>
        <v/>
      </c>
      <c r="BA14" s="781" t="str">
        <f t="shared" ref="BA14:BA31" si="34">IF($Z14=$BA$12,$E14,"")</f>
        <v/>
      </c>
    </row>
    <row r="15" spans="1:53" s="740" customFormat="1" ht="15" customHeight="1">
      <c r="A15" s="743"/>
      <c r="B15" s="744"/>
      <c r="C15" s="745"/>
      <c r="D15" s="744"/>
      <c r="E15" s="438" t="str">
        <f t="shared" si="4"/>
        <v/>
      </c>
      <c r="F15" s="725"/>
      <c r="G15" s="723"/>
      <c r="H15" s="723"/>
      <c r="I15" s="439" t="str">
        <f t="shared" si="5"/>
        <v/>
      </c>
      <c r="J15" s="725"/>
      <c r="K15" s="439" t="str">
        <f t="shared" si="6"/>
        <v/>
      </c>
      <c r="L15" s="723"/>
      <c r="M15" s="725"/>
      <c r="N15" s="725"/>
      <c r="O15" s="725"/>
      <c r="P15" s="439" t="str">
        <f t="shared" si="7"/>
        <v/>
      </c>
      <c r="Q15" s="436" t="str">
        <f t="shared" si="8"/>
        <v/>
      </c>
      <c r="R15" s="436" t="str">
        <f t="shared" si="9"/>
        <v/>
      </c>
      <c r="S15" s="723"/>
      <c r="T15" s="746" t="str">
        <f t="shared" si="10"/>
        <v/>
      </c>
      <c r="U15" s="438" t="str">
        <f t="shared" si="0"/>
        <v/>
      </c>
      <c r="V15" s="454" t="str">
        <f t="shared" si="11"/>
        <v/>
      </c>
      <c r="W15" s="725"/>
      <c r="X15" s="725"/>
      <c r="Y15" s="725"/>
      <c r="Z15" s="438" t="str">
        <f t="shared" si="12"/>
        <v/>
      </c>
      <c r="AA15" s="436" t="str">
        <f t="shared" si="13"/>
        <v/>
      </c>
      <c r="AB15" s="561" t="str">
        <f t="shared" si="14"/>
        <v/>
      </c>
      <c r="AC15" s="561" t="str">
        <f t="shared" si="15"/>
        <v/>
      </c>
      <c r="AD15" s="442" t="str">
        <f t="shared" si="16"/>
        <v/>
      </c>
      <c r="AE15" s="444" t="str">
        <f t="shared" si="1"/>
        <v/>
      </c>
      <c r="AF15" s="444" t="str">
        <f t="shared" si="17"/>
        <v/>
      </c>
      <c r="AG15" s="442" t="str">
        <f t="shared" si="18"/>
        <v/>
      </c>
      <c r="AH15" s="747"/>
      <c r="AI15" s="561" t="str">
        <f t="shared" si="19"/>
        <v/>
      </c>
      <c r="AJ15" s="442" t="str">
        <f t="shared" si="20"/>
        <v/>
      </c>
      <c r="AK15" s="442" t="str">
        <f t="shared" si="21"/>
        <v/>
      </c>
      <c r="AL15" s="748" t="str">
        <f t="shared" si="3"/>
        <v/>
      </c>
      <c r="AM15" s="748" t="str">
        <f t="shared" si="22"/>
        <v/>
      </c>
      <c r="AN15" s="749" t="str">
        <f t="shared" si="23"/>
        <v/>
      </c>
      <c r="AO15" s="750"/>
      <c r="AP15" s="779"/>
      <c r="AQ15" s="781" t="str">
        <f t="shared" si="24"/>
        <v/>
      </c>
      <c r="AR15" s="781" t="str">
        <f t="shared" si="25"/>
        <v/>
      </c>
      <c r="AS15" s="781" t="str">
        <f t="shared" si="26"/>
        <v/>
      </c>
      <c r="AT15" s="781" t="str">
        <f t="shared" si="27"/>
        <v/>
      </c>
      <c r="AU15" s="781" t="str">
        <f t="shared" si="28"/>
        <v/>
      </c>
      <c r="AV15" s="781" t="str">
        <f t="shared" si="29"/>
        <v/>
      </c>
      <c r="AW15" s="781" t="str">
        <f t="shared" si="30"/>
        <v/>
      </c>
      <c r="AX15" s="781" t="str">
        <f t="shared" si="31"/>
        <v/>
      </c>
      <c r="AY15" s="781" t="str">
        <f t="shared" si="32"/>
        <v/>
      </c>
      <c r="AZ15" s="781" t="str">
        <f t="shared" si="33"/>
        <v/>
      </c>
      <c r="BA15" s="781" t="str">
        <f t="shared" si="34"/>
        <v/>
      </c>
    </row>
    <row r="16" spans="1:53" s="740" customFormat="1" ht="15" customHeight="1">
      <c r="A16" s="743"/>
      <c r="B16" s="744"/>
      <c r="C16" s="745"/>
      <c r="D16" s="744"/>
      <c r="E16" s="438" t="str">
        <f t="shared" si="4"/>
        <v/>
      </c>
      <c r="F16" s="725"/>
      <c r="G16" s="723"/>
      <c r="H16" s="723"/>
      <c r="I16" s="439" t="str">
        <f t="shared" si="5"/>
        <v/>
      </c>
      <c r="J16" s="725"/>
      <c r="K16" s="439" t="str">
        <f t="shared" si="6"/>
        <v/>
      </c>
      <c r="L16" s="723"/>
      <c r="M16" s="725"/>
      <c r="N16" s="751"/>
      <c r="O16" s="725"/>
      <c r="P16" s="439" t="str">
        <f t="shared" si="7"/>
        <v/>
      </c>
      <c r="Q16" s="436" t="str">
        <f t="shared" si="8"/>
        <v/>
      </c>
      <c r="R16" s="436" t="str">
        <f t="shared" si="9"/>
        <v/>
      </c>
      <c r="S16" s="723"/>
      <c r="T16" s="746" t="str">
        <f t="shared" si="10"/>
        <v/>
      </c>
      <c r="U16" s="438" t="str">
        <f t="shared" si="0"/>
        <v/>
      </c>
      <c r="V16" s="454" t="str">
        <f t="shared" si="11"/>
        <v/>
      </c>
      <c r="W16" s="725"/>
      <c r="X16" s="725"/>
      <c r="Y16" s="725"/>
      <c r="Z16" s="438" t="str">
        <f t="shared" si="12"/>
        <v/>
      </c>
      <c r="AA16" s="436" t="str">
        <f t="shared" si="13"/>
        <v/>
      </c>
      <c r="AB16" s="561" t="str">
        <f t="shared" si="14"/>
        <v/>
      </c>
      <c r="AC16" s="561" t="str">
        <f t="shared" si="15"/>
        <v/>
      </c>
      <c r="AD16" s="442" t="str">
        <f t="shared" si="16"/>
        <v/>
      </c>
      <c r="AE16" s="444" t="str">
        <f t="shared" si="1"/>
        <v/>
      </c>
      <c r="AF16" s="444" t="str">
        <f t="shared" si="17"/>
        <v/>
      </c>
      <c r="AG16" s="442" t="str">
        <f t="shared" si="18"/>
        <v/>
      </c>
      <c r="AH16" s="747"/>
      <c r="AI16" s="561" t="str">
        <f t="shared" si="19"/>
        <v/>
      </c>
      <c r="AJ16" s="442" t="str">
        <f t="shared" si="20"/>
        <v/>
      </c>
      <c r="AK16" s="442" t="str">
        <f t="shared" si="21"/>
        <v/>
      </c>
      <c r="AL16" s="748" t="str">
        <f t="shared" si="3"/>
        <v/>
      </c>
      <c r="AM16" s="748" t="str">
        <f t="shared" si="22"/>
        <v/>
      </c>
      <c r="AN16" s="749" t="str">
        <f t="shared" si="23"/>
        <v/>
      </c>
      <c r="AO16" s="750"/>
      <c r="AP16" s="779"/>
      <c r="AQ16" s="781" t="str">
        <f t="shared" si="24"/>
        <v/>
      </c>
      <c r="AR16" s="781" t="str">
        <f t="shared" si="25"/>
        <v/>
      </c>
      <c r="AS16" s="781" t="str">
        <f t="shared" si="26"/>
        <v/>
      </c>
      <c r="AT16" s="781" t="str">
        <f t="shared" si="27"/>
        <v/>
      </c>
      <c r="AU16" s="781" t="str">
        <f t="shared" si="28"/>
        <v/>
      </c>
      <c r="AV16" s="781" t="str">
        <f t="shared" si="29"/>
        <v/>
      </c>
      <c r="AW16" s="781" t="str">
        <f t="shared" si="30"/>
        <v/>
      </c>
      <c r="AX16" s="781" t="str">
        <f t="shared" si="31"/>
        <v/>
      </c>
      <c r="AY16" s="781" t="str">
        <f t="shared" si="32"/>
        <v/>
      </c>
      <c r="AZ16" s="781" t="str">
        <f t="shared" si="33"/>
        <v/>
      </c>
      <c r="BA16" s="781" t="str">
        <f t="shared" si="34"/>
        <v/>
      </c>
    </row>
    <row r="17" spans="1:53" s="740" customFormat="1" ht="15" customHeight="1">
      <c r="A17" s="743"/>
      <c r="B17" s="744"/>
      <c r="C17" s="745"/>
      <c r="D17" s="744"/>
      <c r="E17" s="438" t="str">
        <f t="shared" si="4"/>
        <v/>
      </c>
      <c r="F17" s="725"/>
      <c r="G17" s="723"/>
      <c r="H17" s="723"/>
      <c r="I17" s="439" t="str">
        <f t="shared" si="5"/>
        <v/>
      </c>
      <c r="J17" s="725"/>
      <c r="K17" s="439" t="str">
        <f t="shared" si="6"/>
        <v/>
      </c>
      <c r="L17" s="723"/>
      <c r="M17" s="725"/>
      <c r="N17" s="725"/>
      <c r="O17" s="725"/>
      <c r="P17" s="439" t="str">
        <f t="shared" si="7"/>
        <v/>
      </c>
      <c r="Q17" s="436" t="str">
        <f t="shared" si="8"/>
        <v/>
      </c>
      <c r="R17" s="436" t="str">
        <f t="shared" si="9"/>
        <v/>
      </c>
      <c r="S17" s="723"/>
      <c r="T17" s="746" t="str">
        <f t="shared" si="10"/>
        <v/>
      </c>
      <c r="U17" s="438" t="str">
        <f t="shared" si="0"/>
        <v/>
      </c>
      <c r="V17" s="454" t="str">
        <f t="shared" si="11"/>
        <v/>
      </c>
      <c r="W17" s="725"/>
      <c r="X17" s="725"/>
      <c r="Y17" s="725"/>
      <c r="Z17" s="438" t="str">
        <f t="shared" si="12"/>
        <v/>
      </c>
      <c r="AA17" s="436" t="str">
        <f t="shared" si="13"/>
        <v/>
      </c>
      <c r="AB17" s="561" t="str">
        <f t="shared" si="14"/>
        <v/>
      </c>
      <c r="AC17" s="561" t="str">
        <f t="shared" si="15"/>
        <v/>
      </c>
      <c r="AD17" s="442" t="str">
        <f t="shared" si="16"/>
        <v/>
      </c>
      <c r="AE17" s="444" t="str">
        <f t="shared" si="1"/>
        <v/>
      </c>
      <c r="AF17" s="444" t="str">
        <f t="shared" si="17"/>
        <v/>
      </c>
      <c r="AG17" s="442" t="str">
        <f t="shared" si="18"/>
        <v/>
      </c>
      <c r="AH17" s="747"/>
      <c r="AI17" s="561" t="str">
        <f t="shared" si="19"/>
        <v/>
      </c>
      <c r="AJ17" s="442" t="str">
        <f t="shared" si="20"/>
        <v/>
      </c>
      <c r="AK17" s="442" t="str">
        <f t="shared" si="21"/>
        <v/>
      </c>
      <c r="AL17" s="748" t="str">
        <f t="shared" si="3"/>
        <v/>
      </c>
      <c r="AM17" s="748" t="str">
        <f t="shared" si="22"/>
        <v/>
      </c>
      <c r="AN17" s="749" t="str">
        <f t="shared" si="23"/>
        <v/>
      </c>
      <c r="AO17" s="750"/>
      <c r="AP17" s="779"/>
      <c r="AQ17" s="781" t="str">
        <f t="shared" si="24"/>
        <v/>
      </c>
      <c r="AR17" s="781" t="str">
        <f t="shared" si="25"/>
        <v/>
      </c>
      <c r="AS17" s="781" t="str">
        <f t="shared" si="26"/>
        <v/>
      </c>
      <c r="AT17" s="781" t="str">
        <f t="shared" si="27"/>
        <v/>
      </c>
      <c r="AU17" s="781" t="str">
        <f t="shared" si="28"/>
        <v/>
      </c>
      <c r="AV17" s="781" t="str">
        <f t="shared" si="29"/>
        <v/>
      </c>
      <c r="AW17" s="781" t="str">
        <f t="shared" si="30"/>
        <v/>
      </c>
      <c r="AX17" s="781" t="str">
        <f t="shared" si="31"/>
        <v/>
      </c>
      <c r="AY17" s="781" t="str">
        <f t="shared" si="32"/>
        <v/>
      </c>
      <c r="AZ17" s="781" t="str">
        <f t="shared" si="33"/>
        <v/>
      </c>
      <c r="BA17" s="781" t="str">
        <f t="shared" si="34"/>
        <v/>
      </c>
    </row>
    <row r="18" spans="1:53" s="740" customFormat="1" ht="15" customHeight="1">
      <c r="A18" s="743"/>
      <c r="B18" s="744"/>
      <c r="C18" s="745"/>
      <c r="D18" s="744"/>
      <c r="E18" s="438" t="str">
        <f t="shared" si="4"/>
        <v/>
      </c>
      <c r="F18" s="725"/>
      <c r="G18" s="723"/>
      <c r="H18" s="723"/>
      <c r="I18" s="439" t="str">
        <f t="shared" si="5"/>
        <v/>
      </c>
      <c r="J18" s="725"/>
      <c r="K18" s="439" t="str">
        <f t="shared" si="6"/>
        <v/>
      </c>
      <c r="L18" s="723"/>
      <c r="M18" s="725"/>
      <c r="N18" s="725"/>
      <c r="O18" s="725"/>
      <c r="P18" s="439" t="str">
        <f t="shared" si="7"/>
        <v/>
      </c>
      <c r="Q18" s="436" t="str">
        <f t="shared" si="8"/>
        <v/>
      </c>
      <c r="R18" s="436" t="str">
        <f t="shared" si="9"/>
        <v/>
      </c>
      <c r="S18" s="723"/>
      <c r="T18" s="746" t="str">
        <f t="shared" si="10"/>
        <v/>
      </c>
      <c r="U18" s="438" t="str">
        <f t="shared" si="0"/>
        <v/>
      </c>
      <c r="V18" s="454" t="str">
        <f t="shared" si="11"/>
        <v/>
      </c>
      <c r="W18" s="725"/>
      <c r="X18" s="725"/>
      <c r="Y18" s="725"/>
      <c r="Z18" s="438" t="str">
        <f t="shared" si="12"/>
        <v/>
      </c>
      <c r="AA18" s="436" t="str">
        <f t="shared" si="13"/>
        <v/>
      </c>
      <c r="AB18" s="561" t="str">
        <f t="shared" si="14"/>
        <v/>
      </c>
      <c r="AC18" s="561" t="str">
        <f t="shared" si="15"/>
        <v/>
      </c>
      <c r="AD18" s="442" t="str">
        <f t="shared" si="16"/>
        <v/>
      </c>
      <c r="AE18" s="444" t="str">
        <f t="shared" si="1"/>
        <v/>
      </c>
      <c r="AF18" s="444" t="str">
        <f t="shared" si="17"/>
        <v/>
      </c>
      <c r="AG18" s="442" t="str">
        <f t="shared" si="18"/>
        <v/>
      </c>
      <c r="AH18" s="747"/>
      <c r="AI18" s="561" t="str">
        <f t="shared" si="19"/>
        <v/>
      </c>
      <c r="AJ18" s="442" t="str">
        <f t="shared" si="20"/>
        <v/>
      </c>
      <c r="AK18" s="442" t="str">
        <f t="shared" si="21"/>
        <v/>
      </c>
      <c r="AL18" s="748" t="str">
        <f t="shared" si="3"/>
        <v/>
      </c>
      <c r="AM18" s="748" t="str">
        <f t="shared" si="22"/>
        <v/>
      </c>
      <c r="AN18" s="749" t="str">
        <f t="shared" si="23"/>
        <v/>
      </c>
      <c r="AO18" s="750"/>
      <c r="AP18" s="779"/>
      <c r="AQ18" s="781" t="str">
        <f t="shared" si="24"/>
        <v/>
      </c>
      <c r="AR18" s="781" t="str">
        <f t="shared" si="25"/>
        <v/>
      </c>
      <c r="AS18" s="781" t="str">
        <f t="shared" si="26"/>
        <v/>
      </c>
      <c r="AT18" s="781" t="str">
        <f t="shared" si="27"/>
        <v/>
      </c>
      <c r="AU18" s="781" t="str">
        <f t="shared" si="28"/>
        <v/>
      </c>
      <c r="AV18" s="781" t="str">
        <f t="shared" si="29"/>
        <v/>
      </c>
      <c r="AW18" s="781" t="str">
        <f t="shared" si="30"/>
        <v/>
      </c>
      <c r="AX18" s="781" t="str">
        <f t="shared" si="31"/>
        <v/>
      </c>
      <c r="AY18" s="781" t="str">
        <f t="shared" si="32"/>
        <v/>
      </c>
      <c r="AZ18" s="781" t="str">
        <f t="shared" si="33"/>
        <v/>
      </c>
      <c r="BA18" s="781" t="str">
        <f t="shared" si="34"/>
        <v/>
      </c>
    </row>
    <row r="19" spans="1:53" s="740" customFormat="1" ht="15" customHeight="1">
      <c r="A19" s="743"/>
      <c r="B19" s="744"/>
      <c r="C19" s="745"/>
      <c r="D19" s="744"/>
      <c r="E19" s="438" t="str">
        <f t="shared" si="4"/>
        <v/>
      </c>
      <c r="F19" s="725"/>
      <c r="G19" s="723"/>
      <c r="H19" s="723"/>
      <c r="I19" s="439" t="str">
        <f t="shared" si="5"/>
        <v/>
      </c>
      <c r="J19" s="725"/>
      <c r="K19" s="439" t="str">
        <f t="shared" si="6"/>
        <v/>
      </c>
      <c r="L19" s="723"/>
      <c r="M19" s="725"/>
      <c r="N19" s="725"/>
      <c r="O19" s="725"/>
      <c r="P19" s="439" t="str">
        <f t="shared" si="7"/>
        <v/>
      </c>
      <c r="Q19" s="436" t="str">
        <f t="shared" si="8"/>
        <v/>
      </c>
      <c r="R19" s="436" t="str">
        <f t="shared" si="9"/>
        <v/>
      </c>
      <c r="S19" s="723"/>
      <c r="T19" s="746" t="str">
        <f t="shared" si="10"/>
        <v/>
      </c>
      <c r="U19" s="438" t="str">
        <f t="shared" si="0"/>
        <v/>
      </c>
      <c r="V19" s="454" t="str">
        <f t="shared" si="11"/>
        <v/>
      </c>
      <c r="W19" s="725"/>
      <c r="X19" s="725"/>
      <c r="Y19" s="725"/>
      <c r="Z19" s="438" t="str">
        <f t="shared" si="12"/>
        <v/>
      </c>
      <c r="AA19" s="436" t="str">
        <f t="shared" si="13"/>
        <v/>
      </c>
      <c r="AB19" s="561" t="str">
        <f t="shared" si="14"/>
        <v/>
      </c>
      <c r="AC19" s="561" t="str">
        <f t="shared" si="15"/>
        <v/>
      </c>
      <c r="AD19" s="442" t="str">
        <f t="shared" si="16"/>
        <v/>
      </c>
      <c r="AE19" s="444" t="str">
        <f t="shared" si="1"/>
        <v/>
      </c>
      <c r="AF19" s="444" t="str">
        <f t="shared" si="17"/>
        <v/>
      </c>
      <c r="AG19" s="442" t="str">
        <f t="shared" si="18"/>
        <v/>
      </c>
      <c r="AH19" s="747"/>
      <c r="AI19" s="561" t="str">
        <f t="shared" si="19"/>
        <v/>
      </c>
      <c r="AJ19" s="442" t="str">
        <f t="shared" si="20"/>
        <v/>
      </c>
      <c r="AK19" s="442" t="str">
        <f t="shared" si="21"/>
        <v/>
      </c>
      <c r="AL19" s="748" t="str">
        <f t="shared" si="3"/>
        <v/>
      </c>
      <c r="AM19" s="748" t="str">
        <f t="shared" si="22"/>
        <v/>
      </c>
      <c r="AN19" s="749" t="str">
        <f t="shared" si="23"/>
        <v/>
      </c>
      <c r="AO19" s="750"/>
      <c r="AP19" s="779"/>
      <c r="AQ19" s="781" t="str">
        <f t="shared" si="24"/>
        <v/>
      </c>
      <c r="AR19" s="781" t="str">
        <f t="shared" si="25"/>
        <v/>
      </c>
      <c r="AS19" s="781" t="str">
        <f t="shared" si="26"/>
        <v/>
      </c>
      <c r="AT19" s="781" t="str">
        <f t="shared" si="27"/>
        <v/>
      </c>
      <c r="AU19" s="781" t="str">
        <f t="shared" si="28"/>
        <v/>
      </c>
      <c r="AV19" s="781" t="str">
        <f t="shared" si="29"/>
        <v/>
      </c>
      <c r="AW19" s="781" t="str">
        <f t="shared" si="30"/>
        <v/>
      </c>
      <c r="AX19" s="781" t="str">
        <f t="shared" si="31"/>
        <v/>
      </c>
      <c r="AY19" s="781" t="str">
        <f t="shared" si="32"/>
        <v/>
      </c>
      <c r="AZ19" s="781" t="str">
        <f t="shared" si="33"/>
        <v/>
      </c>
      <c r="BA19" s="781" t="str">
        <f t="shared" si="34"/>
        <v/>
      </c>
    </row>
    <row r="20" spans="1:53" s="740" customFormat="1" ht="15" customHeight="1">
      <c r="A20" s="743"/>
      <c r="B20" s="744"/>
      <c r="C20" s="745"/>
      <c r="D20" s="744"/>
      <c r="E20" s="438" t="str">
        <f t="shared" si="4"/>
        <v/>
      </c>
      <c r="F20" s="725"/>
      <c r="G20" s="723"/>
      <c r="H20" s="723"/>
      <c r="I20" s="439" t="str">
        <f t="shared" si="5"/>
        <v/>
      </c>
      <c r="J20" s="725"/>
      <c r="K20" s="439" t="str">
        <f t="shared" si="6"/>
        <v/>
      </c>
      <c r="L20" s="723"/>
      <c r="M20" s="725"/>
      <c r="N20" s="725"/>
      <c r="O20" s="725"/>
      <c r="P20" s="439" t="str">
        <f t="shared" si="7"/>
        <v/>
      </c>
      <c r="Q20" s="436" t="str">
        <f t="shared" si="8"/>
        <v/>
      </c>
      <c r="R20" s="436" t="str">
        <f t="shared" si="9"/>
        <v/>
      </c>
      <c r="S20" s="723"/>
      <c r="T20" s="746" t="str">
        <f t="shared" si="10"/>
        <v/>
      </c>
      <c r="U20" s="438" t="str">
        <f t="shared" si="0"/>
        <v/>
      </c>
      <c r="V20" s="454" t="str">
        <f t="shared" si="11"/>
        <v/>
      </c>
      <c r="W20" s="725"/>
      <c r="X20" s="725"/>
      <c r="Y20" s="725"/>
      <c r="Z20" s="438" t="str">
        <f t="shared" si="12"/>
        <v/>
      </c>
      <c r="AA20" s="436" t="str">
        <f t="shared" si="13"/>
        <v/>
      </c>
      <c r="AB20" s="561" t="str">
        <f t="shared" si="14"/>
        <v/>
      </c>
      <c r="AC20" s="561" t="str">
        <f t="shared" si="15"/>
        <v/>
      </c>
      <c r="AD20" s="442" t="str">
        <f t="shared" si="16"/>
        <v/>
      </c>
      <c r="AE20" s="444" t="str">
        <f t="shared" si="1"/>
        <v/>
      </c>
      <c r="AF20" s="444" t="str">
        <f t="shared" si="17"/>
        <v/>
      </c>
      <c r="AG20" s="442" t="str">
        <f t="shared" si="18"/>
        <v/>
      </c>
      <c r="AH20" s="747"/>
      <c r="AI20" s="561" t="str">
        <f t="shared" si="19"/>
        <v/>
      </c>
      <c r="AJ20" s="442" t="str">
        <f t="shared" si="20"/>
        <v/>
      </c>
      <c r="AK20" s="442" t="str">
        <f t="shared" si="21"/>
        <v/>
      </c>
      <c r="AL20" s="748" t="str">
        <f t="shared" si="3"/>
        <v/>
      </c>
      <c r="AM20" s="748" t="str">
        <f t="shared" si="22"/>
        <v/>
      </c>
      <c r="AN20" s="749" t="str">
        <f t="shared" si="23"/>
        <v/>
      </c>
      <c r="AO20" s="750"/>
      <c r="AP20" s="779"/>
      <c r="AQ20" s="781" t="str">
        <f t="shared" si="24"/>
        <v/>
      </c>
      <c r="AR20" s="781" t="str">
        <f t="shared" si="25"/>
        <v/>
      </c>
      <c r="AS20" s="781" t="str">
        <f t="shared" si="26"/>
        <v/>
      </c>
      <c r="AT20" s="781" t="str">
        <f t="shared" si="27"/>
        <v/>
      </c>
      <c r="AU20" s="781" t="str">
        <f t="shared" si="28"/>
        <v/>
      </c>
      <c r="AV20" s="781" t="str">
        <f t="shared" si="29"/>
        <v/>
      </c>
      <c r="AW20" s="781" t="str">
        <f t="shared" si="30"/>
        <v/>
      </c>
      <c r="AX20" s="781" t="str">
        <f t="shared" si="31"/>
        <v/>
      </c>
      <c r="AY20" s="781" t="str">
        <f t="shared" si="32"/>
        <v/>
      </c>
      <c r="AZ20" s="781" t="str">
        <f t="shared" si="33"/>
        <v/>
      </c>
      <c r="BA20" s="781" t="str">
        <f t="shared" si="34"/>
        <v/>
      </c>
    </row>
    <row r="21" spans="1:53" s="740" customFormat="1" ht="15" customHeight="1">
      <c r="A21" s="743"/>
      <c r="B21" s="744"/>
      <c r="C21" s="745"/>
      <c r="D21" s="744"/>
      <c r="E21" s="438" t="str">
        <f t="shared" si="4"/>
        <v/>
      </c>
      <c r="F21" s="725"/>
      <c r="G21" s="723"/>
      <c r="H21" s="723"/>
      <c r="I21" s="439" t="str">
        <f t="shared" si="5"/>
        <v/>
      </c>
      <c r="J21" s="725"/>
      <c r="K21" s="439" t="str">
        <f t="shared" si="6"/>
        <v/>
      </c>
      <c r="L21" s="723"/>
      <c r="M21" s="725"/>
      <c r="N21" s="725"/>
      <c r="O21" s="725"/>
      <c r="P21" s="439" t="str">
        <f t="shared" si="7"/>
        <v/>
      </c>
      <c r="Q21" s="436" t="str">
        <f t="shared" si="8"/>
        <v/>
      </c>
      <c r="R21" s="436" t="str">
        <f t="shared" si="9"/>
        <v/>
      </c>
      <c r="S21" s="723"/>
      <c r="T21" s="746" t="str">
        <f t="shared" si="10"/>
        <v/>
      </c>
      <c r="U21" s="438" t="str">
        <f t="shared" si="0"/>
        <v/>
      </c>
      <c r="V21" s="454" t="str">
        <f t="shared" si="11"/>
        <v/>
      </c>
      <c r="W21" s="725"/>
      <c r="X21" s="725"/>
      <c r="Y21" s="725"/>
      <c r="Z21" s="438" t="str">
        <f t="shared" si="12"/>
        <v/>
      </c>
      <c r="AA21" s="436" t="str">
        <f t="shared" si="13"/>
        <v/>
      </c>
      <c r="AB21" s="561" t="str">
        <f t="shared" si="14"/>
        <v/>
      </c>
      <c r="AC21" s="561" t="str">
        <f t="shared" si="15"/>
        <v/>
      </c>
      <c r="AD21" s="442" t="str">
        <f t="shared" si="16"/>
        <v/>
      </c>
      <c r="AE21" s="444" t="str">
        <f t="shared" si="1"/>
        <v/>
      </c>
      <c r="AF21" s="444" t="str">
        <f t="shared" si="17"/>
        <v/>
      </c>
      <c r="AG21" s="442" t="str">
        <f t="shared" si="18"/>
        <v/>
      </c>
      <c r="AH21" s="747"/>
      <c r="AI21" s="561" t="str">
        <f t="shared" si="19"/>
        <v/>
      </c>
      <c r="AJ21" s="442" t="str">
        <f t="shared" si="20"/>
        <v/>
      </c>
      <c r="AK21" s="442" t="str">
        <f t="shared" si="21"/>
        <v/>
      </c>
      <c r="AL21" s="748" t="str">
        <f t="shared" si="3"/>
        <v/>
      </c>
      <c r="AM21" s="748" t="str">
        <f t="shared" si="22"/>
        <v/>
      </c>
      <c r="AN21" s="749" t="str">
        <f t="shared" si="23"/>
        <v/>
      </c>
      <c r="AO21" s="750"/>
      <c r="AP21" s="779"/>
      <c r="AQ21" s="781" t="str">
        <f t="shared" si="24"/>
        <v/>
      </c>
      <c r="AR21" s="781" t="str">
        <f t="shared" si="25"/>
        <v/>
      </c>
      <c r="AS21" s="781" t="str">
        <f t="shared" si="26"/>
        <v/>
      </c>
      <c r="AT21" s="781" t="str">
        <f t="shared" si="27"/>
        <v/>
      </c>
      <c r="AU21" s="781" t="str">
        <f t="shared" si="28"/>
        <v/>
      </c>
      <c r="AV21" s="781" t="str">
        <f t="shared" si="29"/>
        <v/>
      </c>
      <c r="AW21" s="781" t="str">
        <f t="shared" si="30"/>
        <v/>
      </c>
      <c r="AX21" s="781" t="str">
        <f t="shared" si="31"/>
        <v/>
      </c>
      <c r="AY21" s="781" t="str">
        <f t="shared" si="32"/>
        <v/>
      </c>
      <c r="AZ21" s="781" t="str">
        <f t="shared" si="33"/>
        <v/>
      </c>
      <c r="BA21" s="781" t="str">
        <f t="shared" si="34"/>
        <v/>
      </c>
    </row>
    <row r="22" spans="1:53" s="740" customFormat="1" ht="15" customHeight="1">
      <c r="A22" s="743"/>
      <c r="B22" s="744"/>
      <c r="C22" s="745"/>
      <c r="D22" s="744"/>
      <c r="E22" s="438" t="str">
        <f t="shared" si="4"/>
        <v/>
      </c>
      <c r="F22" s="725"/>
      <c r="G22" s="723"/>
      <c r="H22" s="723"/>
      <c r="I22" s="439" t="str">
        <f t="shared" si="5"/>
        <v/>
      </c>
      <c r="J22" s="725"/>
      <c r="K22" s="439" t="str">
        <f t="shared" si="6"/>
        <v/>
      </c>
      <c r="L22" s="723"/>
      <c r="M22" s="725"/>
      <c r="N22" s="725"/>
      <c r="O22" s="725"/>
      <c r="P22" s="439" t="str">
        <f t="shared" si="7"/>
        <v/>
      </c>
      <c r="Q22" s="436" t="str">
        <f t="shared" si="8"/>
        <v/>
      </c>
      <c r="R22" s="436" t="str">
        <f t="shared" si="9"/>
        <v/>
      </c>
      <c r="S22" s="723"/>
      <c r="T22" s="746" t="str">
        <f t="shared" si="10"/>
        <v/>
      </c>
      <c r="U22" s="438" t="str">
        <f t="shared" si="0"/>
        <v/>
      </c>
      <c r="V22" s="454" t="str">
        <f t="shared" si="11"/>
        <v/>
      </c>
      <c r="W22" s="725"/>
      <c r="X22" s="725"/>
      <c r="Y22" s="725"/>
      <c r="Z22" s="438" t="str">
        <f t="shared" si="12"/>
        <v/>
      </c>
      <c r="AA22" s="436" t="str">
        <f t="shared" si="13"/>
        <v/>
      </c>
      <c r="AB22" s="561" t="str">
        <f t="shared" si="14"/>
        <v/>
      </c>
      <c r="AC22" s="561" t="str">
        <f t="shared" si="15"/>
        <v/>
      </c>
      <c r="AD22" s="442" t="str">
        <f t="shared" si="16"/>
        <v/>
      </c>
      <c r="AE22" s="444" t="str">
        <f t="shared" si="1"/>
        <v/>
      </c>
      <c r="AF22" s="444" t="str">
        <f t="shared" si="17"/>
        <v/>
      </c>
      <c r="AG22" s="442" t="str">
        <f t="shared" si="18"/>
        <v/>
      </c>
      <c r="AH22" s="747"/>
      <c r="AI22" s="561" t="str">
        <f t="shared" si="19"/>
        <v/>
      </c>
      <c r="AJ22" s="442" t="str">
        <f t="shared" si="20"/>
        <v/>
      </c>
      <c r="AK22" s="442" t="str">
        <f t="shared" si="21"/>
        <v/>
      </c>
      <c r="AL22" s="748" t="str">
        <f t="shared" si="3"/>
        <v/>
      </c>
      <c r="AM22" s="748" t="str">
        <f t="shared" si="22"/>
        <v/>
      </c>
      <c r="AN22" s="749" t="str">
        <f t="shared" si="23"/>
        <v/>
      </c>
      <c r="AO22" s="750"/>
      <c r="AP22" s="779"/>
      <c r="AQ22" s="781" t="str">
        <f t="shared" si="24"/>
        <v/>
      </c>
      <c r="AR22" s="781" t="str">
        <f t="shared" si="25"/>
        <v/>
      </c>
      <c r="AS22" s="781" t="str">
        <f t="shared" si="26"/>
        <v/>
      </c>
      <c r="AT22" s="781" t="str">
        <f t="shared" si="27"/>
        <v/>
      </c>
      <c r="AU22" s="781" t="str">
        <f t="shared" si="28"/>
        <v/>
      </c>
      <c r="AV22" s="781" t="str">
        <f t="shared" si="29"/>
        <v/>
      </c>
      <c r="AW22" s="781" t="str">
        <f t="shared" si="30"/>
        <v/>
      </c>
      <c r="AX22" s="781" t="str">
        <f t="shared" si="31"/>
        <v/>
      </c>
      <c r="AY22" s="781" t="str">
        <f t="shared" si="32"/>
        <v/>
      </c>
      <c r="AZ22" s="781" t="str">
        <f t="shared" si="33"/>
        <v/>
      </c>
      <c r="BA22" s="781" t="str">
        <f t="shared" si="34"/>
        <v/>
      </c>
    </row>
    <row r="23" spans="1:53" s="740" customFormat="1" ht="15" customHeight="1">
      <c r="A23" s="743"/>
      <c r="B23" s="744"/>
      <c r="C23" s="745"/>
      <c r="D23" s="744"/>
      <c r="E23" s="438" t="str">
        <f t="shared" si="4"/>
        <v/>
      </c>
      <c r="F23" s="725"/>
      <c r="G23" s="723"/>
      <c r="H23" s="723"/>
      <c r="I23" s="439" t="str">
        <f t="shared" si="5"/>
        <v/>
      </c>
      <c r="J23" s="725"/>
      <c r="K23" s="439" t="str">
        <f t="shared" si="6"/>
        <v/>
      </c>
      <c r="L23" s="723"/>
      <c r="M23" s="725"/>
      <c r="N23" s="725"/>
      <c r="O23" s="725"/>
      <c r="P23" s="439" t="str">
        <f t="shared" si="7"/>
        <v/>
      </c>
      <c r="Q23" s="436" t="str">
        <f t="shared" si="8"/>
        <v/>
      </c>
      <c r="R23" s="436" t="str">
        <f t="shared" si="9"/>
        <v/>
      </c>
      <c r="S23" s="723"/>
      <c r="T23" s="746" t="str">
        <f t="shared" si="10"/>
        <v/>
      </c>
      <c r="U23" s="438" t="str">
        <f t="shared" si="0"/>
        <v/>
      </c>
      <c r="V23" s="454" t="str">
        <f t="shared" si="11"/>
        <v/>
      </c>
      <c r="W23" s="725"/>
      <c r="X23" s="725"/>
      <c r="Y23" s="725"/>
      <c r="Z23" s="438" t="str">
        <f t="shared" si="12"/>
        <v/>
      </c>
      <c r="AA23" s="436" t="str">
        <f t="shared" si="13"/>
        <v/>
      </c>
      <c r="AB23" s="561" t="str">
        <f t="shared" si="14"/>
        <v/>
      </c>
      <c r="AC23" s="561" t="str">
        <f t="shared" si="15"/>
        <v/>
      </c>
      <c r="AD23" s="442" t="str">
        <f t="shared" si="16"/>
        <v/>
      </c>
      <c r="AE23" s="444" t="str">
        <f t="shared" si="1"/>
        <v/>
      </c>
      <c r="AF23" s="444" t="str">
        <f t="shared" si="17"/>
        <v/>
      </c>
      <c r="AG23" s="442" t="str">
        <f t="shared" si="18"/>
        <v/>
      </c>
      <c r="AH23" s="747"/>
      <c r="AI23" s="561" t="str">
        <f t="shared" si="19"/>
        <v/>
      </c>
      <c r="AJ23" s="442" t="str">
        <f t="shared" si="20"/>
        <v/>
      </c>
      <c r="AK23" s="442" t="str">
        <f t="shared" si="21"/>
        <v/>
      </c>
      <c r="AL23" s="748" t="str">
        <f t="shared" si="3"/>
        <v/>
      </c>
      <c r="AM23" s="748" t="str">
        <f t="shared" si="22"/>
        <v/>
      </c>
      <c r="AN23" s="749" t="str">
        <f t="shared" si="23"/>
        <v/>
      </c>
      <c r="AO23" s="750"/>
      <c r="AP23" s="779"/>
      <c r="AQ23" s="781" t="str">
        <f t="shared" si="24"/>
        <v/>
      </c>
      <c r="AR23" s="781" t="str">
        <f t="shared" si="25"/>
        <v/>
      </c>
      <c r="AS23" s="781" t="str">
        <f t="shared" si="26"/>
        <v/>
      </c>
      <c r="AT23" s="781" t="str">
        <f t="shared" si="27"/>
        <v/>
      </c>
      <c r="AU23" s="781" t="str">
        <f t="shared" si="28"/>
        <v/>
      </c>
      <c r="AV23" s="781" t="str">
        <f t="shared" si="29"/>
        <v/>
      </c>
      <c r="AW23" s="781" t="str">
        <f t="shared" si="30"/>
        <v/>
      </c>
      <c r="AX23" s="781" t="str">
        <f t="shared" si="31"/>
        <v/>
      </c>
      <c r="AY23" s="781" t="str">
        <f t="shared" si="32"/>
        <v/>
      </c>
      <c r="AZ23" s="781" t="str">
        <f t="shared" si="33"/>
        <v/>
      </c>
      <c r="BA23" s="781" t="str">
        <f t="shared" si="34"/>
        <v/>
      </c>
    </row>
    <row r="24" spans="1:53" s="740" customFormat="1" ht="15" customHeight="1">
      <c r="A24" s="752"/>
      <c r="B24" s="753"/>
      <c r="C24" s="754"/>
      <c r="D24" s="753"/>
      <c r="E24" s="438" t="str">
        <f t="shared" si="4"/>
        <v/>
      </c>
      <c r="F24" s="755"/>
      <c r="G24" s="756"/>
      <c r="H24" s="756"/>
      <c r="I24" s="439" t="str">
        <f t="shared" si="5"/>
        <v/>
      </c>
      <c r="J24" s="755"/>
      <c r="K24" s="439" t="str">
        <f t="shared" si="6"/>
        <v/>
      </c>
      <c r="L24" s="756"/>
      <c r="M24" s="755"/>
      <c r="N24" s="755"/>
      <c r="O24" s="755"/>
      <c r="P24" s="439" t="str">
        <f t="shared" si="7"/>
        <v/>
      </c>
      <c r="Q24" s="436" t="str">
        <f t="shared" si="8"/>
        <v/>
      </c>
      <c r="R24" s="436" t="str">
        <f t="shared" si="9"/>
        <v/>
      </c>
      <c r="S24" s="756"/>
      <c r="T24" s="746" t="str">
        <f t="shared" si="10"/>
        <v/>
      </c>
      <c r="U24" s="438" t="str">
        <f t="shared" si="0"/>
        <v/>
      </c>
      <c r="V24" s="454" t="str">
        <f t="shared" si="11"/>
        <v/>
      </c>
      <c r="W24" s="725"/>
      <c r="X24" s="725"/>
      <c r="Y24" s="725"/>
      <c r="Z24" s="438" t="str">
        <f t="shared" si="12"/>
        <v/>
      </c>
      <c r="AA24" s="436" t="str">
        <f t="shared" si="13"/>
        <v/>
      </c>
      <c r="AB24" s="561" t="str">
        <f t="shared" si="14"/>
        <v/>
      </c>
      <c r="AC24" s="561" t="str">
        <f t="shared" si="15"/>
        <v/>
      </c>
      <c r="AD24" s="442" t="str">
        <f t="shared" si="16"/>
        <v/>
      </c>
      <c r="AE24" s="444" t="str">
        <f t="shared" si="1"/>
        <v/>
      </c>
      <c r="AF24" s="444" t="str">
        <f t="shared" si="17"/>
        <v/>
      </c>
      <c r="AG24" s="442" t="str">
        <f t="shared" si="18"/>
        <v/>
      </c>
      <c r="AH24" s="757"/>
      <c r="AI24" s="561" t="str">
        <f t="shared" si="19"/>
        <v/>
      </c>
      <c r="AJ24" s="442" t="str">
        <f t="shared" si="20"/>
        <v/>
      </c>
      <c r="AK24" s="442" t="str">
        <f t="shared" si="21"/>
        <v/>
      </c>
      <c r="AL24" s="748" t="str">
        <f t="shared" si="3"/>
        <v/>
      </c>
      <c r="AM24" s="748" t="str">
        <f t="shared" si="22"/>
        <v/>
      </c>
      <c r="AN24" s="749" t="str">
        <f t="shared" si="23"/>
        <v/>
      </c>
      <c r="AO24" s="750"/>
      <c r="AP24" s="779"/>
      <c r="AQ24" s="781" t="str">
        <f t="shared" si="24"/>
        <v/>
      </c>
      <c r="AR24" s="781" t="str">
        <f t="shared" si="25"/>
        <v/>
      </c>
      <c r="AS24" s="781" t="str">
        <f t="shared" si="26"/>
        <v/>
      </c>
      <c r="AT24" s="781" t="str">
        <f t="shared" si="27"/>
        <v/>
      </c>
      <c r="AU24" s="781" t="str">
        <f t="shared" si="28"/>
        <v/>
      </c>
      <c r="AV24" s="781" t="str">
        <f t="shared" si="29"/>
        <v/>
      </c>
      <c r="AW24" s="781" t="str">
        <f t="shared" si="30"/>
        <v/>
      </c>
      <c r="AX24" s="781" t="str">
        <f t="shared" si="31"/>
        <v/>
      </c>
      <c r="AY24" s="781" t="str">
        <f t="shared" si="32"/>
        <v/>
      </c>
      <c r="AZ24" s="781" t="str">
        <f t="shared" si="33"/>
        <v/>
      </c>
      <c r="BA24" s="781" t="str">
        <f t="shared" si="34"/>
        <v/>
      </c>
    </row>
    <row r="25" spans="1:53" s="740" customFormat="1" ht="15" customHeight="1">
      <c r="A25" s="752"/>
      <c r="B25" s="753"/>
      <c r="C25" s="754"/>
      <c r="D25" s="753"/>
      <c r="E25" s="438" t="str">
        <f t="shared" si="4"/>
        <v/>
      </c>
      <c r="F25" s="755"/>
      <c r="G25" s="756"/>
      <c r="H25" s="756"/>
      <c r="I25" s="439" t="str">
        <f t="shared" si="5"/>
        <v/>
      </c>
      <c r="J25" s="755"/>
      <c r="K25" s="439" t="str">
        <f t="shared" si="6"/>
        <v/>
      </c>
      <c r="L25" s="756"/>
      <c r="M25" s="755"/>
      <c r="N25" s="755"/>
      <c r="O25" s="755"/>
      <c r="P25" s="439" t="str">
        <f t="shared" si="7"/>
        <v/>
      </c>
      <c r="Q25" s="436" t="str">
        <f t="shared" si="8"/>
        <v/>
      </c>
      <c r="R25" s="436" t="str">
        <f t="shared" si="9"/>
        <v/>
      </c>
      <c r="S25" s="756"/>
      <c r="T25" s="746" t="str">
        <f t="shared" si="10"/>
        <v/>
      </c>
      <c r="U25" s="438" t="str">
        <f t="shared" si="0"/>
        <v/>
      </c>
      <c r="V25" s="454" t="str">
        <f t="shared" si="11"/>
        <v/>
      </c>
      <c r="W25" s="725"/>
      <c r="X25" s="725"/>
      <c r="Y25" s="725"/>
      <c r="Z25" s="438" t="str">
        <f t="shared" si="12"/>
        <v/>
      </c>
      <c r="AA25" s="436" t="str">
        <f t="shared" si="13"/>
        <v/>
      </c>
      <c r="AB25" s="561" t="str">
        <f t="shared" si="14"/>
        <v/>
      </c>
      <c r="AC25" s="561" t="str">
        <f t="shared" si="15"/>
        <v/>
      </c>
      <c r="AD25" s="442" t="str">
        <f t="shared" si="16"/>
        <v/>
      </c>
      <c r="AE25" s="444" t="str">
        <f t="shared" si="1"/>
        <v/>
      </c>
      <c r="AF25" s="444" t="str">
        <f t="shared" si="17"/>
        <v/>
      </c>
      <c r="AG25" s="442" t="str">
        <f t="shared" si="18"/>
        <v/>
      </c>
      <c r="AH25" s="757"/>
      <c r="AI25" s="561" t="str">
        <f t="shared" si="19"/>
        <v/>
      </c>
      <c r="AJ25" s="442" t="str">
        <f t="shared" si="20"/>
        <v/>
      </c>
      <c r="AK25" s="442" t="str">
        <f t="shared" si="21"/>
        <v/>
      </c>
      <c r="AL25" s="748" t="str">
        <f t="shared" si="3"/>
        <v/>
      </c>
      <c r="AM25" s="748" t="str">
        <f t="shared" si="22"/>
        <v/>
      </c>
      <c r="AN25" s="749" t="str">
        <f t="shared" si="23"/>
        <v/>
      </c>
      <c r="AO25" s="750"/>
      <c r="AP25" s="779"/>
      <c r="AQ25" s="781" t="str">
        <f t="shared" si="24"/>
        <v/>
      </c>
      <c r="AR25" s="781" t="str">
        <f t="shared" si="25"/>
        <v/>
      </c>
      <c r="AS25" s="781" t="str">
        <f t="shared" si="26"/>
        <v/>
      </c>
      <c r="AT25" s="781" t="str">
        <f t="shared" si="27"/>
        <v/>
      </c>
      <c r="AU25" s="781" t="str">
        <f t="shared" si="28"/>
        <v/>
      </c>
      <c r="AV25" s="781" t="str">
        <f t="shared" si="29"/>
        <v/>
      </c>
      <c r="AW25" s="781" t="str">
        <f t="shared" si="30"/>
        <v/>
      </c>
      <c r="AX25" s="781" t="str">
        <f t="shared" si="31"/>
        <v/>
      </c>
      <c r="AY25" s="781" t="str">
        <f t="shared" si="32"/>
        <v/>
      </c>
      <c r="AZ25" s="781" t="str">
        <f t="shared" si="33"/>
        <v/>
      </c>
      <c r="BA25" s="781" t="str">
        <f t="shared" si="34"/>
        <v/>
      </c>
    </row>
    <row r="26" spans="1:53" s="740" customFormat="1" ht="15" customHeight="1">
      <c r="A26" s="752"/>
      <c r="B26" s="753"/>
      <c r="C26" s="754"/>
      <c r="D26" s="753"/>
      <c r="E26" s="438" t="str">
        <f t="shared" si="4"/>
        <v/>
      </c>
      <c r="F26" s="755"/>
      <c r="G26" s="756"/>
      <c r="H26" s="756"/>
      <c r="I26" s="439" t="str">
        <f t="shared" si="5"/>
        <v/>
      </c>
      <c r="J26" s="755"/>
      <c r="K26" s="439" t="str">
        <f t="shared" si="6"/>
        <v/>
      </c>
      <c r="L26" s="756"/>
      <c r="M26" s="755"/>
      <c r="N26" s="755"/>
      <c r="O26" s="755"/>
      <c r="P26" s="439" t="str">
        <f t="shared" si="7"/>
        <v/>
      </c>
      <c r="Q26" s="436" t="str">
        <f t="shared" si="8"/>
        <v/>
      </c>
      <c r="R26" s="436" t="str">
        <f t="shared" si="9"/>
        <v/>
      </c>
      <c r="S26" s="756"/>
      <c r="T26" s="746" t="str">
        <f t="shared" si="10"/>
        <v/>
      </c>
      <c r="U26" s="438" t="str">
        <f t="shared" si="0"/>
        <v/>
      </c>
      <c r="V26" s="454" t="str">
        <f t="shared" si="11"/>
        <v/>
      </c>
      <c r="W26" s="725"/>
      <c r="X26" s="725"/>
      <c r="Y26" s="725"/>
      <c r="Z26" s="438" t="str">
        <f t="shared" si="12"/>
        <v/>
      </c>
      <c r="AA26" s="436" t="str">
        <f t="shared" si="13"/>
        <v/>
      </c>
      <c r="AB26" s="561" t="str">
        <f t="shared" si="14"/>
        <v/>
      </c>
      <c r="AC26" s="561" t="str">
        <f t="shared" si="15"/>
        <v/>
      </c>
      <c r="AD26" s="442" t="str">
        <f t="shared" si="16"/>
        <v/>
      </c>
      <c r="AE26" s="444" t="str">
        <f t="shared" si="1"/>
        <v/>
      </c>
      <c r="AF26" s="444" t="str">
        <f t="shared" si="17"/>
        <v/>
      </c>
      <c r="AG26" s="442" t="str">
        <f t="shared" si="18"/>
        <v/>
      </c>
      <c r="AH26" s="757"/>
      <c r="AI26" s="561" t="str">
        <f t="shared" si="19"/>
        <v/>
      </c>
      <c r="AJ26" s="442" t="str">
        <f t="shared" si="20"/>
        <v/>
      </c>
      <c r="AK26" s="442" t="str">
        <f t="shared" si="21"/>
        <v/>
      </c>
      <c r="AL26" s="748" t="str">
        <f t="shared" si="3"/>
        <v/>
      </c>
      <c r="AM26" s="748" t="str">
        <f t="shared" si="22"/>
        <v/>
      </c>
      <c r="AN26" s="749" t="str">
        <f t="shared" si="23"/>
        <v/>
      </c>
      <c r="AO26" s="750"/>
      <c r="AP26" s="779"/>
      <c r="AQ26" s="781" t="str">
        <f t="shared" si="24"/>
        <v/>
      </c>
      <c r="AR26" s="781" t="str">
        <f t="shared" si="25"/>
        <v/>
      </c>
      <c r="AS26" s="781" t="str">
        <f t="shared" si="26"/>
        <v/>
      </c>
      <c r="AT26" s="781" t="str">
        <f t="shared" si="27"/>
        <v/>
      </c>
      <c r="AU26" s="781" t="str">
        <f t="shared" si="28"/>
        <v/>
      </c>
      <c r="AV26" s="781" t="str">
        <f t="shared" si="29"/>
        <v/>
      </c>
      <c r="AW26" s="781" t="str">
        <f t="shared" si="30"/>
        <v/>
      </c>
      <c r="AX26" s="781" t="str">
        <f t="shared" si="31"/>
        <v/>
      </c>
      <c r="AY26" s="781" t="str">
        <f t="shared" si="32"/>
        <v/>
      </c>
      <c r="AZ26" s="781" t="str">
        <f t="shared" si="33"/>
        <v/>
      </c>
      <c r="BA26" s="781" t="str">
        <f t="shared" si="34"/>
        <v/>
      </c>
    </row>
    <row r="27" spans="1:53" s="740" customFormat="1" ht="15" customHeight="1">
      <c r="A27" s="752"/>
      <c r="B27" s="753"/>
      <c r="C27" s="754"/>
      <c r="D27" s="753"/>
      <c r="E27" s="438" t="str">
        <f t="shared" si="4"/>
        <v/>
      </c>
      <c r="F27" s="755"/>
      <c r="G27" s="756"/>
      <c r="H27" s="756"/>
      <c r="I27" s="439" t="str">
        <f t="shared" si="5"/>
        <v/>
      </c>
      <c r="J27" s="755"/>
      <c r="K27" s="439" t="str">
        <f t="shared" si="6"/>
        <v/>
      </c>
      <c r="L27" s="756"/>
      <c r="M27" s="755"/>
      <c r="N27" s="755"/>
      <c r="O27" s="755"/>
      <c r="P27" s="439" t="str">
        <f t="shared" si="7"/>
        <v/>
      </c>
      <c r="Q27" s="436" t="str">
        <f t="shared" si="8"/>
        <v/>
      </c>
      <c r="R27" s="436" t="str">
        <f t="shared" si="9"/>
        <v/>
      </c>
      <c r="S27" s="756"/>
      <c r="T27" s="746" t="str">
        <f t="shared" si="10"/>
        <v/>
      </c>
      <c r="U27" s="438" t="str">
        <f t="shared" si="0"/>
        <v/>
      </c>
      <c r="V27" s="454" t="str">
        <f t="shared" si="11"/>
        <v/>
      </c>
      <c r="W27" s="725"/>
      <c r="X27" s="725"/>
      <c r="Y27" s="725"/>
      <c r="Z27" s="438" t="str">
        <f t="shared" si="12"/>
        <v/>
      </c>
      <c r="AA27" s="436" t="str">
        <f t="shared" si="13"/>
        <v/>
      </c>
      <c r="AB27" s="561" t="str">
        <f t="shared" si="14"/>
        <v/>
      </c>
      <c r="AC27" s="561" t="str">
        <f t="shared" si="15"/>
        <v/>
      </c>
      <c r="AD27" s="442" t="str">
        <f t="shared" si="16"/>
        <v/>
      </c>
      <c r="AE27" s="444" t="str">
        <f t="shared" si="1"/>
        <v/>
      </c>
      <c r="AF27" s="444" t="str">
        <f t="shared" si="17"/>
        <v/>
      </c>
      <c r="AG27" s="442" t="str">
        <f t="shared" si="18"/>
        <v/>
      </c>
      <c r="AH27" s="757"/>
      <c r="AI27" s="561" t="str">
        <f t="shared" si="19"/>
        <v/>
      </c>
      <c r="AJ27" s="442" t="str">
        <f t="shared" si="20"/>
        <v/>
      </c>
      <c r="AK27" s="442" t="str">
        <f t="shared" si="21"/>
        <v/>
      </c>
      <c r="AL27" s="748" t="str">
        <f t="shared" si="3"/>
        <v/>
      </c>
      <c r="AM27" s="748" t="str">
        <f t="shared" si="22"/>
        <v/>
      </c>
      <c r="AN27" s="749" t="str">
        <f t="shared" si="23"/>
        <v/>
      </c>
      <c r="AO27" s="750"/>
      <c r="AP27" s="779"/>
      <c r="AQ27" s="781" t="str">
        <f t="shared" si="24"/>
        <v/>
      </c>
      <c r="AR27" s="781" t="str">
        <f t="shared" si="25"/>
        <v/>
      </c>
      <c r="AS27" s="781" t="str">
        <f t="shared" si="26"/>
        <v/>
      </c>
      <c r="AT27" s="781" t="str">
        <f t="shared" si="27"/>
        <v/>
      </c>
      <c r="AU27" s="781" t="str">
        <f t="shared" si="28"/>
        <v/>
      </c>
      <c r="AV27" s="781" t="str">
        <f t="shared" si="29"/>
        <v/>
      </c>
      <c r="AW27" s="781" t="str">
        <f t="shared" si="30"/>
        <v/>
      </c>
      <c r="AX27" s="781" t="str">
        <f t="shared" si="31"/>
        <v/>
      </c>
      <c r="AY27" s="781" t="str">
        <f t="shared" si="32"/>
        <v/>
      </c>
      <c r="AZ27" s="781" t="str">
        <f t="shared" si="33"/>
        <v/>
      </c>
      <c r="BA27" s="781" t="str">
        <f t="shared" si="34"/>
        <v/>
      </c>
    </row>
    <row r="28" spans="1:53" s="740" customFormat="1" ht="15" customHeight="1">
      <c r="A28" s="752"/>
      <c r="B28" s="753"/>
      <c r="C28" s="754"/>
      <c r="D28" s="753"/>
      <c r="E28" s="438" t="str">
        <f t="shared" si="4"/>
        <v/>
      </c>
      <c r="F28" s="755"/>
      <c r="G28" s="756"/>
      <c r="H28" s="756"/>
      <c r="I28" s="439" t="str">
        <f t="shared" si="5"/>
        <v/>
      </c>
      <c r="J28" s="755"/>
      <c r="K28" s="439" t="str">
        <f t="shared" si="6"/>
        <v/>
      </c>
      <c r="L28" s="756"/>
      <c r="M28" s="755"/>
      <c r="N28" s="755"/>
      <c r="O28" s="755"/>
      <c r="P28" s="439" t="str">
        <f t="shared" si="7"/>
        <v/>
      </c>
      <c r="Q28" s="436" t="str">
        <f t="shared" si="8"/>
        <v/>
      </c>
      <c r="R28" s="436" t="str">
        <f t="shared" si="9"/>
        <v/>
      </c>
      <c r="S28" s="756"/>
      <c r="T28" s="746" t="str">
        <f t="shared" si="10"/>
        <v/>
      </c>
      <c r="U28" s="438" t="str">
        <f t="shared" si="0"/>
        <v/>
      </c>
      <c r="V28" s="454" t="str">
        <f t="shared" si="11"/>
        <v/>
      </c>
      <c r="W28" s="725"/>
      <c r="X28" s="725"/>
      <c r="Y28" s="725"/>
      <c r="Z28" s="438" t="str">
        <f t="shared" si="12"/>
        <v/>
      </c>
      <c r="AA28" s="436" t="str">
        <f t="shared" si="13"/>
        <v/>
      </c>
      <c r="AB28" s="561" t="str">
        <f t="shared" si="14"/>
        <v/>
      </c>
      <c r="AC28" s="561" t="str">
        <f t="shared" si="15"/>
        <v/>
      </c>
      <c r="AD28" s="442" t="str">
        <f t="shared" si="16"/>
        <v/>
      </c>
      <c r="AE28" s="444" t="str">
        <f t="shared" si="1"/>
        <v/>
      </c>
      <c r="AF28" s="444" t="str">
        <f t="shared" si="17"/>
        <v/>
      </c>
      <c r="AG28" s="442" t="str">
        <f t="shared" si="18"/>
        <v/>
      </c>
      <c r="AH28" s="757"/>
      <c r="AI28" s="561" t="str">
        <f t="shared" si="19"/>
        <v/>
      </c>
      <c r="AJ28" s="442" t="str">
        <f t="shared" si="20"/>
        <v/>
      </c>
      <c r="AK28" s="442" t="str">
        <f t="shared" si="21"/>
        <v/>
      </c>
      <c r="AL28" s="748" t="str">
        <f t="shared" si="3"/>
        <v/>
      </c>
      <c r="AM28" s="748" t="str">
        <f t="shared" si="22"/>
        <v/>
      </c>
      <c r="AN28" s="749" t="str">
        <f t="shared" si="23"/>
        <v/>
      </c>
      <c r="AO28" s="750"/>
      <c r="AP28" s="779"/>
      <c r="AQ28" s="781" t="str">
        <f t="shared" si="24"/>
        <v/>
      </c>
      <c r="AR28" s="781" t="str">
        <f t="shared" si="25"/>
        <v/>
      </c>
      <c r="AS28" s="781" t="str">
        <f t="shared" si="26"/>
        <v/>
      </c>
      <c r="AT28" s="781" t="str">
        <f t="shared" si="27"/>
        <v/>
      </c>
      <c r="AU28" s="781" t="str">
        <f t="shared" si="28"/>
        <v/>
      </c>
      <c r="AV28" s="781" t="str">
        <f t="shared" si="29"/>
        <v/>
      </c>
      <c r="AW28" s="781" t="str">
        <f t="shared" si="30"/>
        <v/>
      </c>
      <c r="AX28" s="781" t="str">
        <f t="shared" si="31"/>
        <v/>
      </c>
      <c r="AY28" s="781" t="str">
        <f t="shared" si="32"/>
        <v/>
      </c>
      <c r="AZ28" s="781" t="str">
        <f t="shared" si="33"/>
        <v/>
      </c>
      <c r="BA28" s="781" t="str">
        <f t="shared" si="34"/>
        <v/>
      </c>
    </row>
    <row r="29" spans="1:53" s="740" customFormat="1" ht="15" customHeight="1">
      <c r="A29" s="752"/>
      <c r="B29" s="753"/>
      <c r="C29" s="754"/>
      <c r="D29" s="753"/>
      <c r="E29" s="438" t="str">
        <f t="shared" si="4"/>
        <v/>
      </c>
      <c r="F29" s="755"/>
      <c r="G29" s="756"/>
      <c r="H29" s="756"/>
      <c r="I29" s="439" t="str">
        <f t="shared" si="5"/>
        <v/>
      </c>
      <c r="J29" s="755"/>
      <c r="K29" s="439" t="str">
        <f t="shared" si="6"/>
        <v/>
      </c>
      <c r="L29" s="756"/>
      <c r="M29" s="755"/>
      <c r="N29" s="755"/>
      <c r="O29" s="755"/>
      <c r="P29" s="439" t="str">
        <f t="shared" si="7"/>
        <v/>
      </c>
      <c r="Q29" s="436" t="str">
        <f t="shared" si="8"/>
        <v/>
      </c>
      <c r="R29" s="436" t="str">
        <f t="shared" si="9"/>
        <v/>
      </c>
      <c r="S29" s="756"/>
      <c r="T29" s="746" t="str">
        <f t="shared" si="10"/>
        <v/>
      </c>
      <c r="U29" s="438" t="str">
        <f t="shared" si="0"/>
        <v/>
      </c>
      <c r="V29" s="454" t="str">
        <f t="shared" si="11"/>
        <v/>
      </c>
      <c r="W29" s="725"/>
      <c r="X29" s="725"/>
      <c r="Y29" s="725"/>
      <c r="Z29" s="438" t="str">
        <f t="shared" si="12"/>
        <v/>
      </c>
      <c r="AA29" s="436" t="str">
        <f t="shared" si="13"/>
        <v/>
      </c>
      <c r="AB29" s="561" t="str">
        <f t="shared" si="14"/>
        <v/>
      </c>
      <c r="AC29" s="561" t="str">
        <f t="shared" si="15"/>
        <v/>
      </c>
      <c r="AD29" s="442" t="str">
        <f t="shared" si="16"/>
        <v/>
      </c>
      <c r="AE29" s="444" t="str">
        <f t="shared" si="1"/>
        <v/>
      </c>
      <c r="AF29" s="444" t="str">
        <f t="shared" si="17"/>
        <v/>
      </c>
      <c r="AG29" s="442" t="str">
        <f t="shared" si="18"/>
        <v/>
      </c>
      <c r="AH29" s="757"/>
      <c r="AI29" s="561" t="str">
        <f t="shared" si="19"/>
        <v/>
      </c>
      <c r="AJ29" s="442" t="str">
        <f t="shared" si="20"/>
        <v/>
      </c>
      <c r="AK29" s="442" t="str">
        <f t="shared" si="21"/>
        <v/>
      </c>
      <c r="AL29" s="748" t="str">
        <f t="shared" si="3"/>
        <v/>
      </c>
      <c r="AM29" s="748" t="str">
        <f t="shared" si="22"/>
        <v/>
      </c>
      <c r="AN29" s="749" t="str">
        <f t="shared" si="23"/>
        <v/>
      </c>
      <c r="AO29" s="750"/>
      <c r="AP29" s="779"/>
      <c r="AQ29" s="781" t="str">
        <f t="shared" si="24"/>
        <v/>
      </c>
      <c r="AR29" s="781" t="str">
        <f t="shared" si="25"/>
        <v/>
      </c>
      <c r="AS29" s="781" t="str">
        <f t="shared" si="26"/>
        <v/>
      </c>
      <c r="AT29" s="781" t="str">
        <f t="shared" si="27"/>
        <v/>
      </c>
      <c r="AU29" s="781" t="str">
        <f t="shared" si="28"/>
        <v/>
      </c>
      <c r="AV29" s="781" t="str">
        <f t="shared" si="29"/>
        <v/>
      </c>
      <c r="AW29" s="781" t="str">
        <f t="shared" si="30"/>
        <v/>
      </c>
      <c r="AX29" s="781" t="str">
        <f t="shared" si="31"/>
        <v/>
      </c>
      <c r="AY29" s="781" t="str">
        <f t="shared" si="32"/>
        <v/>
      </c>
      <c r="AZ29" s="781" t="str">
        <f t="shared" si="33"/>
        <v/>
      </c>
      <c r="BA29" s="781" t="str">
        <f t="shared" si="34"/>
        <v/>
      </c>
    </row>
    <row r="30" spans="1:53" s="740" customFormat="1" ht="15" customHeight="1">
      <c r="A30" s="752"/>
      <c r="B30" s="753"/>
      <c r="C30" s="754"/>
      <c r="D30" s="753"/>
      <c r="E30" s="438" t="str">
        <f>IF(AND(ISNUMBER(A30),ISNUMBER(B30),ISNUMBER(C30),ISNUMBER(D30)),ROUND(ABS(((C30*20)+D30)-((A30*20)+B30)),2),"")</f>
        <v/>
      </c>
      <c r="F30" s="755"/>
      <c r="G30" s="756"/>
      <c r="H30" s="756"/>
      <c r="I30" s="439" t="str">
        <f>IF(AND(ISNUMBER(E30),ISNUMBER(G30),ISNUMBER(H30)),ROUND(ABS((G30-H30)/E30),5),"")</f>
        <v/>
      </c>
      <c r="J30" s="755"/>
      <c r="K30" s="439" t="str">
        <f>IF(AND(ISNUMBER(E30),ISNUMBER(F30),ISNUMBER(J30),ISNUMBER(U30)),ROUND((2.78*J30*U30*((E30*F30)/10000))/1000,5),"")</f>
        <v/>
      </c>
      <c r="L30" s="756"/>
      <c r="M30" s="755"/>
      <c r="N30" s="755"/>
      <c r="O30" s="755"/>
      <c r="P30" s="439" t="str">
        <f t="shared" si="7"/>
        <v/>
      </c>
      <c r="Q30" s="436" t="str">
        <f t="shared" si="8"/>
        <v/>
      </c>
      <c r="R30" s="436" t="str">
        <f t="shared" si="9"/>
        <v/>
      </c>
      <c r="S30" s="756"/>
      <c r="T30" s="746" t="str">
        <f t="shared" si="10"/>
        <v/>
      </c>
      <c r="U30" s="438" t="str">
        <f t="shared" si="0"/>
        <v/>
      </c>
      <c r="V30" s="454" t="str">
        <f t="shared" si="11"/>
        <v/>
      </c>
      <c r="W30" s="725"/>
      <c r="X30" s="725"/>
      <c r="Y30" s="725"/>
      <c r="Z30" s="438" t="str">
        <f t="shared" si="12"/>
        <v/>
      </c>
      <c r="AA30" s="436" t="str">
        <f t="shared" si="13"/>
        <v/>
      </c>
      <c r="AB30" s="561" t="str">
        <f t="shared" si="14"/>
        <v/>
      </c>
      <c r="AC30" s="561" t="str">
        <f t="shared" si="15"/>
        <v/>
      </c>
      <c r="AD30" s="442" t="str">
        <f t="shared" si="16"/>
        <v/>
      </c>
      <c r="AE30" s="444" t="str">
        <f t="shared" si="1"/>
        <v/>
      </c>
      <c r="AF30" s="444" t="str">
        <f t="shared" si="17"/>
        <v/>
      </c>
      <c r="AG30" s="442" t="str">
        <f t="shared" si="18"/>
        <v/>
      </c>
      <c r="AH30" s="757"/>
      <c r="AI30" s="561" t="str">
        <f t="shared" si="19"/>
        <v/>
      </c>
      <c r="AJ30" s="442" t="str">
        <f t="shared" si="20"/>
        <v/>
      </c>
      <c r="AK30" s="442" t="str">
        <f t="shared" si="21"/>
        <v/>
      </c>
      <c r="AL30" s="748" t="str">
        <f t="shared" si="3"/>
        <v/>
      </c>
      <c r="AM30" s="748" t="str">
        <f t="shared" si="22"/>
        <v/>
      </c>
      <c r="AN30" s="749" t="str">
        <f t="shared" si="23"/>
        <v/>
      </c>
      <c r="AO30" s="750"/>
      <c r="AP30" s="779"/>
      <c r="AQ30" s="781" t="str">
        <f t="shared" si="24"/>
        <v/>
      </c>
      <c r="AR30" s="781" t="str">
        <f t="shared" si="25"/>
        <v/>
      </c>
      <c r="AS30" s="781" t="str">
        <f t="shared" si="26"/>
        <v/>
      </c>
      <c r="AT30" s="781" t="str">
        <f t="shared" si="27"/>
        <v/>
      </c>
      <c r="AU30" s="781" t="str">
        <f t="shared" si="28"/>
        <v/>
      </c>
      <c r="AV30" s="781" t="str">
        <f t="shared" si="29"/>
        <v/>
      </c>
      <c r="AW30" s="781" t="str">
        <f t="shared" si="30"/>
        <v/>
      </c>
      <c r="AX30" s="781" t="str">
        <f t="shared" si="31"/>
        <v/>
      </c>
      <c r="AY30" s="781" t="str">
        <f t="shared" si="32"/>
        <v/>
      </c>
      <c r="AZ30" s="781" t="str">
        <f t="shared" si="33"/>
        <v/>
      </c>
      <c r="BA30" s="781" t="str">
        <f t="shared" si="34"/>
        <v/>
      </c>
    </row>
    <row r="31" spans="1:53" s="740" customFormat="1" ht="15" customHeight="1">
      <c r="A31" s="752"/>
      <c r="B31" s="753"/>
      <c r="C31" s="754"/>
      <c r="D31" s="753"/>
      <c r="E31" s="438" t="str">
        <f t="shared" si="4"/>
        <v/>
      </c>
      <c r="F31" s="755"/>
      <c r="G31" s="756"/>
      <c r="H31" s="756"/>
      <c r="I31" s="439" t="str">
        <f t="shared" si="5"/>
        <v/>
      </c>
      <c r="J31" s="755"/>
      <c r="K31" s="439" t="str">
        <f t="shared" si="6"/>
        <v/>
      </c>
      <c r="L31" s="756"/>
      <c r="M31" s="755"/>
      <c r="N31" s="755"/>
      <c r="O31" s="755"/>
      <c r="P31" s="439" t="str">
        <f t="shared" si="7"/>
        <v/>
      </c>
      <c r="Q31" s="436" t="str">
        <f t="shared" si="8"/>
        <v/>
      </c>
      <c r="R31" s="436" t="str">
        <f t="shared" si="9"/>
        <v/>
      </c>
      <c r="S31" s="756"/>
      <c r="T31" s="746" t="str">
        <f t="shared" si="10"/>
        <v/>
      </c>
      <c r="U31" s="438" t="str">
        <f t="shared" si="0"/>
        <v/>
      </c>
      <c r="V31" s="454" t="str">
        <f t="shared" si="11"/>
        <v/>
      </c>
      <c r="W31" s="725"/>
      <c r="X31" s="725"/>
      <c r="Y31" s="725"/>
      <c r="Z31" s="438" t="str">
        <f t="shared" si="12"/>
        <v/>
      </c>
      <c r="AA31" s="436" t="str">
        <f t="shared" si="13"/>
        <v/>
      </c>
      <c r="AB31" s="561" t="str">
        <f t="shared" si="14"/>
        <v/>
      </c>
      <c r="AC31" s="561" t="str">
        <f t="shared" si="15"/>
        <v/>
      </c>
      <c r="AD31" s="442" t="str">
        <f t="shared" si="16"/>
        <v/>
      </c>
      <c r="AE31" s="444" t="str">
        <f t="shared" si="1"/>
        <v/>
      </c>
      <c r="AF31" s="444" t="str">
        <f t="shared" si="17"/>
        <v/>
      </c>
      <c r="AG31" s="442" t="str">
        <f t="shared" si="18"/>
        <v/>
      </c>
      <c r="AH31" s="757"/>
      <c r="AI31" s="561" t="str">
        <f t="shared" si="19"/>
        <v/>
      </c>
      <c r="AJ31" s="442" t="str">
        <f t="shared" si="20"/>
        <v/>
      </c>
      <c r="AK31" s="442" t="str">
        <f t="shared" si="21"/>
        <v/>
      </c>
      <c r="AL31" s="748" t="str">
        <f t="shared" si="3"/>
        <v/>
      </c>
      <c r="AM31" s="748" t="str">
        <f t="shared" si="22"/>
        <v/>
      </c>
      <c r="AN31" s="749" t="str">
        <f t="shared" si="23"/>
        <v/>
      </c>
      <c r="AO31" s="750"/>
      <c r="AP31" s="779"/>
      <c r="AQ31" s="781" t="str">
        <f t="shared" si="24"/>
        <v/>
      </c>
      <c r="AR31" s="781" t="str">
        <f t="shared" si="25"/>
        <v/>
      </c>
      <c r="AS31" s="781" t="str">
        <f t="shared" si="26"/>
        <v/>
      </c>
      <c r="AT31" s="781" t="str">
        <f t="shared" si="27"/>
        <v/>
      </c>
      <c r="AU31" s="781" t="str">
        <f t="shared" si="28"/>
        <v/>
      </c>
      <c r="AV31" s="781" t="str">
        <f t="shared" si="29"/>
        <v/>
      </c>
      <c r="AW31" s="781" t="str">
        <f t="shared" si="30"/>
        <v/>
      </c>
      <c r="AX31" s="781" t="str">
        <f t="shared" si="31"/>
        <v/>
      </c>
      <c r="AY31" s="781" t="str">
        <f t="shared" si="32"/>
        <v/>
      </c>
      <c r="AZ31" s="781" t="str">
        <f t="shared" si="33"/>
        <v/>
      </c>
      <c r="BA31" s="781" t="str">
        <f t="shared" si="34"/>
        <v/>
      </c>
    </row>
    <row r="32" spans="1:53" s="740" customFormat="1" ht="15" customHeight="1" thickBot="1">
      <c r="A32" s="1267"/>
      <c r="B32" s="1268"/>
      <c r="C32" s="1268"/>
      <c r="D32" s="1268"/>
      <c r="E32" s="1268"/>
      <c r="F32" s="1268"/>
      <c r="G32" s="1268"/>
      <c r="H32" s="1268"/>
      <c r="I32" s="1268"/>
      <c r="J32" s="1268"/>
      <c r="K32" s="1268"/>
      <c r="L32" s="1268"/>
      <c r="M32" s="1268"/>
      <c r="N32" s="1268"/>
      <c r="O32" s="1268"/>
      <c r="P32" s="1268"/>
      <c r="Q32" s="1268"/>
      <c r="R32" s="1268"/>
      <c r="S32" s="1268"/>
      <c r="T32" s="1268"/>
      <c r="U32" s="1268"/>
      <c r="V32" s="1268"/>
      <c r="W32" s="1268"/>
      <c r="X32" s="1268"/>
      <c r="Y32" s="1268"/>
      <c r="Z32" s="1268"/>
      <c r="AA32" s="1268"/>
      <c r="AB32" s="1268"/>
      <c r="AC32" s="1268"/>
      <c r="AD32" s="1268"/>
      <c r="AE32" s="1268"/>
      <c r="AF32" s="1268"/>
      <c r="AG32" s="1268"/>
      <c r="AH32" s="1268"/>
      <c r="AI32" s="1268"/>
      <c r="AJ32" s="1268"/>
      <c r="AK32" s="1268"/>
      <c r="AL32" s="1268"/>
      <c r="AM32" s="1268"/>
      <c r="AN32" s="1269"/>
      <c r="AP32" s="782" t="s">
        <v>45</v>
      </c>
      <c r="AQ32" s="783">
        <f t="shared" ref="AQ32:BA32" si="35">SUM(AQ13:AQ31)</f>
        <v>0</v>
      </c>
      <c r="AR32" s="783">
        <f t="shared" si="35"/>
        <v>0</v>
      </c>
      <c r="AS32" s="783">
        <f t="shared" si="35"/>
        <v>0</v>
      </c>
      <c r="AT32" s="783">
        <f t="shared" si="35"/>
        <v>0</v>
      </c>
      <c r="AU32" s="783">
        <f t="shared" si="35"/>
        <v>0</v>
      </c>
      <c r="AV32" s="783">
        <f t="shared" si="35"/>
        <v>0</v>
      </c>
      <c r="AW32" s="783">
        <f t="shared" si="35"/>
        <v>0</v>
      </c>
      <c r="AX32" s="783">
        <f t="shared" si="35"/>
        <v>0</v>
      </c>
      <c r="AY32" s="783">
        <f t="shared" si="35"/>
        <v>0</v>
      </c>
      <c r="AZ32" s="783">
        <f t="shared" si="35"/>
        <v>0</v>
      </c>
      <c r="BA32" s="783">
        <f t="shared" si="35"/>
        <v>0</v>
      </c>
    </row>
    <row r="33" spans="1:53" s="740" customFormat="1" ht="15" customHeight="1" thickBot="1">
      <c r="B33" s="758"/>
      <c r="D33" s="758"/>
      <c r="L33" s="1240" t="s">
        <v>874</v>
      </c>
      <c r="M33" s="1240"/>
      <c r="N33" s="1240"/>
      <c r="O33" s="1240"/>
      <c r="P33" s="1240"/>
      <c r="Q33" s="1240"/>
      <c r="R33" s="486">
        <v>10</v>
      </c>
      <c r="S33" s="484"/>
      <c r="T33" s="484"/>
      <c r="V33" s="534"/>
      <c r="W33" s="534"/>
      <c r="X33" s="534"/>
      <c r="Y33" s="482"/>
      <c r="Z33" s="482"/>
      <c r="AA33" s="482"/>
      <c r="AB33" s="534"/>
      <c r="AC33" s="534"/>
      <c r="AD33" s="534"/>
      <c r="AE33" s="534"/>
      <c r="AF33" s="534"/>
      <c r="AG33" s="534"/>
      <c r="AH33" s="534"/>
      <c r="AI33" s="1270" t="s">
        <v>875</v>
      </c>
      <c r="AJ33" s="1270"/>
      <c r="AK33" s="1270"/>
      <c r="AL33" s="759">
        <v>80</v>
      </c>
      <c r="AN33" s="760"/>
      <c r="AP33" s="779"/>
      <c r="AQ33" s="785"/>
      <c r="AR33" s="785"/>
      <c r="AS33" s="785"/>
      <c r="AT33" s="785"/>
      <c r="AU33" s="785"/>
      <c r="AV33" s="785"/>
      <c r="AW33" s="785"/>
      <c r="AX33" s="785"/>
      <c r="AY33" s="785"/>
      <c r="AZ33" s="785"/>
      <c r="BA33" s="785"/>
    </row>
    <row r="34" spans="1:53" s="740" customFormat="1" ht="15" customHeight="1">
      <c r="A34" s="761"/>
      <c r="B34" s="762"/>
      <c r="C34" s="763"/>
      <c r="D34" s="762"/>
      <c r="E34" s="1271" t="s">
        <v>876</v>
      </c>
      <c r="F34" s="472"/>
      <c r="G34" s="473"/>
      <c r="H34" s="473"/>
      <c r="I34" s="1271" t="s">
        <v>877</v>
      </c>
      <c r="J34" s="473"/>
      <c r="K34" s="1271" t="s">
        <v>878</v>
      </c>
      <c r="L34" s="473"/>
      <c r="M34" s="473"/>
      <c r="N34" s="763"/>
      <c r="O34" s="763"/>
      <c r="P34" s="1271" t="s">
        <v>879</v>
      </c>
      <c r="Q34" s="1241" t="s">
        <v>621</v>
      </c>
      <c r="R34" s="1242"/>
      <c r="S34" s="570"/>
      <c r="T34" s="570" t="s">
        <v>841</v>
      </c>
      <c r="U34" s="729"/>
      <c r="V34" s="1271" t="s">
        <v>880</v>
      </c>
      <c r="W34" s="764"/>
      <c r="X34" s="475"/>
      <c r="Y34" s="475"/>
      <c r="Z34" s="475"/>
      <c r="AA34" s="1271" t="s">
        <v>881</v>
      </c>
      <c r="AB34" s="477"/>
      <c r="AC34" s="477"/>
      <c r="AD34" s="477"/>
      <c r="AE34" s="1271" t="s">
        <v>890</v>
      </c>
      <c r="AF34" s="477"/>
      <c r="AG34" s="1271" t="s">
        <v>891</v>
      </c>
      <c r="AH34" s="477"/>
      <c r="AI34" s="1271" t="s">
        <v>892</v>
      </c>
      <c r="AJ34" s="477"/>
      <c r="AK34" s="477"/>
      <c r="AL34" s="473"/>
      <c r="AM34" s="1271" t="s">
        <v>893</v>
      </c>
      <c r="AN34" s="765"/>
      <c r="AP34" s="779"/>
      <c r="AQ34" s="785"/>
      <c r="AR34" s="785"/>
      <c r="AS34" s="785"/>
      <c r="AT34" s="785"/>
      <c r="AU34" s="785"/>
      <c r="AV34" s="785"/>
      <c r="AW34" s="785"/>
      <c r="AX34" s="785"/>
      <c r="AY34" s="785"/>
      <c r="AZ34" s="785"/>
      <c r="BA34" s="785"/>
    </row>
    <row r="35" spans="1:53" s="740" customFormat="1" ht="15" customHeight="1">
      <c r="A35" s="766"/>
      <c r="B35" s="758"/>
      <c r="D35" s="758"/>
      <c r="E35" s="1272"/>
      <c r="F35" s="482"/>
      <c r="G35" s="483"/>
      <c r="H35" s="483"/>
      <c r="I35" s="1272"/>
      <c r="J35" s="484"/>
      <c r="K35" s="1272"/>
      <c r="L35" s="483"/>
      <c r="M35" s="483"/>
      <c r="P35" s="1272"/>
      <c r="Q35" s="1274"/>
      <c r="R35" s="1275"/>
      <c r="S35" s="573"/>
      <c r="T35" s="573" t="s">
        <v>842</v>
      </c>
      <c r="U35" s="731"/>
      <c r="V35" s="1272"/>
      <c r="W35"/>
      <c r="X35" s="485"/>
      <c r="Y35" s="485"/>
      <c r="Z35" s="485"/>
      <c r="AA35" s="1272"/>
      <c r="AB35"/>
      <c r="AC35"/>
      <c r="AD35"/>
      <c r="AE35" s="1272"/>
      <c r="AF35"/>
      <c r="AG35" s="1272"/>
      <c r="AH35" s="483"/>
      <c r="AI35" s="1272"/>
      <c r="AJ35"/>
      <c r="AK35" s="483"/>
      <c r="AL35"/>
      <c r="AM35" s="1272"/>
      <c r="AN35" s="767"/>
      <c r="AP35" s="779"/>
      <c r="AQ35" s="785"/>
      <c r="AR35" s="785"/>
      <c r="AS35" s="785"/>
      <c r="AT35" s="785"/>
      <c r="AU35" s="785"/>
      <c r="AV35" s="785"/>
      <c r="AW35" s="785"/>
      <c r="AX35" s="785"/>
      <c r="AY35" s="785"/>
      <c r="AZ35" s="785"/>
      <c r="BA35" s="785"/>
    </row>
    <row r="36" spans="1:53" s="740" customFormat="1" ht="15" customHeight="1">
      <c r="A36" s="766"/>
      <c r="B36" s="758"/>
      <c r="D36" s="758"/>
      <c r="E36" s="1272"/>
      <c r="F36" s="482"/>
      <c r="G36" s="483"/>
      <c r="H36" s="483"/>
      <c r="I36" s="1272"/>
      <c r="J36" s="484"/>
      <c r="K36" s="1272"/>
      <c r="L36" s="483"/>
      <c r="M36" s="483"/>
      <c r="P36" s="1272"/>
      <c r="Q36" s="1274"/>
      <c r="R36" s="1275"/>
      <c r="S36" s="573"/>
      <c r="T36" s="573" t="s">
        <v>843</v>
      </c>
      <c r="U36" s="731"/>
      <c r="V36" s="1272"/>
      <c r="W36" s="768"/>
      <c r="X36" s="485"/>
      <c r="Y36" s="485"/>
      <c r="Z36" s="485"/>
      <c r="AA36" s="1272"/>
      <c r="AB36" s="483"/>
      <c r="AC36" s="483"/>
      <c r="AD36" s="483"/>
      <c r="AE36" s="1272"/>
      <c r="AF36" s="483"/>
      <c r="AG36" s="1272"/>
      <c r="AH36" s="483"/>
      <c r="AI36" s="1272"/>
      <c r="AJ36" s="483"/>
      <c r="AK36" s="483"/>
      <c r="AL36" s="534"/>
      <c r="AM36" s="1272"/>
      <c r="AN36" s="767"/>
      <c r="AP36" s="779"/>
      <c r="AQ36" s="785"/>
      <c r="AR36" s="785"/>
      <c r="AS36" s="785"/>
      <c r="AT36" s="785"/>
      <c r="AU36" s="785"/>
      <c r="AV36" s="785"/>
      <c r="AW36" s="785"/>
      <c r="AX36" s="785"/>
      <c r="AY36" s="785"/>
      <c r="AZ36" s="785"/>
      <c r="BA36" s="785"/>
    </row>
    <row r="37" spans="1:53" s="740" customFormat="1" ht="15" customHeight="1" thickBot="1">
      <c r="A37" s="769"/>
      <c r="B37" s="770"/>
      <c r="C37" s="771"/>
      <c r="D37" s="770"/>
      <c r="E37" s="1273"/>
      <c r="F37" s="491"/>
      <c r="G37" s="492"/>
      <c r="H37" s="492"/>
      <c r="I37" s="1273"/>
      <c r="J37" s="493"/>
      <c r="K37" s="1273"/>
      <c r="L37" s="493"/>
      <c r="M37" s="493"/>
      <c r="N37" s="771"/>
      <c r="O37" s="771"/>
      <c r="P37" s="1273"/>
      <c r="Q37" s="1276"/>
      <c r="R37" s="1277"/>
      <c r="S37" s="772"/>
      <c r="T37" s="772" t="s">
        <v>844</v>
      </c>
      <c r="U37" s="773"/>
      <c r="V37" s="1273"/>
      <c r="W37" s="774"/>
      <c r="X37" s="492"/>
      <c r="Y37" s="492"/>
      <c r="Z37" s="492"/>
      <c r="AA37" s="1273"/>
      <c r="AB37" s="492"/>
      <c r="AC37" s="492"/>
      <c r="AD37" s="492"/>
      <c r="AE37" s="1273"/>
      <c r="AF37" s="492"/>
      <c r="AG37" s="1273"/>
      <c r="AH37" s="492"/>
      <c r="AI37" s="1273"/>
      <c r="AJ37" s="492"/>
      <c r="AK37" s="492"/>
      <c r="AL37" s="532"/>
      <c r="AM37" s="1273"/>
      <c r="AN37" s="775"/>
      <c r="AP37" s="779"/>
      <c r="AQ37" s="785"/>
      <c r="AR37" s="785"/>
      <c r="AS37" s="785"/>
      <c r="AT37" s="785"/>
      <c r="AU37" s="785"/>
      <c r="AV37" s="785"/>
      <c r="AW37" s="785"/>
      <c r="AX37" s="785"/>
      <c r="AY37" s="785"/>
      <c r="AZ37" s="785"/>
      <c r="BA37" s="785"/>
    </row>
    <row r="38" spans="1:53" s="740" customFormat="1" ht="15" customHeight="1" thickBot="1">
      <c r="A38" s="1253"/>
      <c r="B38" s="1253"/>
      <c r="C38" s="1253"/>
      <c r="D38" s="1253"/>
      <c r="E38" s="1253"/>
      <c r="F38" s="1253"/>
      <c r="G38" s="1253"/>
      <c r="H38" s="1253"/>
      <c r="I38" s="1253"/>
      <c r="J38" s="1253"/>
      <c r="K38" s="1253"/>
      <c r="L38" s="1253"/>
      <c r="M38" s="1253"/>
      <c r="N38" s="1253"/>
      <c r="O38" s="1253"/>
      <c r="P38" s="1253"/>
      <c r="Q38" s="1253"/>
      <c r="R38" s="1253"/>
      <c r="S38" s="1253"/>
      <c r="T38" s="1253"/>
      <c r="U38" s="1253"/>
      <c r="V38" s="1253"/>
      <c r="W38" s="1253"/>
      <c r="X38" s="1253"/>
      <c r="Y38" s="1253"/>
      <c r="Z38" s="1253"/>
      <c r="AA38" s="1253"/>
      <c r="AB38" s="1253"/>
      <c r="AC38" s="1253"/>
      <c r="AD38" s="1253"/>
      <c r="AE38" s="1253"/>
      <c r="AF38" s="1253"/>
      <c r="AG38" s="1253"/>
      <c r="AH38" s="1253"/>
      <c r="AI38" s="1253"/>
      <c r="AJ38" s="1253"/>
      <c r="AK38" s="1253"/>
      <c r="AL38" s="1253"/>
      <c r="AM38" s="1253"/>
      <c r="AN38" s="1253"/>
      <c r="AP38" s="779"/>
      <c r="AQ38" s="785"/>
      <c r="AR38" s="785"/>
      <c r="AS38" s="785"/>
      <c r="AT38" s="785"/>
      <c r="AU38" s="785"/>
      <c r="AV38" s="785"/>
      <c r="AW38" s="785"/>
      <c r="AX38" s="785"/>
      <c r="AY38" s="785"/>
      <c r="AZ38" s="785"/>
      <c r="BA38" s="785"/>
    </row>
    <row r="39" spans="1:53" s="740" customFormat="1" ht="15" customHeight="1">
      <c r="A39" s="987" t="s">
        <v>16</v>
      </c>
      <c r="B39" s="941"/>
      <c r="C39" s="941"/>
      <c r="D39" s="941"/>
      <c r="E39" s="941"/>
      <c r="F39" s="941"/>
      <c r="G39" s="941"/>
      <c r="H39" s="941"/>
      <c r="I39" s="941"/>
      <c r="J39" s="941"/>
      <c r="K39" s="941"/>
      <c r="L39" s="941"/>
      <c r="M39" s="941"/>
      <c r="N39" s="941"/>
      <c r="O39" s="941"/>
      <c r="P39" s="941"/>
      <c r="Q39" s="941"/>
      <c r="R39" s="941"/>
      <c r="S39" s="941"/>
      <c r="T39" s="941"/>
      <c r="U39" s="941"/>
      <c r="V39" s="941"/>
      <c r="W39" s="941"/>
      <c r="X39" s="941"/>
      <c r="Y39" s="941"/>
      <c r="Z39" s="941"/>
      <c r="AA39" s="941"/>
      <c r="AB39" s="941"/>
      <c r="AC39" s="941"/>
      <c r="AD39" s="941"/>
      <c r="AE39" s="941"/>
      <c r="AF39" s="941"/>
      <c r="AG39" s="941"/>
      <c r="AH39" s="941"/>
      <c r="AI39" s="941"/>
      <c r="AJ39" s="941"/>
      <c r="AK39" s="941"/>
      <c r="AL39" s="941"/>
      <c r="AM39" s="941"/>
      <c r="AN39" s="942"/>
      <c r="AP39" s="779"/>
      <c r="AQ39" s="785"/>
      <c r="AR39" s="785"/>
      <c r="AS39" s="785"/>
      <c r="AT39" s="785"/>
      <c r="AU39" s="785"/>
      <c r="AV39" s="785"/>
      <c r="AW39" s="785"/>
      <c r="AX39" s="785"/>
      <c r="AY39" s="785"/>
      <c r="AZ39" s="785"/>
      <c r="BA39" s="785"/>
    </row>
    <row r="40" spans="1:53" s="740" customFormat="1" ht="15" customHeight="1">
      <c r="A40" s="943" t="s">
        <v>42</v>
      </c>
      <c r="B40" s="944"/>
      <c r="C40" s="944"/>
      <c r="D40" s="944"/>
      <c r="E40" s="944"/>
      <c r="F40" s="944"/>
      <c r="G40" s="944"/>
      <c r="H40" s="944"/>
      <c r="I40" s="944"/>
      <c r="J40" s="944"/>
      <c r="K40" s="944"/>
      <c r="L40" s="944"/>
      <c r="M40" s="944"/>
      <c r="N40" s="944"/>
      <c r="O40" s="944"/>
      <c r="P40" s="944"/>
      <c r="Q40" s="944"/>
      <c r="R40" s="944"/>
      <c r="S40" s="944"/>
      <c r="T40" s="944"/>
      <c r="U40" s="944"/>
      <c r="V40" s="944"/>
      <c r="W40" s="944"/>
      <c r="X40" s="944"/>
      <c r="Y40" s="944"/>
      <c r="Z40" s="944"/>
      <c r="AA40" s="944"/>
      <c r="AB40" s="944"/>
      <c r="AC40" s="944"/>
      <c r="AD40" s="944"/>
      <c r="AE40" s="944"/>
      <c r="AF40" s="944"/>
      <c r="AG40" s="944"/>
      <c r="AH40" s="944"/>
      <c r="AI40" s="944"/>
      <c r="AJ40" s="944"/>
      <c r="AK40" s="944"/>
      <c r="AL40" s="944"/>
      <c r="AM40" s="944"/>
      <c r="AN40" s="945"/>
      <c r="AP40" s="779"/>
      <c r="AQ40" s="785"/>
      <c r="AR40" s="785"/>
      <c r="AS40" s="785"/>
      <c r="AT40" s="785"/>
      <c r="AU40" s="785"/>
      <c r="AV40" s="785"/>
      <c r="AW40" s="785"/>
      <c r="AX40" s="785"/>
      <c r="AY40" s="785"/>
      <c r="AZ40" s="785"/>
      <c r="BA40" s="785"/>
    </row>
    <row r="41" spans="1:53" s="740" customFormat="1" ht="15" customHeight="1">
      <c r="A41" s="943" t="s">
        <v>43</v>
      </c>
      <c r="B41" s="944"/>
      <c r="C41" s="944"/>
      <c r="D41" s="944"/>
      <c r="E41" s="944"/>
      <c r="F41" s="944"/>
      <c r="G41" s="944"/>
      <c r="H41" s="944"/>
      <c r="I41" s="944"/>
      <c r="J41" s="944"/>
      <c r="K41" s="944"/>
      <c r="L41" s="944"/>
      <c r="M41" s="944"/>
      <c r="N41" s="944"/>
      <c r="O41" s="944"/>
      <c r="P41" s="944"/>
      <c r="Q41" s="944"/>
      <c r="R41" s="944"/>
      <c r="S41" s="944"/>
      <c r="T41" s="944"/>
      <c r="U41" s="944"/>
      <c r="V41" s="944"/>
      <c r="W41" s="944"/>
      <c r="X41" s="944"/>
      <c r="Y41" s="944"/>
      <c r="Z41" s="944"/>
      <c r="AA41" s="944"/>
      <c r="AB41" s="944"/>
      <c r="AC41" s="944"/>
      <c r="AD41" s="944"/>
      <c r="AE41" s="944"/>
      <c r="AF41" s="944"/>
      <c r="AG41" s="944"/>
      <c r="AH41" s="944"/>
      <c r="AI41" s="944"/>
      <c r="AJ41" s="944"/>
      <c r="AK41" s="944"/>
      <c r="AL41" s="944"/>
      <c r="AM41" s="944"/>
      <c r="AN41" s="945"/>
      <c r="AP41" s="779"/>
      <c r="AQ41" s="785"/>
      <c r="AR41" s="785"/>
      <c r="AS41" s="785"/>
      <c r="AT41" s="785"/>
      <c r="AU41" s="785"/>
      <c r="AV41" s="785"/>
      <c r="AW41" s="785"/>
      <c r="AX41" s="785"/>
      <c r="AY41" s="785"/>
      <c r="AZ41" s="785"/>
      <c r="BA41" s="785"/>
    </row>
    <row r="42" spans="1:53" s="740" customFormat="1" ht="15" customHeight="1">
      <c r="A42" s="943" t="s">
        <v>277</v>
      </c>
      <c r="B42" s="944"/>
      <c r="C42" s="944"/>
      <c r="D42" s="944"/>
      <c r="E42" s="944"/>
      <c r="F42" s="944"/>
      <c r="G42" s="944"/>
      <c r="H42" s="944"/>
      <c r="I42" s="944"/>
      <c r="J42" s="944"/>
      <c r="K42" s="944"/>
      <c r="L42" s="944"/>
      <c r="M42" s="944"/>
      <c r="N42" s="944"/>
      <c r="O42" s="944"/>
      <c r="P42" s="944"/>
      <c r="Q42" s="944"/>
      <c r="R42" s="944"/>
      <c r="S42" s="944"/>
      <c r="T42" s="944"/>
      <c r="U42" s="944"/>
      <c r="V42" s="944"/>
      <c r="W42" s="944"/>
      <c r="X42" s="944"/>
      <c r="Y42" s="944"/>
      <c r="Z42" s="944"/>
      <c r="AA42" s="944"/>
      <c r="AB42" s="944"/>
      <c r="AC42" s="944"/>
      <c r="AD42" s="944"/>
      <c r="AE42" s="944"/>
      <c r="AF42" s="944"/>
      <c r="AG42" s="944"/>
      <c r="AH42" s="944"/>
      <c r="AI42" s="944"/>
      <c r="AJ42" s="944"/>
      <c r="AK42" s="944"/>
      <c r="AL42" s="944"/>
      <c r="AM42" s="944"/>
      <c r="AN42" s="945"/>
      <c r="AP42" s="779"/>
      <c r="AQ42" s="785"/>
      <c r="AR42" s="785"/>
      <c r="AS42" s="785"/>
      <c r="AT42" s="785"/>
      <c r="AU42" s="785"/>
      <c r="AV42" s="785"/>
      <c r="AW42" s="785"/>
      <c r="AX42" s="785"/>
      <c r="AY42" s="785"/>
      <c r="AZ42" s="785"/>
      <c r="BA42" s="785"/>
    </row>
    <row r="43" spans="1:53" s="740" customFormat="1" ht="15" customHeight="1">
      <c r="A43" s="931"/>
      <c r="B43" s="932"/>
      <c r="C43" s="932"/>
      <c r="D43" s="932"/>
      <c r="E43" s="932"/>
      <c r="F43" s="932"/>
      <c r="G43" s="932"/>
      <c r="H43" s="932"/>
      <c r="I43" s="932"/>
      <c r="J43" s="932"/>
      <c r="K43" s="932"/>
      <c r="L43" s="932"/>
      <c r="M43" s="932"/>
      <c r="N43" s="932"/>
      <c r="O43" s="932"/>
      <c r="P43" s="932"/>
      <c r="Q43" s="932"/>
      <c r="R43" s="932"/>
      <c r="S43" s="932"/>
      <c r="T43" s="932"/>
      <c r="U43" s="932"/>
      <c r="V43" s="932"/>
      <c r="W43" s="932"/>
      <c r="X43" s="932"/>
      <c r="Y43" s="932"/>
      <c r="Z43" s="932"/>
      <c r="AA43" s="932"/>
      <c r="AB43" s="932"/>
      <c r="AC43" s="932"/>
      <c r="AD43" s="932"/>
      <c r="AE43" s="932"/>
      <c r="AF43" s="932"/>
      <c r="AG43" s="932"/>
      <c r="AH43" s="932"/>
      <c r="AI43" s="932"/>
      <c r="AJ43" s="932"/>
      <c r="AK43" s="932"/>
      <c r="AL43" s="932"/>
      <c r="AM43" s="932"/>
      <c r="AN43" s="933"/>
      <c r="AP43" s="779"/>
      <c r="AQ43" s="785"/>
      <c r="AR43" s="785"/>
      <c r="AS43" s="785"/>
      <c r="AT43" s="785"/>
      <c r="AU43" s="785"/>
      <c r="AV43" s="785"/>
      <c r="AW43" s="785"/>
      <c r="AX43" s="785"/>
      <c r="AY43" s="785"/>
      <c r="AZ43" s="785"/>
      <c r="BA43" s="785"/>
    </row>
    <row r="44" spans="1:53" s="740" customFormat="1" ht="15" customHeight="1">
      <c r="A44" s="931"/>
      <c r="B44" s="932"/>
      <c r="C44" s="932"/>
      <c r="D44" s="932"/>
      <c r="E44" s="932"/>
      <c r="F44" s="932"/>
      <c r="G44" s="932"/>
      <c r="H44" s="932"/>
      <c r="I44" s="932"/>
      <c r="J44" s="932"/>
      <c r="K44" s="932"/>
      <c r="L44" s="932"/>
      <c r="M44" s="932"/>
      <c r="N44" s="932"/>
      <c r="O44" s="932"/>
      <c r="P44" s="932"/>
      <c r="Q44" s="932"/>
      <c r="R44" s="932"/>
      <c r="S44" s="932"/>
      <c r="T44" s="932"/>
      <c r="U44" s="932"/>
      <c r="V44" s="932"/>
      <c r="W44" s="932"/>
      <c r="X44" s="932"/>
      <c r="Y44" s="932"/>
      <c r="Z44" s="932"/>
      <c r="AA44" s="932"/>
      <c r="AB44" s="932"/>
      <c r="AC44" s="932"/>
      <c r="AD44" s="932"/>
      <c r="AE44" s="932"/>
      <c r="AF44" s="932"/>
      <c r="AG44" s="932"/>
      <c r="AH44" s="932"/>
      <c r="AI44" s="932"/>
      <c r="AJ44" s="932"/>
      <c r="AK44" s="932"/>
      <c r="AL44" s="932"/>
      <c r="AM44" s="932"/>
      <c r="AN44" s="933"/>
    </row>
    <row r="45" spans="1:53" s="740" customFormat="1" ht="15" customHeight="1">
      <c r="A45" s="931"/>
      <c r="B45" s="932"/>
      <c r="C45" s="932"/>
      <c r="D45" s="932"/>
      <c r="E45" s="932"/>
      <c r="F45" s="932"/>
      <c r="G45" s="932"/>
      <c r="H45" s="932"/>
      <c r="I45" s="932"/>
      <c r="J45" s="932"/>
      <c r="K45" s="932"/>
      <c r="L45" s="932"/>
      <c r="M45" s="932"/>
      <c r="N45" s="932"/>
      <c r="O45" s="932"/>
      <c r="P45" s="932"/>
      <c r="Q45" s="932"/>
      <c r="R45" s="932"/>
      <c r="S45" s="932"/>
      <c r="T45" s="932"/>
      <c r="U45" s="932"/>
      <c r="V45" s="932"/>
      <c r="W45" s="932"/>
      <c r="X45" s="932"/>
      <c r="Y45" s="932"/>
      <c r="Z45" s="932"/>
      <c r="AA45" s="932"/>
      <c r="AB45" s="932"/>
      <c r="AC45" s="932"/>
      <c r="AD45" s="932"/>
      <c r="AE45" s="932"/>
      <c r="AF45" s="932"/>
      <c r="AG45" s="932"/>
      <c r="AH45" s="932"/>
      <c r="AI45" s="932"/>
      <c r="AJ45" s="932"/>
      <c r="AK45" s="932"/>
      <c r="AL45" s="932"/>
      <c r="AM45" s="932"/>
      <c r="AN45" s="933"/>
    </row>
    <row r="46" spans="1:53" s="740" customFormat="1" ht="15" customHeight="1">
      <c r="A46" s="931" t="s">
        <v>44</v>
      </c>
      <c r="B46" s="932"/>
      <c r="C46" s="932"/>
      <c r="D46" s="932"/>
      <c r="E46" s="932"/>
      <c r="F46" s="932"/>
      <c r="G46" s="932"/>
      <c r="H46" s="932"/>
      <c r="I46" s="932"/>
      <c r="J46" s="932"/>
      <c r="K46" s="932"/>
      <c r="L46" s="932"/>
      <c r="M46" s="932"/>
      <c r="N46" s="932"/>
      <c r="O46" s="932"/>
      <c r="P46" s="932"/>
      <c r="Q46" s="932"/>
      <c r="R46" s="932"/>
      <c r="S46" s="932"/>
      <c r="T46" s="932"/>
      <c r="U46" s="932"/>
      <c r="V46" s="932"/>
      <c r="W46" s="932"/>
      <c r="X46" s="932"/>
      <c r="Y46" s="932"/>
      <c r="Z46" s="932"/>
      <c r="AA46" s="932"/>
      <c r="AB46" s="932"/>
      <c r="AC46" s="932"/>
      <c r="AD46" s="932"/>
      <c r="AE46" s="932"/>
      <c r="AF46" s="932"/>
      <c r="AG46" s="932"/>
      <c r="AH46" s="932"/>
      <c r="AI46" s="932"/>
      <c r="AJ46" s="932"/>
      <c r="AK46" s="932"/>
      <c r="AL46" s="932"/>
      <c r="AM46" s="932"/>
      <c r="AN46" s="933"/>
    </row>
    <row r="47" spans="1:53" s="739" customFormat="1" ht="18.75">
      <c r="A47" s="936" t="str">
        <f>NOME_TÉCNICO_1</f>
        <v>FERNANDA BASTOS ALVES</v>
      </c>
      <c r="B47" s="937"/>
      <c r="C47" s="937"/>
      <c r="D47" s="937"/>
      <c r="E47" s="937"/>
      <c r="F47" s="937"/>
      <c r="G47" s="937"/>
      <c r="H47" s="937"/>
      <c r="I47" s="937"/>
      <c r="J47" s="937"/>
      <c r="K47" s="937"/>
      <c r="L47" s="937"/>
      <c r="M47" s="937"/>
      <c r="N47" s="937"/>
      <c r="O47" s="937"/>
      <c r="P47" s="937"/>
      <c r="Q47" s="937"/>
      <c r="R47" s="937"/>
      <c r="S47" s="937"/>
      <c r="T47" s="937"/>
      <c r="U47" s="937"/>
      <c r="V47" s="937"/>
      <c r="W47" s="937"/>
      <c r="X47" s="937"/>
      <c r="Y47" s="937"/>
      <c r="Z47" s="937"/>
      <c r="AA47" s="937"/>
      <c r="AB47" s="937"/>
      <c r="AC47" s="937"/>
      <c r="AD47" s="937"/>
      <c r="AE47" s="937"/>
      <c r="AF47" s="937"/>
      <c r="AG47" s="937"/>
      <c r="AH47" s="937"/>
      <c r="AI47" s="937"/>
      <c r="AJ47" s="937"/>
      <c r="AK47" s="937"/>
      <c r="AL47" s="937"/>
      <c r="AM47" s="937"/>
      <c r="AN47" s="939"/>
    </row>
    <row r="48" spans="1:53" s="739" customFormat="1" ht="16.5" customHeight="1" thickBot="1">
      <c r="A48" s="934" t="str">
        <f>PROFISSÃO_TÉCNICO_1</f>
        <v>ENGENHEIRA CIVIL CREA-SC 163.653-1</v>
      </c>
      <c r="B48" s="935"/>
      <c r="C48" s="935"/>
      <c r="D48" s="935"/>
      <c r="E48" s="935"/>
      <c r="F48" s="935"/>
      <c r="G48" s="935"/>
      <c r="H48" s="935"/>
      <c r="I48" s="935"/>
      <c r="J48" s="935"/>
      <c r="K48" s="935"/>
      <c r="L48" s="935"/>
      <c r="M48" s="935"/>
      <c r="N48" s="935"/>
      <c r="O48" s="935"/>
      <c r="P48" s="935"/>
      <c r="Q48" s="935"/>
      <c r="R48" s="935"/>
      <c r="S48" s="935"/>
      <c r="T48" s="935"/>
      <c r="U48" s="935"/>
      <c r="V48" s="935"/>
      <c r="W48" s="935"/>
      <c r="X48" s="935"/>
      <c r="Y48" s="935"/>
      <c r="Z48" s="935"/>
      <c r="AA48" s="935"/>
      <c r="AB48" s="935"/>
      <c r="AC48" s="935"/>
      <c r="AD48" s="935"/>
      <c r="AE48" s="935"/>
      <c r="AF48" s="935"/>
      <c r="AG48" s="935"/>
      <c r="AH48" s="935"/>
      <c r="AI48" s="935"/>
      <c r="AJ48" s="935"/>
      <c r="AK48" s="935"/>
      <c r="AL48" s="935"/>
      <c r="AM48" s="935"/>
      <c r="AN48" s="938"/>
    </row>
    <row r="49" spans="1:40" ht="15" customHeight="1" thickBot="1">
      <c r="A49" s="1253"/>
      <c r="B49" s="1253"/>
      <c r="C49" s="1253"/>
      <c r="D49" s="1253"/>
      <c r="E49" s="1253"/>
      <c r="F49" s="1253"/>
      <c r="G49" s="1253"/>
      <c r="H49" s="1253"/>
      <c r="I49" s="1253"/>
      <c r="J49" s="1253"/>
      <c r="K49" s="1253"/>
      <c r="L49" s="1253"/>
      <c r="M49" s="1253"/>
      <c r="N49" s="1253"/>
      <c r="O49" s="1253"/>
      <c r="P49" s="1253"/>
      <c r="Q49" s="1253"/>
      <c r="R49" s="1253"/>
      <c r="S49" s="1253"/>
      <c r="T49" s="1253"/>
      <c r="U49" s="1253"/>
      <c r="V49" s="1253"/>
      <c r="W49" s="1253"/>
      <c r="X49" s="1253"/>
      <c r="Y49" s="1253"/>
      <c r="Z49" s="1253"/>
      <c r="AA49" s="1253"/>
      <c r="AB49" s="1253"/>
      <c r="AC49" s="1253"/>
      <c r="AD49" s="1253"/>
      <c r="AE49" s="1253"/>
      <c r="AF49" s="1253"/>
      <c r="AG49" s="1253"/>
      <c r="AH49" s="1253"/>
      <c r="AI49" s="1253"/>
      <c r="AJ49" s="1253"/>
      <c r="AK49" s="1253"/>
      <c r="AL49" s="1253"/>
      <c r="AM49" s="1253"/>
      <c r="AN49" s="1253"/>
    </row>
    <row r="50" spans="1:40" ht="15">
      <c r="A50" s="987" t="s">
        <v>16</v>
      </c>
      <c r="B50" s="941"/>
      <c r="C50" s="941"/>
      <c r="D50" s="941"/>
      <c r="E50" s="941"/>
      <c r="F50" s="941"/>
      <c r="G50" s="941"/>
      <c r="H50" s="941"/>
      <c r="I50" s="941"/>
      <c r="J50" s="941"/>
      <c r="K50" s="941"/>
      <c r="L50" s="941"/>
      <c r="M50" s="941"/>
      <c r="N50" s="941"/>
      <c r="O50" s="941"/>
      <c r="P50" s="941"/>
      <c r="Q50" s="941"/>
      <c r="R50" s="941"/>
      <c r="S50" s="941"/>
      <c r="T50" s="941"/>
      <c r="U50" s="941"/>
      <c r="V50" s="941"/>
      <c r="W50" s="941"/>
      <c r="X50" s="941"/>
      <c r="Y50" s="941"/>
      <c r="Z50" s="941"/>
      <c r="AA50" s="941"/>
      <c r="AB50" s="941"/>
      <c r="AC50" s="941"/>
      <c r="AD50" s="941"/>
      <c r="AE50" s="941"/>
      <c r="AF50" s="941"/>
      <c r="AG50" s="941"/>
      <c r="AH50" s="941"/>
      <c r="AI50" s="941"/>
      <c r="AJ50" s="941"/>
      <c r="AK50" s="941"/>
      <c r="AL50" s="941"/>
      <c r="AM50" s="941"/>
      <c r="AN50" s="942"/>
    </row>
    <row r="51" spans="1:40" ht="15">
      <c r="A51" s="943" t="s">
        <v>42</v>
      </c>
      <c r="B51" s="944"/>
      <c r="C51" s="944"/>
      <c r="D51" s="944"/>
      <c r="E51" s="944"/>
      <c r="F51" s="944"/>
      <c r="G51" s="944"/>
      <c r="H51" s="944"/>
      <c r="I51" s="944"/>
      <c r="J51" s="944"/>
      <c r="K51" s="944"/>
      <c r="L51" s="944"/>
      <c r="M51" s="944"/>
      <c r="N51" s="944"/>
      <c r="O51" s="944"/>
      <c r="P51" s="944"/>
      <c r="Q51" s="944"/>
      <c r="R51" s="944"/>
      <c r="S51" s="944"/>
      <c r="T51" s="944"/>
      <c r="U51" s="944"/>
      <c r="V51" s="944"/>
      <c r="W51" s="944"/>
      <c r="X51" s="944"/>
      <c r="Y51" s="944"/>
      <c r="Z51" s="944"/>
      <c r="AA51" s="944"/>
      <c r="AB51" s="944"/>
      <c r="AC51" s="944"/>
      <c r="AD51" s="944"/>
      <c r="AE51" s="944"/>
      <c r="AF51" s="944"/>
      <c r="AG51" s="944"/>
      <c r="AH51" s="944"/>
      <c r="AI51" s="944"/>
      <c r="AJ51" s="944"/>
      <c r="AK51" s="944"/>
      <c r="AL51" s="944"/>
      <c r="AM51" s="944"/>
      <c r="AN51" s="945"/>
    </row>
    <row r="52" spans="1:40" ht="15">
      <c r="A52" s="943" t="s">
        <v>43</v>
      </c>
      <c r="B52" s="944"/>
      <c r="C52" s="944"/>
      <c r="D52" s="944"/>
      <c r="E52" s="944"/>
      <c r="F52" s="944"/>
      <c r="G52" s="944"/>
      <c r="H52" s="944"/>
      <c r="I52" s="944"/>
      <c r="J52" s="944"/>
      <c r="K52" s="944"/>
      <c r="L52" s="944"/>
      <c r="M52" s="944"/>
      <c r="N52" s="944"/>
      <c r="O52" s="944"/>
      <c r="P52" s="944"/>
      <c r="Q52" s="944"/>
      <c r="R52" s="944"/>
      <c r="S52" s="944"/>
      <c r="T52" s="944"/>
      <c r="U52" s="944"/>
      <c r="V52" s="944"/>
      <c r="W52" s="944"/>
      <c r="X52" s="944"/>
      <c r="Y52" s="944"/>
      <c r="Z52" s="944"/>
      <c r="AA52" s="944"/>
      <c r="AB52" s="944"/>
      <c r="AC52" s="944"/>
      <c r="AD52" s="944"/>
      <c r="AE52" s="944"/>
      <c r="AF52" s="944"/>
      <c r="AG52" s="944"/>
      <c r="AH52" s="944"/>
      <c r="AI52" s="944"/>
      <c r="AJ52" s="944"/>
      <c r="AK52" s="944"/>
      <c r="AL52" s="944"/>
      <c r="AM52" s="944"/>
      <c r="AN52" s="945"/>
    </row>
    <row r="53" spans="1:40" ht="15">
      <c r="A53" s="943" t="s">
        <v>277</v>
      </c>
      <c r="B53" s="944"/>
      <c r="C53" s="944"/>
      <c r="D53" s="944"/>
      <c r="E53" s="944"/>
      <c r="F53" s="944"/>
      <c r="G53" s="944"/>
      <c r="H53" s="944"/>
      <c r="I53" s="944"/>
      <c r="J53" s="944"/>
      <c r="K53" s="944"/>
      <c r="L53" s="944"/>
      <c r="M53" s="944"/>
      <c r="N53" s="944"/>
      <c r="O53" s="944"/>
      <c r="P53" s="944"/>
      <c r="Q53" s="944"/>
      <c r="R53" s="944"/>
      <c r="S53" s="944"/>
      <c r="T53" s="944"/>
      <c r="U53" s="944"/>
      <c r="V53" s="944"/>
      <c r="W53" s="944"/>
      <c r="X53" s="944"/>
      <c r="Y53" s="944"/>
      <c r="Z53" s="944"/>
      <c r="AA53" s="944"/>
      <c r="AB53" s="944"/>
      <c r="AC53" s="944"/>
      <c r="AD53" s="944"/>
      <c r="AE53" s="944"/>
      <c r="AF53" s="944"/>
      <c r="AG53" s="944"/>
      <c r="AH53" s="944"/>
      <c r="AI53" s="944"/>
      <c r="AJ53" s="944"/>
      <c r="AK53" s="944"/>
      <c r="AL53" s="944"/>
      <c r="AM53" s="944"/>
      <c r="AN53" s="945"/>
    </row>
    <row r="54" spans="1:40" ht="15">
      <c r="A54" s="931"/>
      <c r="B54" s="932"/>
      <c r="C54" s="932"/>
      <c r="D54" s="932"/>
      <c r="E54" s="932"/>
      <c r="F54" s="932"/>
      <c r="G54" s="932"/>
      <c r="H54" s="932"/>
      <c r="I54" s="932"/>
      <c r="J54" s="932"/>
      <c r="K54" s="932"/>
      <c r="L54" s="932"/>
      <c r="M54" s="932"/>
      <c r="N54" s="932"/>
      <c r="O54" s="932"/>
      <c r="P54" s="932"/>
      <c r="Q54" s="932"/>
      <c r="R54" s="932"/>
      <c r="S54" s="932"/>
      <c r="T54" s="932"/>
      <c r="U54" s="932"/>
      <c r="V54" s="932"/>
      <c r="W54" s="932"/>
      <c r="X54" s="932"/>
      <c r="Y54" s="932"/>
      <c r="Z54" s="932"/>
      <c r="AA54" s="932"/>
      <c r="AB54" s="932"/>
      <c r="AC54" s="932"/>
      <c r="AD54" s="932"/>
      <c r="AE54" s="932"/>
      <c r="AF54" s="932"/>
      <c r="AG54" s="932"/>
      <c r="AH54" s="932"/>
      <c r="AI54" s="932"/>
      <c r="AJ54" s="932"/>
      <c r="AK54" s="932"/>
      <c r="AL54" s="932"/>
      <c r="AM54" s="932"/>
      <c r="AN54" s="933"/>
    </row>
    <row r="55" spans="1:40" ht="15">
      <c r="A55" s="931"/>
      <c r="B55" s="932"/>
      <c r="C55" s="932"/>
      <c r="D55" s="932"/>
      <c r="E55" s="932"/>
      <c r="F55" s="932"/>
      <c r="G55" s="932"/>
      <c r="H55" s="932"/>
      <c r="I55" s="932"/>
      <c r="J55" s="932"/>
      <c r="K55" s="932"/>
      <c r="L55" s="932"/>
      <c r="M55" s="932"/>
      <c r="N55" s="932"/>
      <c r="O55" s="932"/>
      <c r="P55" s="932"/>
      <c r="Q55" s="932"/>
      <c r="R55" s="932"/>
      <c r="S55" s="932"/>
      <c r="T55" s="932"/>
      <c r="U55" s="932"/>
      <c r="V55" s="932"/>
      <c r="W55" s="932"/>
      <c r="X55" s="932"/>
      <c r="Y55" s="932"/>
      <c r="Z55" s="932"/>
      <c r="AA55" s="932"/>
      <c r="AB55" s="932"/>
      <c r="AC55" s="932"/>
      <c r="AD55" s="932"/>
      <c r="AE55" s="932"/>
      <c r="AF55" s="932"/>
      <c r="AG55" s="932"/>
      <c r="AH55" s="932"/>
      <c r="AI55" s="932"/>
      <c r="AJ55" s="932"/>
      <c r="AK55" s="932"/>
      <c r="AL55" s="932"/>
      <c r="AM55" s="932"/>
      <c r="AN55" s="933"/>
    </row>
    <row r="56" spans="1:40" ht="15">
      <c r="A56" s="931"/>
      <c r="B56" s="932"/>
      <c r="C56" s="932"/>
      <c r="D56" s="932"/>
      <c r="E56" s="932"/>
      <c r="F56" s="932"/>
      <c r="G56" s="932"/>
      <c r="H56" s="932"/>
      <c r="I56" s="932"/>
      <c r="J56" s="932"/>
      <c r="K56" s="932"/>
      <c r="L56" s="932"/>
      <c r="M56" s="932"/>
      <c r="N56" s="932"/>
      <c r="O56" s="932"/>
      <c r="P56" s="932"/>
      <c r="Q56" s="932"/>
      <c r="R56" s="932"/>
      <c r="S56" s="932"/>
      <c r="T56" s="932"/>
      <c r="U56" s="932"/>
      <c r="V56" s="932"/>
      <c r="W56" s="932"/>
      <c r="X56" s="932"/>
      <c r="Y56" s="932"/>
      <c r="Z56" s="932"/>
      <c r="AA56" s="932"/>
      <c r="AB56" s="932"/>
      <c r="AC56" s="932"/>
      <c r="AD56" s="932"/>
      <c r="AE56" s="932"/>
      <c r="AF56" s="932"/>
      <c r="AG56" s="932"/>
      <c r="AH56" s="932"/>
      <c r="AI56" s="932"/>
      <c r="AJ56" s="932"/>
      <c r="AK56" s="932"/>
      <c r="AL56" s="932"/>
      <c r="AM56" s="932"/>
      <c r="AN56" s="933"/>
    </row>
    <row r="57" spans="1:40" ht="15">
      <c r="A57" s="931" t="s">
        <v>44</v>
      </c>
      <c r="B57" s="932"/>
      <c r="C57" s="932"/>
      <c r="D57" s="932"/>
      <c r="E57" s="932"/>
      <c r="F57" s="932"/>
      <c r="G57" s="932"/>
      <c r="H57" s="932"/>
      <c r="I57" s="932"/>
      <c r="J57" s="932"/>
      <c r="K57" s="932"/>
      <c r="L57" s="932"/>
      <c r="M57" s="932"/>
      <c r="N57" s="932"/>
      <c r="O57" s="932"/>
      <c r="P57" s="932"/>
      <c r="Q57" s="932"/>
      <c r="R57" s="932"/>
      <c r="S57" s="932"/>
      <c r="T57" s="932"/>
      <c r="U57" s="932"/>
      <c r="V57" s="932" t="s">
        <v>44</v>
      </c>
      <c r="W57" s="932"/>
      <c r="X57" s="932"/>
      <c r="Y57" s="932"/>
      <c r="Z57" s="932"/>
      <c r="AA57" s="932"/>
      <c r="AB57" s="932"/>
      <c r="AC57" s="932"/>
      <c r="AD57" s="932"/>
      <c r="AE57" s="932"/>
      <c r="AF57" s="932"/>
      <c r="AG57" s="932"/>
      <c r="AH57" s="932"/>
      <c r="AI57" s="932"/>
      <c r="AJ57" s="932"/>
      <c r="AK57" s="932"/>
      <c r="AL57" s="932"/>
      <c r="AM57" s="932"/>
      <c r="AN57" s="933"/>
    </row>
    <row r="58" spans="1:40" ht="18.75">
      <c r="A58" s="936" t="str">
        <f>NOME_TÉCNICO_1</f>
        <v>FERNANDA BASTOS ALVES</v>
      </c>
      <c r="B58" s="937"/>
      <c r="C58" s="937"/>
      <c r="D58" s="937"/>
      <c r="E58" s="937"/>
      <c r="F58" s="937"/>
      <c r="G58" s="937"/>
      <c r="H58" s="937"/>
      <c r="I58" s="937"/>
      <c r="J58" s="937"/>
      <c r="K58" s="937"/>
      <c r="L58" s="937"/>
      <c r="M58" s="937"/>
      <c r="N58" s="937"/>
      <c r="O58" s="937"/>
      <c r="P58" s="937"/>
      <c r="Q58" s="937"/>
      <c r="R58" s="937"/>
      <c r="S58" s="937"/>
      <c r="T58" s="937"/>
      <c r="U58" s="937"/>
      <c r="V58" s="937">
        <f>NOME_TÉCNICO_2</f>
        <v>0</v>
      </c>
      <c r="W58" s="937"/>
      <c r="X58" s="937"/>
      <c r="Y58" s="937"/>
      <c r="Z58" s="937"/>
      <c r="AA58" s="937"/>
      <c r="AB58" s="937"/>
      <c r="AC58" s="937"/>
      <c r="AD58" s="937"/>
      <c r="AE58" s="937"/>
      <c r="AF58" s="937"/>
      <c r="AG58" s="937"/>
      <c r="AH58" s="937"/>
      <c r="AI58" s="937"/>
      <c r="AJ58" s="937"/>
      <c r="AK58" s="937"/>
      <c r="AL58" s="937"/>
      <c r="AM58" s="937"/>
      <c r="AN58" s="939"/>
    </row>
    <row r="59" spans="1:40" ht="15.75" thickBot="1">
      <c r="A59" s="934" t="str">
        <f>PROFISSÃO_TÉCNICO_1</f>
        <v>ENGENHEIRA CIVIL CREA-SC 163.653-1</v>
      </c>
      <c r="B59" s="935"/>
      <c r="C59" s="935"/>
      <c r="D59" s="935"/>
      <c r="E59" s="935"/>
      <c r="F59" s="935"/>
      <c r="G59" s="935"/>
      <c r="H59" s="935"/>
      <c r="I59" s="935"/>
      <c r="J59" s="935"/>
      <c r="K59" s="935"/>
      <c r="L59" s="935"/>
      <c r="M59" s="935"/>
      <c r="N59" s="935"/>
      <c r="O59" s="935"/>
      <c r="P59" s="935"/>
      <c r="Q59" s="935"/>
      <c r="R59" s="935"/>
      <c r="S59" s="935"/>
      <c r="T59" s="935"/>
      <c r="U59" s="935"/>
      <c r="V59" s="935" t="e">
        <f>PROFISSÃO_TÉCNICO_2</f>
        <v>#N/A</v>
      </c>
      <c r="W59" s="935"/>
      <c r="X59" s="935"/>
      <c r="Y59" s="935"/>
      <c r="Z59" s="935"/>
      <c r="AA59" s="935"/>
      <c r="AB59" s="935"/>
      <c r="AC59" s="935"/>
      <c r="AD59" s="935"/>
      <c r="AE59" s="935"/>
      <c r="AF59" s="935"/>
      <c r="AG59" s="935"/>
      <c r="AH59" s="935"/>
      <c r="AI59" s="935"/>
      <c r="AJ59" s="935"/>
      <c r="AK59" s="935"/>
      <c r="AL59" s="935"/>
      <c r="AM59" s="935"/>
      <c r="AN59" s="938"/>
    </row>
    <row r="60" spans="1:40" ht="15" customHeight="1" thickBot="1">
      <c r="A60" s="1252"/>
      <c r="B60" s="1252"/>
      <c r="C60" s="1252"/>
      <c r="D60" s="1252"/>
      <c r="E60" s="1252"/>
      <c r="F60" s="1252"/>
      <c r="G60" s="1252"/>
      <c r="H60" s="1252"/>
      <c r="I60" s="1252"/>
      <c r="J60" s="1252"/>
      <c r="K60" s="1252"/>
      <c r="L60" s="1252"/>
      <c r="M60" s="1252"/>
      <c r="N60" s="1252"/>
      <c r="O60" s="1252"/>
      <c r="P60" s="1252"/>
      <c r="Q60" s="1252"/>
      <c r="R60" s="1252"/>
      <c r="S60" s="1252"/>
      <c r="T60" s="1252"/>
      <c r="U60" s="1252"/>
      <c r="V60" s="1252"/>
      <c r="W60" s="1252"/>
      <c r="X60" s="1252"/>
      <c r="Y60" s="1252"/>
      <c r="Z60" s="1252"/>
      <c r="AA60" s="1252"/>
      <c r="AB60" s="1252"/>
      <c r="AC60" s="1252"/>
      <c r="AD60" s="1252"/>
      <c r="AE60" s="1252"/>
      <c r="AF60" s="1252"/>
      <c r="AG60" s="1252"/>
      <c r="AH60" s="1252"/>
      <c r="AI60" s="1252"/>
      <c r="AJ60" s="1252"/>
      <c r="AK60" s="1252"/>
      <c r="AL60" s="1252"/>
      <c r="AM60" s="1252"/>
      <c r="AN60" s="1252"/>
    </row>
    <row r="61" spans="1:40" ht="15">
      <c r="A61" s="987" t="s">
        <v>16</v>
      </c>
      <c r="B61" s="941"/>
      <c r="C61" s="941"/>
      <c r="D61" s="941"/>
      <c r="E61" s="941"/>
      <c r="F61" s="941"/>
      <c r="G61" s="941"/>
      <c r="H61" s="941"/>
      <c r="I61" s="941"/>
      <c r="J61" s="941"/>
      <c r="K61" s="941"/>
      <c r="L61" s="941"/>
      <c r="M61" s="941"/>
      <c r="N61" s="941"/>
      <c r="O61" s="941"/>
      <c r="P61" s="941"/>
      <c r="Q61" s="941"/>
      <c r="R61" s="941"/>
      <c r="S61" s="941"/>
      <c r="T61" s="941"/>
      <c r="U61" s="941"/>
      <c r="V61" s="941"/>
      <c r="W61" s="941"/>
      <c r="X61" s="941"/>
      <c r="Y61" s="941"/>
      <c r="Z61" s="941"/>
      <c r="AA61" s="941"/>
      <c r="AB61" s="941"/>
      <c r="AC61" s="941"/>
      <c r="AD61" s="941"/>
      <c r="AE61" s="941"/>
      <c r="AF61" s="941"/>
      <c r="AG61" s="941"/>
      <c r="AH61" s="941"/>
      <c r="AI61" s="941"/>
      <c r="AJ61" s="941"/>
      <c r="AK61" s="941"/>
      <c r="AL61" s="941"/>
      <c r="AM61" s="941"/>
      <c r="AN61" s="942"/>
    </row>
    <row r="62" spans="1:40" ht="15">
      <c r="A62" s="943" t="s">
        <v>42</v>
      </c>
      <c r="B62" s="944"/>
      <c r="C62" s="944"/>
      <c r="D62" s="944"/>
      <c r="E62" s="944"/>
      <c r="F62" s="944"/>
      <c r="G62" s="944"/>
      <c r="H62" s="944"/>
      <c r="I62" s="944"/>
      <c r="J62" s="944"/>
      <c r="K62" s="944"/>
      <c r="L62" s="944"/>
      <c r="M62" s="944"/>
      <c r="N62" s="944"/>
      <c r="O62" s="944"/>
      <c r="P62" s="944"/>
      <c r="Q62" s="944"/>
      <c r="R62" s="944"/>
      <c r="S62" s="944"/>
      <c r="T62" s="944"/>
      <c r="U62" s="944"/>
      <c r="V62" s="944"/>
      <c r="W62" s="944"/>
      <c r="X62" s="944"/>
      <c r="Y62" s="944"/>
      <c r="Z62" s="944"/>
      <c r="AA62" s="944"/>
      <c r="AB62" s="944"/>
      <c r="AC62" s="944"/>
      <c r="AD62" s="944"/>
      <c r="AE62" s="944"/>
      <c r="AF62" s="944"/>
      <c r="AG62" s="944"/>
      <c r="AH62" s="944"/>
      <c r="AI62" s="944"/>
      <c r="AJ62" s="944"/>
      <c r="AK62" s="944"/>
      <c r="AL62" s="944"/>
      <c r="AM62" s="944"/>
      <c r="AN62" s="945"/>
    </row>
    <row r="63" spans="1:40" ht="15">
      <c r="A63" s="943" t="s">
        <v>43</v>
      </c>
      <c r="B63" s="944"/>
      <c r="C63" s="944"/>
      <c r="D63" s="944"/>
      <c r="E63" s="944"/>
      <c r="F63" s="944"/>
      <c r="G63" s="944"/>
      <c r="H63" s="944"/>
      <c r="I63" s="944"/>
      <c r="J63" s="944"/>
      <c r="K63" s="944"/>
      <c r="L63" s="944"/>
      <c r="M63" s="944"/>
      <c r="N63" s="944"/>
      <c r="O63" s="944"/>
      <c r="P63" s="944"/>
      <c r="Q63" s="944"/>
      <c r="R63" s="944"/>
      <c r="S63" s="944"/>
      <c r="T63" s="944"/>
      <c r="U63" s="944"/>
      <c r="V63" s="944"/>
      <c r="W63" s="944"/>
      <c r="X63" s="944"/>
      <c r="Y63" s="944"/>
      <c r="Z63" s="944"/>
      <c r="AA63" s="944"/>
      <c r="AB63" s="944"/>
      <c r="AC63" s="944"/>
      <c r="AD63" s="944"/>
      <c r="AE63" s="944"/>
      <c r="AF63" s="944"/>
      <c r="AG63" s="944"/>
      <c r="AH63" s="944"/>
      <c r="AI63" s="944"/>
      <c r="AJ63" s="944"/>
      <c r="AK63" s="944"/>
      <c r="AL63" s="944"/>
      <c r="AM63" s="944"/>
      <c r="AN63" s="945"/>
    </row>
    <row r="64" spans="1:40" ht="15">
      <c r="A64" s="943" t="s">
        <v>277</v>
      </c>
      <c r="B64" s="944"/>
      <c r="C64" s="944"/>
      <c r="D64" s="944"/>
      <c r="E64" s="944"/>
      <c r="F64" s="944"/>
      <c r="G64" s="944"/>
      <c r="H64" s="944"/>
      <c r="I64" s="944"/>
      <c r="J64" s="944"/>
      <c r="K64" s="944"/>
      <c r="L64" s="944"/>
      <c r="M64" s="944"/>
      <c r="N64" s="944"/>
      <c r="O64" s="944"/>
      <c r="P64" s="944"/>
      <c r="Q64" s="944"/>
      <c r="R64" s="944"/>
      <c r="S64" s="944"/>
      <c r="T64" s="944"/>
      <c r="U64" s="944"/>
      <c r="V64" s="944"/>
      <c r="W64" s="944"/>
      <c r="X64" s="944"/>
      <c r="Y64" s="944"/>
      <c r="Z64" s="944"/>
      <c r="AA64" s="944"/>
      <c r="AB64" s="944"/>
      <c r="AC64" s="944"/>
      <c r="AD64" s="944"/>
      <c r="AE64" s="944"/>
      <c r="AF64" s="944"/>
      <c r="AG64" s="944"/>
      <c r="AH64" s="944"/>
      <c r="AI64" s="944"/>
      <c r="AJ64" s="944"/>
      <c r="AK64" s="944"/>
      <c r="AL64" s="944"/>
      <c r="AM64" s="944"/>
      <c r="AN64" s="945"/>
    </row>
    <row r="65" spans="1:53" ht="15">
      <c r="A65" s="931"/>
      <c r="B65" s="932"/>
      <c r="C65" s="932"/>
      <c r="D65" s="932"/>
      <c r="E65" s="932"/>
      <c r="F65" s="932"/>
      <c r="G65" s="932"/>
      <c r="H65" s="932"/>
      <c r="I65" s="932"/>
      <c r="J65" s="932"/>
      <c r="K65" s="932"/>
      <c r="L65" s="932"/>
      <c r="M65" s="932"/>
      <c r="N65" s="932"/>
      <c r="O65" s="932"/>
      <c r="P65" s="932"/>
      <c r="Q65" s="932"/>
      <c r="R65" s="932"/>
      <c r="S65" s="932"/>
      <c r="T65" s="932"/>
      <c r="U65" s="932"/>
      <c r="V65" s="932"/>
      <c r="W65" s="932"/>
      <c r="X65" s="932"/>
      <c r="Y65" s="932"/>
      <c r="Z65" s="932"/>
      <c r="AA65" s="932"/>
      <c r="AB65" s="932"/>
      <c r="AC65" s="932"/>
      <c r="AD65" s="932"/>
      <c r="AE65" s="932"/>
      <c r="AF65" s="932"/>
      <c r="AG65" s="932"/>
      <c r="AH65" s="932"/>
      <c r="AI65" s="932"/>
      <c r="AJ65" s="932"/>
      <c r="AK65" s="932"/>
      <c r="AL65" s="932"/>
      <c r="AM65" s="932"/>
      <c r="AN65" s="933"/>
    </row>
    <row r="66" spans="1:53" ht="15">
      <c r="A66" s="931"/>
      <c r="B66" s="932"/>
      <c r="C66" s="932"/>
      <c r="D66" s="932"/>
      <c r="E66" s="932"/>
      <c r="F66" s="932"/>
      <c r="G66" s="932"/>
      <c r="H66" s="932"/>
      <c r="I66" s="932"/>
      <c r="J66" s="932"/>
      <c r="K66" s="932"/>
      <c r="L66" s="932"/>
      <c r="M66" s="932"/>
      <c r="N66" s="932"/>
      <c r="O66" s="932"/>
      <c r="P66" s="932"/>
      <c r="Q66" s="932"/>
      <c r="R66" s="932"/>
      <c r="S66" s="932"/>
      <c r="T66" s="932"/>
      <c r="U66" s="932"/>
      <c r="V66" s="932"/>
      <c r="W66" s="932"/>
      <c r="X66" s="932"/>
      <c r="Y66" s="932"/>
      <c r="Z66" s="932"/>
      <c r="AA66" s="932"/>
      <c r="AB66" s="932"/>
      <c r="AC66" s="932"/>
      <c r="AD66" s="932"/>
      <c r="AE66" s="932"/>
      <c r="AF66" s="932"/>
      <c r="AG66" s="932"/>
      <c r="AH66" s="932"/>
      <c r="AI66" s="932"/>
      <c r="AJ66" s="932"/>
      <c r="AK66" s="932"/>
      <c r="AL66" s="932"/>
      <c r="AM66" s="932"/>
      <c r="AN66" s="933"/>
    </row>
    <row r="67" spans="1:53" ht="15">
      <c r="A67" s="931"/>
      <c r="B67" s="932"/>
      <c r="C67" s="932"/>
      <c r="D67" s="932"/>
      <c r="E67" s="932"/>
      <c r="F67" s="932"/>
      <c r="G67" s="932"/>
      <c r="H67" s="932"/>
      <c r="I67" s="932"/>
      <c r="J67" s="932"/>
      <c r="K67" s="932"/>
      <c r="L67" s="932"/>
      <c r="M67" s="932"/>
      <c r="N67" s="932"/>
      <c r="O67" s="932"/>
      <c r="P67" s="932"/>
      <c r="Q67" s="932"/>
      <c r="R67" s="932"/>
      <c r="S67" s="932"/>
      <c r="T67" s="932"/>
      <c r="U67" s="932"/>
      <c r="V67" s="932"/>
      <c r="W67" s="932"/>
      <c r="X67" s="932"/>
      <c r="Y67" s="932"/>
      <c r="Z67" s="932"/>
      <c r="AA67" s="932"/>
      <c r="AB67" s="932"/>
      <c r="AC67" s="932"/>
      <c r="AD67" s="932"/>
      <c r="AE67" s="932"/>
      <c r="AF67" s="932"/>
      <c r="AG67" s="932"/>
      <c r="AH67" s="932"/>
      <c r="AI67" s="932"/>
      <c r="AJ67" s="932"/>
      <c r="AK67" s="932"/>
      <c r="AL67" s="932"/>
      <c r="AM67" s="932"/>
      <c r="AN67" s="933"/>
    </row>
    <row r="68" spans="1:53" ht="15">
      <c r="A68" s="931" t="s">
        <v>44</v>
      </c>
      <c r="B68" s="932"/>
      <c r="C68" s="932"/>
      <c r="D68" s="932"/>
      <c r="E68" s="932"/>
      <c r="F68" s="932"/>
      <c r="G68" s="932"/>
      <c r="H68" s="932"/>
      <c r="I68" s="932"/>
      <c r="J68" s="932"/>
      <c r="K68" s="932"/>
      <c r="L68" s="932"/>
      <c r="M68" s="932"/>
      <c r="N68" s="932"/>
      <c r="O68" s="932"/>
      <c r="P68" s="932"/>
      <c r="Q68" s="932"/>
      <c r="R68" s="932"/>
      <c r="S68" s="932"/>
      <c r="T68" s="932"/>
      <c r="U68" s="932"/>
      <c r="V68" s="932" t="s">
        <v>44</v>
      </c>
      <c r="W68" s="932"/>
      <c r="X68" s="932"/>
      <c r="Y68" s="932"/>
      <c r="Z68" s="932"/>
      <c r="AA68" s="932"/>
      <c r="AB68" s="932"/>
      <c r="AC68" s="932"/>
      <c r="AD68" s="932"/>
      <c r="AE68" s="932"/>
      <c r="AF68" s="932"/>
      <c r="AG68" s="932"/>
      <c r="AH68" s="932"/>
      <c r="AI68" s="932"/>
      <c r="AJ68" s="932"/>
      <c r="AK68" s="932"/>
      <c r="AL68" s="932"/>
      <c r="AM68" s="932"/>
      <c r="AN68" s="933"/>
    </row>
    <row r="69" spans="1:53" ht="18.75">
      <c r="A69" s="936" t="str">
        <f>NOME_TÉCNICO_1</f>
        <v>FERNANDA BASTOS ALVES</v>
      </c>
      <c r="B69" s="937"/>
      <c r="C69" s="937"/>
      <c r="D69" s="937"/>
      <c r="E69" s="937"/>
      <c r="F69" s="937"/>
      <c r="G69" s="937"/>
      <c r="H69" s="937"/>
      <c r="I69" s="937"/>
      <c r="J69" s="937"/>
      <c r="K69" s="937"/>
      <c r="L69" s="937"/>
      <c r="M69" s="937"/>
      <c r="N69" s="937"/>
      <c r="O69" s="937"/>
      <c r="P69" s="937"/>
      <c r="Q69" s="937"/>
      <c r="R69" s="937"/>
      <c r="S69" s="937"/>
      <c r="T69" s="937"/>
      <c r="U69" s="937"/>
      <c r="V69" s="937">
        <f>NOME_TÉCNICO_2</f>
        <v>0</v>
      </c>
      <c r="W69" s="937"/>
      <c r="X69" s="937"/>
      <c r="Y69" s="937"/>
      <c r="Z69" s="937"/>
      <c r="AA69" s="937"/>
      <c r="AB69" s="937"/>
      <c r="AC69" s="937"/>
      <c r="AD69" s="937"/>
      <c r="AE69" s="937"/>
      <c r="AF69" s="937"/>
      <c r="AG69" s="937"/>
      <c r="AH69" s="937"/>
      <c r="AI69" s="937"/>
      <c r="AJ69" s="937"/>
      <c r="AK69" s="937"/>
      <c r="AL69" s="937"/>
      <c r="AM69" s="937"/>
      <c r="AN69" s="939"/>
    </row>
    <row r="70" spans="1:53" ht="15">
      <c r="A70" s="931" t="str">
        <f>PROFISSÃO_TÉCNICO_1</f>
        <v>ENGENHEIRA CIVIL CREA-SC 163.653-1</v>
      </c>
      <c r="B70" s="932"/>
      <c r="C70" s="932"/>
      <c r="D70" s="932"/>
      <c r="E70" s="932"/>
      <c r="F70" s="932"/>
      <c r="G70" s="932"/>
      <c r="H70" s="932"/>
      <c r="I70" s="932"/>
      <c r="J70" s="932"/>
      <c r="K70" s="932"/>
      <c r="L70" s="932"/>
      <c r="M70" s="932"/>
      <c r="N70" s="932"/>
      <c r="O70" s="932"/>
      <c r="P70" s="932"/>
      <c r="Q70" s="932"/>
      <c r="R70" s="932"/>
      <c r="S70" s="932"/>
      <c r="T70" s="932"/>
      <c r="U70" s="932"/>
      <c r="V70" s="932" t="e">
        <f>PROFISSÃO_TÉCNICO_2</f>
        <v>#N/A</v>
      </c>
      <c r="W70" s="932"/>
      <c r="X70" s="932"/>
      <c r="Y70" s="932"/>
      <c r="Z70" s="932"/>
      <c r="AA70" s="932"/>
      <c r="AB70" s="932"/>
      <c r="AC70" s="932"/>
      <c r="AD70" s="932"/>
      <c r="AE70" s="932"/>
      <c r="AF70" s="932"/>
      <c r="AG70" s="932"/>
      <c r="AH70" s="932"/>
      <c r="AI70" s="932"/>
      <c r="AJ70" s="932"/>
      <c r="AK70" s="932"/>
      <c r="AL70" s="932"/>
      <c r="AM70" s="932"/>
      <c r="AN70" s="933"/>
    </row>
    <row r="71" spans="1:53" s="740" customFormat="1" ht="15" customHeight="1">
      <c r="A71" s="931"/>
      <c r="B71" s="932"/>
      <c r="C71" s="932"/>
      <c r="D71" s="932"/>
      <c r="E71" s="932"/>
      <c r="F71" s="932"/>
      <c r="G71" s="932"/>
      <c r="H71" s="932"/>
      <c r="I71" s="932"/>
      <c r="J71" s="932"/>
      <c r="K71" s="932"/>
      <c r="L71" s="932"/>
      <c r="M71" s="932"/>
      <c r="N71" s="932"/>
      <c r="O71" s="932"/>
      <c r="P71" s="932"/>
      <c r="Q71" s="932"/>
      <c r="R71" s="932"/>
      <c r="S71" s="932"/>
      <c r="T71" s="932"/>
      <c r="U71" s="932"/>
      <c r="V71" s="932"/>
      <c r="W71" s="932"/>
      <c r="X71" s="932"/>
      <c r="Y71" s="932"/>
      <c r="Z71" s="932"/>
      <c r="AA71" s="932"/>
      <c r="AB71" s="932"/>
      <c r="AC71" s="932"/>
      <c r="AD71" s="932"/>
      <c r="AE71" s="932"/>
      <c r="AF71" s="932"/>
      <c r="AG71" s="932"/>
      <c r="AH71" s="932"/>
      <c r="AI71" s="932"/>
      <c r="AJ71" s="932"/>
      <c r="AK71" s="932"/>
      <c r="AL71" s="932"/>
      <c r="AM71" s="932"/>
      <c r="AN71" s="933"/>
      <c r="AP71" s="779"/>
      <c r="AQ71" s="785"/>
      <c r="AR71" s="785"/>
      <c r="AS71" s="785"/>
      <c r="AT71" s="785"/>
      <c r="AU71" s="785"/>
      <c r="AV71" s="785"/>
      <c r="AW71" s="785"/>
      <c r="AX71" s="785"/>
      <c r="AY71" s="785"/>
      <c r="AZ71" s="785"/>
      <c r="BA71" s="785"/>
    </row>
    <row r="72" spans="1:53" s="740" customFormat="1" ht="15" customHeight="1">
      <c r="A72" s="931"/>
      <c r="B72" s="932"/>
      <c r="C72" s="932"/>
      <c r="D72" s="932"/>
      <c r="E72" s="932"/>
      <c r="F72" s="932"/>
      <c r="G72" s="932"/>
      <c r="H72" s="932"/>
      <c r="I72" s="932"/>
      <c r="J72" s="932"/>
      <c r="K72" s="932"/>
      <c r="L72" s="932"/>
      <c r="M72" s="932"/>
      <c r="N72" s="932"/>
      <c r="O72" s="932"/>
      <c r="P72" s="932"/>
      <c r="Q72" s="932"/>
      <c r="R72" s="932"/>
      <c r="S72" s="932"/>
      <c r="T72" s="932"/>
      <c r="U72" s="932"/>
      <c r="V72" s="932"/>
      <c r="W72" s="932"/>
      <c r="X72" s="932"/>
      <c r="Y72" s="932"/>
      <c r="Z72" s="932"/>
      <c r="AA72" s="932"/>
      <c r="AB72" s="932"/>
      <c r="AC72" s="932"/>
      <c r="AD72" s="932"/>
      <c r="AE72" s="932"/>
      <c r="AF72" s="932"/>
      <c r="AG72" s="932"/>
      <c r="AH72" s="932"/>
      <c r="AI72" s="932"/>
      <c r="AJ72" s="932"/>
      <c r="AK72" s="932"/>
      <c r="AL72" s="932"/>
      <c r="AM72" s="932"/>
      <c r="AN72" s="933"/>
    </row>
    <row r="73" spans="1:53" s="740" customFormat="1" ht="15" customHeight="1">
      <c r="A73" s="931"/>
      <c r="B73" s="932"/>
      <c r="C73" s="932"/>
      <c r="D73" s="932"/>
      <c r="E73" s="932"/>
      <c r="F73" s="932"/>
      <c r="G73" s="932"/>
      <c r="H73" s="932"/>
      <c r="I73" s="932"/>
      <c r="J73" s="932"/>
      <c r="K73" s="932"/>
      <c r="L73" s="932"/>
      <c r="M73" s="932"/>
      <c r="N73" s="932"/>
      <c r="O73" s="932"/>
      <c r="P73" s="932"/>
      <c r="Q73" s="932"/>
      <c r="R73" s="932"/>
      <c r="S73" s="932"/>
      <c r="T73" s="932"/>
      <c r="U73" s="932"/>
      <c r="V73" s="932"/>
      <c r="W73" s="932"/>
      <c r="X73" s="932"/>
      <c r="Y73" s="932"/>
      <c r="Z73" s="932"/>
      <c r="AA73" s="932"/>
      <c r="AB73" s="932"/>
      <c r="AC73" s="932"/>
      <c r="AD73" s="932"/>
      <c r="AE73" s="932"/>
      <c r="AF73" s="932"/>
      <c r="AG73" s="932"/>
      <c r="AH73" s="932"/>
      <c r="AI73" s="932"/>
      <c r="AJ73" s="932"/>
      <c r="AK73" s="932"/>
      <c r="AL73" s="932"/>
      <c r="AM73" s="932"/>
      <c r="AN73" s="933"/>
    </row>
    <row r="74" spans="1:53" s="740" customFormat="1" ht="15" customHeight="1">
      <c r="A74" s="931" t="s">
        <v>44</v>
      </c>
      <c r="B74" s="932"/>
      <c r="C74" s="932"/>
      <c r="D74" s="932"/>
      <c r="E74" s="932"/>
      <c r="F74" s="932"/>
      <c r="G74" s="932"/>
      <c r="H74" s="932"/>
      <c r="I74" s="932"/>
      <c r="J74" s="932"/>
      <c r="K74" s="932"/>
      <c r="L74" s="932"/>
      <c r="M74" s="932"/>
      <c r="N74" s="932"/>
      <c r="O74" s="932"/>
      <c r="P74" s="932"/>
      <c r="Q74" s="932"/>
      <c r="R74" s="932"/>
      <c r="S74" s="932"/>
      <c r="T74" s="932"/>
      <c r="U74" s="932"/>
      <c r="V74" s="932"/>
      <c r="W74" s="932"/>
      <c r="X74" s="932"/>
      <c r="Y74" s="932"/>
      <c r="Z74" s="932"/>
      <c r="AA74" s="932"/>
      <c r="AB74" s="932"/>
      <c r="AC74" s="932"/>
      <c r="AD74" s="932"/>
      <c r="AE74" s="932"/>
      <c r="AF74" s="932"/>
      <c r="AG74" s="932"/>
      <c r="AH74" s="932"/>
      <c r="AI74" s="932"/>
      <c r="AJ74" s="932"/>
      <c r="AK74" s="932"/>
      <c r="AL74" s="932"/>
      <c r="AM74" s="932"/>
      <c r="AN74" s="933"/>
    </row>
    <row r="75" spans="1:53" s="739" customFormat="1" ht="18.75">
      <c r="A75" s="936">
        <f>NOME_TÉCNICO_3</f>
        <v>0</v>
      </c>
      <c r="B75" s="937"/>
      <c r="C75" s="937"/>
      <c r="D75" s="937"/>
      <c r="E75" s="937"/>
      <c r="F75" s="937"/>
      <c r="G75" s="937"/>
      <c r="H75" s="937"/>
      <c r="I75" s="937"/>
      <c r="J75" s="937"/>
      <c r="K75" s="937"/>
      <c r="L75" s="937"/>
      <c r="M75" s="937"/>
      <c r="N75" s="937"/>
      <c r="O75" s="937"/>
      <c r="P75" s="937"/>
      <c r="Q75" s="937"/>
      <c r="R75" s="937"/>
      <c r="S75" s="937"/>
      <c r="T75" s="937"/>
      <c r="U75" s="937"/>
      <c r="V75" s="937"/>
      <c r="W75" s="937"/>
      <c r="X75" s="937"/>
      <c r="Y75" s="937"/>
      <c r="Z75" s="937"/>
      <c r="AA75" s="937"/>
      <c r="AB75" s="937"/>
      <c r="AC75" s="937"/>
      <c r="AD75" s="937"/>
      <c r="AE75" s="937"/>
      <c r="AF75" s="937"/>
      <c r="AG75" s="937"/>
      <c r="AH75" s="937"/>
      <c r="AI75" s="937"/>
      <c r="AJ75" s="937"/>
      <c r="AK75" s="937"/>
      <c r="AL75" s="937"/>
      <c r="AM75" s="937"/>
      <c r="AN75" s="939"/>
    </row>
    <row r="76" spans="1:53" s="739" customFormat="1" ht="16.5" customHeight="1" thickBot="1">
      <c r="A76" s="934" t="e">
        <f>PROFISSÃO_TÉCNICO_3</f>
        <v>#N/A</v>
      </c>
      <c r="B76" s="935"/>
      <c r="C76" s="935"/>
      <c r="D76" s="935"/>
      <c r="E76" s="935"/>
      <c r="F76" s="935"/>
      <c r="G76" s="935"/>
      <c r="H76" s="935"/>
      <c r="I76" s="935"/>
      <c r="J76" s="935"/>
      <c r="K76" s="935"/>
      <c r="L76" s="935"/>
      <c r="M76" s="935"/>
      <c r="N76" s="935"/>
      <c r="O76" s="935"/>
      <c r="P76" s="935"/>
      <c r="Q76" s="935"/>
      <c r="R76" s="935"/>
      <c r="S76" s="935"/>
      <c r="T76" s="935"/>
      <c r="U76" s="935"/>
      <c r="V76" s="935"/>
      <c r="W76" s="935"/>
      <c r="X76" s="935"/>
      <c r="Y76" s="935"/>
      <c r="Z76" s="935"/>
      <c r="AA76" s="935"/>
      <c r="AB76" s="935"/>
      <c r="AC76" s="935"/>
      <c r="AD76" s="935"/>
      <c r="AE76" s="935"/>
      <c r="AF76" s="935"/>
      <c r="AG76" s="935"/>
      <c r="AH76" s="935"/>
      <c r="AI76" s="935"/>
      <c r="AJ76" s="935"/>
      <c r="AK76" s="935"/>
      <c r="AL76" s="935"/>
      <c r="AM76" s="935"/>
      <c r="AN76" s="938"/>
    </row>
  </sheetData>
  <mergeCells count="108">
    <mergeCell ref="A59:U59"/>
    <mergeCell ref="V59:AN59"/>
    <mergeCell ref="A51:AN51"/>
    <mergeCell ref="A52:AN52"/>
    <mergeCell ref="A53:AN53"/>
    <mergeCell ref="A54:AN54"/>
    <mergeCell ref="A55:AN55"/>
    <mergeCell ref="A56:AN56"/>
    <mergeCell ref="AQ11:BA11"/>
    <mergeCell ref="A57:U57"/>
    <mergeCell ref="V57:AN57"/>
    <mergeCell ref="A58:U58"/>
    <mergeCell ref="V58:AN58"/>
    <mergeCell ref="A44:AN44"/>
    <mergeCell ref="A45:AN45"/>
    <mergeCell ref="A46:AN46"/>
    <mergeCell ref="A47:AN47"/>
    <mergeCell ref="A48:AN48"/>
    <mergeCell ref="A50:AN50"/>
    <mergeCell ref="A39:AN39"/>
    <mergeCell ref="A40:AN40"/>
    <mergeCell ref="A41:AN41"/>
    <mergeCell ref="A42:AN42"/>
    <mergeCell ref="A43:AN43"/>
    <mergeCell ref="AA34:AA37"/>
    <mergeCell ref="AE34:AE37"/>
    <mergeCell ref="AG34:AG37"/>
    <mergeCell ref="AI34:AI37"/>
    <mergeCell ref="AM34:AM37"/>
    <mergeCell ref="Q35:R37"/>
    <mergeCell ref="E34:E37"/>
    <mergeCell ref="I34:I37"/>
    <mergeCell ref="K34:K37"/>
    <mergeCell ref="P34:P37"/>
    <mergeCell ref="Q34:R34"/>
    <mergeCell ref="V34:V37"/>
    <mergeCell ref="A38:AN38"/>
    <mergeCell ref="AM9:AM10"/>
    <mergeCell ref="AN9:AN10"/>
    <mergeCell ref="A12:AN12"/>
    <mergeCell ref="A32:AN32"/>
    <mergeCell ref="L33:Q33"/>
    <mergeCell ref="AI33:AK33"/>
    <mergeCell ref="AD9:AD10"/>
    <mergeCell ref="AE9:AE10"/>
    <mergeCell ref="AF9:AG9"/>
    <mergeCell ref="AJ9:AJ10"/>
    <mergeCell ref="AK9:AK10"/>
    <mergeCell ref="AL9:AL10"/>
    <mergeCell ref="W9:W10"/>
    <mergeCell ref="X9:X10"/>
    <mergeCell ref="Y9:Y10"/>
    <mergeCell ref="AA9:AA10"/>
    <mergeCell ref="G9:H9"/>
    <mergeCell ref="I9:I10"/>
    <mergeCell ref="J9:J10"/>
    <mergeCell ref="AB9:AB10"/>
    <mergeCell ref="AC9:AC10"/>
    <mergeCell ref="K9:K10"/>
    <mergeCell ref="L9:L10"/>
    <mergeCell ref="M9:M10"/>
    <mergeCell ref="N9:N10"/>
    <mergeCell ref="O9:O10"/>
    <mergeCell ref="P9:P10"/>
    <mergeCell ref="A49:AN49"/>
    <mergeCell ref="A6:AN6"/>
    <mergeCell ref="A1:AN1"/>
    <mergeCell ref="A2:AN2"/>
    <mergeCell ref="A3:AN3"/>
    <mergeCell ref="A4:AN4"/>
    <mergeCell ref="A5:AN5"/>
    <mergeCell ref="B7:AN7"/>
    <mergeCell ref="A8:K8"/>
    <mergeCell ref="L8:P8"/>
    <mergeCell ref="Q8:Q10"/>
    <mergeCell ref="R8:R10"/>
    <mergeCell ref="S8:S10"/>
    <mergeCell ref="T8:T10"/>
    <mergeCell ref="U8:U10"/>
    <mergeCell ref="V8:V10"/>
    <mergeCell ref="W8:AG8"/>
    <mergeCell ref="AH8:AH10"/>
    <mergeCell ref="AI8:AI10"/>
    <mergeCell ref="AJ8:AK8"/>
    <mergeCell ref="AL8:AN8"/>
    <mergeCell ref="A9:D9"/>
    <mergeCell ref="E9:E10"/>
    <mergeCell ref="F9:F10"/>
    <mergeCell ref="A70:U70"/>
    <mergeCell ref="V70:AN70"/>
    <mergeCell ref="A76:AN76"/>
    <mergeCell ref="A60:AN60"/>
    <mergeCell ref="A61:AN61"/>
    <mergeCell ref="A62:AN62"/>
    <mergeCell ref="A63:AN63"/>
    <mergeCell ref="A67:AN67"/>
    <mergeCell ref="A71:AN71"/>
    <mergeCell ref="A72:AN72"/>
    <mergeCell ref="A73:AN73"/>
    <mergeCell ref="A74:AN74"/>
    <mergeCell ref="A75:AN75"/>
    <mergeCell ref="A68:U68"/>
    <mergeCell ref="V68:AN68"/>
    <mergeCell ref="A69:U69"/>
    <mergeCell ref="V69:AN69"/>
    <mergeCell ref="A64:AN64"/>
    <mergeCell ref="A65:AN65"/>
    <mergeCell ref="A66:AN66"/>
  </mergeCells>
  <conditionalFormatting sqref="AF13:AF31">
    <cfRule type="cellIs" dxfId="25" priority="1" operator="equal">
      <formula>"Reavaliar"</formula>
    </cfRule>
    <cfRule type="cellIs" dxfId="24" priority="2" operator="equal">
      <formula>"OK"</formula>
    </cfRule>
  </conditionalFormatting>
  <conditionalFormatting sqref="AK13:AK31 AN13:AN31">
    <cfRule type="cellIs" dxfId="23" priority="7" operator="equal">
      <formula>"OK"</formula>
    </cfRule>
    <cfRule type="cellIs" dxfId="22" priority="8" operator="equal">
      <formula>"Reavaliar"</formula>
    </cfRule>
  </conditionalFormatting>
  <conditionalFormatting sqref="AL13:AM31">
    <cfRule type="containsText" dxfId="21" priority="5" stopIfTrue="1" operator="containsText" text="erro">
      <formula>NOT(ISERROR(SEARCH("erro",AL13)))</formula>
    </cfRule>
    <cfRule type="containsText" dxfId="20" priority="6" stopIfTrue="1" operator="containsText" text="ok">
      <formula>NOT(ISERROR(SEARCH("ok",AL13)))</formula>
    </cfRule>
  </conditionalFormatting>
  <printOptions horizontalCentered="1"/>
  <pageMargins left="0.39370078740157483" right="0.39370078740157483" top="0.78740157480314965" bottom="0.39370078740157483" header="0.78740157480314965" footer="0.23622047244094491"/>
  <pageSetup paperSize="8" scale="40" fitToHeight="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1114"/>
  <sheetViews>
    <sheetView showGridLines="0" topLeftCell="A7" zoomScaleNormal="100" zoomScaleSheetLayoutView="100" workbookViewId="0">
      <selection activeCell="AL1071" sqref="AL1071"/>
    </sheetView>
  </sheetViews>
  <sheetFormatPr defaultRowHeight="11.25" outlineLevelRow="1"/>
  <cols>
    <col min="1" max="1" width="7.7109375" style="98" bestFit="1" customWidth="1"/>
    <col min="2" max="2" width="7.7109375" style="98" customWidth="1"/>
    <col min="3" max="3" width="7.140625" style="98" bestFit="1" customWidth="1"/>
    <col min="4" max="13" width="6.28515625" style="98" customWidth="1"/>
    <col min="14" max="14" width="7.140625" style="98" bestFit="1" customWidth="1"/>
    <col min="15" max="17" width="6.28515625" style="98" customWidth="1"/>
    <col min="18" max="18" width="8.7109375" style="98" bestFit="1" customWidth="1"/>
    <col min="19" max="19" width="7" style="98" bestFit="1" customWidth="1"/>
    <col min="20" max="20" width="7.140625" style="98" bestFit="1" customWidth="1"/>
    <col min="21" max="21" width="7.42578125" style="98" bestFit="1" customWidth="1"/>
    <col min="22" max="23" width="6.28515625" style="98" customWidth="1"/>
    <col min="24" max="24" width="8.5703125" style="98" bestFit="1" customWidth="1"/>
    <col min="25" max="26" width="8.7109375" style="98" bestFit="1" customWidth="1"/>
    <col min="27" max="28" width="6.85546875" style="98" customWidth="1"/>
    <col min="29" max="29" width="7" style="98" customWidth="1"/>
    <col min="30" max="30" width="7.28515625" style="98" bestFit="1" customWidth="1"/>
    <col min="31" max="31" width="7" style="98" bestFit="1" customWidth="1"/>
    <col min="32" max="32" width="7.85546875" style="98" bestFit="1" customWidth="1"/>
    <col min="33" max="34" width="7" style="98" bestFit="1" customWidth="1"/>
    <col min="35" max="36" width="6.28515625" style="98" customWidth="1"/>
    <col min="37" max="37" width="5.42578125" style="98" customWidth="1"/>
    <col min="38" max="38" width="10.42578125" style="98" customWidth="1"/>
    <col min="39" max="39" width="9.140625" style="98"/>
    <col min="40" max="40" width="10.140625" style="98" customWidth="1"/>
    <col min="41" max="41" width="9.140625" style="98"/>
    <col min="42" max="42" width="11.85546875" style="98" customWidth="1"/>
    <col min="43" max="16384" width="9.140625" style="98"/>
  </cols>
  <sheetData>
    <row r="1" spans="1:44" ht="43.5" customHeight="1"/>
    <row r="2" spans="1:44" ht="23.25" outlineLevel="1">
      <c r="A2" s="991" t="str">
        <f>PREFEITURA_MUNICIPAL</f>
        <v>PREFEITURA MUNICIPAL DE PORTO BELO</v>
      </c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1"/>
      <c r="N2" s="991"/>
      <c r="O2" s="991"/>
      <c r="P2" s="991"/>
      <c r="Q2" s="991"/>
      <c r="R2" s="991"/>
      <c r="S2" s="991"/>
      <c r="T2" s="991"/>
      <c r="U2" s="991"/>
      <c r="V2" s="991"/>
      <c r="W2" s="991"/>
      <c r="X2" s="991"/>
      <c r="Y2" s="991"/>
      <c r="Z2" s="991"/>
      <c r="AA2" s="991"/>
      <c r="AB2" s="991"/>
      <c r="AC2" s="991"/>
      <c r="AD2" s="991"/>
      <c r="AE2" s="991"/>
      <c r="AF2" s="991"/>
      <c r="AG2" s="991"/>
      <c r="AH2" s="991"/>
      <c r="AI2" s="991"/>
      <c r="AJ2" s="991"/>
      <c r="AK2" s="991"/>
    </row>
    <row r="3" spans="1:44" ht="19.5" outlineLevel="1" thickBot="1">
      <c r="A3" s="1030" t="s">
        <v>33</v>
      </c>
      <c r="B3" s="1030"/>
      <c r="C3" s="1030"/>
      <c r="D3" s="1030"/>
      <c r="E3" s="1030"/>
      <c r="F3" s="1030"/>
      <c r="G3" s="1030"/>
      <c r="H3" s="1030"/>
      <c r="I3" s="1030"/>
      <c r="J3" s="1030"/>
      <c r="K3" s="1030"/>
      <c r="L3" s="1030"/>
      <c r="M3" s="1030"/>
      <c r="N3" s="1030"/>
      <c r="O3" s="1030"/>
      <c r="P3" s="1030"/>
      <c r="Q3" s="1030"/>
      <c r="R3" s="1030"/>
      <c r="S3" s="1030"/>
      <c r="T3" s="1030"/>
      <c r="U3" s="1030"/>
      <c r="V3" s="1030"/>
      <c r="W3" s="1030"/>
      <c r="X3" s="1030"/>
      <c r="Y3" s="1030"/>
      <c r="Z3" s="1030"/>
      <c r="AA3" s="1030"/>
      <c r="AB3" s="1030"/>
      <c r="AC3" s="1030"/>
      <c r="AD3" s="1030"/>
      <c r="AE3" s="1030"/>
      <c r="AF3" s="1030"/>
      <c r="AG3" s="1030"/>
      <c r="AH3" s="1030"/>
      <c r="AI3" s="1030"/>
      <c r="AJ3" s="1030"/>
      <c r="AK3" s="1030"/>
    </row>
    <row r="4" spans="1:44" ht="15" outlineLevel="1">
      <c r="A4" s="940" t="s">
        <v>12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2"/>
      <c r="AD4" s="1012"/>
      <c r="AE4" s="1012"/>
      <c r="AF4" s="1012"/>
      <c r="AG4" s="1012"/>
      <c r="AH4" s="1012"/>
      <c r="AI4" s="1012"/>
      <c r="AJ4" s="1013"/>
    </row>
    <row r="5" spans="1:44" ht="18.75" outlineLevel="1">
      <c r="A5" s="1009" t="str">
        <f>PROJETO</f>
        <v>PAVIMENTAÇÃO ASFÁLTICA E SINALIZAÇÃO VIÁRIA</v>
      </c>
      <c r="B5" s="1010"/>
      <c r="C5" s="1010"/>
      <c r="D5" s="1010"/>
      <c r="E5" s="1010"/>
      <c r="F5" s="1010"/>
      <c r="G5" s="1010"/>
      <c r="H5" s="1010"/>
      <c r="I5" s="1010"/>
      <c r="J5" s="1010"/>
      <c r="K5" s="1010"/>
      <c r="L5" s="1010"/>
      <c r="M5" s="1010"/>
      <c r="N5" s="1010"/>
      <c r="O5" s="1010"/>
      <c r="P5" s="1010"/>
      <c r="Q5" s="1010"/>
      <c r="R5" s="1010"/>
      <c r="S5" s="1010"/>
      <c r="T5" s="1010"/>
      <c r="U5" s="1010"/>
      <c r="V5" s="1010"/>
      <c r="W5" s="1010"/>
      <c r="X5" s="1010"/>
      <c r="Y5" s="1010"/>
      <c r="Z5" s="1010"/>
      <c r="AA5" s="1010"/>
      <c r="AB5" s="1010"/>
      <c r="AC5" s="1010"/>
      <c r="AD5" s="1010"/>
      <c r="AE5" s="1010"/>
      <c r="AF5" s="1010"/>
      <c r="AG5" s="1010"/>
      <c r="AH5" s="1010"/>
      <c r="AI5" s="1010"/>
      <c r="AJ5" s="1011"/>
    </row>
    <row r="6" spans="1:44" ht="15" outlineLevel="1">
      <c r="A6" s="1101" t="s">
        <v>13</v>
      </c>
      <c r="B6" s="1102"/>
      <c r="C6" s="1102"/>
      <c r="D6" s="1102"/>
      <c r="E6" s="1102"/>
      <c r="F6" s="1102"/>
      <c r="G6" s="1102"/>
      <c r="H6" s="1102"/>
      <c r="I6" s="1102"/>
      <c r="J6" s="1102"/>
      <c r="K6" s="1102"/>
      <c r="L6" s="1102"/>
      <c r="M6" s="1102"/>
      <c r="N6" s="1102"/>
      <c r="O6" s="1102"/>
      <c r="P6" s="1102"/>
      <c r="Q6" s="1102"/>
      <c r="R6" s="1102"/>
      <c r="S6" s="1102"/>
      <c r="T6" s="1102"/>
      <c r="U6" s="1102"/>
      <c r="V6" s="1102"/>
      <c r="W6" s="1102"/>
      <c r="X6" s="1102"/>
      <c r="Y6" s="1102"/>
      <c r="Z6" s="1102"/>
      <c r="AA6" s="1102"/>
      <c r="AB6" s="1102"/>
      <c r="AC6" s="1102"/>
      <c r="AD6" s="1102"/>
      <c r="AE6" s="1102"/>
      <c r="AF6" s="1102"/>
      <c r="AG6" s="1102"/>
      <c r="AH6" s="1102"/>
      <c r="AI6" s="1102"/>
      <c r="AJ6" s="1103"/>
    </row>
    <row r="7" spans="1:44" ht="19.5" outlineLevel="1" thickBot="1">
      <c r="A7" s="1003" t="str">
        <f>LOCALIZAÇÃO</f>
        <v>BR 101 - ACESSO OESTE E LESTE - R. ADULCE GARCIA E R. PEDRO ROMAO</v>
      </c>
      <c r="B7" s="1004"/>
      <c r="C7" s="1004"/>
      <c r="D7" s="1004"/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004"/>
      <c r="P7" s="1004"/>
      <c r="Q7" s="1004"/>
      <c r="R7" s="1004"/>
      <c r="S7" s="1004"/>
      <c r="T7" s="1004"/>
      <c r="U7" s="1004"/>
      <c r="V7" s="1004"/>
      <c r="W7" s="1004"/>
      <c r="X7" s="1004"/>
      <c r="Y7" s="1004"/>
      <c r="Z7" s="1004"/>
      <c r="AA7" s="1004"/>
      <c r="AB7" s="1004"/>
      <c r="AC7" s="1004"/>
      <c r="AD7" s="1004"/>
      <c r="AE7" s="1004"/>
      <c r="AF7" s="1004"/>
      <c r="AG7" s="1004"/>
      <c r="AH7" s="1004"/>
      <c r="AI7" s="1004"/>
      <c r="AJ7" s="1005"/>
    </row>
    <row r="8" spans="1:44" ht="19.5" outlineLevel="1" thickBot="1">
      <c r="A8" s="1145">
        <f>DATA_PROJETO</f>
        <v>46204</v>
      </c>
      <c r="B8" s="1145"/>
      <c r="C8" s="1143" t="s">
        <v>900</v>
      </c>
      <c r="D8" s="1143"/>
      <c r="E8" s="1143"/>
      <c r="F8" s="1143"/>
      <c r="G8" s="1143"/>
      <c r="H8" s="1143"/>
      <c r="I8" s="1143"/>
      <c r="J8" s="1143"/>
      <c r="K8" s="1143"/>
      <c r="L8" s="1143"/>
      <c r="M8" s="1143"/>
      <c r="N8" s="1143"/>
      <c r="O8" s="1143"/>
      <c r="P8" s="1143"/>
      <c r="Q8" s="1143"/>
      <c r="R8" s="1143"/>
      <c r="S8" s="1143"/>
      <c r="T8" s="1143"/>
      <c r="U8" s="1143"/>
      <c r="V8" s="1143"/>
      <c r="W8" s="1143"/>
      <c r="X8" s="1143"/>
      <c r="Y8" s="1143"/>
      <c r="Z8" s="1143"/>
      <c r="AA8" s="1143"/>
      <c r="AB8" s="1143"/>
      <c r="AC8" s="1143"/>
      <c r="AD8" s="1143"/>
      <c r="AE8" s="1143"/>
      <c r="AF8" s="1143"/>
      <c r="AG8" s="1143"/>
      <c r="AH8" s="1143"/>
      <c r="AI8" s="1143"/>
      <c r="AJ8" s="1143"/>
    </row>
    <row r="9" spans="1:44" ht="15.75" customHeight="1" outlineLevel="1">
      <c r="A9" s="173" t="s">
        <v>147</v>
      </c>
      <c r="B9" s="174" t="s">
        <v>148</v>
      </c>
      <c r="C9" s="174" t="s">
        <v>83</v>
      </c>
      <c r="D9" s="174" t="s">
        <v>149</v>
      </c>
      <c r="E9" s="174" t="s">
        <v>150</v>
      </c>
      <c r="F9" s="174" t="s">
        <v>151</v>
      </c>
      <c r="G9" s="174" t="s">
        <v>152</v>
      </c>
      <c r="H9" s="174" t="s">
        <v>153</v>
      </c>
      <c r="I9" s="174" t="s">
        <v>154</v>
      </c>
      <c r="J9" s="174" t="s">
        <v>155</v>
      </c>
      <c r="K9" s="174" t="s">
        <v>156</v>
      </c>
      <c r="L9" s="174" t="s">
        <v>157</v>
      </c>
      <c r="M9" s="174" t="s">
        <v>158</v>
      </c>
      <c r="N9" s="174" t="s">
        <v>159</v>
      </c>
      <c r="O9" s="174" t="s">
        <v>160</v>
      </c>
      <c r="P9" s="174" t="s">
        <v>161</v>
      </c>
      <c r="Q9" s="174" t="s">
        <v>162</v>
      </c>
      <c r="R9" s="174" t="s">
        <v>163</v>
      </c>
      <c r="S9" s="174" t="s">
        <v>164</v>
      </c>
      <c r="T9" s="174" t="s">
        <v>165</v>
      </c>
      <c r="U9" s="174" t="s">
        <v>166</v>
      </c>
      <c r="V9" s="174" t="s">
        <v>167</v>
      </c>
      <c r="W9" s="174" t="s">
        <v>168</v>
      </c>
      <c r="X9" s="174" t="s">
        <v>169</v>
      </c>
      <c r="Y9" s="174" t="s">
        <v>170</v>
      </c>
      <c r="Z9" s="174" t="s">
        <v>171</v>
      </c>
      <c r="AA9" s="174" t="s">
        <v>172</v>
      </c>
      <c r="AB9" s="174" t="s">
        <v>173</v>
      </c>
      <c r="AC9" s="174" t="s">
        <v>174</v>
      </c>
      <c r="AD9" s="174" t="s">
        <v>693</v>
      </c>
      <c r="AE9" s="174" t="s">
        <v>694</v>
      </c>
      <c r="AF9" s="174" t="s">
        <v>700</v>
      </c>
      <c r="AG9" s="174" t="s">
        <v>702</v>
      </c>
      <c r="AH9" s="174" t="s">
        <v>706</v>
      </c>
      <c r="AI9" s="174" t="s">
        <v>707</v>
      </c>
      <c r="AJ9" s="175" t="s">
        <v>871</v>
      </c>
    </row>
    <row r="10" spans="1:44" s="103" customFormat="1" ht="68.25" customHeight="1" outlineLevel="1">
      <c r="A10" s="625" t="s">
        <v>175</v>
      </c>
      <c r="B10" s="102" t="s">
        <v>175</v>
      </c>
      <c r="C10" s="102" t="s">
        <v>175</v>
      </c>
      <c r="D10" s="102" t="s">
        <v>175</v>
      </c>
      <c r="E10" s="102" t="s">
        <v>175</v>
      </c>
      <c r="F10" s="102" t="s">
        <v>175</v>
      </c>
      <c r="G10" s="102" t="s">
        <v>175</v>
      </c>
      <c r="H10" s="102" t="s">
        <v>176</v>
      </c>
      <c r="I10" s="102" t="s">
        <v>175</v>
      </c>
      <c r="J10" s="611" t="s">
        <v>177</v>
      </c>
      <c r="K10" s="611" t="s">
        <v>177</v>
      </c>
      <c r="L10" s="611" t="s">
        <v>177</v>
      </c>
      <c r="M10" s="102" t="s">
        <v>175</v>
      </c>
      <c r="N10" s="102" t="s">
        <v>921</v>
      </c>
      <c r="O10" s="102" t="s">
        <v>922</v>
      </c>
      <c r="P10" s="102" t="s">
        <v>926</v>
      </c>
      <c r="Q10" s="102" t="s">
        <v>177</v>
      </c>
      <c r="R10" s="102" t="s">
        <v>177</v>
      </c>
      <c r="S10" s="102" t="s">
        <v>927</v>
      </c>
      <c r="T10" s="102" t="s">
        <v>928</v>
      </c>
      <c r="U10" s="102" t="s">
        <v>175</v>
      </c>
      <c r="V10" s="102" t="s">
        <v>175</v>
      </c>
      <c r="W10" s="102" t="s">
        <v>925</v>
      </c>
      <c r="X10" s="102" t="s">
        <v>929</v>
      </c>
      <c r="Y10" s="102" t="s">
        <v>930</v>
      </c>
      <c r="Z10" s="611" t="s">
        <v>931</v>
      </c>
      <c r="AA10" s="611" t="s">
        <v>932</v>
      </c>
      <c r="AB10" s="611" t="s">
        <v>172</v>
      </c>
      <c r="AC10" s="102" t="s">
        <v>923</v>
      </c>
      <c r="AD10" s="102" t="s">
        <v>937</v>
      </c>
      <c r="AE10" s="102" t="s">
        <v>174</v>
      </c>
      <c r="AF10" s="102" t="s">
        <v>703</v>
      </c>
      <c r="AG10" s="102" t="s">
        <v>924</v>
      </c>
      <c r="AH10" s="102" t="s">
        <v>933</v>
      </c>
      <c r="AI10" s="102" t="s">
        <v>934</v>
      </c>
      <c r="AJ10" s="177" t="s">
        <v>935</v>
      </c>
      <c r="AM10" s="786"/>
      <c r="AN10" s="786"/>
      <c r="AO10" s="786"/>
      <c r="AP10" s="786"/>
      <c r="AQ10" s="786"/>
      <c r="AR10" s="786"/>
    </row>
    <row r="11" spans="1:44" ht="12.75" customHeight="1">
      <c r="A11" s="178"/>
      <c r="B11" s="104"/>
      <c r="C11" s="104"/>
      <c r="D11" s="105">
        <v>1</v>
      </c>
      <c r="E11" s="105">
        <v>2</v>
      </c>
      <c r="F11" s="105">
        <v>1</v>
      </c>
      <c r="G11" s="105">
        <v>2</v>
      </c>
      <c r="H11" s="626"/>
      <c r="I11" s="108"/>
      <c r="J11" s="108"/>
      <c r="K11" s="108"/>
      <c r="L11" s="108"/>
      <c r="M11" s="108"/>
      <c r="N11" s="108"/>
      <c r="O11" s="108"/>
      <c r="P11" s="112"/>
      <c r="Q11" s="112"/>
      <c r="R11" s="112"/>
      <c r="S11" s="112"/>
      <c r="T11" s="105">
        <v>3</v>
      </c>
      <c r="U11" s="105"/>
      <c r="V11" s="617" t="s">
        <v>192</v>
      </c>
      <c r="W11" s="629"/>
      <c r="X11" s="104"/>
      <c r="Y11" s="105"/>
      <c r="Z11" s="105"/>
      <c r="AA11" s="104"/>
      <c r="AB11" s="104"/>
      <c r="AC11" s="618" t="s">
        <v>37</v>
      </c>
      <c r="AD11" s="112"/>
      <c r="AE11" s="112"/>
      <c r="AF11" s="1280" t="s">
        <v>194</v>
      </c>
      <c r="AG11" s="1280"/>
      <c r="AH11" s="617" t="s">
        <v>195</v>
      </c>
      <c r="AI11" s="617" t="s">
        <v>192</v>
      </c>
      <c r="AJ11" s="638" t="s">
        <v>192</v>
      </c>
      <c r="AM11" s="787"/>
      <c r="AN11" s="788"/>
      <c r="AO11" s="788"/>
      <c r="AP11" s="788"/>
      <c r="AQ11" s="788"/>
      <c r="AR11" s="788"/>
    </row>
    <row r="12" spans="1:44" ht="12.75" customHeight="1">
      <c r="A12" s="627"/>
      <c r="B12" s="610"/>
      <c r="C12" s="121"/>
      <c r="D12" s="610"/>
      <c r="E12" s="610"/>
      <c r="F12" s="610"/>
      <c r="G12" s="610"/>
      <c r="H12" s="610"/>
      <c r="I12" s="628"/>
      <c r="J12" s="628"/>
      <c r="K12" s="628"/>
      <c r="L12" s="628"/>
      <c r="M12" s="628"/>
      <c r="N12" s="628"/>
      <c r="O12" s="628"/>
      <c r="P12" s="121"/>
      <c r="Q12" s="121"/>
      <c r="R12" s="121"/>
      <c r="S12" s="631"/>
      <c r="T12" s="631"/>
      <c r="U12" s="631"/>
      <c r="V12" s="128">
        <v>0.2</v>
      </c>
      <c r="W12" s="630"/>
      <c r="X12" s="121"/>
      <c r="Y12" s="631"/>
      <c r="Z12" s="624"/>
      <c r="AA12" s="632"/>
      <c r="AB12" s="632"/>
      <c r="AC12" s="619">
        <v>0</v>
      </c>
      <c r="AD12" s="126"/>
      <c r="AE12" s="126"/>
      <c r="AF12" s="128">
        <v>9.9</v>
      </c>
      <c r="AG12" s="128">
        <v>1.9</v>
      </c>
      <c r="AH12" s="128">
        <v>1.25</v>
      </c>
      <c r="AI12" s="128">
        <v>0.25</v>
      </c>
      <c r="AJ12" s="181">
        <v>0.15</v>
      </c>
    </row>
    <row r="13" spans="1:44" ht="12.75" customHeight="1">
      <c r="A13" s="1281" t="s">
        <v>196</v>
      </c>
      <c r="B13" s="1282"/>
      <c r="C13" s="1282"/>
      <c r="D13" s="1282" t="s">
        <v>197</v>
      </c>
      <c r="E13" s="1282"/>
      <c r="F13" s="1282"/>
      <c r="G13" s="1282"/>
      <c r="H13" s="1282"/>
      <c r="I13" s="1282" t="s">
        <v>198</v>
      </c>
      <c r="J13" s="1282"/>
      <c r="K13" s="1282"/>
      <c r="L13" s="1282"/>
      <c r="M13" s="1282"/>
      <c r="N13" s="1282"/>
      <c r="O13" s="1282"/>
      <c r="P13" s="1296" t="s">
        <v>200</v>
      </c>
      <c r="Q13" s="1297"/>
      <c r="R13" s="1297"/>
      <c r="S13" s="1297"/>
      <c r="T13" s="1297"/>
      <c r="U13" s="1298"/>
      <c r="V13" s="1285" t="s">
        <v>199</v>
      </c>
      <c r="W13" s="1285"/>
      <c r="X13" s="1285" t="s">
        <v>201</v>
      </c>
      <c r="Y13" s="1285" t="s">
        <v>692</v>
      </c>
      <c r="Z13" s="1285"/>
      <c r="AA13" s="1285" t="s">
        <v>203</v>
      </c>
      <c r="AB13" s="1285"/>
      <c r="AC13" s="1285"/>
      <c r="AD13" s="1282" t="s">
        <v>204</v>
      </c>
      <c r="AE13" s="1282"/>
      <c r="AF13" s="1282" t="s">
        <v>205</v>
      </c>
      <c r="AG13" s="1282"/>
      <c r="AH13" s="1285" t="s">
        <v>206</v>
      </c>
      <c r="AI13" s="1290" t="s">
        <v>711</v>
      </c>
      <c r="AJ13" s="1291"/>
    </row>
    <row r="14" spans="1:44" ht="12.75" customHeight="1">
      <c r="A14" s="1283"/>
      <c r="B14" s="1284"/>
      <c r="C14" s="1284"/>
      <c r="D14" s="1284"/>
      <c r="E14" s="1284"/>
      <c r="F14" s="1284"/>
      <c r="G14" s="1284"/>
      <c r="H14" s="1284"/>
      <c r="I14" s="1284"/>
      <c r="J14" s="1284"/>
      <c r="K14" s="1284"/>
      <c r="L14" s="1284"/>
      <c r="M14" s="1284"/>
      <c r="N14" s="1284"/>
      <c r="O14" s="1284"/>
      <c r="P14" s="1299"/>
      <c r="Q14" s="1300"/>
      <c r="R14" s="1300"/>
      <c r="S14" s="1300"/>
      <c r="T14" s="1300"/>
      <c r="U14" s="1301"/>
      <c r="V14" s="1286"/>
      <c r="W14" s="1286"/>
      <c r="X14" s="1286"/>
      <c r="Y14" s="1286"/>
      <c r="Z14" s="1286"/>
      <c r="AA14" s="1286" t="s">
        <v>701</v>
      </c>
      <c r="AB14" s="1286"/>
      <c r="AC14" s="1286" t="s">
        <v>209</v>
      </c>
      <c r="AD14" s="130" t="s">
        <v>210</v>
      </c>
      <c r="AE14" s="130" t="s">
        <v>211</v>
      </c>
      <c r="AF14" s="130" t="s">
        <v>210</v>
      </c>
      <c r="AG14" s="130" t="s">
        <v>211</v>
      </c>
      <c r="AH14" s="1284"/>
      <c r="AI14" s="1292"/>
      <c r="AJ14" s="1293"/>
    </row>
    <row r="15" spans="1:44" ht="21.75" customHeight="1">
      <c r="A15" s="1287" t="s">
        <v>212</v>
      </c>
      <c r="B15" s="1286"/>
      <c r="C15" s="132" t="s">
        <v>213</v>
      </c>
      <c r="D15" s="1284" t="s">
        <v>86</v>
      </c>
      <c r="E15" s="1284"/>
      <c r="F15" s="1284" t="s">
        <v>87</v>
      </c>
      <c r="G15" s="1284"/>
      <c r="H15" s="132" t="s">
        <v>214</v>
      </c>
      <c r="I15" s="130" t="s">
        <v>215</v>
      </c>
      <c r="J15" s="1288" t="s">
        <v>915</v>
      </c>
      <c r="K15" s="132" t="s">
        <v>216</v>
      </c>
      <c r="L15" s="130" t="s">
        <v>217</v>
      </c>
      <c r="M15" s="132" t="s">
        <v>218</v>
      </c>
      <c r="N15" s="130" t="s">
        <v>213</v>
      </c>
      <c r="O15" s="130" t="s">
        <v>219</v>
      </c>
      <c r="P15" s="132" t="s">
        <v>221</v>
      </c>
      <c r="Q15" s="132" t="s">
        <v>222</v>
      </c>
      <c r="R15" s="132" t="s">
        <v>699</v>
      </c>
      <c r="S15" s="130" t="s">
        <v>223</v>
      </c>
      <c r="T15" s="1294" t="s">
        <v>917</v>
      </c>
      <c r="U15" s="1295"/>
      <c r="V15" s="132" t="s">
        <v>220</v>
      </c>
      <c r="W15" s="132" t="s">
        <v>219</v>
      </c>
      <c r="X15" s="132" t="s">
        <v>224</v>
      </c>
      <c r="Y15" s="132" t="s">
        <v>219</v>
      </c>
      <c r="Z15" s="132" t="s">
        <v>207</v>
      </c>
      <c r="AA15" s="132" t="s">
        <v>708</v>
      </c>
      <c r="AB15" s="130" t="s">
        <v>208</v>
      </c>
      <c r="AC15" s="1286"/>
      <c r="AD15" s="132" t="s">
        <v>226</v>
      </c>
      <c r="AE15" s="130" t="s">
        <v>227</v>
      </c>
      <c r="AF15" s="132" t="s">
        <v>226</v>
      </c>
      <c r="AG15" s="130" t="s">
        <v>227</v>
      </c>
      <c r="AH15" s="130" t="s">
        <v>228</v>
      </c>
      <c r="AI15" s="132" t="s">
        <v>704</v>
      </c>
      <c r="AJ15" s="622" t="s">
        <v>705</v>
      </c>
    </row>
    <row r="16" spans="1:44" ht="21.75" customHeight="1">
      <c r="A16" s="621" t="s">
        <v>86</v>
      </c>
      <c r="B16" s="130" t="s">
        <v>87</v>
      </c>
      <c r="C16" s="130" t="s">
        <v>229</v>
      </c>
      <c r="D16" s="132" t="s">
        <v>230</v>
      </c>
      <c r="E16" s="132" t="s">
        <v>231</v>
      </c>
      <c r="F16" s="132" t="s">
        <v>230</v>
      </c>
      <c r="G16" s="132" t="s">
        <v>231</v>
      </c>
      <c r="H16" s="132" t="s">
        <v>229</v>
      </c>
      <c r="I16" s="130" t="s">
        <v>232</v>
      </c>
      <c r="J16" s="1282"/>
      <c r="K16" s="130" t="s">
        <v>229</v>
      </c>
      <c r="L16" s="130" t="s">
        <v>229</v>
      </c>
      <c r="M16" s="132" t="s">
        <v>233</v>
      </c>
      <c r="N16" s="132" t="s">
        <v>229</v>
      </c>
      <c r="O16" s="132" t="s">
        <v>234</v>
      </c>
      <c r="P16" s="130" t="s">
        <v>229</v>
      </c>
      <c r="Q16" s="130" t="s">
        <v>229</v>
      </c>
      <c r="R16" s="130" t="s">
        <v>229</v>
      </c>
      <c r="S16" s="130" t="s">
        <v>229</v>
      </c>
      <c r="T16" s="130" t="s">
        <v>229</v>
      </c>
      <c r="U16" s="130" t="s">
        <v>918</v>
      </c>
      <c r="V16" s="130" t="s">
        <v>229</v>
      </c>
      <c r="W16" s="130" t="s">
        <v>234</v>
      </c>
      <c r="X16" s="130" t="s">
        <v>234</v>
      </c>
      <c r="Y16" s="130" t="s">
        <v>234</v>
      </c>
      <c r="Z16" s="130" t="s">
        <v>229</v>
      </c>
      <c r="AA16" s="130" t="s">
        <v>234</v>
      </c>
      <c r="AB16" s="130" t="s">
        <v>234</v>
      </c>
      <c r="AC16" s="130" t="s">
        <v>234</v>
      </c>
      <c r="AD16" s="130" t="s">
        <v>234</v>
      </c>
      <c r="AE16" s="130" t="s">
        <v>234</v>
      </c>
      <c r="AF16" s="130" t="s">
        <v>236</v>
      </c>
      <c r="AG16" s="130" t="s">
        <v>236</v>
      </c>
      <c r="AH16" s="130" t="s">
        <v>235</v>
      </c>
      <c r="AI16" s="130" t="s">
        <v>234</v>
      </c>
      <c r="AJ16" s="622" t="s">
        <v>234</v>
      </c>
    </row>
    <row r="17" spans="1:36" ht="11.25" customHeight="1">
      <c r="A17" s="835" t="str">
        <f>DRENAGEM!B12</f>
        <v>RAMO DE ACESSO À MARGINAL OESTE</v>
      </c>
      <c r="B17" s="140"/>
      <c r="C17" s="128"/>
      <c r="D17" s="141"/>
      <c r="E17" s="141"/>
      <c r="F17" s="141"/>
      <c r="G17" s="141"/>
      <c r="H17" s="142" t="str">
        <f t="shared" ref="H17" si="0">IF(AND(ISNUMBER(D17),ISNUMBER(E17),ISNUMBER(F17),ISNUMBER(G17)),ROUND(((D17-E17)+(F17-G17))/2,2),"")</f>
        <v/>
      </c>
      <c r="I17" s="143"/>
      <c r="J17" s="143"/>
      <c r="K17" s="144" t="str">
        <f t="shared" ref="K17" si="1">IF(AND(ISNUMBER(I17),ISTEXT(J17)),IF(J17=$G$1028,VLOOKUP(I17,$F$1028:$G$1036,2),IF(J17=$H$1028,VLOOKUP(I17,$F$1028:$H$1036,3),IF(J17=$I$1028,VLOOKUP(I17,$F$1028:$I$1036,4),IF(J17=$J$1028,VLOOKUP(I17,$F$1028:$J$1036,5),IF(J17=$K$1028,VLOOKUP(I17,$F$1028:$K$1036,6),""))))),"")</f>
        <v/>
      </c>
      <c r="L17" s="144" t="str">
        <f t="shared" ref="L17" si="2">IF(AND(ISNUMBER(I17),ISTEXT(J17)),IF(J17=$G$1028,VLOOKUP(I17,$F$1028:$L$1036,7),IF(J17=$H$1028,VLOOKUP(I17,$F$1028:$M$1036,8),IF(J17=$I$1028,VLOOKUP(I17,$F$1028:$N$1036,9),IF(J17=$J$1028,VLOOKUP(I17,$F$1028:$O$1036,10),IF(J17=$K$1028,VLOOKUP(I17,$F$1028:$P$1036,11),""))))),"")</f>
        <v/>
      </c>
      <c r="M17" s="143"/>
      <c r="N17" s="142" t="str">
        <f t="shared" ref="N17" si="3">IF(AND(ISNUMBER(C17),ISNUMBER(M17)),ROUND(C17*M17,2),"")</f>
        <v/>
      </c>
      <c r="O17" s="142" t="str">
        <f t="shared" ref="O17" si="4">IF(AND(ISNUMBER(L17),ISNUMBER(N17)),ROUND(PI()*L17^2/4*N17,2),"")</f>
        <v/>
      </c>
      <c r="P17" s="145" t="str">
        <f>IF(AND(ISNUMBER(H17),ISNUMBER(K17),ISNUMBER(V17)),H17+K17+V17,"")</f>
        <v/>
      </c>
      <c r="Q17" s="145" t="str">
        <f t="shared" ref="Q17" si="5">IF(AND(ISNUMBER(I17),ISNUMBER(P17)),IF(P17&lt;2,VLOOKUP(I17,$F$1029:$R$1036,13),IF(P17&lt;3,VLOOKUP(I17,$F$1029:$S$1036,14),IF(P17&lt;4,VLOOKUP(I17,F$1029:T$1036,15),IF(P17&gt;=4,VLOOKUP(I17,$F$1029:$U$1036,16),)))),"")</f>
        <v/>
      </c>
      <c r="R17" s="145" t="str">
        <f t="shared" ref="R17" si="6">IF(AND(ISNUMBER(I17),ISNUMBER(M17)),IF(M17&gt;1,VLOOKUP(I17,$F$1029:$Q$1036,12),0),"")</f>
        <v/>
      </c>
      <c r="S17" s="145" t="str">
        <f>IF(AND(ISNUMBER(L17),ISNUMBER(M17),ISNUMBER(Q17),ISNUMBER(R17)),ROUND(L17*M17+2*Q17+(M17-1)*R17,2),"")</f>
        <v/>
      </c>
      <c r="T17" s="145" t="str">
        <f>IF(AND(ISNUMBER(L17),ISNUMBER(V17),ISNUMBER(P17)),P17-V17-L17,"")</f>
        <v/>
      </c>
      <c r="U17" s="145" t="str">
        <f t="shared" ref="U17" si="7">IF(ISNUMBER(T17),IF(T17&lt;IF(J17=$G$1028,VLOOKUP(I17,$F$1029:$V$1036,17),IF(J17=$H$1028,VLOOKUP(I17,$F$1029:$W$1036,18),IF(J17=$I$1028,VLOOKUP(I17,$F$1029:$X$1036,19),IF(J17=$J$1028,VLOOKUP(I17,$F$1029:$Y$1036,20),IF(J17=$K$1028,VLOOKUP(I17,$F$1029:$Z$1036,21),""))))),"Reavaliar","OK"),"")</f>
        <v/>
      </c>
      <c r="V17" s="145" t="str">
        <f>IF(AND(ISNUMBER(I17),ISNUMBER($V$12)),$V$12,"")</f>
        <v/>
      </c>
      <c r="W17" s="802" t="str">
        <f>IF(AND(ISNUMBER(C17),ISNUMBER(L17),ISNUMBER(M17),ISNUMBER(R17),ISNUMBER(V17)),ROUND(C17*L17*M17*V17+((M17-1)*R17*C17*V17),2),"")</f>
        <v/>
      </c>
      <c r="X17" s="145" t="str">
        <f>IF(AND(ISNUMBER(C17),ISNUMBER(P17),ISNUMBER(S17)),ROUND(C17*P17*S17,2),"")</f>
        <v/>
      </c>
      <c r="Y17" s="145" t="str">
        <f t="shared" ref="Y17" si="8">IF(AND(ISNUMBER(S17),ISNUMBER(Q17),ISNUMBER(I17),ISNUMBER(M17),ISNUMBER(T17),ISNUMBER(L17),ISNUMBER(C17)),IF(T17&lt;VLOOKUP(I17,$F$1029:$V$1036,9),ROUND((((S17-(2*Q17)+0.1+0.1)*VLOOKUP(I17,$F$1029:$AA$1036,10))-(M17*(PI()*(L17/2)^2)))*C17,2),""),"")</f>
        <v/>
      </c>
      <c r="Z17" s="145" t="str">
        <f>IF(ISNUMBER(Y17),T17-0.1,"")</f>
        <v/>
      </c>
      <c r="AA17" s="145" t="str">
        <f>IF(AND(ISNUMBER(X17),ISNUMBER(O17),ISNUMBER(V17),ISNUMBER(Y17)),X17-O17-V17-Y17,IF(AND(ISNUMBER(X17),ISNUMBER(O17),ISNUMBER(V17)),X17-O17-V17,""))</f>
        <v/>
      </c>
      <c r="AB17" s="145" t="str">
        <f>IF(AA17&lt;0,"",AA17)</f>
        <v/>
      </c>
      <c r="AC17" s="145" t="str">
        <f>IF(AND(ISNUMBER(AB17),ISNUMBER($AC$12)),ROUND(AB17*$AC$12,2),"")</f>
        <v/>
      </c>
      <c r="AD17" s="145" t="str">
        <f>IF(AND(ISNUMBER(O17),ISNUMBER(W17),ISNUMBER(Y17),ISNUMBER(AC17)),O17+W17+Y17+AC17,IF(AND(ISNUMBER(O17),ISNUMBER(W17),ISNUMBER(AC17)),O17+W17+AC17,""))</f>
        <v/>
      </c>
      <c r="AE17" s="145" t="str">
        <f>IF(ISNUMBER(AC17),AC17,"")</f>
        <v/>
      </c>
      <c r="AF17" s="145" t="str">
        <f t="shared" ref="AF17" si="9">IF(AND(ISNUMBER(AD17),ISNUMBER($AF$12)),ROUND(AD17*$AF$12,2),"")</f>
        <v/>
      </c>
      <c r="AG17" s="145" t="str">
        <f t="shared" ref="AG17" si="10">IF(AND(ISNUMBER(AE17),ISNUMBER($AG$12)),ROUND(AE17*$AG$12,2),"")</f>
        <v/>
      </c>
      <c r="AH17" s="145" t="str">
        <f>IF(AND(ISNUMBER(C17),ISNUMBER(P17),ISNUMBER($AH$12)),IF(P17&gt;$AH$12,ROUND(C17*P17*2,2),0),"")</f>
        <v/>
      </c>
      <c r="AI17" s="145" t="str">
        <f>IF(ISNUMBER(Z17),IF(AND(Z17&lt;0,ABS(Z17)&lt;$AI$12),ROUND((S17-(2*Q17)+0.1+0.1)*ABS(Z17)*C17,2),IF(ABS(Z17)&gt;=$AI$12,ROUND((S17-(2*Q17)+0.1+0.1)*$AI$12*C17,2),"")),"")</f>
        <v/>
      </c>
      <c r="AJ17" s="186" t="str">
        <f>IF(AND(ISNUMBER(Z17),ISNUMBER($AJ$12)),IF(AND(Z17&lt;0,ABS(Z17)&gt;$AI$12),ROUND((S17-(2*Q17)+0.1+0.1)*(ABS(Z17)-$AI$12)*C17,2),""),"")</f>
        <v/>
      </c>
    </row>
    <row r="18" spans="1:36" ht="11.25" customHeight="1">
      <c r="A18" s="185">
        <f>DRENAGEM!B13</f>
        <v>1</v>
      </c>
      <c r="B18" s="140">
        <f>DRENAGEM!C13</f>
        <v>2</v>
      </c>
      <c r="C18" s="128">
        <f>DRENAGEM!F13</f>
        <v>25</v>
      </c>
      <c r="D18" s="141">
        <v>4.3639999999999999</v>
      </c>
      <c r="E18" s="141">
        <f>DRENAGEM!D13</f>
        <v>3.4119999999999999</v>
      </c>
      <c r="F18" s="141">
        <v>4.4160000000000004</v>
      </c>
      <c r="G18" s="141">
        <f>DRENAGEM!E13</f>
        <v>3.36</v>
      </c>
      <c r="H18" s="142">
        <f t="shared" ref="H18:H19" si="11">IF(AND(ISNUMBER(D18),ISNUMBER(E18),ISNUMBER(F18),ISNUMBER(G18)),ROUND(((D18-E18)+(F18-G18))/2,2),"")</f>
        <v>1</v>
      </c>
      <c r="I18" s="143">
        <f>DRENAGEM!V13*100</f>
        <v>40</v>
      </c>
      <c r="J18" s="143" t="s">
        <v>909</v>
      </c>
      <c r="K18" s="144">
        <f t="shared" ref="K18:K19" si="12">IF(AND(ISNUMBER(I18),ISTEXT(J18)),IF(J18=$G$1028,VLOOKUP(I18,$F$1028:$G$1036,2),IF(J18=$H$1028,VLOOKUP(I18,$F$1028:$H$1036,3),IF(J18=$I$1028,VLOOKUP(I18,$F$1028:$I$1036,4),IF(J18=$J$1028,VLOOKUP(I18,$F$1028:$J$1036,5),IF(J18=$K$1028,VLOOKUP(I18,$F$1028:$K$1036,6),""))))),"")</f>
        <v>4.4999999999999998E-2</v>
      </c>
      <c r="L18" s="144">
        <f t="shared" ref="L18:L19" si="13">IF(AND(ISNUMBER(I18),ISTEXT(J18)),IF(J18=$G$1028,VLOOKUP(I18,$F$1028:$L$1036,7),IF(J18=$H$1028,VLOOKUP(I18,$F$1028:$M$1036,8),IF(J18=$I$1028,VLOOKUP(I18,$F$1028:$N$1036,9),IF(J18=$J$1028,VLOOKUP(I18,$F$1028:$O$1036,10),IF(J18=$K$1028,VLOOKUP(I18,$F$1028:$P$1036,11),""))))),"")</f>
        <v>0.49</v>
      </c>
      <c r="M18" s="143">
        <f>DRENAGEM!W13</f>
        <v>1</v>
      </c>
      <c r="N18" s="142">
        <f t="shared" ref="N18" si="14">IF(AND(ISNUMBER(C18),ISNUMBER(M18)),ROUND(C18*M18,2),"")</f>
        <v>25</v>
      </c>
      <c r="O18" s="142">
        <f t="shared" ref="O18" si="15">IF(AND(ISNUMBER(L18),ISNUMBER(N18)),ROUND(PI()*L18^2/4*N18,2),"")</f>
        <v>4.71</v>
      </c>
      <c r="P18" s="145">
        <f>IF(AND(ISNUMBER(H18),ISNUMBER(K18),ISNUMBER(V18)),H18+K18+V18,"")</f>
        <v>1.2449999999999999</v>
      </c>
      <c r="Q18" s="145">
        <f t="shared" ref="Q18:Q19" si="16">IF(AND(ISNUMBER(I18),ISNUMBER(P18)),IF(P18&lt;2,VLOOKUP(I18,$F$1029:$R$1036,13),IF(P18&lt;3,VLOOKUP(I18,$F$1029:$S$1036,14),IF(P18&lt;4,VLOOKUP(I18,F$1029:T$1036,15),IF(P18&gt;=4,VLOOKUP(I18,$F$1029:$U$1036,16),)))),"")</f>
        <v>0.35</v>
      </c>
      <c r="R18" s="145">
        <f t="shared" ref="R18:R19" si="17">IF(AND(ISNUMBER(I18),ISNUMBER(M18)),IF(M18&gt;1,VLOOKUP(I18,$F$1029:$Q$1036,12),0),"")</f>
        <v>0</v>
      </c>
      <c r="S18" s="145">
        <f>IF(AND(ISNUMBER(L18),ISNUMBER(M18),ISNUMBER(Q18),ISNUMBER(R18)),ROUND(L18*M18+2*Q18+(M18-1)*R18,2),"")</f>
        <v>1.19</v>
      </c>
      <c r="T18" s="145">
        <f>IF(AND(ISNUMBER(L18),ISNUMBER(V18),ISNUMBER(P18)),P18-V18-L18,"")</f>
        <v>0.55499999999999994</v>
      </c>
      <c r="U18" s="145" t="str">
        <f>IF(ISNUMBER(T18),IF(T18&lt;IF(J18=$G$1028,VLOOKUP(I18,$F$1029:$V$1036,17),IF(J18=$H$1028,VLOOKUP(I18,$F$1029:$W$1036,18),IF(J18=$I$1028,VLOOKUP(I18,$F$1029:$X$1036,19),IF(J18=$J$1028,VLOOKUP(I18,$F$1029:$Y$1036,20),IF(J18=$K$1028,VLOOKUP(I18,$F$1029:$Z$1036,21),""))))),"Reavaliar","OK"),"")</f>
        <v>OK</v>
      </c>
      <c r="V18" s="145">
        <f>IF(AND(ISNUMBER(I18),ISNUMBER($V$12)),$V$12,"")</f>
        <v>0.2</v>
      </c>
      <c r="W18" s="802">
        <f>IF(AND(ISNUMBER(C18),ISNUMBER(L18),ISNUMBER(M18),ISNUMBER(R18),ISNUMBER(V18)),ROUND(C18*L18*M18*V18+((M18-1)*R18*C18*V18),2),"")</f>
        <v>2.4500000000000002</v>
      </c>
      <c r="X18" s="145">
        <f>IF(AND(ISNUMBER(C18),ISNUMBER(P18),ISNUMBER(S18)),ROUND(C18*P18*S18,2),"")</f>
        <v>37.04</v>
      </c>
      <c r="Y18" s="802"/>
      <c r="Z18" s="802"/>
      <c r="AA18" s="145">
        <f>IF(AND(ISNUMBER(X18),ISNUMBER(O18),ISNUMBER(V18),ISNUMBER(Y18)),X18-O18-V18-Y18,IF(AND(ISNUMBER(X18),ISNUMBER(O18),ISNUMBER(V18)),X18-O18-V18,""))</f>
        <v>32.129999999999995</v>
      </c>
      <c r="AB18" s="145">
        <f>IF(AA18&lt;0,"",AA18)</f>
        <v>32.129999999999995</v>
      </c>
      <c r="AC18" s="145">
        <f>IF(AND(ISNUMBER(AB18),ISNUMBER($AC$12)),ROUND(AB18*$AC$12,2),"")</f>
        <v>0</v>
      </c>
      <c r="AD18" s="145">
        <f>IF(AND(ISNUMBER(O18),ISNUMBER(W18),ISNUMBER(Y18),ISNUMBER(AC18)),O18+W18+Y18+AC18,IF(AND(ISNUMBER(O18),ISNUMBER(W18),ISNUMBER(AC18)),O18+W18+AC18,""))</f>
        <v>7.16</v>
      </c>
      <c r="AE18" s="145">
        <f>IF(ISNUMBER(AC18),AC18,"")</f>
        <v>0</v>
      </c>
      <c r="AF18" s="145">
        <f t="shared" ref="AF18" si="18">IF(AND(ISNUMBER(AD18),ISNUMBER($AF$12)),ROUND(AD18*$AF$12,2),"")</f>
        <v>70.88</v>
      </c>
      <c r="AG18" s="145">
        <f t="shared" ref="AG18" si="19">IF(AND(ISNUMBER(AE18),ISNUMBER($AG$12)),ROUND(AE18*$AG$12,2),"")</f>
        <v>0</v>
      </c>
      <c r="AH18" s="145">
        <f>IF(AND(ISNUMBER(C18),ISNUMBER(P18),ISNUMBER($AH$12)),IF(P18&gt;$AH$12,ROUND(C18*P18*2,2),0),"")</f>
        <v>0</v>
      </c>
      <c r="AI18" s="145" t="str">
        <f>IF(ISNUMBER(Z18),IF(AND(Z18&lt;0,ABS(Z18)&lt;$AI$12),ROUND((S18-(2*Q18)+0.1+0.1)*ABS(Z18)*C18,2),IF(ABS(Z18)&gt;=$AI$12,ROUND((S18-(2*Q18)+0.1+0.1)*$AI$12*C18,2),"")),"")</f>
        <v/>
      </c>
      <c r="AJ18" s="186" t="str">
        <f>IF(AND(ISNUMBER(Z18),ISNUMBER($AJ$12)),IF(AND(Z18&lt;0,ABS(Z18)&gt;$AI$12),ROUND((S18-(2*Q18)+0.1+0.1)*(ABS(Z18)-$AI$12)*C18,2),""),"")</f>
        <v/>
      </c>
    </row>
    <row r="19" spans="1:36" ht="11.25" customHeight="1">
      <c r="A19" s="185">
        <f>DRENAGEM!B14</f>
        <v>2</v>
      </c>
      <c r="B19" s="140">
        <f>DRENAGEM!C14</f>
        <v>3</v>
      </c>
      <c r="C19" s="128">
        <f>DRENAGEM!F14</f>
        <v>39</v>
      </c>
      <c r="D19" s="141">
        <f>F18</f>
        <v>4.4160000000000004</v>
      </c>
      <c r="E19" s="141">
        <f>DRENAGEM!D14</f>
        <v>3.21</v>
      </c>
      <c r="F19" s="141">
        <v>4.4960000000000004</v>
      </c>
      <c r="G19" s="141">
        <f>DRENAGEM!E14</f>
        <v>3.13</v>
      </c>
      <c r="H19" s="142">
        <f t="shared" si="11"/>
        <v>1.29</v>
      </c>
      <c r="I19" s="143">
        <f>DRENAGEM!V14*100</f>
        <v>60</v>
      </c>
      <c r="J19" s="143" t="s">
        <v>910</v>
      </c>
      <c r="K19" s="144">
        <f t="shared" si="12"/>
        <v>0.06</v>
      </c>
      <c r="L19" s="144">
        <f t="shared" si="13"/>
        <v>0.72</v>
      </c>
      <c r="M19" s="143">
        <f>DRENAGEM!W14</f>
        <v>1</v>
      </c>
      <c r="N19" s="142">
        <f t="shared" ref="N19" si="20">IF(AND(ISNUMBER(C19),ISNUMBER(M19)),ROUND(C19*M19,2),"")</f>
        <v>39</v>
      </c>
      <c r="O19" s="142">
        <f t="shared" ref="O19" si="21">IF(AND(ISNUMBER(L19),ISNUMBER(N19)),ROUND(PI()*L19^2/4*N19,2),"")</f>
        <v>15.88</v>
      </c>
      <c r="P19" s="145">
        <f t="shared" ref="P19" si="22">IF(AND(ISNUMBER(H19),ISNUMBER(K19),ISNUMBER(V19)),H19+K19+V19,"")</f>
        <v>1.55</v>
      </c>
      <c r="Q19" s="145">
        <f t="shared" si="16"/>
        <v>0.4</v>
      </c>
      <c r="R19" s="145">
        <f t="shared" si="17"/>
        <v>0</v>
      </c>
      <c r="S19" s="145">
        <f t="shared" ref="S19" si="23">IF(AND(ISNUMBER(L19),ISNUMBER(M19),ISNUMBER(Q19),ISNUMBER(R19)),ROUND(L19*M19+2*Q19+(M19-1)*R19,2),"")</f>
        <v>1.52</v>
      </c>
      <c r="T19" s="145">
        <f t="shared" ref="T19" si="24">IF(AND(ISNUMBER(L19),ISNUMBER(V19),ISNUMBER(P19)),P19-V19-L19,"")</f>
        <v>0.63000000000000012</v>
      </c>
      <c r="U19" s="145" t="str">
        <f t="shared" ref="U19" si="25">IF(ISNUMBER(T19),IF(T19&lt;IF(J19=$G$1028,VLOOKUP(I19,$F$1029:$V$1036,17),IF(J19=$H$1028,VLOOKUP(I19,$F$1029:$W$1036,18),IF(J19=$I$1028,VLOOKUP(I19,$F$1029:$X$1036,19),IF(J19=$J$1028,VLOOKUP(I19,$F$1029:$Y$1036,20),IF(J19=$K$1028,VLOOKUP(I19,$F$1029:$Z$1036,21),""))))),"Reavaliar","OK"),"")</f>
        <v>OK</v>
      </c>
      <c r="V19" s="145">
        <f t="shared" ref="V19" si="26">IF(AND(ISNUMBER(I19),ISNUMBER($V$12)),$V$12,"")</f>
        <v>0.2</v>
      </c>
      <c r="W19" s="802">
        <f t="shared" ref="W19" si="27">IF(AND(ISNUMBER(C19),ISNUMBER(L19),ISNUMBER(M19),ISNUMBER(R19),ISNUMBER(V19)),ROUND(C19*L19*M19*V19+((M19-1)*R19*C19*V19),2),"")</f>
        <v>5.62</v>
      </c>
      <c r="X19" s="145">
        <f t="shared" ref="X19" si="28">IF(AND(ISNUMBER(C19),ISNUMBER(P19),ISNUMBER(S19)),ROUND(C19*P19*S19,2),"")</f>
        <v>91.88</v>
      </c>
      <c r="Y19" s="802"/>
      <c r="Z19" s="802"/>
      <c r="AA19" s="145">
        <f t="shared" ref="AA19" si="29">IF(AND(ISNUMBER(X19),ISNUMBER(O19),ISNUMBER(V19),ISNUMBER(Y19)),X19-O19-V19-Y19,IF(AND(ISNUMBER(X19),ISNUMBER(O19),ISNUMBER(V19)),X19-O19-V19,""))</f>
        <v>75.8</v>
      </c>
      <c r="AB19" s="145">
        <f t="shared" ref="AB19" si="30">IF(AA19&lt;0,"",AA19)</f>
        <v>75.8</v>
      </c>
      <c r="AC19" s="145">
        <f t="shared" ref="AC19" si="31">IF(AND(ISNUMBER(AB19),ISNUMBER($AC$12)),ROUND(AB19*$AC$12,2),"")</f>
        <v>0</v>
      </c>
      <c r="AD19" s="145">
        <f t="shared" ref="AD19" si="32">IF(AND(ISNUMBER(O19),ISNUMBER(W19),ISNUMBER(Y19),ISNUMBER(AC19)),O19+W19+Y19+AC19,IF(AND(ISNUMBER(O19),ISNUMBER(W19),ISNUMBER(AC19)),O19+W19+AC19,""))</f>
        <v>21.5</v>
      </c>
      <c r="AE19" s="145">
        <f t="shared" ref="AE19" si="33">IF(ISNUMBER(AC19),AC19,"")</f>
        <v>0</v>
      </c>
      <c r="AF19" s="145">
        <f t="shared" ref="AF19" si="34">IF(AND(ISNUMBER(AD19),ISNUMBER($AF$12)),ROUND(AD19*$AF$12,2),"")</f>
        <v>212.85</v>
      </c>
      <c r="AG19" s="145">
        <f t="shared" ref="AG19" si="35">IF(AND(ISNUMBER(AE19),ISNUMBER($AG$12)),ROUND(AE19*$AG$12,2),"")</f>
        <v>0</v>
      </c>
      <c r="AH19" s="145">
        <f t="shared" ref="AH19" si="36">IF(AND(ISNUMBER(C19),ISNUMBER(P19),ISNUMBER($AH$12)),IF(P19&gt;$AH$12,ROUND(C19*P19*2,2),0),"")</f>
        <v>120.9</v>
      </c>
      <c r="AI19" s="145" t="str">
        <f t="shared" ref="AI19" si="37">IF(ISNUMBER(Z19),IF(AND(Z19&lt;0,ABS(Z19)&lt;$AI$12),ROUND((S19-(2*Q19)+0.1+0.1)*ABS(Z19)*C19,2),IF(ABS(Z19)&gt;=$AI$12,ROUND((S19-(2*Q19)+0.1+0.1)*$AI$12*C19,2),"")),"")</f>
        <v/>
      </c>
      <c r="AJ19" s="186" t="str">
        <f t="shared" ref="AJ19" si="38">IF(AND(ISNUMBER(Z19),ISNUMBER($AJ$12)),IF(AND(Z19&lt;0,ABS(Z19)&gt;$AI$12),ROUND((S19-(2*Q19)+0.1+0.1)*(ABS(Z19)-$AI$12)*C19,2),""),"")</f>
        <v/>
      </c>
    </row>
    <row r="20" spans="1:36" ht="11.25" customHeight="1">
      <c r="A20" s="185">
        <f>DRENAGEM!B15</f>
        <v>3</v>
      </c>
      <c r="B20" s="140">
        <f>DRENAGEM!C15</f>
        <v>4</v>
      </c>
      <c r="C20" s="128">
        <f>DRENAGEM!F15</f>
        <v>39</v>
      </c>
      <c r="D20" s="141">
        <f t="shared" ref="D20:D24" si="39">F19</f>
        <v>4.4960000000000004</v>
      </c>
      <c r="E20" s="141">
        <f>DRENAGEM!D15</f>
        <v>3.13</v>
      </c>
      <c r="F20" s="141">
        <v>4.5759999999999996</v>
      </c>
      <c r="G20" s="141">
        <f>DRENAGEM!E15</f>
        <v>3.05</v>
      </c>
      <c r="H20" s="142">
        <f t="shared" ref="H20:H83" si="40">IF(AND(ISNUMBER(D20),ISNUMBER(E20),ISNUMBER(F20),ISNUMBER(G20)),ROUND(((D20-E20)+(F20-G20))/2,2),"")</f>
        <v>1.45</v>
      </c>
      <c r="I20" s="143">
        <f>DRENAGEM!V15*100</f>
        <v>60</v>
      </c>
      <c r="J20" s="143" t="s">
        <v>910</v>
      </c>
      <c r="K20" s="144">
        <f t="shared" ref="K20:K83" si="41">IF(AND(ISNUMBER(I20),ISTEXT(J20)),IF(J20=$G$1028,VLOOKUP(I20,$F$1028:$G$1036,2),IF(J20=$H$1028,VLOOKUP(I20,$F$1028:$H$1036,3),IF(J20=$I$1028,VLOOKUP(I20,$F$1028:$I$1036,4),IF(J20=$J$1028,VLOOKUP(I20,$F$1028:$J$1036,5),IF(J20=$K$1028,VLOOKUP(I20,$F$1028:$K$1036,6),""))))),"")</f>
        <v>0.06</v>
      </c>
      <c r="L20" s="144">
        <f t="shared" ref="L20:L83" si="42">IF(AND(ISNUMBER(I20),ISTEXT(J20)),IF(J20=$G$1028,VLOOKUP(I20,$F$1028:$L$1036,7),IF(J20=$H$1028,VLOOKUP(I20,$F$1028:$M$1036,8),IF(J20=$I$1028,VLOOKUP(I20,$F$1028:$N$1036,9),IF(J20=$J$1028,VLOOKUP(I20,$F$1028:$O$1036,10),IF(J20=$K$1028,VLOOKUP(I20,$F$1028:$P$1036,11),""))))),"")</f>
        <v>0.72</v>
      </c>
      <c r="M20" s="143">
        <f>DRENAGEM!W15</f>
        <v>1</v>
      </c>
      <c r="N20" s="142">
        <f t="shared" ref="N20:N83" si="43">IF(AND(ISNUMBER(C20),ISNUMBER(M20)),ROUND(C20*M20,2),"")</f>
        <v>39</v>
      </c>
      <c r="O20" s="142">
        <f t="shared" ref="O20:O83" si="44">IF(AND(ISNUMBER(L20),ISNUMBER(N20)),ROUND(PI()*L20^2/4*N20,2),"")</f>
        <v>15.88</v>
      </c>
      <c r="P20" s="145">
        <f t="shared" ref="P20:P83" si="45">IF(AND(ISNUMBER(H20),ISNUMBER(K20),ISNUMBER(V20)),H20+K20+V20,"")</f>
        <v>1.71</v>
      </c>
      <c r="Q20" s="145">
        <f t="shared" ref="Q20:Q83" si="46">IF(AND(ISNUMBER(I20),ISNUMBER(P20)),IF(P20&lt;2,VLOOKUP(I20,$F$1029:$R$1036,13),IF(P20&lt;3,VLOOKUP(I20,$F$1029:$S$1036,14),IF(P20&lt;4,VLOOKUP(I20,F$1029:T$1036,15),IF(P20&gt;=4,VLOOKUP(I20,$F$1029:$U$1036,16),)))),"")</f>
        <v>0.4</v>
      </c>
      <c r="R20" s="145">
        <f t="shared" ref="R20:R83" si="47">IF(AND(ISNUMBER(I20),ISNUMBER(M20)),IF(M20&gt;1,VLOOKUP(I20,$F$1029:$Q$1036,12),0),"")</f>
        <v>0</v>
      </c>
      <c r="S20" s="145">
        <f t="shared" ref="S20:S83" si="48">IF(AND(ISNUMBER(L20),ISNUMBER(M20),ISNUMBER(Q20),ISNUMBER(R20)),ROUND(L20*M20+2*Q20+(M20-1)*R20,2),"")</f>
        <v>1.52</v>
      </c>
      <c r="T20" s="145">
        <f t="shared" ref="T20:T83" si="49">IF(AND(ISNUMBER(L20),ISNUMBER(V20),ISNUMBER(P20)),P20-V20-L20,"")</f>
        <v>0.79</v>
      </c>
      <c r="U20" s="145" t="str">
        <f t="shared" ref="U20:U83" si="50">IF(ISNUMBER(T20),IF(T20&lt;IF(J20=$G$1028,VLOOKUP(I20,$F$1029:$V$1036,17),IF(J20=$H$1028,VLOOKUP(I20,$F$1029:$W$1036,18),IF(J20=$I$1028,VLOOKUP(I20,$F$1029:$X$1036,19),IF(J20=$J$1028,VLOOKUP(I20,$F$1029:$Y$1036,20),IF(J20=$K$1028,VLOOKUP(I20,$F$1029:$Z$1036,21),""))))),"Reavaliar","OK"),"")</f>
        <v>OK</v>
      </c>
      <c r="V20" s="145">
        <f t="shared" ref="V20:V83" si="51">IF(AND(ISNUMBER(I20),ISNUMBER($V$12)),$V$12,"")</f>
        <v>0.2</v>
      </c>
      <c r="W20" s="802">
        <f t="shared" ref="W20:W83" si="52">IF(AND(ISNUMBER(C20),ISNUMBER(L20),ISNUMBER(M20),ISNUMBER(R20),ISNUMBER(V20)),ROUND(C20*L20*M20*V20+((M20-1)*R20*C20*V20),2),"")</f>
        <v>5.62</v>
      </c>
      <c r="X20" s="145">
        <f t="shared" ref="X20:X83" si="53">IF(AND(ISNUMBER(C20),ISNUMBER(P20),ISNUMBER(S20)),ROUND(C20*P20*S20,2),"")</f>
        <v>101.37</v>
      </c>
      <c r="Y20" s="802"/>
      <c r="Z20" s="802"/>
      <c r="AA20" s="145">
        <f t="shared" ref="AA20:AA83" si="54">IF(AND(ISNUMBER(X20),ISNUMBER(O20),ISNUMBER(V20),ISNUMBER(Y20)),X20-O20-V20-Y20,IF(AND(ISNUMBER(X20),ISNUMBER(O20),ISNUMBER(V20)),X20-O20-V20,""))</f>
        <v>85.29</v>
      </c>
      <c r="AB20" s="145">
        <f t="shared" ref="AB20:AB83" si="55">IF(AA20&lt;0,"",AA20)</f>
        <v>85.29</v>
      </c>
      <c r="AC20" s="145">
        <f t="shared" ref="AC20:AC83" si="56">IF(AND(ISNUMBER(AB20),ISNUMBER($AC$12)),ROUND(AB20*$AC$12,2),"")</f>
        <v>0</v>
      </c>
      <c r="AD20" s="145">
        <f t="shared" ref="AD20:AD83" si="57">IF(AND(ISNUMBER(O20),ISNUMBER(W20),ISNUMBER(Y20),ISNUMBER(AC20)),O20+W20+Y20+AC20,IF(AND(ISNUMBER(O20),ISNUMBER(W20),ISNUMBER(AC20)),O20+W20+AC20,""))</f>
        <v>21.5</v>
      </c>
      <c r="AE20" s="145">
        <f t="shared" ref="AE20:AE83" si="58">IF(ISNUMBER(AC20),AC20,"")</f>
        <v>0</v>
      </c>
      <c r="AF20" s="145">
        <f t="shared" ref="AF20:AF83" si="59">IF(AND(ISNUMBER(AD20),ISNUMBER($AF$12)),ROUND(AD20*$AF$12,2),"")</f>
        <v>212.85</v>
      </c>
      <c r="AG20" s="145">
        <f t="shared" ref="AG20:AG83" si="60">IF(AND(ISNUMBER(AE20),ISNUMBER($AG$12)),ROUND(AE20*$AG$12,2),"")</f>
        <v>0</v>
      </c>
      <c r="AH20" s="145">
        <f t="shared" ref="AH20:AH83" si="61">IF(AND(ISNUMBER(C20),ISNUMBER(P20),ISNUMBER($AH$12)),IF(P20&gt;$AH$12,ROUND(C20*P20*2,2),0),"")</f>
        <v>133.38</v>
      </c>
      <c r="AI20" s="145" t="str">
        <f t="shared" ref="AI20:AI83" si="62">IF(ISNUMBER(Z20),IF(AND(Z20&lt;0,ABS(Z20)&lt;$AI$12),ROUND((S20-(2*Q20)+0.1+0.1)*ABS(Z20)*C20,2),IF(ABS(Z20)&gt;=$AI$12,ROUND((S20-(2*Q20)+0.1+0.1)*$AI$12*C20,2),"")),"")</f>
        <v/>
      </c>
      <c r="AJ20" s="186" t="str">
        <f t="shared" ref="AJ20:AJ83" si="63">IF(AND(ISNUMBER(Z20),ISNUMBER($AJ$12)),IF(AND(Z20&lt;0,ABS(Z20)&gt;$AI$12),ROUND((S20-(2*Q20)+0.1+0.1)*(ABS(Z20)-$AI$12)*C20,2),""),"")</f>
        <v/>
      </c>
    </row>
    <row r="21" spans="1:36" ht="11.25" customHeight="1">
      <c r="A21" s="185">
        <f>DRENAGEM!B16</f>
        <v>4</v>
      </c>
      <c r="B21" s="140">
        <f>DRENAGEM!C16</f>
        <v>5</v>
      </c>
      <c r="C21" s="128">
        <f>DRENAGEM!F16</f>
        <v>27</v>
      </c>
      <c r="D21" s="141">
        <f t="shared" si="39"/>
        <v>4.5759999999999996</v>
      </c>
      <c r="E21" s="141">
        <f>DRENAGEM!D16</f>
        <v>2.95</v>
      </c>
      <c r="F21" s="141">
        <v>4.6310000000000002</v>
      </c>
      <c r="G21" s="141">
        <f>DRENAGEM!E16</f>
        <v>2.895</v>
      </c>
      <c r="H21" s="142">
        <f t="shared" si="40"/>
        <v>1.68</v>
      </c>
      <c r="I21" s="143">
        <f>DRENAGEM!V16*100</f>
        <v>80</v>
      </c>
      <c r="J21" s="143" t="s">
        <v>910</v>
      </c>
      <c r="K21" s="144">
        <f t="shared" si="41"/>
        <v>7.1999999999999995E-2</v>
      </c>
      <c r="L21" s="144">
        <f t="shared" si="42"/>
        <v>0.94399999999999995</v>
      </c>
      <c r="M21" s="143">
        <f>DRENAGEM!W16</f>
        <v>1</v>
      </c>
      <c r="N21" s="142">
        <f t="shared" si="43"/>
        <v>27</v>
      </c>
      <c r="O21" s="142">
        <f t="shared" si="44"/>
        <v>18.899999999999999</v>
      </c>
      <c r="P21" s="145">
        <f t="shared" si="45"/>
        <v>1.952</v>
      </c>
      <c r="Q21" s="145">
        <f t="shared" si="46"/>
        <v>0.4</v>
      </c>
      <c r="R21" s="145">
        <f t="shared" si="47"/>
        <v>0</v>
      </c>
      <c r="S21" s="145">
        <f t="shared" si="48"/>
        <v>1.74</v>
      </c>
      <c r="T21" s="145">
        <f t="shared" si="49"/>
        <v>0.80800000000000005</v>
      </c>
      <c r="U21" s="145" t="str">
        <f t="shared" si="50"/>
        <v>OK</v>
      </c>
      <c r="V21" s="145">
        <f t="shared" si="51"/>
        <v>0.2</v>
      </c>
      <c r="W21" s="802">
        <f t="shared" si="52"/>
        <v>5.0999999999999996</v>
      </c>
      <c r="X21" s="145">
        <f t="shared" si="53"/>
        <v>91.7</v>
      </c>
      <c r="Y21" s="802"/>
      <c r="Z21" s="802"/>
      <c r="AA21" s="145">
        <f t="shared" si="54"/>
        <v>72.600000000000009</v>
      </c>
      <c r="AB21" s="145">
        <f t="shared" si="55"/>
        <v>72.600000000000009</v>
      </c>
      <c r="AC21" s="145">
        <f t="shared" si="56"/>
        <v>0</v>
      </c>
      <c r="AD21" s="145">
        <f t="shared" si="57"/>
        <v>24</v>
      </c>
      <c r="AE21" s="145">
        <f t="shared" si="58"/>
        <v>0</v>
      </c>
      <c r="AF21" s="145">
        <f t="shared" si="59"/>
        <v>237.6</v>
      </c>
      <c r="AG21" s="145">
        <f t="shared" si="60"/>
        <v>0</v>
      </c>
      <c r="AH21" s="145">
        <f t="shared" si="61"/>
        <v>105.41</v>
      </c>
      <c r="AI21" s="145" t="str">
        <f t="shared" si="62"/>
        <v/>
      </c>
      <c r="AJ21" s="186" t="str">
        <f t="shared" si="63"/>
        <v/>
      </c>
    </row>
    <row r="22" spans="1:36" ht="11.25" customHeight="1">
      <c r="A22" s="185">
        <f>DRENAGEM!B17</f>
        <v>5</v>
      </c>
      <c r="B22" s="140">
        <f>DRENAGEM!C17</f>
        <v>6</v>
      </c>
      <c r="C22" s="128">
        <f>DRENAGEM!F17</f>
        <v>50</v>
      </c>
      <c r="D22" s="141">
        <f t="shared" si="39"/>
        <v>4.6310000000000002</v>
      </c>
      <c r="E22" s="141">
        <f>DRENAGEM!D17</f>
        <v>2.895</v>
      </c>
      <c r="F22" s="141">
        <v>4.6219999999999999</v>
      </c>
      <c r="G22" s="141">
        <f>DRENAGEM!E17</f>
        <v>2.7930000000000001</v>
      </c>
      <c r="H22" s="142">
        <f t="shared" si="40"/>
        <v>1.78</v>
      </c>
      <c r="I22" s="143">
        <f>DRENAGEM!V17*100</f>
        <v>80</v>
      </c>
      <c r="J22" s="143" t="s">
        <v>910</v>
      </c>
      <c r="K22" s="144">
        <f t="shared" si="41"/>
        <v>7.1999999999999995E-2</v>
      </c>
      <c r="L22" s="144">
        <f t="shared" si="42"/>
        <v>0.94399999999999995</v>
      </c>
      <c r="M22" s="143">
        <f>DRENAGEM!W17</f>
        <v>1</v>
      </c>
      <c r="N22" s="142">
        <f t="shared" si="43"/>
        <v>50</v>
      </c>
      <c r="O22" s="142">
        <f t="shared" si="44"/>
        <v>34.99</v>
      </c>
      <c r="P22" s="145">
        <f t="shared" si="45"/>
        <v>2.052</v>
      </c>
      <c r="Q22" s="145">
        <f t="shared" si="46"/>
        <v>0.5</v>
      </c>
      <c r="R22" s="145">
        <f t="shared" si="47"/>
        <v>0</v>
      </c>
      <c r="S22" s="145">
        <f t="shared" si="48"/>
        <v>1.94</v>
      </c>
      <c r="T22" s="145">
        <f t="shared" si="49"/>
        <v>0.90800000000000014</v>
      </c>
      <c r="U22" s="145" t="str">
        <f t="shared" si="50"/>
        <v>OK</v>
      </c>
      <c r="V22" s="145">
        <f t="shared" si="51"/>
        <v>0.2</v>
      </c>
      <c r="W22" s="802">
        <f t="shared" si="52"/>
        <v>9.44</v>
      </c>
      <c r="X22" s="145">
        <f t="shared" si="53"/>
        <v>199.04</v>
      </c>
      <c r="Y22" s="802"/>
      <c r="Z22" s="802"/>
      <c r="AA22" s="145">
        <f t="shared" si="54"/>
        <v>163.85</v>
      </c>
      <c r="AB22" s="145">
        <f t="shared" si="55"/>
        <v>163.85</v>
      </c>
      <c r="AC22" s="145">
        <f t="shared" si="56"/>
        <v>0</v>
      </c>
      <c r="AD22" s="145">
        <f t="shared" si="57"/>
        <v>44.43</v>
      </c>
      <c r="AE22" s="145">
        <f t="shared" si="58"/>
        <v>0</v>
      </c>
      <c r="AF22" s="145">
        <f t="shared" si="59"/>
        <v>439.86</v>
      </c>
      <c r="AG22" s="145">
        <f t="shared" si="60"/>
        <v>0</v>
      </c>
      <c r="AH22" s="145">
        <f t="shared" si="61"/>
        <v>205.2</v>
      </c>
      <c r="AI22" s="145" t="str">
        <f t="shared" si="62"/>
        <v/>
      </c>
      <c r="AJ22" s="186" t="str">
        <f t="shared" si="63"/>
        <v/>
      </c>
    </row>
    <row r="23" spans="1:36" ht="11.25" customHeight="1">
      <c r="A23" s="185">
        <f>DRENAGEM!B18</f>
        <v>6</v>
      </c>
      <c r="B23" s="140">
        <f>DRENAGEM!C18</f>
        <v>7</v>
      </c>
      <c r="C23" s="128">
        <f>DRENAGEM!F18</f>
        <v>21</v>
      </c>
      <c r="D23" s="141">
        <f t="shared" si="39"/>
        <v>4.6219999999999999</v>
      </c>
      <c r="E23" s="141">
        <f>DRENAGEM!D18</f>
        <v>2.7930000000000001</v>
      </c>
      <c r="F23" s="141">
        <v>4.556</v>
      </c>
      <c r="G23" s="141">
        <f>DRENAGEM!E18</f>
        <v>2.75</v>
      </c>
      <c r="H23" s="142">
        <f t="shared" si="40"/>
        <v>1.82</v>
      </c>
      <c r="I23" s="143">
        <f>DRENAGEM!V18*100</f>
        <v>80</v>
      </c>
      <c r="J23" s="143" t="s">
        <v>910</v>
      </c>
      <c r="K23" s="144">
        <f t="shared" si="41"/>
        <v>7.1999999999999995E-2</v>
      </c>
      <c r="L23" s="144">
        <f t="shared" si="42"/>
        <v>0.94399999999999995</v>
      </c>
      <c r="M23" s="143">
        <f>DRENAGEM!W18</f>
        <v>1</v>
      </c>
      <c r="N23" s="142">
        <f t="shared" si="43"/>
        <v>21</v>
      </c>
      <c r="O23" s="142">
        <f t="shared" si="44"/>
        <v>14.7</v>
      </c>
      <c r="P23" s="145">
        <f t="shared" si="45"/>
        <v>2.0920000000000001</v>
      </c>
      <c r="Q23" s="145">
        <f t="shared" si="46"/>
        <v>0.5</v>
      </c>
      <c r="R23" s="145">
        <f t="shared" si="47"/>
        <v>0</v>
      </c>
      <c r="S23" s="145">
        <f t="shared" si="48"/>
        <v>1.94</v>
      </c>
      <c r="T23" s="145">
        <f t="shared" si="49"/>
        <v>0.94800000000000018</v>
      </c>
      <c r="U23" s="145" t="str">
        <f t="shared" si="50"/>
        <v>OK</v>
      </c>
      <c r="V23" s="145">
        <f t="shared" si="51"/>
        <v>0.2</v>
      </c>
      <c r="W23" s="802">
        <f t="shared" si="52"/>
        <v>3.96</v>
      </c>
      <c r="X23" s="145">
        <f t="shared" si="53"/>
        <v>85.23</v>
      </c>
      <c r="Y23" s="802"/>
      <c r="Z23" s="802"/>
      <c r="AA23" s="145">
        <f t="shared" si="54"/>
        <v>70.33</v>
      </c>
      <c r="AB23" s="145">
        <f t="shared" si="55"/>
        <v>70.33</v>
      </c>
      <c r="AC23" s="145">
        <f t="shared" si="56"/>
        <v>0</v>
      </c>
      <c r="AD23" s="145">
        <f t="shared" si="57"/>
        <v>18.66</v>
      </c>
      <c r="AE23" s="145">
        <f t="shared" si="58"/>
        <v>0</v>
      </c>
      <c r="AF23" s="145">
        <f t="shared" si="59"/>
        <v>184.73</v>
      </c>
      <c r="AG23" s="145">
        <f t="shared" si="60"/>
        <v>0</v>
      </c>
      <c r="AH23" s="145">
        <f t="shared" si="61"/>
        <v>87.86</v>
      </c>
      <c r="AI23" s="145" t="str">
        <f t="shared" si="62"/>
        <v/>
      </c>
      <c r="AJ23" s="186" t="str">
        <f t="shared" si="63"/>
        <v/>
      </c>
    </row>
    <row r="24" spans="1:36" ht="11.25" customHeight="1">
      <c r="A24" s="185">
        <f>DRENAGEM!B19</f>
        <v>7</v>
      </c>
      <c r="B24" s="140">
        <f>DRENAGEM!C19</f>
        <v>8</v>
      </c>
      <c r="C24" s="128">
        <f>DRENAGEM!F19</f>
        <v>29</v>
      </c>
      <c r="D24" s="141">
        <f t="shared" si="39"/>
        <v>4.556</v>
      </c>
      <c r="E24" s="141">
        <f>DRENAGEM!D19</f>
        <v>2.75</v>
      </c>
      <c r="F24" s="141">
        <v>4.4800000000000004</v>
      </c>
      <c r="G24" s="141">
        <f>DRENAGEM!E19</f>
        <v>2.6890000000000001</v>
      </c>
      <c r="H24" s="142">
        <f t="shared" si="40"/>
        <v>1.8</v>
      </c>
      <c r="I24" s="143">
        <f>DRENAGEM!V19*100</f>
        <v>80</v>
      </c>
      <c r="J24" s="143" t="s">
        <v>910</v>
      </c>
      <c r="K24" s="144">
        <f t="shared" si="41"/>
        <v>7.1999999999999995E-2</v>
      </c>
      <c r="L24" s="144">
        <f t="shared" si="42"/>
        <v>0.94399999999999995</v>
      </c>
      <c r="M24" s="143">
        <f>DRENAGEM!W19</f>
        <v>1</v>
      </c>
      <c r="N24" s="142">
        <f t="shared" si="43"/>
        <v>29</v>
      </c>
      <c r="O24" s="142">
        <f t="shared" si="44"/>
        <v>20.3</v>
      </c>
      <c r="P24" s="145">
        <f t="shared" si="45"/>
        <v>2.0720000000000001</v>
      </c>
      <c r="Q24" s="145">
        <f t="shared" si="46"/>
        <v>0.5</v>
      </c>
      <c r="R24" s="145">
        <f t="shared" si="47"/>
        <v>0</v>
      </c>
      <c r="S24" s="145">
        <f t="shared" si="48"/>
        <v>1.94</v>
      </c>
      <c r="T24" s="145">
        <f t="shared" si="49"/>
        <v>0.92800000000000016</v>
      </c>
      <c r="U24" s="145" t="str">
        <f t="shared" si="50"/>
        <v>OK</v>
      </c>
      <c r="V24" s="145">
        <f t="shared" si="51"/>
        <v>0.2</v>
      </c>
      <c r="W24" s="802">
        <f t="shared" si="52"/>
        <v>5.48</v>
      </c>
      <c r="X24" s="145">
        <f t="shared" si="53"/>
        <v>116.57</v>
      </c>
      <c r="Y24" s="802"/>
      <c r="Z24" s="802"/>
      <c r="AA24" s="145">
        <f t="shared" si="54"/>
        <v>96.07</v>
      </c>
      <c r="AB24" s="145">
        <f t="shared" si="55"/>
        <v>96.07</v>
      </c>
      <c r="AC24" s="145">
        <f t="shared" si="56"/>
        <v>0</v>
      </c>
      <c r="AD24" s="145">
        <f t="shared" si="57"/>
        <v>25.78</v>
      </c>
      <c r="AE24" s="145">
        <f t="shared" si="58"/>
        <v>0</v>
      </c>
      <c r="AF24" s="145">
        <f t="shared" si="59"/>
        <v>255.22</v>
      </c>
      <c r="AG24" s="145">
        <f t="shared" si="60"/>
        <v>0</v>
      </c>
      <c r="AH24" s="145">
        <f t="shared" si="61"/>
        <v>120.18</v>
      </c>
      <c r="AI24" s="145" t="str">
        <f t="shared" si="62"/>
        <v/>
      </c>
      <c r="AJ24" s="186" t="str">
        <f t="shared" si="63"/>
        <v/>
      </c>
    </row>
    <row r="25" spans="1:36" ht="11.25" customHeight="1">
      <c r="A25" s="185"/>
      <c r="B25" s="140"/>
      <c r="C25" s="128"/>
      <c r="D25" s="141"/>
      <c r="E25" s="141"/>
      <c r="F25" s="141"/>
      <c r="G25" s="141"/>
      <c r="H25" s="142" t="str">
        <f t="shared" si="40"/>
        <v/>
      </c>
      <c r="I25" s="143"/>
      <c r="J25" s="143"/>
      <c r="K25" s="144" t="str">
        <f t="shared" si="41"/>
        <v/>
      </c>
      <c r="L25" s="144" t="str">
        <f t="shared" si="42"/>
        <v/>
      </c>
      <c r="M25" s="143"/>
      <c r="N25" s="142" t="str">
        <f t="shared" si="43"/>
        <v/>
      </c>
      <c r="O25" s="142" t="str">
        <f t="shared" si="44"/>
        <v/>
      </c>
      <c r="P25" s="145" t="str">
        <f t="shared" si="45"/>
        <v/>
      </c>
      <c r="Q25" s="145" t="str">
        <f t="shared" si="46"/>
        <v/>
      </c>
      <c r="R25" s="145" t="str">
        <f t="shared" si="47"/>
        <v/>
      </c>
      <c r="S25" s="145" t="str">
        <f t="shared" si="48"/>
        <v/>
      </c>
      <c r="T25" s="145" t="str">
        <f t="shared" si="49"/>
        <v/>
      </c>
      <c r="U25" s="145" t="str">
        <f t="shared" si="50"/>
        <v/>
      </c>
      <c r="V25" s="145" t="str">
        <f t="shared" si="51"/>
        <v/>
      </c>
      <c r="W25" s="802" t="str">
        <f t="shared" si="52"/>
        <v/>
      </c>
      <c r="X25" s="145" t="str">
        <f t="shared" si="53"/>
        <v/>
      </c>
      <c r="Y25" s="802"/>
      <c r="Z25" s="802"/>
      <c r="AA25" s="145" t="str">
        <f t="shared" si="54"/>
        <v/>
      </c>
      <c r="AB25" s="145" t="str">
        <f t="shared" si="55"/>
        <v/>
      </c>
      <c r="AC25" s="145" t="str">
        <f t="shared" si="56"/>
        <v/>
      </c>
      <c r="AD25" s="145" t="str">
        <f t="shared" si="57"/>
        <v/>
      </c>
      <c r="AE25" s="145" t="str">
        <f t="shared" si="58"/>
        <v/>
      </c>
      <c r="AF25" s="145" t="str">
        <f t="shared" si="59"/>
        <v/>
      </c>
      <c r="AG25" s="145" t="str">
        <f t="shared" si="60"/>
        <v/>
      </c>
      <c r="AH25" s="145" t="str">
        <f t="shared" si="61"/>
        <v/>
      </c>
      <c r="AI25" s="145" t="str">
        <f t="shared" si="62"/>
        <v/>
      </c>
      <c r="AJ25" s="186" t="str">
        <f t="shared" si="63"/>
        <v/>
      </c>
    </row>
    <row r="26" spans="1:36" ht="11.25" customHeight="1">
      <c r="A26" s="835" t="str">
        <f>DRENAGEM!B21</f>
        <v>AV ANTÔNIO RAPOSO TAVARES T2</v>
      </c>
      <c r="B26" s="140"/>
      <c r="C26" s="128"/>
      <c r="D26" s="141"/>
      <c r="E26" s="141"/>
      <c r="F26" s="141"/>
      <c r="G26" s="141"/>
      <c r="H26" s="142" t="str">
        <f t="shared" si="40"/>
        <v/>
      </c>
      <c r="I26" s="143"/>
      <c r="J26" s="143"/>
      <c r="K26" s="144" t="str">
        <f t="shared" si="41"/>
        <v/>
      </c>
      <c r="L26" s="144" t="str">
        <f t="shared" si="42"/>
        <v/>
      </c>
      <c r="M26" s="143"/>
      <c r="N26" s="142" t="str">
        <f t="shared" si="43"/>
        <v/>
      </c>
      <c r="O26" s="142" t="str">
        <f t="shared" si="44"/>
        <v/>
      </c>
      <c r="P26" s="145" t="str">
        <f t="shared" si="45"/>
        <v/>
      </c>
      <c r="Q26" s="145" t="str">
        <f t="shared" si="46"/>
        <v/>
      </c>
      <c r="R26" s="145" t="str">
        <f t="shared" si="47"/>
        <v/>
      </c>
      <c r="S26" s="145" t="str">
        <f t="shared" si="48"/>
        <v/>
      </c>
      <c r="T26" s="145" t="str">
        <f t="shared" si="49"/>
        <v/>
      </c>
      <c r="U26" s="145" t="str">
        <f t="shared" si="50"/>
        <v/>
      </c>
      <c r="V26" s="145" t="str">
        <f t="shared" si="51"/>
        <v/>
      </c>
      <c r="W26" s="802" t="str">
        <f t="shared" si="52"/>
        <v/>
      </c>
      <c r="X26" s="145" t="str">
        <f t="shared" si="53"/>
        <v/>
      </c>
      <c r="Y26" s="802"/>
      <c r="Z26" s="802"/>
      <c r="AA26" s="145" t="str">
        <f t="shared" si="54"/>
        <v/>
      </c>
      <c r="AB26" s="145" t="str">
        <f t="shared" si="55"/>
        <v/>
      </c>
      <c r="AC26" s="145" t="str">
        <f t="shared" si="56"/>
        <v/>
      </c>
      <c r="AD26" s="145" t="str">
        <f t="shared" si="57"/>
        <v/>
      </c>
      <c r="AE26" s="145" t="str">
        <f t="shared" si="58"/>
        <v/>
      </c>
      <c r="AF26" s="145" t="str">
        <f t="shared" si="59"/>
        <v/>
      </c>
      <c r="AG26" s="145" t="str">
        <f t="shared" si="60"/>
        <v/>
      </c>
      <c r="AH26" s="145" t="str">
        <f t="shared" si="61"/>
        <v/>
      </c>
      <c r="AI26" s="145" t="str">
        <f t="shared" si="62"/>
        <v/>
      </c>
      <c r="AJ26" s="186" t="str">
        <f t="shared" si="63"/>
        <v/>
      </c>
    </row>
    <row r="27" spans="1:36" ht="11.25" customHeight="1">
      <c r="A27" s="185">
        <f>DRENAGEM!B22</f>
        <v>10</v>
      </c>
      <c r="B27" s="140">
        <f>DRENAGEM!C22</f>
        <v>11</v>
      </c>
      <c r="C27" s="128">
        <f>DRENAGEM!F22</f>
        <v>16</v>
      </c>
      <c r="D27" s="141">
        <v>4.0350000000000001</v>
      </c>
      <c r="E27" s="141">
        <f>DRENAGEM!D22</f>
        <v>2.8860000000000001</v>
      </c>
      <c r="F27" s="141">
        <v>4.1779999999999999</v>
      </c>
      <c r="G27" s="141">
        <f>DRENAGEM!E22</f>
        <v>2.84</v>
      </c>
      <c r="H27" s="142">
        <f t="shared" si="40"/>
        <v>1.24</v>
      </c>
      <c r="I27" s="143">
        <f>DRENAGEM!V22*100</f>
        <v>60</v>
      </c>
      <c r="J27" s="143" t="s">
        <v>910</v>
      </c>
      <c r="K27" s="144">
        <f t="shared" si="41"/>
        <v>0.06</v>
      </c>
      <c r="L27" s="144">
        <f t="shared" si="42"/>
        <v>0.72</v>
      </c>
      <c r="M27" s="143">
        <f>DRENAGEM!W22</f>
        <v>1</v>
      </c>
      <c r="N27" s="142">
        <f t="shared" si="43"/>
        <v>16</v>
      </c>
      <c r="O27" s="142">
        <f t="shared" si="44"/>
        <v>6.51</v>
      </c>
      <c r="P27" s="145">
        <f t="shared" si="45"/>
        <v>1.5</v>
      </c>
      <c r="Q27" s="145">
        <f t="shared" si="46"/>
        <v>0.4</v>
      </c>
      <c r="R27" s="145">
        <f t="shared" si="47"/>
        <v>0</v>
      </c>
      <c r="S27" s="145">
        <f t="shared" si="48"/>
        <v>1.52</v>
      </c>
      <c r="T27" s="145">
        <f t="shared" si="49"/>
        <v>0.58000000000000007</v>
      </c>
      <c r="U27" s="145" t="str">
        <f t="shared" si="50"/>
        <v>OK</v>
      </c>
      <c r="V27" s="145">
        <f t="shared" si="51"/>
        <v>0.2</v>
      </c>
      <c r="W27" s="802">
        <f t="shared" si="52"/>
        <v>2.2999999999999998</v>
      </c>
      <c r="X27" s="145">
        <f t="shared" si="53"/>
        <v>36.479999999999997</v>
      </c>
      <c r="Y27" s="802"/>
      <c r="Z27" s="802"/>
      <c r="AA27" s="145">
        <f t="shared" si="54"/>
        <v>29.77</v>
      </c>
      <c r="AB27" s="145">
        <f t="shared" si="55"/>
        <v>29.77</v>
      </c>
      <c r="AC27" s="145">
        <f t="shared" si="56"/>
        <v>0</v>
      </c>
      <c r="AD27" s="145">
        <f t="shared" si="57"/>
        <v>8.8099999999999987</v>
      </c>
      <c r="AE27" s="145">
        <f t="shared" si="58"/>
        <v>0</v>
      </c>
      <c r="AF27" s="145">
        <f t="shared" si="59"/>
        <v>87.22</v>
      </c>
      <c r="AG27" s="145">
        <f t="shared" si="60"/>
        <v>0</v>
      </c>
      <c r="AH27" s="145">
        <f t="shared" si="61"/>
        <v>48</v>
      </c>
      <c r="AI27" s="145" t="str">
        <f t="shared" si="62"/>
        <v/>
      </c>
      <c r="AJ27" s="186" t="str">
        <f t="shared" si="63"/>
        <v/>
      </c>
    </row>
    <row r="28" spans="1:36" ht="11.25" customHeight="1">
      <c r="A28" s="185">
        <f>DRENAGEM!B23</f>
        <v>11</v>
      </c>
      <c r="B28" s="140">
        <f>DRENAGEM!C23</f>
        <v>12</v>
      </c>
      <c r="C28" s="128">
        <f>DRENAGEM!F23</f>
        <v>10</v>
      </c>
      <c r="D28" s="141">
        <f>F27</f>
        <v>4.1779999999999999</v>
      </c>
      <c r="E28" s="141">
        <f>DRENAGEM!D23</f>
        <v>2.84</v>
      </c>
      <c r="F28" s="141">
        <v>4.1449999999999996</v>
      </c>
      <c r="G28" s="141">
        <f>DRENAGEM!E23</f>
        <v>2.82</v>
      </c>
      <c r="H28" s="142">
        <f t="shared" si="40"/>
        <v>1.33</v>
      </c>
      <c r="I28" s="143">
        <f>DRENAGEM!V23*100</f>
        <v>60</v>
      </c>
      <c r="J28" s="143" t="s">
        <v>910</v>
      </c>
      <c r="K28" s="144">
        <f t="shared" si="41"/>
        <v>0.06</v>
      </c>
      <c r="L28" s="144">
        <f t="shared" si="42"/>
        <v>0.72</v>
      </c>
      <c r="M28" s="143">
        <f>DRENAGEM!W23</f>
        <v>1</v>
      </c>
      <c r="N28" s="142">
        <f t="shared" si="43"/>
        <v>10</v>
      </c>
      <c r="O28" s="142">
        <f t="shared" si="44"/>
        <v>4.07</v>
      </c>
      <c r="P28" s="145">
        <f t="shared" si="45"/>
        <v>1.59</v>
      </c>
      <c r="Q28" s="145">
        <f t="shared" si="46"/>
        <v>0.4</v>
      </c>
      <c r="R28" s="145">
        <f t="shared" si="47"/>
        <v>0</v>
      </c>
      <c r="S28" s="145">
        <f t="shared" si="48"/>
        <v>1.52</v>
      </c>
      <c r="T28" s="145">
        <f t="shared" si="49"/>
        <v>0.67000000000000015</v>
      </c>
      <c r="U28" s="145" t="str">
        <f t="shared" si="50"/>
        <v>OK</v>
      </c>
      <c r="V28" s="145">
        <f t="shared" si="51"/>
        <v>0.2</v>
      </c>
      <c r="W28" s="802">
        <f t="shared" si="52"/>
        <v>1.44</v>
      </c>
      <c r="X28" s="145">
        <f t="shared" si="53"/>
        <v>24.17</v>
      </c>
      <c r="Y28" s="802"/>
      <c r="Z28" s="802"/>
      <c r="AA28" s="145">
        <f t="shared" si="54"/>
        <v>19.900000000000002</v>
      </c>
      <c r="AB28" s="145">
        <f t="shared" si="55"/>
        <v>19.900000000000002</v>
      </c>
      <c r="AC28" s="145">
        <f t="shared" si="56"/>
        <v>0</v>
      </c>
      <c r="AD28" s="145">
        <f t="shared" si="57"/>
        <v>5.51</v>
      </c>
      <c r="AE28" s="145">
        <f t="shared" si="58"/>
        <v>0</v>
      </c>
      <c r="AF28" s="145">
        <f t="shared" si="59"/>
        <v>54.55</v>
      </c>
      <c r="AG28" s="145">
        <f t="shared" si="60"/>
        <v>0</v>
      </c>
      <c r="AH28" s="145">
        <f t="shared" si="61"/>
        <v>31.8</v>
      </c>
      <c r="AI28" s="145" t="str">
        <f t="shared" si="62"/>
        <v/>
      </c>
      <c r="AJ28" s="186" t="str">
        <f t="shared" si="63"/>
        <v/>
      </c>
    </row>
    <row r="29" spans="1:36" ht="11.25" customHeight="1">
      <c r="A29" s="185"/>
      <c r="B29" s="140"/>
      <c r="C29" s="128"/>
      <c r="D29" s="141"/>
      <c r="E29" s="141"/>
      <c r="F29" s="141"/>
      <c r="G29" s="141"/>
      <c r="H29" s="142" t="str">
        <f t="shared" si="40"/>
        <v/>
      </c>
      <c r="I29" s="143"/>
      <c r="J29" s="143"/>
      <c r="K29" s="144" t="str">
        <f t="shared" si="41"/>
        <v/>
      </c>
      <c r="L29" s="144" t="str">
        <f t="shared" si="42"/>
        <v/>
      </c>
      <c r="M29" s="143"/>
      <c r="N29" s="142" t="str">
        <f t="shared" si="43"/>
        <v/>
      </c>
      <c r="O29" s="142" t="str">
        <f t="shared" si="44"/>
        <v/>
      </c>
      <c r="P29" s="145" t="str">
        <f t="shared" si="45"/>
        <v/>
      </c>
      <c r="Q29" s="145" t="str">
        <f t="shared" si="46"/>
        <v/>
      </c>
      <c r="R29" s="145" t="str">
        <f t="shared" si="47"/>
        <v/>
      </c>
      <c r="S29" s="145" t="str">
        <f t="shared" si="48"/>
        <v/>
      </c>
      <c r="T29" s="145" t="str">
        <f t="shared" si="49"/>
        <v/>
      </c>
      <c r="U29" s="145" t="str">
        <f t="shared" si="50"/>
        <v/>
      </c>
      <c r="V29" s="145" t="str">
        <f t="shared" si="51"/>
        <v/>
      </c>
      <c r="W29" s="802" t="str">
        <f t="shared" si="52"/>
        <v/>
      </c>
      <c r="X29" s="145" t="str">
        <f t="shared" si="53"/>
        <v/>
      </c>
      <c r="Y29" s="802"/>
      <c r="Z29" s="802"/>
      <c r="AA29" s="145" t="str">
        <f t="shared" si="54"/>
        <v/>
      </c>
      <c r="AB29" s="145" t="str">
        <f t="shared" si="55"/>
        <v/>
      </c>
      <c r="AC29" s="145" t="str">
        <f t="shared" si="56"/>
        <v/>
      </c>
      <c r="AD29" s="145" t="str">
        <f t="shared" si="57"/>
        <v/>
      </c>
      <c r="AE29" s="145" t="str">
        <f t="shared" si="58"/>
        <v/>
      </c>
      <c r="AF29" s="145" t="str">
        <f t="shared" si="59"/>
        <v/>
      </c>
      <c r="AG29" s="145" t="str">
        <f t="shared" si="60"/>
        <v/>
      </c>
      <c r="AH29" s="145" t="str">
        <f t="shared" si="61"/>
        <v/>
      </c>
      <c r="AI29" s="145" t="str">
        <f t="shared" si="62"/>
        <v/>
      </c>
      <c r="AJ29" s="186" t="str">
        <f t="shared" si="63"/>
        <v/>
      </c>
    </row>
    <row r="30" spans="1:36" ht="11.25" customHeight="1">
      <c r="A30" s="835" t="str">
        <f>DRENAGEM!B25</f>
        <v>ROTATÓRIA</v>
      </c>
      <c r="B30" s="140"/>
      <c r="C30" s="128"/>
      <c r="D30" s="141"/>
      <c r="E30" s="141"/>
      <c r="F30" s="141"/>
      <c r="G30" s="141"/>
      <c r="H30" s="142" t="str">
        <f t="shared" si="40"/>
        <v/>
      </c>
      <c r="I30" s="143"/>
      <c r="J30" s="143"/>
      <c r="K30" s="144" t="str">
        <f t="shared" si="41"/>
        <v/>
      </c>
      <c r="L30" s="144" t="str">
        <f t="shared" si="42"/>
        <v/>
      </c>
      <c r="M30" s="143"/>
      <c r="N30" s="142" t="str">
        <f t="shared" si="43"/>
        <v/>
      </c>
      <c r="O30" s="142" t="str">
        <f t="shared" si="44"/>
        <v/>
      </c>
      <c r="P30" s="145" t="str">
        <f t="shared" si="45"/>
        <v/>
      </c>
      <c r="Q30" s="145" t="str">
        <f t="shared" si="46"/>
        <v/>
      </c>
      <c r="R30" s="145" t="str">
        <f t="shared" si="47"/>
        <v/>
      </c>
      <c r="S30" s="145" t="str">
        <f t="shared" si="48"/>
        <v/>
      </c>
      <c r="T30" s="145" t="str">
        <f t="shared" si="49"/>
        <v/>
      </c>
      <c r="U30" s="145" t="str">
        <f t="shared" si="50"/>
        <v/>
      </c>
      <c r="V30" s="145" t="str">
        <f t="shared" si="51"/>
        <v/>
      </c>
      <c r="W30" s="802" t="str">
        <f t="shared" si="52"/>
        <v/>
      </c>
      <c r="X30" s="145" t="str">
        <f t="shared" si="53"/>
        <v/>
      </c>
      <c r="Y30" s="802"/>
      <c r="Z30" s="802"/>
      <c r="AA30" s="145" t="str">
        <f t="shared" si="54"/>
        <v/>
      </c>
      <c r="AB30" s="145" t="str">
        <f t="shared" si="55"/>
        <v/>
      </c>
      <c r="AC30" s="145" t="str">
        <f t="shared" si="56"/>
        <v/>
      </c>
      <c r="AD30" s="145" t="str">
        <f t="shared" si="57"/>
        <v/>
      </c>
      <c r="AE30" s="145" t="str">
        <f t="shared" si="58"/>
        <v/>
      </c>
      <c r="AF30" s="145" t="str">
        <f t="shared" si="59"/>
        <v/>
      </c>
      <c r="AG30" s="145" t="str">
        <f t="shared" si="60"/>
        <v/>
      </c>
      <c r="AH30" s="145" t="str">
        <f t="shared" si="61"/>
        <v/>
      </c>
      <c r="AI30" s="145" t="str">
        <f t="shared" si="62"/>
        <v/>
      </c>
      <c r="AJ30" s="186" t="str">
        <f t="shared" si="63"/>
        <v/>
      </c>
    </row>
    <row r="31" spans="1:36" ht="11.25" customHeight="1">
      <c r="A31" s="185">
        <f>DRENAGEM!B26</f>
        <v>8</v>
      </c>
      <c r="B31" s="140">
        <f>DRENAGEM!C26</f>
        <v>9</v>
      </c>
      <c r="C31" s="128">
        <f>DRENAGEM!F26</f>
        <v>17</v>
      </c>
      <c r="D31" s="141">
        <f>F24</f>
        <v>4.4800000000000004</v>
      </c>
      <c r="E31" s="141">
        <f>DRENAGEM!D26</f>
        <v>2.6890000000000001</v>
      </c>
      <c r="F31" s="141">
        <v>4.2130000000000001</v>
      </c>
      <c r="G31" s="141">
        <f>DRENAGEM!E26</f>
        <v>2.65</v>
      </c>
      <c r="H31" s="142">
        <f t="shared" si="40"/>
        <v>1.68</v>
      </c>
      <c r="I31" s="143">
        <f>DRENAGEM!V26*100</f>
        <v>80</v>
      </c>
      <c r="J31" s="143" t="s">
        <v>910</v>
      </c>
      <c r="K31" s="144">
        <f t="shared" si="41"/>
        <v>7.1999999999999995E-2</v>
      </c>
      <c r="L31" s="144">
        <f t="shared" si="42"/>
        <v>0.94399999999999995</v>
      </c>
      <c r="M31" s="143">
        <f>DRENAGEM!W26</f>
        <v>1</v>
      </c>
      <c r="N31" s="142">
        <f t="shared" si="43"/>
        <v>17</v>
      </c>
      <c r="O31" s="142">
        <f t="shared" si="44"/>
        <v>11.9</v>
      </c>
      <c r="P31" s="145">
        <f t="shared" si="45"/>
        <v>1.952</v>
      </c>
      <c r="Q31" s="145">
        <f t="shared" si="46"/>
        <v>0.4</v>
      </c>
      <c r="R31" s="145">
        <f t="shared" si="47"/>
        <v>0</v>
      </c>
      <c r="S31" s="145">
        <f t="shared" si="48"/>
        <v>1.74</v>
      </c>
      <c r="T31" s="145">
        <f t="shared" si="49"/>
        <v>0.80800000000000005</v>
      </c>
      <c r="U31" s="145" t="str">
        <f t="shared" si="50"/>
        <v>OK</v>
      </c>
      <c r="V31" s="145">
        <f t="shared" si="51"/>
        <v>0.2</v>
      </c>
      <c r="W31" s="802">
        <f t="shared" si="52"/>
        <v>3.21</v>
      </c>
      <c r="X31" s="145">
        <f t="shared" si="53"/>
        <v>57.74</v>
      </c>
      <c r="Y31" s="802"/>
      <c r="Z31" s="802"/>
      <c r="AA31" s="145">
        <f t="shared" si="54"/>
        <v>45.64</v>
      </c>
      <c r="AB31" s="145">
        <f t="shared" si="55"/>
        <v>45.64</v>
      </c>
      <c r="AC31" s="145">
        <f t="shared" si="56"/>
        <v>0</v>
      </c>
      <c r="AD31" s="145">
        <f t="shared" si="57"/>
        <v>15.11</v>
      </c>
      <c r="AE31" s="145">
        <f t="shared" si="58"/>
        <v>0</v>
      </c>
      <c r="AF31" s="145">
        <f t="shared" si="59"/>
        <v>149.59</v>
      </c>
      <c r="AG31" s="145">
        <f t="shared" si="60"/>
        <v>0</v>
      </c>
      <c r="AH31" s="145">
        <f t="shared" si="61"/>
        <v>66.37</v>
      </c>
      <c r="AI31" s="145" t="str">
        <f t="shared" si="62"/>
        <v/>
      </c>
      <c r="AJ31" s="186" t="str">
        <f t="shared" si="63"/>
        <v/>
      </c>
    </row>
    <row r="32" spans="1:36" ht="11.25" customHeight="1">
      <c r="A32" s="185"/>
      <c r="B32" s="140"/>
      <c r="C32" s="128"/>
      <c r="D32" s="141"/>
      <c r="E32" s="141"/>
      <c r="F32" s="141"/>
      <c r="G32" s="141"/>
      <c r="H32" s="142" t="str">
        <f t="shared" si="40"/>
        <v/>
      </c>
      <c r="I32" s="143"/>
      <c r="J32" s="143"/>
      <c r="K32" s="144" t="str">
        <f t="shared" si="41"/>
        <v/>
      </c>
      <c r="L32" s="144" t="str">
        <f t="shared" si="42"/>
        <v/>
      </c>
      <c r="M32" s="143"/>
      <c r="N32" s="142" t="str">
        <f t="shared" si="43"/>
        <v/>
      </c>
      <c r="O32" s="142" t="str">
        <f t="shared" si="44"/>
        <v/>
      </c>
      <c r="P32" s="145" t="str">
        <f t="shared" si="45"/>
        <v/>
      </c>
      <c r="Q32" s="145" t="str">
        <f t="shared" si="46"/>
        <v/>
      </c>
      <c r="R32" s="145" t="str">
        <f t="shared" si="47"/>
        <v/>
      </c>
      <c r="S32" s="145" t="str">
        <f t="shared" si="48"/>
        <v/>
      </c>
      <c r="T32" s="145" t="str">
        <f t="shared" si="49"/>
        <v/>
      </c>
      <c r="U32" s="145" t="str">
        <f t="shared" si="50"/>
        <v/>
      </c>
      <c r="V32" s="145" t="str">
        <f t="shared" si="51"/>
        <v/>
      </c>
      <c r="W32" s="802" t="str">
        <f t="shared" si="52"/>
        <v/>
      </c>
      <c r="X32" s="145" t="str">
        <f t="shared" si="53"/>
        <v/>
      </c>
      <c r="Y32" s="802"/>
      <c r="Z32" s="802"/>
      <c r="AA32" s="145" t="str">
        <f t="shared" si="54"/>
        <v/>
      </c>
      <c r="AB32" s="145" t="str">
        <f t="shared" si="55"/>
        <v/>
      </c>
      <c r="AC32" s="145" t="str">
        <f t="shared" si="56"/>
        <v/>
      </c>
      <c r="AD32" s="145" t="str">
        <f t="shared" si="57"/>
        <v/>
      </c>
      <c r="AE32" s="145" t="str">
        <f t="shared" si="58"/>
        <v/>
      </c>
      <c r="AF32" s="145" t="str">
        <f t="shared" si="59"/>
        <v/>
      </c>
      <c r="AG32" s="145" t="str">
        <f t="shared" si="60"/>
        <v/>
      </c>
      <c r="AH32" s="145" t="str">
        <f t="shared" si="61"/>
        <v/>
      </c>
      <c r="AI32" s="145" t="str">
        <f t="shared" si="62"/>
        <v/>
      </c>
      <c r="AJ32" s="186" t="str">
        <f t="shared" si="63"/>
        <v/>
      </c>
    </row>
    <row r="33" spans="1:36" ht="11.25" customHeight="1">
      <c r="A33" s="185">
        <f>DRENAGEM!B28</f>
        <v>13</v>
      </c>
      <c r="B33" s="140">
        <f>DRENAGEM!C28</f>
        <v>12</v>
      </c>
      <c r="C33" s="128">
        <f>DRENAGEM!F28</f>
        <v>13</v>
      </c>
      <c r="D33" s="141">
        <v>4.3090000000000002</v>
      </c>
      <c r="E33" s="141">
        <f>DRENAGEM!D28</f>
        <v>2.85</v>
      </c>
      <c r="F33" s="141">
        <f>F28</f>
        <v>4.1449999999999996</v>
      </c>
      <c r="G33" s="141">
        <f>DRENAGEM!E28</f>
        <v>2.82</v>
      </c>
      <c r="H33" s="142">
        <f t="shared" si="40"/>
        <v>1.39</v>
      </c>
      <c r="I33" s="143">
        <f>DRENAGEM!V28*100</f>
        <v>60</v>
      </c>
      <c r="J33" s="143" t="s">
        <v>910</v>
      </c>
      <c r="K33" s="144">
        <f t="shared" si="41"/>
        <v>0.06</v>
      </c>
      <c r="L33" s="144">
        <f t="shared" si="42"/>
        <v>0.72</v>
      </c>
      <c r="M33" s="143">
        <f>DRENAGEM!W28</f>
        <v>1</v>
      </c>
      <c r="N33" s="142">
        <f t="shared" si="43"/>
        <v>13</v>
      </c>
      <c r="O33" s="142">
        <f t="shared" si="44"/>
        <v>5.29</v>
      </c>
      <c r="P33" s="145">
        <f t="shared" si="45"/>
        <v>1.65</v>
      </c>
      <c r="Q33" s="145">
        <f t="shared" si="46"/>
        <v>0.4</v>
      </c>
      <c r="R33" s="145">
        <f t="shared" si="47"/>
        <v>0</v>
      </c>
      <c r="S33" s="145">
        <f t="shared" si="48"/>
        <v>1.52</v>
      </c>
      <c r="T33" s="145">
        <f t="shared" si="49"/>
        <v>0.73</v>
      </c>
      <c r="U33" s="145" t="str">
        <f t="shared" si="50"/>
        <v>OK</v>
      </c>
      <c r="V33" s="145">
        <f t="shared" si="51"/>
        <v>0.2</v>
      </c>
      <c r="W33" s="802">
        <f t="shared" si="52"/>
        <v>1.87</v>
      </c>
      <c r="X33" s="145">
        <f t="shared" si="53"/>
        <v>32.6</v>
      </c>
      <c r="Y33" s="802"/>
      <c r="Z33" s="802"/>
      <c r="AA33" s="145">
        <f t="shared" si="54"/>
        <v>27.110000000000003</v>
      </c>
      <c r="AB33" s="145">
        <f t="shared" si="55"/>
        <v>27.110000000000003</v>
      </c>
      <c r="AC33" s="145">
        <f t="shared" si="56"/>
        <v>0</v>
      </c>
      <c r="AD33" s="145">
        <f t="shared" si="57"/>
        <v>7.16</v>
      </c>
      <c r="AE33" s="145">
        <f t="shared" si="58"/>
        <v>0</v>
      </c>
      <c r="AF33" s="145">
        <f t="shared" si="59"/>
        <v>70.88</v>
      </c>
      <c r="AG33" s="145">
        <f t="shared" si="60"/>
        <v>0</v>
      </c>
      <c r="AH33" s="145">
        <f t="shared" si="61"/>
        <v>42.9</v>
      </c>
      <c r="AI33" s="145" t="str">
        <f t="shared" si="62"/>
        <v/>
      </c>
      <c r="AJ33" s="186" t="str">
        <f t="shared" si="63"/>
        <v/>
      </c>
    </row>
    <row r="34" spans="1:36" ht="11.25" customHeight="1">
      <c r="A34" s="185">
        <f>DRENAGEM!B29</f>
        <v>12</v>
      </c>
      <c r="B34" s="140">
        <f>DRENAGEM!C29</f>
        <v>14</v>
      </c>
      <c r="C34" s="128">
        <f>DRENAGEM!F29</f>
        <v>16</v>
      </c>
      <c r="D34" s="141">
        <f>F33</f>
        <v>4.1449999999999996</v>
      </c>
      <c r="E34" s="141">
        <f>DRENAGEM!D29</f>
        <v>2.72</v>
      </c>
      <c r="F34" s="141">
        <v>4.1479999999999997</v>
      </c>
      <c r="G34" s="141">
        <f>DRENAGEM!E29</f>
        <v>2.6850000000000001</v>
      </c>
      <c r="H34" s="142">
        <f t="shared" si="40"/>
        <v>1.44</v>
      </c>
      <c r="I34" s="143">
        <f>DRENAGEM!V29*100</f>
        <v>80</v>
      </c>
      <c r="J34" s="143" t="s">
        <v>910</v>
      </c>
      <c r="K34" s="144">
        <f t="shared" si="41"/>
        <v>7.1999999999999995E-2</v>
      </c>
      <c r="L34" s="144">
        <f t="shared" si="42"/>
        <v>0.94399999999999995</v>
      </c>
      <c r="M34" s="143">
        <f>DRENAGEM!W29</f>
        <v>1</v>
      </c>
      <c r="N34" s="142">
        <f t="shared" si="43"/>
        <v>16</v>
      </c>
      <c r="O34" s="142">
        <f t="shared" si="44"/>
        <v>11.2</v>
      </c>
      <c r="P34" s="145">
        <f t="shared" si="45"/>
        <v>1.712</v>
      </c>
      <c r="Q34" s="145">
        <f t="shared" si="46"/>
        <v>0.4</v>
      </c>
      <c r="R34" s="145">
        <f t="shared" si="47"/>
        <v>0</v>
      </c>
      <c r="S34" s="145">
        <f t="shared" si="48"/>
        <v>1.74</v>
      </c>
      <c r="T34" s="145">
        <f t="shared" si="49"/>
        <v>0.56800000000000006</v>
      </c>
      <c r="U34" s="145" t="str">
        <f t="shared" si="50"/>
        <v>OK</v>
      </c>
      <c r="V34" s="145">
        <f t="shared" si="51"/>
        <v>0.2</v>
      </c>
      <c r="W34" s="802">
        <f t="shared" si="52"/>
        <v>3.02</v>
      </c>
      <c r="X34" s="145">
        <f t="shared" si="53"/>
        <v>47.66</v>
      </c>
      <c r="Y34" s="802"/>
      <c r="Z34" s="802"/>
      <c r="AA34" s="145">
        <f t="shared" si="54"/>
        <v>36.259999999999991</v>
      </c>
      <c r="AB34" s="145">
        <f t="shared" si="55"/>
        <v>36.259999999999991</v>
      </c>
      <c r="AC34" s="145">
        <f t="shared" si="56"/>
        <v>0</v>
      </c>
      <c r="AD34" s="145">
        <f t="shared" si="57"/>
        <v>14.219999999999999</v>
      </c>
      <c r="AE34" s="145">
        <f t="shared" si="58"/>
        <v>0</v>
      </c>
      <c r="AF34" s="145">
        <f t="shared" si="59"/>
        <v>140.78</v>
      </c>
      <c r="AG34" s="145">
        <f t="shared" si="60"/>
        <v>0</v>
      </c>
      <c r="AH34" s="145">
        <f t="shared" si="61"/>
        <v>54.78</v>
      </c>
      <c r="AI34" s="145" t="str">
        <f t="shared" si="62"/>
        <v/>
      </c>
      <c r="AJ34" s="186" t="str">
        <f t="shared" si="63"/>
        <v/>
      </c>
    </row>
    <row r="35" spans="1:36" ht="11.25" customHeight="1">
      <c r="A35" s="185">
        <f>DRENAGEM!B30</f>
        <v>14</v>
      </c>
      <c r="B35" s="140">
        <f>DRENAGEM!C30</f>
        <v>9</v>
      </c>
      <c r="C35" s="128">
        <f>DRENAGEM!F30</f>
        <v>16</v>
      </c>
      <c r="D35" s="141">
        <f>F34</f>
        <v>4.1479999999999997</v>
      </c>
      <c r="E35" s="141">
        <f>DRENAGEM!D30</f>
        <v>2.6850000000000001</v>
      </c>
      <c r="F35" s="141">
        <f>F31</f>
        <v>4.2130000000000001</v>
      </c>
      <c r="G35" s="141">
        <f>DRENAGEM!E30</f>
        <v>2.65</v>
      </c>
      <c r="H35" s="142">
        <f t="shared" si="40"/>
        <v>1.51</v>
      </c>
      <c r="I35" s="143">
        <f>DRENAGEM!V30*100</f>
        <v>80</v>
      </c>
      <c r="J35" s="143" t="s">
        <v>910</v>
      </c>
      <c r="K35" s="144">
        <f t="shared" si="41"/>
        <v>7.1999999999999995E-2</v>
      </c>
      <c r="L35" s="144">
        <f t="shared" si="42"/>
        <v>0.94399999999999995</v>
      </c>
      <c r="M35" s="143">
        <f>DRENAGEM!W30</f>
        <v>1</v>
      </c>
      <c r="N35" s="142">
        <f t="shared" si="43"/>
        <v>16</v>
      </c>
      <c r="O35" s="142">
        <f t="shared" si="44"/>
        <v>11.2</v>
      </c>
      <c r="P35" s="145">
        <f t="shared" si="45"/>
        <v>1.782</v>
      </c>
      <c r="Q35" s="145">
        <f t="shared" si="46"/>
        <v>0.4</v>
      </c>
      <c r="R35" s="145">
        <f t="shared" si="47"/>
        <v>0</v>
      </c>
      <c r="S35" s="145">
        <f t="shared" si="48"/>
        <v>1.74</v>
      </c>
      <c r="T35" s="145">
        <f t="shared" si="49"/>
        <v>0.63800000000000012</v>
      </c>
      <c r="U35" s="145" t="str">
        <f t="shared" si="50"/>
        <v>OK</v>
      </c>
      <c r="V35" s="145">
        <f t="shared" si="51"/>
        <v>0.2</v>
      </c>
      <c r="W35" s="802">
        <f t="shared" si="52"/>
        <v>3.02</v>
      </c>
      <c r="X35" s="145">
        <f t="shared" si="53"/>
        <v>49.61</v>
      </c>
      <c r="Y35" s="802"/>
      <c r="Z35" s="802"/>
      <c r="AA35" s="145">
        <f t="shared" si="54"/>
        <v>38.209999999999994</v>
      </c>
      <c r="AB35" s="145">
        <f t="shared" si="55"/>
        <v>38.209999999999994</v>
      </c>
      <c r="AC35" s="145">
        <f t="shared" si="56"/>
        <v>0</v>
      </c>
      <c r="AD35" s="145">
        <f t="shared" si="57"/>
        <v>14.219999999999999</v>
      </c>
      <c r="AE35" s="145">
        <f t="shared" si="58"/>
        <v>0</v>
      </c>
      <c r="AF35" s="145">
        <f t="shared" si="59"/>
        <v>140.78</v>
      </c>
      <c r="AG35" s="145">
        <f t="shared" si="60"/>
        <v>0</v>
      </c>
      <c r="AH35" s="145">
        <f t="shared" si="61"/>
        <v>57.02</v>
      </c>
      <c r="AI35" s="145" t="str">
        <f t="shared" si="62"/>
        <v/>
      </c>
      <c r="AJ35" s="186" t="str">
        <f t="shared" si="63"/>
        <v/>
      </c>
    </row>
    <row r="36" spans="1:36" ht="11.25" customHeight="1">
      <c r="A36" s="185"/>
      <c r="B36" s="140"/>
      <c r="C36" s="128"/>
      <c r="D36" s="141"/>
      <c r="E36" s="141"/>
      <c r="F36" s="141"/>
      <c r="G36" s="141"/>
      <c r="H36" s="142" t="str">
        <f t="shared" si="40"/>
        <v/>
      </c>
      <c r="I36" s="143"/>
      <c r="J36" s="143"/>
      <c r="K36" s="144" t="str">
        <f t="shared" si="41"/>
        <v/>
      </c>
      <c r="L36" s="144" t="str">
        <f t="shared" si="42"/>
        <v/>
      </c>
      <c r="M36" s="143"/>
      <c r="N36" s="142" t="str">
        <f t="shared" si="43"/>
        <v/>
      </c>
      <c r="O36" s="142" t="str">
        <f t="shared" si="44"/>
        <v/>
      </c>
      <c r="P36" s="145" t="str">
        <f t="shared" si="45"/>
        <v/>
      </c>
      <c r="Q36" s="145" t="str">
        <f t="shared" si="46"/>
        <v/>
      </c>
      <c r="R36" s="145" t="str">
        <f t="shared" si="47"/>
        <v/>
      </c>
      <c r="S36" s="145" t="str">
        <f t="shared" si="48"/>
        <v/>
      </c>
      <c r="T36" s="145" t="str">
        <f t="shared" si="49"/>
        <v/>
      </c>
      <c r="U36" s="145" t="str">
        <f t="shared" si="50"/>
        <v/>
      </c>
      <c r="V36" s="145" t="str">
        <f t="shared" si="51"/>
        <v/>
      </c>
      <c r="W36" s="802" t="str">
        <f t="shared" si="52"/>
        <v/>
      </c>
      <c r="X36" s="145" t="str">
        <f t="shared" si="53"/>
        <v/>
      </c>
      <c r="Y36" s="802"/>
      <c r="Z36" s="802"/>
      <c r="AA36" s="145" t="str">
        <f t="shared" si="54"/>
        <v/>
      </c>
      <c r="AB36" s="145" t="str">
        <f t="shared" si="55"/>
        <v/>
      </c>
      <c r="AC36" s="145" t="str">
        <f t="shared" si="56"/>
        <v/>
      </c>
      <c r="AD36" s="145" t="str">
        <f t="shared" si="57"/>
        <v/>
      </c>
      <c r="AE36" s="145" t="str">
        <f t="shared" si="58"/>
        <v/>
      </c>
      <c r="AF36" s="145" t="str">
        <f t="shared" si="59"/>
        <v/>
      </c>
      <c r="AG36" s="145" t="str">
        <f t="shared" si="60"/>
        <v/>
      </c>
      <c r="AH36" s="145" t="str">
        <f t="shared" si="61"/>
        <v/>
      </c>
      <c r="AI36" s="145" t="str">
        <f t="shared" si="62"/>
        <v/>
      </c>
      <c r="AJ36" s="186" t="str">
        <f t="shared" si="63"/>
        <v/>
      </c>
    </row>
    <row r="37" spans="1:36" ht="11.25" customHeight="1">
      <c r="A37" s="185" t="str">
        <f>DRENAGEM!B32</f>
        <v>BB1</v>
      </c>
      <c r="B37" s="140">
        <f>DRENAGEM!C32</f>
        <v>12</v>
      </c>
      <c r="C37" s="128">
        <f>DRENAGEM!F32</f>
        <v>22</v>
      </c>
      <c r="D37" s="141">
        <v>4.09</v>
      </c>
      <c r="E37" s="141">
        <f>DRENAGEM!D32</f>
        <v>2.7650000000000001</v>
      </c>
      <c r="F37" s="141">
        <f>F33</f>
        <v>4.1449999999999996</v>
      </c>
      <c r="G37" s="141">
        <f>DRENAGEM!E32</f>
        <v>2.72</v>
      </c>
      <c r="H37" s="142">
        <f t="shared" si="40"/>
        <v>1.38</v>
      </c>
      <c r="I37" s="143">
        <f>DRENAGEM!V32*100</f>
        <v>80</v>
      </c>
      <c r="J37" s="143" t="s">
        <v>910</v>
      </c>
      <c r="K37" s="144">
        <f t="shared" si="41"/>
        <v>7.1999999999999995E-2</v>
      </c>
      <c r="L37" s="144">
        <f t="shared" si="42"/>
        <v>0.94399999999999995</v>
      </c>
      <c r="M37" s="143">
        <f>DRENAGEM!W32</f>
        <v>1</v>
      </c>
      <c r="N37" s="142">
        <f t="shared" si="43"/>
        <v>22</v>
      </c>
      <c r="O37" s="142">
        <f t="shared" si="44"/>
        <v>15.4</v>
      </c>
      <c r="P37" s="145">
        <f t="shared" si="45"/>
        <v>1.6519999999999999</v>
      </c>
      <c r="Q37" s="145">
        <f t="shared" si="46"/>
        <v>0.4</v>
      </c>
      <c r="R37" s="145">
        <f t="shared" si="47"/>
        <v>0</v>
      </c>
      <c r="S37" s="145">
        <f t="shared" si="48"/>
        <v>1.74</v>
      </c>
      <c r="T37" s="145">
        <f t="shared" si="49"/>
        <v>0.50800000000000001</v>
      </c>
      <c r="U37" s="145" t="str">
        <f>IF(ISNUMBER(T37),IF(T37&lt;IF(J37=$G$1028,VLOOKUP(I37,$F$1029:$V$1036,17),IF(J37=$H$1028,VLOOKUP(I37,$F$1029:$W$1036,18),IF(J37=$I$1028,VLOOKUP(I37,$F$1029:$X$1036,19),IF(J37=$J$1028,VLOOKUP(I37,$F$1029:$Y$1036,20),IF(J37=$K$1028,VLOOKUP(I37,$F$1029:$Z$1036,21),""))))),"Reavaliar","OK"),"")</f>
        <v>OK</v>
      </c>
      <c r="V37" s="145">
        <f t="shared" si="51"/>
        <v>0.2</v>
      </c>
      <c r="W37" s="802">
        <f t="shared" si="52"/>
        <v>4.1500000000000004</v>
      </c>
      <c r="X37" s="145">
        <f t="shared" si="53"/>
        <v>63.24</v>
      </c>
      <c r="Y37" s="802"/>
      <c r="Z37" s="802"/>
      <c r="AA37" s="145">
        <f t="shared" si="54"/>
        <v>47.64</v>
      </c>
      <c r="AB37" s="145">
        <f t="shared" si="55"/>
        <v>47.64</v>
      </c>
      <c r="AC37" s="145">
        <f t="shared" si="56"/>
        <v>0</v>
      </c>
      <c r="AD37" s="145">
        <f t="shared" si="57"/>
        <v>19.55</v>
      </c>
      <c r="AE37" s="145">
        <f t="shared" si="58"/>
        <v>0</v>
      </c>
      <c r="AF37" s="145">
        <f t="shared" si="59"/>
        <v>193.55</v>
      </c>
      <c r="AG37" s="145">
        <f t="shared" si="60"/>
        <v>0</v>
      </c>
      <c r="AH37" s="145">
        <f t="shared" si="61"/>
        <v>72.69</v>
      </c>
      <c r="AI37" s="145" t="str">
        <f t="shared" si="62"/>
        <v/>
      </c>
      <c r="AJ37" s="186" t="str">
        <f t="shared" si="63"/>
        <v/>
      </c>
    </row>
    <row r="38" spans="1:36" ht="11.25" customHeight="1">
      <c r="A38" s="185"/>
      <c r="B38" s="140"/>
      <c r="C38" s="128"/>
      <c r="D38" s="141"/>
      <c r="E38" s="141"/>
      <c r="F38" s="141"/>
      <c r="G38" s="141"/>
      <c r="H38" s="142" t="str">
        <f t="shared" si="40"/>
        <v/>
      </c>
      <c r="I38" s="143"/>
      <c r="J38" s="143"/>
      <c r="K38" s="144" t="str">
        <f t="shared" si="41"/>
        <v/>
      </c>
      <c r="L38" s="144" t="str">
        <f t="shared" si="42"/>
        <v/>
      </c>
      <c r="M38" s="143"/>
      <c r="N38" s="142" t="str">
        <f t="shared" si="43"/>
        <v/>
      </c>
      <c r="O38" s="142" t="str">
        <f t="shared" si="44"/>
        <v/>
      </c>
      <c r="P38" s="145" t="str">
        <f t="shared" si="45"/>
        <v/>
      </c>
      <c r="Q38" s="145" t="str">
        <f t="shared" si="46"/>
        <v/>
      </c>
      <c r="R38" s="145" t="str">
        <f t="shared" si="47"/>
        <v/>
      </c>
      <c r="S38" s="145" t="str">
        <f t="shared" si="48"/>
        <v/>
      </c>
      <c r="T38" s="145" t="str">
        <f t="shared" si="49"/>
        <v/>
      </c>
      <c r="U38" s="145" t="str">
        <f t="shared" si="50"/>
        <v/>
      </c>
      <c r="V38" s="145" t="str">
        <f t="shared" si="51"/>
        <v/>
      </c>
      <c r="W38" s="802" t="str">
        <f t="shared" si="52"/>
        <v/>
      </c>
      <c r="X38" s="145" t="str">
        <f t="shared" si="53"/>
        <v/>
      </c>
      <c r="Y38" s="802"/>
      <c r="Z38" s="802"/>
      <c r="AA38" s="145" t="str">
        <f t="shared" si="54"/>
        <v/>
      </c>
      <c r="AB38" s="145" t="str">
        <f t="shared" si="55"/>
        <v/>
      </c>
      <c r="AC38" s="145" t="str">
        <f t="shared" si="56"/>
        <v/>
      </c>
      <c r="AD38" s="145" t="str">
        <f t="shared" si="57"/>
        <v/>
      </c>
      <c r="AE38" s="145" t="str">
        <f t="shared" si="58"/>
        <v/>
      </c>
      <c r="AF38" s="145" t="str">
        <f t="shared" si="59"/>
        <v/>
      </c>
      <c r="AG38" s="145" t="str">
        <f t="shared" si="60"/>
        <v/>
      </c>
      <c r="AH38" s="145" t="str">
        <f t="shared" si="61"/>
        <v/>
      </c>
      <c r="AI38" s="145" t="str">
        <f t="shared" si="62"/>
        <v/>
      </c>
      <c r="AJ38" s="186" t="str">
        <f t="shared" si="63"/>
        <v/>
      </c>
    </row>
    <row r="39" spans="1:36" ht="11.25" customHeight="1">
      <c r="A39" s="835" t="str">
        <f>DRENAGEM!B34</f>
        <v>RAMO 1</v>
      </c>
      <c r="B39" s="140"/>
      <c r="C39" s="128"/>
      <c r="D39" s="141"/>
      <c r="E39" s="141"/>
      <c r="F39" s="141"/>
      <c r="G39" s="141"/>
      <c r="H39" s="142" t="str">
        <f t="shared" si="40"/>
        <v/>
      </c>
      <c r="I39" s="143"/>
      <c r="J39" s="143"/>
      <c r="K39" s="144" t="str">
        <f t="shared" si="41"/>
        <v/>
      </c>
      <c r="L39" s="144" t="str">
        <f t="shared" si="42"/>
        <v/>
      </c>
      <c r="M39" s="143"/>
      <c r="N39" s="142" t="str">
        <f t="shared" si="43"/>
        <v/>
      </c>
      <c r="O39" s="142" t="str">
        <f t="shared" si="44"/>
        <v/>
      </c>
      <c r="P39" s="145" t="str">
        <f t="shared" si="45"/>
        <v/>
      </c>
      <c r="Q39" s="145" t="str">
        <f t="shared" si="46"/>
        <v/>
      </c>
      <c r="R39" s="145" t="str">
        <f t="shared" si="47"/>
        <v/>
      </c>
      <c r="S39" s="145" t="str">
        <f t="shared" si="48"/>
        <v/>
      </c>
      <c r="T39" s="145" t="str">
        <f t="shared" si="49"/>
        <v/>
      </c>
      <c r="U39" s="145" t="str">
        <f t="shared" si="50"/>
        <v/>
      </c>
      <c r="V39" s="145" t="str">
        <f t="shared" si="51"/>
        <v/>
      </c>
      <c r="W39" s="802" t="str">
        <f t="shared" si="52"/>
        <v/>
      </c>
      <c r="X39" s="145" t="str">
        <f t="shared" si="53"/>
        <v/>
      </c>
      <c r="Y39" s="802"/>
      <c r="Z39" s="802"/>
      <c r="AA39" s="145" t="str">
        <f t="shared" si="54"/>
        <v/>
      </c>
      <c r="AB39" s="145" t="str">
        <f t="shared" si="55"/>
        <v/>
      </c>
      <c r="AC39" s="145" t="str">
        <f t="shared" si="56"/>
        <v/>
      </c>
      <c r="AD39" s="145" t="str">
        <f t="shared" si="57"/>
        <v/>
      </c>
      <c r="AE39" s="145" t="str">
        <f t="shared" si="58"/>
        <v/>
      </c>
      <c r="AF39" s="145" t="str">
        <f t="shared" si="59"/>
        <v/>
      </c>
      <c r="AG39" s="145" t="str">
        <f t="shared" si="60"/>
        <v/>
      </c>
      <c r="AH39" s="145" t="str">
        <f t="shared" si="61"/>
        <v/>
      </c>
      <c r="AI39" s="145" t="str">
        <f t="shared" si="62"/>
        <v/>
      </c>
      <c r="AJ39" s="186" t="str">
        <f t="shared" si="63"/>
        <v/>
      </c>
    </row>
    <row r="40" spans="1:36" ht="11.25" customHeight="1">
      <c r="A40" s="185">
        <f>DRENAGEM!B35</f>
        <v>9</v>
      </c>
      <c r="B40" s="140">
        <f>DRENAGEM!C35</f>
        <v>15</v>
      </c>
      <c r="C40" s="128">
        <f>DRENAGEM!F35</f>
        <v>21</v>
      </c>
      <c r="D40" s="141">
        <f>F35</f>
        <v>4.2130000000000001</v>
      </c>
      <c r="E40" s="141">
        <f>DRENAGEM!D35</f>
        <v>2.65</v>
      </c>
      <c r="F40" s="141">
        <v>4.1689999999999996</v>
      </c>
      <c r="G40" s="141">
        <f>DRENAGEM!E35</f>
        <v>2.6059999999999999</v>
      </c>
      <c r="H40" s="142">
        <f t="shared" si="40"/>
        <v>1.56</v>
      </c>
      <c r="I40" s="143">
        <f>DRENAGEM!V35*100</f>
        <v>80</v>
      </c>
      <c r="J40" s="143" t="s">
        <v>910</v>
      </c>
      <c r="K40" s="144">
        <f t="shared" si="41"/>
        <v>7.1999999999999995E-2</v>
      </c>
      <c r="L40" s="144">
        <f t="shared" si="42"/>
        <v>0.94399999999999995</v>
      </c>
      <c r="M40" s="143">
        <f>DRENAGEM!W35</f>
        <v>2</v>
      </c>
      <c r="N40" s="142">
        <f t="shared" si="43"/>
        <v>42</v>
      </c>
      <c r="O40" s="142">
        <f t="shared" si="44"/>
        <v>29.4</v>
      </c>
      <c r="P40" s="145">
        <f t="shared" si="45"/>
        <v>1.8320000000000001</v>
      </c>
      <c r="Q40" s="145">
        <f t="shared" si="46"/>
        <v>0.4</v>
      </c>
      <c r="R40" s="145">
        <f t="shared" si="47"/>
        <v>0.3</v>
      </c>
      <c r="S40" s="145">
        <f t="shared" si="48"/>
        <v>2.99</v>
      </c>
      <c r="T40" s="145">
        <f t="shared" si="49"/>
        <v>0.68800000000000017</v>
      </c>
      <c r="U40" s="145" t="str">
        <f t="shared" si="50"/>
        <v>OK</v>
      </c>
      <c r="V40" s="145">
        <f t="shared" si="51"/>
        <v>0.2</v>
      </c>
      <c r="W40" s="802">
        <f t="shared" si="52"/>
        <v>9.19</v>
      </c>
      <c r="X40" s="145">
        <f t="shared" si="53"/>
        <v>115.03</v>
      </c>
      <c r="Y40" s="802"/>
      <c r="Z40" s="802"/>
      <c r="AA40" s="145">
        <f t="shared" si="54"/>
        <v>85.429999999999993</v>
      </c>
      <c r="AB40" s="145">
        <f t="shared" si="55"/>
        <v>85.429999999999993</v>
      </c>
      <c r="AC40" s="145">
        <f t="shared" si="56"/>
        <v>0</v>
      </c>
      <c r="AD40" s="145">
        <f t="shared" si="57"/>
        <v>38.589999999999996</v>
      </c>
      <c r="AE40" s="145">
        <f t="shared" si="58"/>
        <v>0</v>
      </c>
      <c r="AF40" s="145">
        <f t="shared" si="59"/>
        <v>382.04</v>
      </c>
      <c r="AG40" s="145">
        <f t="shared" si="60"/>
        <v>0</v>
      </c>
      <c r="AH40" s="145">
        <f t="shared" si="61"/>
        <v>76.94</v>
      </c>
      <c r="AI40" s="145" t="str">
        <f t="shared" si="62"/>
        <v/>
      </c>
      <c r="AJ40" s="186" t="str">
        <f t="shared" si="63"/>
        <v/>
      </c>
    </row>
    <row r="41" spans="1:36" ht="11.25" customHeight="1">
      <c r="A41" s="185">
        <f>DRENAGEM!B36</f>
        <v>15</v>
      </c>
      <c r="B41" s="140">
        <f>DRENAGEM!C36</f>
        <v>16</v>
      </c>
      <c r="C41" s="128">
        <f>DRENAGEM!F36</f>
        <v>32</v>
      </c>
      <c r="D41" s="141">
        <f>F40</f>
        <v>4.1689999999999996</v>
      </c>
      <c r="E41" s="141">
        <f>DRENAGEM!D36</f>
        <v>2.6059999999999999</v>
      </c>
      <c r="F41" s="141">
        <v>4.1230000000000002</v>
      </c>
      <c r="G41" s="141">
        <f>DRENAGEM!E36</f>
        <v>2.5409999999999999</v>
      </c>
      <c r="H41" s="142">
        <f t="shared" si="40"/>
        <v>1.57</v>
      </c>
      <c r="I41" s="143">
        <f>DRENAGEM!V36*100</f>
        <v>80</v>
      </c>
      <c r="J41" s="143" t="s">
        <v>910</v>
      </c>
      <c r="K41" s="144">
        <f t="shared" si="41"/>
        <v>7.1999999999999995E-2</v>
      </c>
      <c r="L41" s="144">
        <f t="shared" si="42"/>
        <v>0.94399999999999995</v>
      </c>
      <c r="M41" s="143">
        <f>DRENAGEM!W36</f>
        <v>2</v>
      </c>
      <c r="N41" s="142">
        <f t="shared" si="43"/>
        <v>64</v>
      </c>
      <c r="O41" s="142">
        <f t="shared" si="44"/>
        <v>44.79</v>
      </c>
      <c r="P41" s="145">
        <f t="shared" si="45"/>
        <v>1.8420000000000001</v>
      </c>
      <c r="Q41" s="145">
        <f t="shared" si="46"/>
        <v>0.4</v>
      </c>
      <c r="R41" s="145">
        <f t="shared" si="47"/>
        <v>0.3</v>
      </c>
      <c r="S41" s="145">
        <f t="shared" si="48"/>
        <v>2.99</v>
      </c>
      <c r="T41" s="145">
        <f t="shared" si="49"/>
        <v>0.69800000000000018</v>
      </c>
      <c r="U41" s="145" t="str">
        <f t="shared" si="50"/>
        <v>OK</v>
      </c>
      <c r="V41" s="145">
        <f t="shared" si="51"/>
        <v>0.2</v>
      </c>
      <c r="W41" s="802">
        <f t="shared" si="52"/>
        <v>14</v>
      </c>
      <c r="X41" s="145">
        <f t="shared" si="53"/>
        <v>176.24</v>
      </c>
      <c r="Y41" s="802"/>
      <c r="Z41" s="802"/>
      <c r="AA41" s="145">
        <f t="shared" si="54"/>
        <v>131.25000000000003</v>
      </c>
      <c r="AB41" s="145">
        <f t="shared" si="55"/>
        <v>131.25000000000003</v>
      </c>
      <c r="AC41" s="145">
        <f t="shared" si="56"/>
        <v>0</v>
      </c>
      <c r="AD41" s="145">
        <f t="shared" si="57"/>
        <v>58.79</v>
      </c>
      <c r="AE41" s="145">
        <f t="shared" si="58"/>
        <v>0</v>
      </c>
      <c r="AF41" s="145">
        <f t="shared" si="59"/>
        <v>582.02</v>
      </c>
      <c r="AG41" s="145">
        <f t="shared" si="60"/>
        <v>0</v>
      </c>
      <c r="AH41" s="145">
        <f t="shared" si="61"/>
        <v>117.89</v>
      </c>
      <c r="AI41" s="145" t="str">
        <f t="shared" si="62"/>
        <v/>
      </c>
      <c r="AJ41" s="186" t="str">
        <f t="shared" si="63"/>
        <v/>
      </c>
    </row>
    <row r="42" spans="1:36" ht="11.25" customHeight="1">
      <c r="A42" s="185">
        <f>DRENAGEM!B37</f>
        <v>16</v>
      </c>
      <c r="B42" s="140" t="str">
        <f>DRENAGEM!C37</f>
        <v>CL 1</v>
      </c>
      <c r="C42" s="128">
        <f>DRENAGEM!F37</f>
        <v>6</v>
      </c>
      <c r="D42" s="141">
        <f>F41</f>
        <v>4.1230000000000002</v>
      </c>
      <c r="E42" s="141">
        <f>DRENAGEM!D37</f>
        <v>2.5409999999999999</v>
      </c>
      <c r="F42" s="141">
        <v>4.1260000000000003</v>
      </c>
      <c r="G42" s="141">
        <f>DRENAGEM!E37</f>
        <v>2.5249999999999999</v>
      </c>
      <c r="H42" s="142">
        <f t="shared" si="40"/>
        <v>1.59</v>
      </c>
      <c r="I42" s="143">
        <f>DRENAGEM!V37*100</f>
        <v>80</v>
      </c>
      <c r="J42" s="143" t="s">
        <v>910</v>
      </c>
      <c r="K42" s="144">
        <f t="shared" si="41"/>
        <v>7.1999999999999995E-2</v>
      </c>
      <c r="L42" s="144">
        <f t="shared" si="42"/>
        <v>0.94399999999999995</v>
      </c>
      <c r="M42" s="143">
        <f>DRENAGEM!W37</f>
        <v>2</v>
      </c>
      <c r="N42" s="142">
        <f t="shared" si="43"/>
        <v>12</v>
      </c>
      <c r="O42" s="142">
        <f t="shared" si="44"/>
        <v>8.4</v>
      </c>
      <c r="P42" s="145">
        <f t="shared" si="45"/>
        <v>1.8620000000000001</v>
      </c>
      <c r="Q42" s="145">
        <f t="shared" si="46"/>
        <v>0.4</v>
      </c>
      <c r="R42" s="145">
        <f t="shared" si="47"/>
        <v>0.3</v>
      </c>
      <c r="S42" s="145">
        <f t="shared" si="48"/>
        <v>2.99</v>
      </c>
      <c r="T42" s="145">
        <f t="shared" si="49"/>
        <v>0.71800000000000019</v>
      </c>
      <c r="U42" s="145" t="str">
        <f t="shared" si="50"/>
        <v>OK</v>
      </c>
      <c r="V42" s="145">
        <f t="shared" si="51"/>
        <v>0.2</v>
      </c>
      <c r="W42" s="802">
        <f t="shared" si="52"/>
        <v>2.63</v>
      </c>
      <c r="X42" s="145">
        <f t="shared" si="53"/>
        <v>33.4</v>
      </c>
      <c r="Y42" s="802"/>
      <c r="Z42" s="802"/>
      <c r="AA42" s="145">
        <f t="shared" si="54"/>
        <v>24.8</v>
      </c>
      <c r="AB42" s="145">
        <f t="shared" si="55"/>
        <v>24.8</v>
      </c>
      <c r="AC42" s="145">
        <f t="shared" si="56"/>
        <v>0</v>
      </c>
      <c r="AD42" s="145">
        <f t="shared" si="57"/>
        <v>11.030000000000001</v>
      </c>
      <c r="AE42" s="145">
        <f t="shared" si="58"/>
        <v>0</v>
      </c>
      <c r="AF42" s="145">
        <f t="shared" si="59"/>
        <v>109.2</v>
      </c>
      <c r="AG42" s="145">
        <f t="shared" si="60"/>
        <v>0</v>
      </c>
      <c r="AH42" s="145">
        <f t="shared" si="61"/>
        <v>22.34</v>
      </c>
      <c r="AI42" s="145" t="str">
        <f t="shared" si="62"/>
        <v/>
      </c>
      <c r="AJ42" s="186" t="str">
        <f t="shared" si="63"/>
        <v/>
      </c>
    </row>
    <row r="43" spans="1:36" ht="11.25" customHeight="1">
      <c r="A43" s="185"/>
      <c r="B43" s="140"/>
      <c r="C43" s="128"/>
      <c r="D43" s="141"/>
      <c r="E43" s="141"/>
      <c r="F43" s="141"/>
      <c r="G43" s="141"/>
      <c r="H43" s="142" t="str">
        <f t="shared" si="40"/>
        <v/>
      </c>
      <c r="I43" s="143"/>
      <c r="J43" s="143"/>
      <c r="K43" s="144" t="str">
        <f t="shared" si="41"/>
        <v/>
      </c>
      <c r="L43" s="144" t="str">
        <f t="shared" si="42"/>
        <v/>
      </c>
      <c r="M43" s="143"/>
      <c r="N43" s="142" t="str">
        <f t="shared" si="43"/>
        <v/>
      </c>
      <c r="O43" s="142" t="str">
        <f t="shared" si="44"/>
        <v/>
      </c>
      <c r="P43" s="145" t="str">
        <f t="shared" si="45"/>
        <v/>
      </c>
      <c r="Q43" s="145" t="str">
        <f t="shared" si="46"/>
        <v/>
      </c>
      <c r="R43" s="145" t="str">
        <f t="shared" si="47"/>
        <v/>
      </c>
      <c r="S43" s="145" t="str">
        <f t="shared" si="48"/>
        <v/>
      </c>
      <c r="T43" s="145" t="str">
        <f t="shared" si="49"/>
        <v/>
      </c>
      <c r="U43" s="145" t="str">
        <f t="shared" si="50"/>
        <v/>
      </c>
      <c r="V43" s="145" t="str">
        <f t="shared" si="51"/>
        <v/>
      </c>
      <c r="W43" s="802" t="str">
        <f t="shared" si="52"/>
        <v/>
      </c>
      <c r="X43" s="145" t="str">
        <f t="shared" si="53"/>
        <v/>
      </c>
      <c r="Y43" s="802"/>
      <c r="Z43" s="802"/>
      <c r="AA43" s="145" t="str">
        <f t="shared" si="54"/>
        <v/>
      </c>
      <c r="AB43" s="145" t="str">
        <f t="shared" si="55"/>
        <v/>
      </c>
      <c r="AC43" s="145" t="str">
        <f t="shared" si="56"/>
        <v/>
      </c>
      <c r="AD43" s="145" t="str">
        <f t="shared" si="57"/>
        <v/>
      </c>
      <c r="AE43" s="145" t="str">
        <f t="shared" si="58"/>
        <v/>
      </c>
      <c r="AF43" s="145" t="str">
        <f t="shared" si="59"/>
        <v/>
      </c>
      <c r="AG43" s="145" t="str">
        <f t="shared" si="60"/>
        <v/>
      </c>
      <c r="AH43" s="145" t="str">
        <f t="shared" si="61"/>
        <v/>
      </c>
      <c r="AI43" s="145" t="str">
        <f t="shared" si="62"/>
        <v/>
      </c>
      <c r="AJ43" s="186" t="str">
        <f t="shared" si="63"/>
        <v/>
      </c>
    </row>
    <row r="44" spans="1:36" ht="11.25" customHeight="1">
      <c r="A44" s="185">
        <f>DRENAGEM!B39</f>
        <v>17</v>
      </c>
      <c r="B44" s="140" t="str">
        <f>DRENAGEM!C39</f>
        <v>CL 1</v>
      </c>
      <c r="C44" s="128">
        <f>DRENAGEM!F39</f>
        <v>23</v>
      </c>
      <c r="D44" s="141">
        <v>4.1680000000000001</v>
      </c>
      <c r="E44" s="141">
        <f>DRENAGEM!D39</f>
        <v>2.8250000000000002</v>
      </c>
      <c r="F44" s="141">
        <f>F42</f>
        <v>4.1260000000000003</v>
      </c>
      <c r="G44" s="141">
        <f>DRENAGEM!E39</f>
        <v>2.7250000000000001</v>
      </c>
      <c r="H44" s="142">
        <f t="shared" si="40"/>
        <v>1.37</v>
      </c>
      <c r="I44" s="143">
        <f>DRENAGEM!V39*100</f>
        <v>60</v>
      </c>
      <c r="J44" s="143" t="s">
        <v>910</v>
      </c>
      <c r="K44" s="144">
        <f t="shared" si="41"/>
        <v>0.06</v>
      </c>
      <c r="L44" s="144">
        <f t="shared" si="42"/>
        <v>0.72</v>
      </c>
      <c r="M44" s="143">
        <f>DRENAGEM!W39</f>
        <v>1</v>
      </c>
      <c r="N44" s="142">
        <f t="shared" si="43"/>
        <v>23</v>
      </c>
      <c r="O44" s="142">
        <f t="shared" si="44"/>
        <v>9.36</v>
      </c>
      <c r="P44" s="145">
        <f t="shared" si="45"/>
        <v>1.6300000000000001</v>
      </c>
      <c r="Q44" s="145">
        <f t="shared" si="46"/>
        <v>0.4</v>
      </c>
      <c r="R44" s="145">
        <f t="shared" si="47"/>
        <v>0</v>
      </c>
      <c r="S44" s="145">
        <f t="shared" si="48"/>
        <v>1.52</v>
      </c>
      <c r="T44" s="145">
        <f t="shared" si="49"/>
        <v>0.71000000000000019</v>
      </c>
      <c r="U44" s="145" t="str">
        <f t="shared" si="50"/>
        <v>OK</v>
      </c>
      <c r="V44" s="145">
        <f t="shared" si="51"/>
        <v>0.2</v>
      </c>
      <c r="W44" s="802">
        <f t="shared" si="52"/>
        <v>3.31</v>
      </c>
      <c r="X44" s="145">
        <f t="shared" si="53"/>
        <v>56.98</v>
      </c>
      <c r="Y44" s="802"/>
      <c r="Z44" s="802"/>
      <c r="AA44" s="145">
        <f t="shared" si="54"/>
        <v>47.419999999999995</v>
      </c>
      <c r="AB44" s="145">
        <f t="shared" si="55"/>
        <v>47.419999999999995</v>
      </c>
      <c r="AC44" s="145">
        <f t="shared" si="56"/>
        <v>0</v>
      </c>
      <c r="AD44" s="145">
        <f t="shared" si="57"/>
        <v>12.67</v>
      </c>
      <c r="AE44" s="145">
        <f t="shared" si="58"/>
        <v>0</v>
      </c>
      <c r="AF44" s="145">
        <f t="shared" si="59"/>
        <v>125.43</v>
      </c>
      <c r="AG44" s="145">
        <f t="shared" si="60"/>
        <v>0</v>
      </c>
      <c r="AH44" s="145">
        <f t="shared" si="61"/>
        <v>74.98</v>
      </c>
      <c r="AI44" s="145" t="str">
        <f t="shared" si="62"/>
        <v/>
      </c>
      <c r="AJ44" s="186" t="str">
        <f t="shared" si="63"/>
        <v/>
      </c>
    </row>
    <row r="45" spans="1:36" ht="11.25" customHeight="1">
      <c r="A45" s="185"/>
      <c r="B45" s="140"/>
      <c r="C45" s="128"/>
      <c r="D45" s="141"/>
      <c r="E45" s="141"/>
      <c r="F45" s="141"/>
      <c r="G45" s="141"/>
      <c r="H45" s="142" t="str">
        <f t="shared" si="40"/>
        <v/>
      </c>
      <c r="I45" s="143"/>
      <c r="J45" s="143"/>
      <c r="K45" s="144" t="str">
        <f t="shared" si="41"/>
        <v/>
      </c>
      <c r="L45" s="144" t="str">
        <f t="shared" si="42"/>
        <v/>
      </c>
      <c r="M45" s="143"/>
      <c r="N45" s="142" t="str">
        <f t="shared" si="43"/>
        <v/>
      </c>
      <c r="O45" s="142" t="str">
        <f t="shared" si="44"/>
        <v/>
      </c>
      <c r="P45" s="145" t="str">
        <f t="shared" si="45"/>
        <v/>
      </c>
      <c r="Q45" s="145" t="str">
        <f t="shared" si="46"/>
        <v/>
      </c>
      <c r="R45" s="145" t="str">
        <f t="shared" si="47"/>
        <v/>
      </c>
      <c r="S45" s="145" t="str">
        <f t="shared" si="48"/>
        <v/>
      </c>
      <c r="T45" s="145" t="str">
        <f t="shared" si="49"/>
        <v/>
      </c>
      <c r="U45" s="145" t="str">
        <f t="shared" si="50"/>
        <v/>
      </c>
      <c r="V45" s="145" t="str">
        <f t="shared" si="51"/>
        <v/>
      </c>
      <c r="W45" s="802" t="str">
        <f t="shared" si="52"/>
        <v/>
      </c>
      <c r="X45" s="145" t="str">
        <f t="shared" si="53"/>
        <v/>
      </c>
      <c r="Y45" s="802"/>
      <c r="Z45" s="802"/>
      <c r="AA45" s="145" t="str">
        <f t="shared" si="54"/>
        <v/>
      </c>
      <c r="AB45" s="145" t="str">
        <f t="shared" si="55"/>
        <v/>
      </c>
      <c r="AC45" s="145" t="str">
        <f t="shared" si="56"/>
        <v/>
      </c>
      <c r="AD45" s="145" t="str">
        <f t="shared" si="57"/>
        <v/>
      </c>
      <c r="AE45" s="145" t="str">
        <f t="shared" si="58"/>
        <v/>
      </c>
      <c r="AF45" s="145" t="str">
        <f t="shared" si="59"/>
        <v/>
      </c>
      <c r="AG45" s="145" t="str">
        <f t="shared" si="60"/>
        <v/>
      </c>
      <c r="AH45" s="145" t="str">
        <f t="shared" si="61"/>
        <v/>
      </c>
      <c r="AI45" s="145" t="str">
        <f t="shared" si="62"/>
        <v/>
      </c>
      <c r="AJ45" s="186" t="str">
        <f t="shared" si="63"/>
        <v/>
      </c>
    </row>
    <row r="46" spans="1:36" ht="11.25" customHeight="1">
      <c r="A46" s="185">
        <f>DRENAGEM!B41</f>
        <v>24</v>
      </c>
      <c r="B46" s="140" t="str">
        <f>DRENAGEM!C41</f>
        <v>CL 1</v>
      </c>
      <c r="C46" s="128">
        <f>DRENAGEM!F41</f>
        <v>10</v>
      </c>
      <c r="D46" s="141">
        <v>3.774</v>
      </c>
      <c r="E46" s="141">
        <f>DRENAGEM!D41</f>
        <v>2.5299999999999998</v>
      </c>
      <c r="F46" s="141">
        <f>F44</f>
        <v>4.1260000000000003</v>
      </c>
      <c r="G46" s="141">
        <f>DRENAGEM!E41</f>
        <v>2.5099999999999998</v>
      </c>
      <c r="H46" s="142">
        <f t="shared" si="40"/>
        <v>1.43</v>
      </c>
      <c r="I46" s="143">
        <f>DRENAGEM!V41*100</f>
        <v>80</v>
      </c>
      <c r="J46" s="143" t="s">
        <v>910</v>
      </c>
      <c r="K46" s="144">
        <f t="shared" si="41"/>
        <v>7.1999999999999995E-2</v>
      </c>
      <c r="L46" s="144">
        <f t="shared" si="42"/>
        <v>0.94399999999999995</v>
      </c>
      <c r="M46" s="143">
        <f>DRENAGEM!W41</f>
        <v>2</v>
      </c>
      <c r="N46" s="142">
        <f t="shared" si="43"/>
        <v>20</v>
      </c>
      <c r="O46" s="142">
        <f t="shared" si="44"/>
        <v>14</v>
      </c>
      <c r="P46" s="145">
        <f t="shared" si="45"/>
        <v>1.702</v>
      </c>
      <c r="Q46" s="145">
        <f t="shared" si="46"/>
        <v>0.4</v>
      </c>
      <c r="R46" s="145">
        <f t="shared" si="47"/>
        <v>0.3</v>
      </c>
      <c r="S46" s="145">
        <f t="shared" si="48"/>
        <v>2.99</v>
      </c>
      <c r="T46" s="145">
        <f t="shared" si="49"/>
        <v>0.55800000000000005</v>
      </c>
      <c r="U46" s="145" t="str">
        <f t="shared" si="50"/>
        <v>OK</v>
      </c>
      <c r="V46" s="145">
        <f t="shared" si="51"/>
        <v>0.2</v>
      </c>
      <c r="W46" s="802">
        <f t="shared" si="52"/>
        <v>4.38</v>
      </c>
      <c r="X46" s="145">
        <f t="shared" si="53"/>
        <v>50.89</v>
      </c>
      <c r="Y46" s="802"/>
      <c r="Z46" s="802"/>
      <c r="AA46" s="145">
        <f t="shared" si="54"/>
        <v>36.69</v>
      </c>
      <c r="AB46" s="145">
        <f t="shared" si="55"/>
        <v>36.69</v>
      </c>
      <c r="AC46" s="145">
        <f t="shared" si="56"/>
        <v>0</v>
      </c>
      <c r="AD46" s="145">
        <f t="shared" si="57"/>
        <v>18.38</v>
      </c>
      <c r="AE46" s="145">
        <f t="shared" si="58"/>
        <v>0</v>
      </c>
      <c r="AF46" s="145">
        <f t="shared" si="59"/>
        <v>181.96</v>
      </c>
      <c r="AG46" s="145">
        <f t="shared" si="60"/>
        <v>0</v>
      </c>
      <c r="AH46" s="145">
        <f t="shared" si="61"/>
        <v>34.04</v>
      </c>
      <c r="AI46" s="145" t="str">
        <f t="shared" si="62"/>
        <v/>
      </c>
      <c r="AJ46" s="186" t="str">
        <f t="shared" si="63"/>
        <v/>
      </c>
    </row>
    <row r="47" spans="1:36" ht="11.25" customHeight="1">
      <c r="A47" s="185" t="str">
        <f>DRENAGEM!B42</f>
        <v>CL 1</v>
      </c>
      <c r="B47" s="140">
        <f>DRENAGEM!C42</f>
        <v>25</v>
      </c>
      <c r="C47" s="128">
        <f>DRENAGEM!F42</f>
        <v>13</v>
      </c>
      <c r="D47" s="141">
        <f>F46</f>
        <v>4.1260000000000003</v>
      </c>
      <c r="E47" s="141">
        <f>DRENAGEM!D42</f>
        <v>2.5099999999999998</v>
      </c>
      <c r="F47" s="141">
        <v>3.9</v>
      </c>
      <c r="G47" s="141">
        <f>DRENAGEM!E42</f>
        <v>2.48</v>
      </c>
      <c r="H47" s="142">
        <f t="shared" si="40"/>
        <v>1.52</v>
      </c>
      <c r="I47" s="143">
        <f>DRENAGEM!V42*100</f>
        <v>80</v>
      </c>
      <c r="J47" s="143" t="s">
        <v>910</v>
      </c>
      <c r="K47" s="144">
        <f t="shared" si="41"/>
        <v>7.1999999999999995E-2</v>
      </c>
      <c r="L47" s="144">
        <f t="shared" si="42"/>
        <v>0.94399999999999995</v>
      </c>
      <c r="M47" s="143">
        <f>DRENAGEM!W42</f>
        <v>3</v>
      </c>
      <c r="N47" s="142">
        <f t="shared" si="43"/>
        <v>39</v>
      </c>
      <c r="O47" s="142">
        <f t="shared" si="44"/>
        <v>27.3</v>
      </c>
      <c r="P47" s="145">
        <f t="shared" si="45"/>
        <v>1.792</v>
      </c>
      <c r="Q47" s="145">
        <f t="shared" si="46"/>
        <v>0.4</v>
      </c>
      <c r="R47" s="145">
        <f t="shared" si="47"/>
        <v>0.3</v>
      </c>
      <c r="S47" s="145">
        <f t="shared" si="48"/>
        <v>4.2300000000000004</v>
      </c>
      <c r="T47" s="145">
        <f t="shared" si="49"/>
        <v>0.64800000000000013</v>
      </c>
      <c r="U47" s="145" t="str">
        <f t="shared" si="50"/>
        <v>OK</v>
      </c>
      <c r="V47" s="145">
        <f t="shared" si="51"/>
        <v>0.2</v>
      </c>
      <c r="W47" s="802">
        <f t="shared" si="52"/>
        <v>8.92</v>
      </c>
      <c r="X47" s="145">
        <f t="shared" si="53"/>
        <v>98.54</v>
      </c>
      <c r="Y47" s="802"/>
      <c r="Z47" s="802"/>
      <c r="AA47" s="145">
        <f t="shared" si="54"/>
        <v>71.040000000000006</v>
      </c>
      <c r="AB47" s="145">
        <f t="shared" si="55"/>
        <v>71.040000000000006</v>
      </c>
      <c r="AC47" s="145">
        <f t="shared" si="56"/>
        <v>0</v>
      </c>
      <c r="AD47" s="145">
        <f t="shared" si="57"/>
        <v>36.22</v>
      </c>
      <c r="AE47" s="145">
        <f t="shared" si="58"/>
        <v>0</v>
      </c>
      <c r="AF47" s="145">
        <f t="shared" si="59"/>
        <v>358.58</v>
      </c>
      <c r="AG47" s="145">
        <f t="shared" si="60"/>
        <v>0</v>
      </c>
      <c r="AH47" s="145">
        <f t="shared" si="61"/>
        <v>46.59</v>
      </c>
      <c r="AI47" s="145" t="str">
        <f t="shared" si="62"/>
        <v/>
      </c>
      <c r="AJ47" s="186" t="str">
        <f t="shared" si="63"/>
        <v/>
      </c>
    </row>
    <row r="48" spans="1:36" ht="11.25" customHeight="1">
      <c r="A48" s="185"/>
      <c r="B48" s="140"/>
      <c r="C48" s="128"/>
      <c r="D48" s="141"/>
      <c r="E48" s="141"/>
      <c r="F48" s="141"/>
      <c r="G48" s="141"/>
      <c r="H48" s="142" t="str">
        <f t="shared" si="40"/>
        <v/>
      </c>
      <c r="I48" s="143"/>
      <c r="J48" s="143"/>
      <c r="K48" s="144" t="str">
        <f t="shared" si="41"/>
        <v/>
      </c>
      <c r="L48" s="144" t="str">
        <f t="shared" si="42"/>
        <v/>
      </c>
      <c r="M48" s="143"/>
      <c r="N48" s="142" t="str">
        <f t="shared" si="43"/>
        <v/>
      </c>
      <c r="O48" s="142" t="str">
        <f t="shared" si="44"/>
        <v/>
      </c>
      <c r="P48" s="145" t="str">
        <f t="shared" si="45"/>
        <v/>
      </c>
      <c r="Q48" s="145" t="str">
        <f t="shared" si="46"/>
        <v/>
      </c>
      <c r="R48" s="145" t="str">
        <f t="shared" si="47"/>
        <v/>
      </c>
      <c r="S48" s="145" t="str">
        <f t="shared" si="48"/>
        <v/>
      </c>
      <c r="T48" s="145" t="str">
        <f t="shared" si="49"/>
        <v/>
      </c>
      <c r="U48" s="145" t="str">
        <f t="shared" si="50"/>
        <v/>
      </c>
      <c r="V48" s="145" t="str">
        <f t="shared" si="51"/>
        <v/>
      </c>
      <c r="W48" s="802" t="str">
        <f t="shared" si="52"/>
        <v/>
      </c>
      <c r="X48" s="145" t="str">
        <f t="shared" si="53"/>
        <v/>
      </c>
      <c r="Y48" s="802"/>
      <c r="Z48" s="802"/>
      <c r="AA48" s="145" t="str">
        <f t="shared" si="54"/>
        <v/>
      </c>
      <c r="AB48" s="145" t="str">
        <f t="shared" si="55"/>
        <v/>
      </c>
      <c r="AC48" s="145" t="str">
        <f t="shared" si="56"/>
        <v/>
      </c>
      <c r="AD48" s="145" t="str">
        <f t="shared" si="57"/>
        <v/>
      </c>
      <c r="AE48" s="145" t="str">
        <f t="shared" si="58"/>
        <v/>
      </c>
      <c r="AF48" s="145" t="str">
        <f t="shared" si="59"/>
        <v/>
      </c>
      <c r="AG48" s="145" t="str">
        <f t="shared" si="60"/>
        <v/>
      </c>
      <c r="AH48" s="145" t="str">
        <f t="shared" si="61"/>
        <v/>
      </c>
      <c r="AI48" s="145" t="str">
        <f t="shared" si="62"/>
        <v/>
      </c>
      <c r="AJ48" s="186" t="str">
        <f t="shared" si="63"/>
        <v/>
      </c>
    </row>
    <row r="49" spans="1:44" ht="11.25" customHeight="1">
      <c r="A49" s="835" t="str">
        <f>DRENAGEM!B44</f>
        <v>SAÍDA DRENAGEM</v>
      </c>
      <c r="B49" s="140"/>
      <c r="C49" s="128"/>
      <c r="D49" s="141"/>
      <c r="E49" s="141"/>
      <c r="F49" s="141"/>
      <c r="G49" s="141"/>
      <c r="H49" s="142" t="str">
        <f t="shared" si="40"/>
        <v/>
      </c>
      <c r="I49" s="143"/>
      <c r="J49" s="143"/>
      <c r="K49" s="144" t="str">
        <f t="shared" si="41"/>
        <v/>
      </c>
      <c r="L49" s="144" t="str">
        <f t="shared" si="42"/>
        <v/>
      </c>
      <c r="M49" s="143"/>
      <c r="N49" s="142" t="str">
        <f t="shared" si="43"/>
        <v/>
      </c>
      <c r="O49" s="142" t="str">
        <f t="shared" si="44"/>
        <v/>
      </c>
      <c r="P49" s="145" t="str">
        <f t="shared" si="45"/>
        <v/>
      </c>
      <c r="Q49" s="145" t="str">
        <f t="shared" si="46"/>
        <v/>
      </c>
      <c r="R49" s="145" t="str">
        <f t="shared" si="47"/>
        <v/>
      </c>
      <c r="S49" s="145" t="str">
        <f t="shared" si="48"/>
        <v/>
      </c>
      <c r="T49" s="145" t="str">
        <f t="shared" si="49"/>
        <v/>
      </c>
      <c r="U49" s="145" t="str">
        <f t="shared" si="50"/>
        <v/>
      </c>
      <c r="V49" s="145" t="str">
        <f t="shared" si="51"/>
        <v/>
      </c>
      <c r="W49" s="802" t="str">
        <f t="shared" si="52"/>
        <v/>
      </c>
      <c r="X49" s="145" t="str">
        <f t="shared" si="53"/>
        <v/>
      </c>
      <c r="Y49" s="802"/>
      <c r="Z49" s="802"/>
      <c r="AA49" s="145" t="str">
        <f t="shared" si="54"/>
        <v/>
      </c>
      <c r="AB49" s="145" t="str">
        <f t="shared" si="55"/>
        <v/>
      </c>
      <c r="AC49" s="145" t="str">
        <f t="shared" si="56"/>
        <v/>
      </c>
      <c r="AD49" s="145" t="str">
        <f t="shared" si="57"/>
        <v/>
      </c>
      <c r="AE49" s="145" t="str">
        <f t="shared" si="58"/>
        <v/>
      </c>
      <c r="AF49" s="145" t="str">
        <f t="shared" si="59"/>
        <v/>
      </c>
      <c r="AG49" s="145" t="str">
        <f t="shared" si="60"/>
        <v/>
      </c>
      <c r="AH49" s="145" t="str">
        <f t="shared" si="61"/>
        <v/>
      </c>
      <c r="AI49" s="145" t="str">
        <f t="shared" si="62"/>
        <v/>
      </c>
      <c r="AJ49" s="186" t="str">
        <f t="shared" si="63"/>
        <v/>
      </c>
    </row>
    <row r="50" spans="1:44" ht="11.25" customHeight="1">
      <c r="A50" s="185">
        <f>DRENAGEM!B45</f>
        <v>25</v>
      </c>
      <c r="B50" s="140">
        <f>DRENAGEM!C45</f>
        <v>26</v>
      </c>
      <c r="C50" s="128">
        <f>DRENAGEM!F45</f>
        <v>23</v>
      </c>
      <c r="D50" s="141">
        <f>F47</f>
        <v>3.9</v>
      </c>
      <c r="E50" s="141">
        <f>DRENAGEM!D45</f>
        <v>2.48</v>
      </c>
      <c r="F50" s="141">
        <v>4.0819999999999999</v>
      </c>
      <c r="G50" s="141">
        <f>DRENAGEM!E45</f>
        <v>2.4329999999999998</v>
      </c>
      <c r="H50" s="142">
        <f t="shared" si="40"/>
        <v>1.53</v>
      </c>
      <c r="I50" s="143">
        <f>DRENAGEM!V45*100</f>
        <v>80</v>
      </c>
      <c r="J50" s="143" t="s">
        <v>910</v>
      </c>
      <c r="K50" s="144">
        <f t="shared" si="41"/>
        <v>7.1999999999999995E-2</v>
      </c>
      <c r="L50" s="144">
        <f t="shared" si="42"/>
        <v>0.94399999999999995</v>
      </c>
      <c r="M50" s="143">
        <f>DRENAGEM!W45</f>
        <v>3</v>
      </c>
      <c r="N50" s="142">
        <f t="shared" si="43"/>
        <v>69</v>
      </c>
      <c r="O50" s="142">
        <f t="shared" si="44"/>
        <v>48.29</v>
      </c>
      <c r="P50" s="145">
        <f t="shared" si="45"/>
        <v>1.802</v>
      </c>
      <c r="Q50" s="145">
        <f t="shared" si="46"/>
        <v>0.4</v>
      </c>
      <c r="R50" s="145">
        <f t="shared" si="47"/>
        <v>0.3</v>
      </c>
      <c r="S50" s="145">
        <f t="shared" si="48"/>
        <v>4.2300000000000004</v>
      </c>
      <c r="T50" s="145">
        <f t="shared" si="49"/>
        <v>0.65800000000000014</v>
      </c>
      <c r="U50" s="145" t="str">
        <f t="shared" si="50"/>
        <v>OK</v>
      </c>
      <c r="V50" s="145">
        <f t="shared" si="51"/>
        <v>0.2</v>
      </c>
      <c r="W50" s="802">
        <f t="shared" si="52"/>
        <v>15.79</v>
      </c>
      <c r="X50" s="145">
        <f t="shared" si="53"/>
        <v>175.32</v>
      </c>
      <c r="Y50" s="802"/>
      <c r="Z50" s="802"/>
      <c r="AA50" s="145">
        <f t="shared" si="54"/>
        <v>126.83</v>
      </c>
      <c r="AB50" s="145">
        <f t="shared" si="55"/>
        <v>126.83</v>
      </c>
      <c r="AC50" s="145">
        <f t="shared" si="56"/>
        <v>0</v>
      </c>
      <c r="AD50" s="145">
        <f t="shared" si="57"/>
        <v>64.08</v>
      </c>
      <c r="AE50" s="145">
        <f t="shared" si="58"/>
        <v>0</v>
      </c>
      <c r="AF50" s="145">
        <f t="shared" si="59"/>
        <v>634.39</v>
      </c>
      <c r="AG50" s="145">
        <f t="shared" si="60"/>
        <v>0</v>
      </c>
      <c r="AH50" s="145">
        <f t="shared" si="61"/>
        <v>82.89</v>
      </c>
      <c r="AI50" s="145" t="str">
        <f t="shared" si="62"/>
        <v/>
      </c>
      <c r="AJ50" s="186" t="str">
        <f t="shared" si="63"/>
        <v/>
      </c>
    </row>
    <row r="51" spans="1:44" ht="11.25" customHeight="1">
      <c r="A51" s="185">
        <f>DRENAGEM!B46</f>
        <v>26</v>
      </c>
      <c r="B51" s="140">
        <f>DRENAGEM!C46</f>
        <v>27</v>
      </c>
      <c r="C51" s="128">
        <f>DRENAGEM!F46</f>
        <v>59</v>
      </c>
      <c r="D51" s="141">
        <f>F50</f>
        <v>4.0819999999999999</v>
      </c>
      <c r="E51" s="141">
        <f>DRENAGEM!D46</f>
        <v>2.4329999999999998</v>
      </c>
      <c r="F51" s="141">
        <v>4.056</v>
      </c>
      <c r="G51" s="141">
        <f>DRENAGEM!E46</f>
        <v>2.3130000000000002</v>
      </c>
      <c r="H51" s="142">
        <f t="shared" si="40"/>
        <v>1.7</v>
      </c>
      <c r="I51" s="143">
        <f>DRENAGEM!V46*100</f>
        <v>80</v>
      </c>
      <c r="J51" s="143" t="s">
        <v>910</v>
      </c>
      <c r="K51" s="144">
        <f t="shared" si="41"/>
        <v>7.1999999999999995E-2</v>
      </c>
      <c r="L51" s="144">
        <f t="shared" si="42"/>
        <v>0.94399999999999995</v>
      </c>
      <c r="M51" s="143">
        <f>DRENAGEM!W46</f>
        <v>3</v>
      </c>
      <c r="N51" s="142">
        <f t="shared" si="43"/>
        <v>177</v>
      </c>
      <c r="O51" s="142">
        <f t="shared" si="44"/>
        <v>123.88</v>
      </c>
      <c r="P51" s="145">
        <f t="shared" si="45"/>
        <v>1.972</v>
      </c>
      <c r="Q51" s="145">
        <f t="shared" si="46"/>
        <v>0.4</v>
      </c>
      <c r="R51" s="145">
        <f t="shared" si="47"/>
        <v>0.3</v>
      </c>
      <c r="S51" s="145">
        <f t="shared" si="48"/>
        <v>4.2300000000000004</v>
      </c>
      <c r="T51" s="145">
        <f t="shared" si="49"/>
        <v>0.82800000000000007</v>
      </c>
      <c r="U51" s="145" t="str">
        <f t="shared" si="50"/>
        <v>OK</v>
      </c>
      <c r="V51" s="145">
        <f t="shared" si="51"/>
        <v>0.2</v>
      </c>
      <c r="W51" s="802">
        <f t="shared" si="52"/>
        <v>40.5</v>
      </c>
      <c r="X51" s="145">
        <f t="shared" si="53"/>
        <v>492.15</v>
      </c>
      <c r="Y51" s="802"/>
      <c r="Z51" s="802"/>
      <c r="AA51" s="145">
        <f t="shared" si="54"/>
        <v>368.07</v>
      </c>
      <c r="AB51" s="145">
        <f t="shared" si="55"/>
        <v>368.07</v>
      </c>
      <c r="AC51" s="145">
        <f t="shared" si="56"/>
        <v>0</v>
      </c>
      <c r="AD51" s="145">
        <f t="shared" si="57"/>
        <v>164.38</v>
      </c>
      <c r="AE51" s="145">
        <f t="shared" si="58"/>
        <v>0</v>
      </c>
      <c r="AF51" s="145">
        <f t="shared" si="59"/>
        <v>1627.36</v>
      </c>
      <c r="AG51" s="145">
        <f t="shared" si="60"/>
        <v>0</v>
      </c>
      <c r="AH51" s="145">
        <f t="shared" si="61"/>
        <v>232.7</v>
      </c>
      <c r="AI51" s="145" t="str">
        <f t="shared" si="62"/>
        <v/>
      </c>
      <c r="AJ51" s="186" t="str">
        <f t="shared" si="63"/>
        <v/>
      </c>
    </row>
    <row r="52" spans="1:44" ht="11.25" customHeight="1">
      <c r="A52" s="185">
        <f>DRENAGEM!B47</f>
        <v>27</v>
      </c>
      <c r="B52" s="140">
        <f>DRENAGEM!C47</f>
        <v>28</v>
      </c>
      <c r="C52" s="128">
        <f>DRENAGEM!F47</f>
        <v>19</v>
      </c>
      <c r="D52" s="141">
        <f t="shared" ref="D52:D53" si="64">F51</f>
        <v>4.056</v>
      </c>
      <c r="E52" s="141">
        <f>DRENAGEM!D47</f>
        <v>2.3130000000000002</v>
      </c>
      <c r="F52" s="141">
        <v>4.1470000000000002</v>
      </c>
      <c r="G52" s="141">
        <f>DRENAGEM!E47</f>
        <v>2.274</v>
      </c>
      <c r="H52" s="142">
        <f t="shared" si="40"/>
        <v>1.81</v>
      </c>
      <c r="I52" s="143">
        <f>DRENAGEM!V47*100</f>
        <v>80</v>
      </c>
      <c r="J52" s="143" t="s">
        <v>910</v>
      </c>
      <c r="K52" s="144">
        <f t="shared" si="41"/>
        <v>7.1999999999999995E-2</v>
      </c>
      <c r="L52" s="144">
        <f t="shared" si="42"/>
        <v>0.94399999999999995</v>
      </c>
      <c r="M52" s="143">
        <f>DRENAGEM!W47</f>
        <v>3</v>
      </c>
      <c r="N52" s="142">
        <f t="shared" si="43"/>
        <v>57</v>
      </c>
      <c r="O52" s="142">
        <f t="shared" si="44"/>
        <v>39.89</v>
      </c>
      <c r="P52" s="145">
        <f t="shared" si="45"/>
        <v>2.0820000000000003</v>
      </c>
      <c r="Q52" s="145">
        <f t="shared" si="46"/>
        <v>0.5</v>
      </c>
      <c r="R52" s="145">
        <f t="shared" si="47"/>
        <v>0.3</v>
      </c>
      <c r="S52" s="145">
        <f t="shared" si="48"/>
        <v>4.43</v>
      </c>
      <c r="T52" s="145">
        <f t="shared" si="49"/>
        <v>0.93800000000000039</v>
      </c>
      <c r="U52" s="145" t="str">
        <f t="shared" si="50"/>
        <v>OK</v>
      </c>
      <c r="V52" s="145">
        <f t="shared" si="51"/>
        <v>0.2</v>
      </c>
      <c r="W52" s="802">
        <f t="shared" si="52"/>
        <v>13.04</v>
      </c>
      <c r="X52" s="145">
        <f t="shared" si="53"/>
        <v>175.24</v>
      </c>
      <c r="Y52" s="802"/>
      <c r="Z52" s="802"/>
      <c r="AA52" s="145">
        <f t="shared" si="54"/>
        <v>135.15000000000003</v>
      </c>
      <c r="AB52" s="145">
        <f t="shared" si="55"/>
        <v>135.15000000000003</v>
      </c>
      <c r="AC52" s="145">
        <f t="shared" si="56"/>
        <v>0</v>
      </c>
      <c r="AD52" s="145">
        <f t="shared" si="57"/>
        <v>52.93</v>
      </c>
      <c r="AE52" s="145">
        <f t="shared" si="58"/>
        <v>0</v>
      </c>
      <c r="AF52" s="145">
        <f t="shared" si="59"/>
        <v>524.01</v>
      </c>
      <c r="AG52" s="145">
        <f t="shared" si="60"/>
        <v>0</v>
      </c>
      <c r="AH52" s="145">
        <f t="shared" si="61"/>
        <v>79.12</v>
      </c>
      <c r="AI52" s="145" t="str">
        <f t="shared" si="62"/>
        <v/>
      </c>
      <c r="AJ52" s="186" t="str">
        <f t="shared" si="63"/>
        <v/>
      </c>
    </row>
    <row r="53" spans="1:44" ht="11.25" customHeight="1">
      <c r="A53" s="185">
        <f>DRENAGEM!B48</f>
        <v>28</v>
      </c>
      <c r="B53" s="140" t="str">
        <f>DRENAGEM!C48</f>
        <v>BB3</v>
      </c>
      <c r="C53" s="128">
        <f>DRENAGEM!F48</f>
        <v>6</v>
      </c>
      <c r="D53" s="141">
        <f t="shared" si="64"/>
        <v>4.1470000000000002</v>
      </c>
      <c r="E53" s="141">
        <f>DRENAGEM!D48</f>
        <v>2.274</v>
      </c>
      <c r="F53" s="141">
        <v>4.1079999999999997</v>
      </c>
      <c r="G53" s="141">
        <f>DRENAGEM!E48</f>
        <v>2.262</v>
      </c>
      <c r="H53" s="142">
        <f t="shared" ref="H53:H72" si="65">IF(AND(ISNUMBER(D53),ISNUMBER(E53),ISNUMBER(F53),ISNUMBER(G53)),ROUND(((D53-E53)+(F53-G53))/2,2),"")</f>
        <v>1.86</v>
      </c>
      <c r="I53" s="143">
        <f>DRENAGEM!V48*100</f>
        <v>80</v>
      </c>
      <c r="J53" s="143" t="s">
        <v>910</v>
      </c>
      <c r="K53" s="144">
        <f t="shared" ref="K53:K72" si="66">IF(AND(ISNUMBER(I53),ISTEXT(J53)),IF(J53=$G$1028,VLOOKUP(I53,$F$1028:$G$1036,2),IF(J53=$H$1028,VLOOKUP(I53,$F$1028:$H$1036,3),IF(J53=$I$1028,VLOOKUP(I53,$F$1028:$I$1036,4),IF(J53=$J$1028,VLOOKUP(I53,$F$1028:$J$1036,5),IF(J53=$K$1028,VLOOKUP(I53,$F$1028:$K$1036,6),""))))),"")</f>
        <v>7.1999999999999995E-2</v>
      </c>
      <c r="L53" s="144">
        <f t="shared" ref="L53:L72" si="67">IF(AND(ISNUMBER(I53),ISTEXT(J53)),IF(J53=$G$1028,VLOOKUP(I53,$F$1028:$L$1036,7),IF(J53=$H$1028,VLOOKUP(I53,$F$1028:$M$1036,8),IF(J53=$I$1028,VLOOKUP(I53,$F$1028:$N$1036,9),IF(J53=$J$1028,VLOOKUP(I53,$F$1028:$O$1036,10),IF(J53=$K$1028,VLOOKUP(I53,$F$1028:$P$1036,11),""))))),"")</f>
        <v>0.94399999999999995</v>
      </c>
      <c r="M53" s="143">
        <f>DRENAGEM!W48</f>
        <v>3</v>
      </c>
      <c r="N53" s="142">
        <f t="shared" ref="N53:N72" si="68">IF(AND(ISNUMBER(C53),ISNUMBER(M53)),ROUND(C53*M53,2),"")</f>
        <v>18</v>
      </c>
      <c r="O53" s="142">
        <f t="shared" ref="O53:O72" si="69">IF(AND(ISNUMBER(L53),ISNUMBER(N53)),ROUND(PI()*L53^2/4*N53,2),"")</f>
        <v>12.6</v>
      </c>
      <c r="P53" s="145">
        <f t="shared" ref="P53:P72" si="70">IF(AND(ISNUMBER(H53),ISNUMBER(K53),ISNUMBER(V53)),H53+K53+V53,"")</f>
        <v>2.1320000000000001</v>
      </c>
      <c r="Q53" s="145">
        <f t="shared" ref="Q53:Q72" si="71">IF(AND(ISNUMBER(I53),ISNUMBER(P53)),IF(P53&lt;2,VLOOKUP(I53,$F$1029:$R$1036,13),IF(P53&lt;3,VLOOKUP(I53,$F$1029:$S$1036,14),IF(P53&lt;4,VLOOKUP(I53,F$1029:T$1036,15),IF(P53&gt;=4,VLOOKUP(I53,$F$1029:$U$1036,16),)))),"")</f>
        <v>0.5</v>
      </c>
      <c r="R53" s="145">
        <f t="shared" ref="R53:R72" si="72">IF(AND(ISNUMBER(I53),ISNUMBER(M53)),IF(M53&gt;1,VLOOKUP(I53,$F$1029:$Q$1036,12),0),"")</f>
        <v>0.3</v>
      </c>
      <c r="S53" s="145">
        <f t="shared" ref="S53:S72" si="73">IF(AND(ISNUMBER(L53),ISNUMBER(M53),ISNUMBER(Q53),ISNUMBER(R53)),ROUND(L53*M53+2*Q53+(M53-1)*R53,2),"")</f>
        <v>4.43</v>
      </c>
      <c r="T53" s="145">
        <f t="shared" ref="T53:T72" si="74">IF(AND(ISNUMBER(L53),ISNUMBER(V53),ISNUMBER(P53)),P53-V53-L53,"")</f>
        <v>0.98800000000000021</v>
      </c>
      <c r="U53" s="145" t="str">
        <f t="shared" ref="U53:U72" si="75">IF(ISNUMBER(T53),IF(T53&lt;IF(J53=$G$1028,VLOOKUP(I53,$F$1029:$V$1036,17),IF(J53=$H$1028,VLOOKUP(I53,$F$1029:$W$1036,18),IF(J53=$I$1028,VLOOKUP(I53,$F$1029:$X$1036,19),IF(J53=$J$1028,VLOOKUP(I53,$F$1029:$Y$1036,20),IF(J53=$K$1028,VLOOKUP(I53,$F$1029:$Z$1036,21),""))))),"Reavaliar","OK"),"")</f>
        <v>OK</v>
      </c>
      <c r="V53" s="145">
        <f t="shared" ref="V53:V72" si="76">IF(AND(ISNUMBER(I53),ISNUMBER($V$12)),$V$12,"")</f>
        <v>0.2</v>
      </c>
      <c r="W53" s="802">
        <f t="shared" ref="W53:W72" si="77">IF(AND(ISNUMBER(C53),ISNUMBER(L53),ISNUMBER(M53),ISNUMBER(R53),ISNUMBER(V53)),ROUND(C53*L53*M53*V53+((M53-1)*R53*C53*V53),2),"")</f>
        <v>4.12</v>
      </c>
      <c r="X53" s="145">
        <f t="shared" ref="X53:X72" si="78">IF(AND(ISNUMBER(C53),ISNUMBER(P53),ISNUMBER(S53)),ROUND(C53*P53*S53,2),"")</f>
        <v>56.67</v>
      </c>
      <c r="Y53" s="802"/>
      <c r="Z53" s="802"/>
      <c r="AA53" s="145">
        <f t="shared" ref="AA53:AA72" si="79">IF(AND(ISNUMBER(X53),ISNUMBER(O53),ISNUMBER(V53),ISNUMBER(Y53)),X53-O53-V53-Y53,IF(AND(ISNUMBER(X53),ISNUMBER(O53),ISNUMBER(V53)),X53-O53-V53,""))</f>
        <v>43.87</v>
      </c>
      <c r="AB53" s="145">
        <f t="shared" ref="AB53:AB72" si="80">IF(AA53&lt;0,"",AA53)</f>
        <v>43.87</v>
      </c>
      <c r="AC53" s="145">
        <f t="shared" ref="AC53:AC72" si="81">IF(AND(ISNUMBER(AB53),ISNUMBER($AC$12)),ROUND(AB53*$AC$12,2),"")</f>
        <v>0</v>
      </c>
      <c r="AD53" s="145">
        <f t="shared" ref="AD53:AD72" si="82">IF(AND(ISNUMBER(O53),ISNUMBER(W53),ISNUMBER(Y53),ISNUMBER(AC53)),O53+W53+Y53+AC53,IF(AND(ISNUMBER(O53),ISNUMBER(W53),ISNUMBER(AC53)),O53+W53+AC53,""))</f>
        <v>16.72</v>
      </c>
      <c r="AE53" s="145">
        <f t="shared" ref="AE53:AE72" si="83">IF(ISNUMBER(AC53),AC53,"")</f>
        <v>0</v>
      </c>
      <c r="AF53" s="145">
        <f t="shared" ref="AF53:AF72" si="84">IF(AND(ISNUMBER(AD53),ISNUMBER($AF$12)),ROUND(AD53*$AF$12,2),"")</f>
        <v>165.53</v>
      </c>
      <c r="AG53" s="145">
        <f t="shared" ref="AG53:AG72" si="85">IF(AND(ISNUMBER(AE53),ISNUMBER($AG$12)),ROUND(AE53*$AG$12,2),"")</f>
        <v>0</v>
      </c>
      <c r="AH53" s="145">
        <f t="shared" ref="AH53:AH72" si="86">IF(AND(ISNUMBER(C53),ISNUMBER(P53),ISNUMBER($AH$12)),IF(P53&gt;$AH$12,ROUND(C53*P53*2,2),0),"")</f>
        <v>25.58</v>
      </c>
      <c r="AI53" s="145" t="str">
        <f t="shared" ref="AI53:AI72" si="87">IF(ISNUMBER(Z53),IF(AND(Z53&lt;0,ABS(Z53)&lt;$AI$12),ROUND((S53-(2*Q53)+0.1+0.1)*ABS(Z53)*C53,2),IF(ABS(Z53)&gt;=$AI$12,ROUND((S53-(2*Q53)+0.1+0.1)*$AI$12*C53,2),"")),"")</f>
        <v/>
      </c>
      <c r="AJ53" s="186" t="str">
        <f t="shared" ref="AJ53:AJ72" si="88">IF(AND(ISNUMBER(Z53),ISNUMBER($AJ$12)),IF(AND(Z53&lt;0,ABS(Z53)&gt;$AI$12),ROUND((S53-(2*Q53)+0.1+0.1)*(ABS(Z53)-$AI$12)*C53,2),""),"")</f>
        <v/>
      </c>
    </row>
    <row r="54" spans="1:44">
      <c r="A54" s="185"/>
      <c r="B54" s="140"/>
      <c r="C54" s="128"/>
      <c r="D54" s="141"/>
      <c r="E54" s="141"/>
      <c r="F54" s="141"/>
      <c r="G54" s="141"/>
      <c r="H54" s="142" t="str">
        <f t="shared" si="65"/>
        <v/>
      </c>
      <c r="I54" s="143"/>
      <c r="J54" s="143"/>
      <c r="K54" s="144" t="str">
        <f t="shared" si="66"/>
        <v/>
      </c>
      <c r="L54" s="144" t="str">
        <f t="shared" si="67"/>
        <v/>
      </c>
      <c r="M54" s="143"/>
      <c r="N54" s="142" t="str">
        <f t="shared" si="68"/>
        <v/>
      </c>
      <c r="O54" s="142" t="str">
        <f t="shared" si="69"/>
        <v/>
      </c>
      <c r="P54" s="145" t="str">
        <f t="shared" si="70"/>
        <v/>
      </c>
      <c r="Q54" s="145" t="str">
        <f t="shared" si="71"/>
        <v/>
      </c>
      <c r="R54" s="145" t="str">
        <f t="shared" si="72"/>
        <v/>
      </c>
      <c r="S54" s="145" t="str">
        <f t="shared" si="73"/>
        <v/>
      </c>
      <c r="T54" s="145" t="str">
        <f t="shared" si="74"/>
        <v/>
      </c>
      <c r="U54" s="145" t="str">
        <f t="shared" si="75"/>
        <v/>
      </c>
      <c r="V54" s="145" t="str">
        <f t="shared" si="76"/>
        <v/>
      </c>
      <c r="W54" s="802" t="str">
        <f t="shared" si="77"/>
        <v/>
      </c>
      <c r="X54" s="145" t="str">
        <f t="shared" si="78"/>
        <v/>
      </c>
      <c r="Y54" s="802"/>
      <c r="Z54" s="802"/>
      <c r="AA54" s="145" t="str">
        <f t="shared" si="79"/>
        <v/>
      </c>
      <c r="AB54" s="145" t="str">
        <f t="shared" si="80"/>
        <v/>
      </c>
      <c r="AC54" s="145" t="str">
        <f t="shared" si="81"/>
        <v/>
      </c>
      <c r="AD54" s="145" t="str">
        <f t="shared" si="82"/>
        <v/>
      </c>
      <c r="AE54" s="145" t="str">
        <f t="shared" si="83"/>
        <v/>
      </c>
      <c r="AF54" s="145" t="str">
        <f t="shared" si="84"/>
        <v/>
      </c>
      <c r="AG54" s="145" t="str">
        <f t="shared" si="85"/>
        <v/>
      </c>
      <c r="AH54" s="145" t="str">
        <f t="shared" si="86"/>
        <v/>
      </c>
      <c r="AI54" s="145" t="str">
        <f t="shared" si="87"/>
        <v/>
      </c>
      <c r="AJ54" s="186" t="str">
        <f t="shared" si="88"/>
        <v/>
      </c>
    </row>
    <row r="55" spans="1:44">
      <c r="A55" s="835" t="str">
        <f>DRENAGEM!B50</f>
        <v>RAMO 2</v>
      </c>
      <c r="B55" s="140"/>
      <c r="C55" s="128"/>
      <c r="D55" s="141"/>
      <c r="E55" s="141"/>
      <c r="F55" s="141"/>
      <c r="G55" s="141"/>
      <c r="H55" s="142" t="str">
        <f t="shared" si="65"/>
        <v/>
      </c>
      <c r="I55" s="143"/>
      <c r="J55" s="143"/>
      <c r="K55" s="144" t="str">
        <f t="shared" si="66"/>
        <v/>
      </c>
      <c r="L55" s="144" t="str">
        <f t="shared" si="67"/>
        <v/>
      </c>
      <c r="M55" s="143"/>
      <c r="N55" s="142" t="str">
        <f t="shared" si="68"/>
        <v/>
      </c>
      <c r="O55" s="142" t="str">
        <f t="shared" si="69"/>
        <v/>
      </c>
      <c r="P55" s="145" t="str">
        <f t="shared" si="70"/>
        <v/>
      </c>
      <c r="Q55" s="145" t="str">
        <f t="shared" si="71"/>
        <v/>
      </c>
      <c r="R55" s="145" t="str">
        <f t="shared" si="72"/>
        <v/>
      </c>
      <c r="S55" s="145" t="str">
        <f t="shared" si="73"/>
        <v/>
      </c>
      <c r="T55" s="145" t="str">
        <f t="shared" si="74"/>
        <v/>
      </c>
      <c r="U55" s="145" t="str">
        <f t="shared" si="75"/>
        <v/>
      </c>
      <c r="V55" s="145" t="str">
        <f t="shared" si="76"/>
        <v/>
      </c>
      <c r="W55" s="802" t="str">
        <f t="shared" si="77"/>
        <v/>
      </c>
      <c r="X55" s="145" t="str">
        <f t="shared" si="78"/>
        <v/>
      </c>
      <c r="Y55" s="802"/>
      <c r="Z55" s="802"/>
      <c r="AA55" s="145" t="str">
        <f t="shared" si="79"/>
        <v/>
      </c>
      <c r="AB55" s="145" t="str">
        <f t="shared" si="80"/>
        <v/>
      </c>
      <c r="AC55" s="145" t="str">
        <f t="shared" si="81"/>
        <v/>
      </c>
      <c r="AD55" s="145" t="str">
        <f t="shared" si="82"/>
        <v/>
      </c>
      <c r="AE55" s="145" t="str">
        <f t="shared" si="83"/>
        <v/>
      </c>
      <c r="AF55" s="145" t="str">
        <f t="shared" si="84"/>
        <v/>
      </c>
      <c r="AG55" s="145" t="str">
        <f t="shared" si="85"/>
        <v/>
      </c>
      <c r="AH55" s="145" t="str">
        <f t="shared" si="86"/>
        <v/>
      </c>
      <c r="AI55" s="145" t="str">
        <f t="shared" si="87"/>
        <v/>
      </c>
      <c r="AJ55" s="186" t="str">
        <f t="shared" si="88"/>
        <v/>
      </c>
    </row>
    <row r="56" spans="1:44">
      <c r="A56" s="185">
        <f>DRENAGEM!B51</f>
        <v>18</v>
      </c>
      <c r="B56" s="140">
        <f>DRENAGEM!C51</f>
        <v>19</v>
      </c>
      <c r="C56" s="128">
        <f>DRENAGEM!F51</f>
        <v>5</v>
      </c>
      <c r="D56" s="141">
        <v>4.407</v>
      </c>
      <c r="E56" s="141">
        <f>DRENAGEM!D51</f>
        <v>2.8210000000000002</v>
      </c>
      <c r="F56" s="141">
        <v>4.391</v>
      </c>
      <c r="G56" s="141">
        <f>DRENAGEM!E51</f>
        <v>2.806</v>
      </c>
      <c r="H56" s="142">
        <f t="shared" si="65"/>
        <v>1.59</v>
      </c>
      <c r="I56" s="143">
        <f>DRENAGEM!V51*100</f>
        <v>60</v>
      </c>
      <c r="J56" s="143" t="s">
        <v>910</v>
      </c>
      <c r="K56" s="144">
        <f t="shared" si="66"/>
        <v>0.06</v>
      </c>
      <c r="L56" s="144">
        <f t="shared" si="67"/>
        <v>0.72</v>
      </c>
      <c r="M56" s="143">
        <f>DRENAGEM!W51</f>
        <v>1</v>
      </c>
      <c r="N56" s="142">
        <f t="shared" si="68"/>
        <v>5</v>
      </c>
      <c r="O56" s="142">
        <f t="shared" si="69"/>
        <v>2.04</v>
      </c>
      <c r="P56" s="145">
        <f t="shared" si="70"/>
        <v>1.85</v>
      </c>
      <c r="Q56" s="145">
        <f t="shared" si="71"/>
        <v>0.4</v>
      </c>
      <c r="R56" s="145">
        <f t="shared" si="72"/>
        <v>0</v>
      </c>
      <c r="S56" s="145">
        <f t="shared" si="73"/>
        <v>1.52</v>
      </c>
      <c r="T56" s="145">
        <f t="shared" si="74"/>
        <v>0.93000000000000016</v>
      </c>
      <c r="U56" s="145" t="str">
        <f t="shared" si="75"/>
        <v>OK</v>
      </c>
      <c r="V56" s="145">
        <f t="shared" si="76"/>
        <v>0.2</v>
      </c>
      <c r="W56" s="802">
        <f t="shared" si="77"/>
        <v>0.72</v>
      </c>
      <c r="X56" s="145">
        <f t="shared" si="78"/>
        <v>14.06</v>
      </c>
      <c r="Y56" s="802"/>
      <c r="Z56" s="802"/>
      <c r="AA56" s="145">
        <f t="shared" si="79"/>
        <v>11.82</v>
      </c>
      <c r="AB56" s="145">
        <f t="shared" si="80"/>
        <v>11.82</v>
      </c>
      <c r="AC56" s="145">
        <f t="shared" si="81"/>
        <v>0</v>
      </c>
      <c r="AD56" s="145">
        <f t="shared" si="82"/>
        <v>2.76</v>
      </c>
      <c r="AE56" s="145">
        <f t="shared" si="83"/>
        <v>0</v>
      </c>
      <c r="AF56" s="145">
        <f t="shared" si="84"/>
        <v>27.32</v>
      </c>
      <c r="AG56" s="145">
        <f t="shared" si="85"/>
        <v>0</v>
      </c>
      <c r="AH56" s="145">
        <f t="shared" si="86"/>
        <v>18.5</v>
      </c>
      <c r="AI56" s="145" t="str">
        <f t="shared" si="87"/>
        <v/>
      </c>
      <c r="AJ56" s="186" t="str">
        <f t="shared" si="88"/>
        <v/>
      </c>
    </row>
    <row r="57" spans="1:44">
      <c r="A57" s="185"/>
      <c r="B57" s="140"/>
      <c r="C57" s="128"/>
      <c r="D57" s="141"/>
      <c r="E57" s="141"/>
      <c r="F57" s="141"/>
      <c r="G57" s="141"/>
      <c r="H57" s="142" t="str">
        <f t="shared" si="65"/>
        <v/>
      </c>
      <c r="I57" s="143"/>
      <c r="J57" s="143"/>
      <c r="K57" s="144" t="str">
        <f t="shared" si="66"/>
        <v/>
      </c>
      <c r="L57" s="144" t="str">
        <f t="shared" si="67"/>
        <v/>
      </c>
      <c r="M57" s="143"/>
      <c r="N57" s="142" t="str">
        <f t="shared" si="68"/>
        <v/>
      </c>
      <c r="O57" s="142" t="str">
        <f t="shared" si="69"/>
        <v/>
      </c>
      <c r="P57" s="145" t="str">
        <f t="shared" si="70"/>
        <v/>
      </c>
      <c r="Q57" s="145" t="str">
        <f t="shared" si="71"/>
        <v/>
      </c>
      <c r="R57" s="145" t="str">
        <f t="shared" si="72"/>
        <v/>
      </c>
      <c r="S57" s="145" t="str">
        <f t="shared" si="73"/>
        <v/>
      </c>
      <c r="T57" s="145" t="str">
        <f t="shared" si="74"/>
        <v/>
      </c>
      <c r="U57" s="145" t="str">
        <f t="shared" si="75"/>
        <v/>
      </c>
      <c r="V57" s="145" t="str">
        <f t="shared" si="76"/>
        <v/>
      </c>
      <c r="W57" s="802" t="str">
        <f t="shared" si="77"/>
        <v/>
      </c>
      <c r="X57" s="145" t="str">
        <f t="shared" si="78"/>
        <v/>
      </c>
      <c r="Y57" s="802"/>
      <c r="Z57" s="802"/>
      <c r="AA57" s="145" t="str">
        <f t="shared" si="79"/>
        <v/>
      </c>
      <c r="AB57" s="145" t="str">
        <f t="shared" si="80"/>
        <v/>
      </c>
      <c r="AC57" s="145" t="str">
        <f t="shared" si="81"/>
        <v/>
      </c>
      <c r="AD57" s="145" t="str">
        <f t="shared" si="82"/>
        <v/>
      </c>
      <c r="AE57" s="145" t="str">
        <f t="shared" si="83"/>
        <v/>
      </c>
      <c r="AF57" s="145" t="str">
        <f t="shared" si="84"/>
        <v/>
      </c>
      <c r="AG57" s="145" t="str">
        <f t="shared" si="85"/>
        <v/>
      </c>
      <c r="AH57" s="145" t="str">
        <f t="shared" si="86"/>
        <v/>
      </c>
      <c r="AI57" s="145" t="str">
        <f t="shared" si="87"/>
        <v/>
      </c>
      <c r="AJ57" s="186" t="str">
        <f t="shared" si="88"/>
        <v/>
      </c>
      <c r="AL57" s="98" t="s">
        <v>201</v>
      </c>
      <c r="AM57" s="98" t="s">
        <v>1035</v>
      </c>
      <c r="AN57" s="98" t="s">
        <v>201</v>
      </c>
      <c r="AO57" s="98" t="s">
        <v>1036</v>
      </c>
      <c r="AP57" s="98" t="s">
        <v>201</v>
      </c>
      <c r="AQ57" s="98" t="s">
        <v>1037</v>
      </c>
    </row>
    <row r="58" spans="1:44">
      <c r="A58" s="185">
        <f>DRENAGEM!B53</f>
        <v>20</v>
      </c>
      <c r="B58" s="140">
        <f>DRENAGEM!C53</f>
        <v>21</v>
      </c>
      <c r="C58" s="128">
        <f>DRENAGEM!F53</f>
        <v>14</v>
      </c>
      <c r="D58" s="141">
        <v>4.141</v>
      </c>
      <c r="E58" s="141">
        <f>DRENAGEM!D53</f>
        <v>3.13</v>
      </c>
      <c r="F58" s="141">
        <v>4.1749999999999998</v>
      </c>
      <c r="G58" s="141">
        <f>DRENAGEM!E53</f>
        <v>3.0819999999999999</v>
      </c>
      <c r="H58" s="142">
        <f t="shared" si="65"/>
        <v>1.05</v>
      </c>
      <c r="I58" s="143">
        <f>DRENAGEM!V53*100</f>
        <v>40</v>
      </c>
      <c r="J58" s="143" t="s">
        <v>909</v>
      </c>
      <c r="K58" s="144">
        <f t="shared" si="66"/>
        <v>4.4999999999999998E-2</v>
      </c>
      <c r="L58" s="144">
        <f t="shared" si="67"/>
        <v>0.49</v>
      </c>
      <c r="M58" s="143">
        <f>DRENAGEM!W53</f>
        <v>1</v>
      </c>
      <c r="N58" s="142">
        <f t="shared" si="68"/>
        <v>14</v>
      </c>
      <c r="O58" s="142">
        <f t="shared" si="69"/>
        <v>2.64</v>
      </c>
      <c r="P58" s="145">
        <f t="shared" si="70"/>
        <v>1.2949999999999999</v>
      </c>
      <c r="Q58" s="145">
        <f t="shared" si="71"/>
        <v>0.35</v>
      </c>
      <c r="R58" s="145">
        <f t="shared" si="72"/>
        <v>0</v>
      </c>
      <c r="S58" s="145">
        <f t="shared" si="73"/>
        <v>1.19</v>
      </c>
      <c r="T58" s="145">
        <f t="shared" si="74"/>
        <v>0.60499999999999998</v>
      </c>
      <c r="U58" s="145" t="str">
        <f t="shared" si="75"/>
        <v>OK</v>
      </c>
      <c r="V58" s="145">
        <f t="shared" si="76"/>
        <v>0.2</v>
      </c>
      <c r="W58" s="802">
        <f t="shared" si="77"/>
        <v>1.37</v>
      </c>
      <c r="X58" s="145">
        <f t="shared" si="78"/>
        <v>21.57</v>
      </c>
      <c r="Y58" s="802"/>
      <c r="Z58" s="802"/>
      <c r="AA58" s="145">
        <f t="shared" si="79"/>
        <v>18.73</v>
      </c>
      <c r="AB58" s="145">
        <f t="shared" si="80"/>
        <v>18.73</v>
      </c>
      <c r="AC58" s="145">
        <f t="shared" si="81"/>
        <v>0</v>
      </c>
      <c r="AD58" s="145">
        <f t="shared" si="82"/>
        <v>4.01</v>
      </c>
      <c r="AE58" s="145">
        <f t="shared" si="83"/>
        <v>0</v>
      </c>
      <c r="AF58" s="145">
        <f t="shared" si="84"/>
        <v>39.700000000000003</v>
      </c>
      <c r="AG58" s="145">
        <f t="shared" si="85"/>
        <v>0</v>
      </c>
      <c r="AH58" s="145">
        <f t="shared" si="86"/>
        <v>36.26</v>
      </c>
      <c r="AI58" s="145" t="str">
        <f t="shared" si="87"/>
        <v/>
      </c>
      <c r="AJ58" s="186" t="str">
        <f t="shared" si="88"/>
        <v/>
      </c>
    </row>
    <row r="59" spans="1:44">
      <c r="A59" s="185">
        <f>DRENAGEM!B54</f>
        <v>21</v>
      </c>
      <c r="B59" s="140">
        <f>DRENAGEM!C54</f>
        <v>22</v>
      </c>
      <c r="C59" s="128">
        <f>DRENAGEM!F54</f>
        <v>47</v>
      </c>
      <c r="D59" s="141">
        <f>F58</f>
        <v>4.1749999999999998</v>
      </c>
      <c r="E59" s="141">
        <f>DRENAGEM!D54</f>
        <v>2.9820000000000002</v>
      </c>
      <c r="F59" s="141">
        <v>4.2859999999999996</v>
      </c>
      <c r="G59" s="141">
        <f>DRENAGEM!E54</f>
        <v>2.8490000000000002</v>
      </c>
      <c r="H59" s="142">
        <f t="shared" si="65"/>
        <v>1.32</v>
      </c>
      <c r="I59" s="143">
        <f>DRENAGEM!V54*100</f>
        <v>60</v>
      </c>
      <c r="J59" s="143" t="s">
        <v>910</v>
      </c>
      <c r="K59" s="144">
        <f t="shared" si="66"/>
        <v>0.06</v>
      </c>
      <c r="L59" s="144">
        <f t="shared" si="67"/>
        <v>0.72</v>
      </c>
      <c r="M59" s="143">
        <f>DRENAGEM!W54</f>
        <v>1</v>
      </c>
      <c r="N59" s="142">
        <f t="shared" si="68"/>
        <v>47</v>
      </c>
      <c r="O59" s="142">
        <f t="shared" si="69"/>
        <v>19.14</v>
      </c>
      <c r="P59" s="145">
        <f t="shared" si="70"/>
        <v>1.58</v>
      </c>
      <c r="Q59" s="145">
        <f t="shared" si="71"/>
        <v>0.4</v>
      </c>
      <c r="R59" s="145">
        <f t="shared" si="72"/>
        <v>0</v>
      </c>
      <c r="S59" s="145">
        <f t="shared" si="73"/>
        <v>1.52</v>
      </c>
      <c r="T59" s="145">
        <f t="shared" si="74"/>
        <v>0.66000000000000014</v>
      </c>
      <c r="U59" s="145" t="str">
        <f t="shared" si="75"/>
        <v>OK</v>
      </c>
      <c r="V59" s="145">
        <f t="shared" si="76"/>
        <v>0.2</v>
      </c>
      <c r="W59" s="802">
        <f t="shared" si="77"/>
        <v>6.77</v>
      </c>
      <c r="X59" s="145">
        <f t="shared" si="78"/>
        <v>112.88</v>
      </c>
      <c r="Y59" s="802"/>
      <c r="Z59" s="802"/>
      <c r="AA59" s="145">
        <f t="shared" si="79"/>
        <v>93.539999999999992</v>
      </c>
      <c r="AB59" s="145">
        <f t="shared" si="80"/>
        <v>93.539999999999992</v>
      </c>
      <c r="AC59" s="145">
        <f t="shared" si="81"/>
        <v>0</v>
      </c>
      <c r="AD59" s="145">
        <f t="shared" si="82"/>
        <v>25.91</v>
      </c>
      <c r="AE59" s="145">
        <f t="shared" si="83"/>
        <v>0</v>
      </c>
      <c r="AF59" s="145">
        <f t="shared" si="84"/>
        <v>256.51</v>
      </c>
      <c r="AG59" s="145">
        <f t="shared" si="85"/>
        <v>0</v>
      </c>
      <c r="AH59" s="145">
        <f t="shared" si="86"/>
        <v>148.52000000000001</v>
      </c>
      <c r="AI59" s="145" t="str">
        <f t="shared" si="87"/>
        <v/>
      </c>
      <c r="AJ59" s="186" t="str">
        <f t="shared" si="88"/>
        <v/>
      </c>
      <c r="AL59" s="130" t="s">
        <v>252</v>
      </c>
      <c r="AM59" s="130" t="s">
        <v>253</v>
      </c>
      <c r="AN59" s="130" t="s">
        <v>252</v>
      </c>
      <c r="AO59" s="130" t="s">
        <v>253</v>
      </c>
      <c r="AP59" s="130" t="s">
        <v>252</v>
      </c>
      <c r="AQ59" s="130" t="s">
        <v>253</v>
      </c>
    </row>
    <row r="60" spans="1:44">
      <c r="A60" s="185">
        <f>DRENAGEM!B55</f>
        <v>22</v>
      </c>
      <c r="B60" s="140">
        <f>DRENAGEM!C55</f>
        <v>23</v>
      </c>
      <c r="C60" s="128">
        <f>DRENAGEM!F55</f>
        <v>15</v>
      </c>
      <c r="D60" s="141">
        <f t="shared" ref="D60:D61" si="89">F59</f>
        <v>4.2859999999999996</v>
      </c>
      <c r="E60" s="141">
        <f>DRENAGEM!D55</f>
        <v>2.8490000000000002</v>
      </c>
      <c r="F60" s="141">
        <v>4.3220000000000001</v>
      </c>
      <c r="G60" s="141">
        <f>DRENAGEM!E55</f>
        <v>2.8050000000000002</v>
      </c>
      <c r="H60" s="142">
        <f t="shared" si="65"/>
        <v>1.48</v>
      </c>
      <c r="I60" s="143">
        <f>DRENAGEM!V55*100</f>
        <v>60</v>
      </c>
      <c r="J60" s="143" t="s">
        <v>910</v>
      </c>
      <c r="K60" s="144">
        <f t="shared" si="66"/>
        <v>0.06</v>
      </c>
      <c r="L60" s="144">
        <f t="shared" si="67"/>
        <v>0.72</v>
      </c>
      <c r="M60" s="143">
        <f>DRENAGEM!W55</f>
        <v>1</v>
      </c>
      <c r="N60" s="142">
        <f t="shared" si="68"/>
        <v>15</v>
      </c>
      <c r="O60" s="142">
        <f t="shared" si="69"/>
        <v>6.11</v>
      </c>
      <c r="P60" s="145">
        <f t="shared" si="70"/>
        <v>1.74</v>
      </c>
      <c r="Q60" s="145">
        <f t="shared" si="71"/>
        <v>0.4</v>
      </c>
      <c r="R60" s="145">
        <f t="shared" si="72"/>
        <v>0</v>
      </c>
      <c r="S60" s="145">
        <f t="shared" si="73"/>
        <v>1.52</v>
      </c>
      <c r="T60" s="145">
        <f t="shared" si="74"/>
        <v>0.82000000000000006</v>
      </c>
      <c r="U60" s="145" t="str">
        <f t="shared" si="75"/>
        <v>OK</v>
      </c>
      <c r="V60" s="145">
        <f t="shared" si="76"/>
        <v>0.2</v>
      </c>
      <c r="W60" s="802">
        <f t="shared" si="77"/>
        <v>2.16</v>
      </c>
      <c r="X60" s="145">
        <f t="shared" si="78"/>
        <v>39.67</v>
      </c>
      <c r="Y60" s="802"/>
      <c r="Z60" s="802"/>
      <c r="AA60" s="145">
        <f t="shared" si="79"/>
        <v>33.36</v>
      </c>
      <c r="AB60" s="145">
        <f t="shared" si="80"/>
        <v>33.36</v>
      </c>
      <c r="AC60" s="145">
        <f t="shared" si="81"/>
        <v>0</v>
      </c>
      <c r="AD60" s="145">
        <f t="shared" si="82"/>
        <v>8.27</v>
      </c>
      <c r="AE60" s="145">
        <f t="shared" si="83"/>
        <v>0</v>
      </c>
      <c r="AF60" s="145">
        <f t="shared" si="84"/>
        <v>81.87</v>
      </c>
      <c r="AG60" s="145">
        <f t="shared" si="85"/>
        <v>0</v>
      </c>
      <c r="AH60" s="145">
        <f t="shared" si="86"/>
        <v>52.2</v>
      </c>
      <c r="AI60" s="145" t="str">
        <f t="shared" si="87"/>
        <v/>
      </c>
      <c r="AJ60" s="186" t="str">
        <f t="shared" si="88"/>
        <v/>
      </c>
    </row>
    <row r="61" spans="1:44">
      <c r="A61" s="185">
        <f>DRENAGEM!B56</f>
        <v>23</v>
      </c>
      <c r="B61" s="140">
        <f>DRENAGEM!C56</f>
        <v>24</v>
      </c>
      <c r="C61" s="128">
        <f>DRENAGEM!F56</f>
        <v>34</v>
      </c>
      <c r="D61" s="141">
        <f t="shared" si="89"/>
        <v>4.3220000000000001</v>
      </c>
      <c r="E61" s="141">
        <f>DRENAGEM!D56</f>
        <v>2.8050000000000002</v>
      </c>
      <c r="F61" s="141">
        <f>D46</f>
        <v>3.774</v>
      </c>
      <c r="G61" s="141">
        <f>DRENAGEM!E56</f>
        <v>2.73</v>
      </c>
      <c r="H61" s="142">
        <f t="shared" si="65"/>
        <v>1.28</v>
      </c>
      <c r="I61" s="143">
        <f>DRENAGEM!V56*100</f>
        <v>60</v>
      </c>
      <c r="J61" s="143" t="s">
        <v>910</v>
      </c>
      <c r="K61" s="144">
        <f t="shared" si="66"/>
        <v>0.06</v>
      </c>
      <c r="L61" s="144">
        <f t="shared" si="67"/>
        <v>0.72</v>
      </c>
      <c r="M61" s="143">
        <f>DRENAGEM!W56</f>
        <v>1</v>
      </c>
      <c r="N61" s="142">
        <f t="shared" si="68"/>
        <v>34</v>
      </c>
      <c r="O61" s="142">
        <f t="shared" si="69"/>
        <v>13.84</v>
      </c>
      <c r="P61" s="145">
        <f t="shared" si="70"/>
        <v>1.54</v>
      </c>
      <c r="Q61" s="145">
        <f t="shared" si="71"/>
        <v>0.4</v>
      </c>
      <c r="R61" s="145">
        <f t="shared" si="72"/>
        <v>0</v>
      </c>
      <c r="S61" s="145">
        <f t="shared" si="73"/>
        <v>1.52</v>
      </c>
      <c r="T61" s="145">
        <f t="shared" si="74"/>
        <v>0.62000000000000011</v>
      </c>
      <c r="U61" s="145" t="str">
        <f t="shared" si="75"/>
        <v>OK</v>
      </c>
      <c r="V61" s="145">
        <f t="shared" si="76"/>
        <v>0.2</v>
      </c>
      <c r="W61" s="802">
        <f t="shared" si="77"/>
        <v>4.9000000000000004</v>
      </c>
      <c r="X61" s="145">
        <f t="shared" si="78"/>
        <v>79.59</v>
      </c>
      <c r="Y61" s="802"/>
      <c r="Z61" s="802"/>
      <c r="AA61" s="145">
        <f t="shared" si="79"/>
        <v>65.55</v>
      </c>
      <c r="AB61" s="145">
        <f t="shared" si="80"/>
        <v>65.55</v>
      </c>
      <c r="AC61" s="145">
        <f t="shared" si="81"/>
        <v>0</v>
      </c>
      <c r="AD61" s="145">
        <f t="shared" si="82"/>
        <v>18.740000000000002</v>
      </c>
      <c r="AE61" s="145">
        <f t="shared" si="83"/>
        <v>0</v>
      </c>
      <c r="AF61" s="145">
        <f t="shared" si="84"/>
        <v>185.53</v>
      </c>
      <c r="AG61" s="145">
        <f t="shared" si="85"/>
        <v>0</v>
      </c>
      <c r="AH61" s="145">
        <f t="shared" si="86"/>
        <v>104.72</v>
      </c>
      <c r="AI61" s="145" t="str">
        <f t="shared" si="87"/>
        <v/>
      </c>
      <c r="AJ61" s="186" t="str">
        <f t="shared" si="88"/>
        <v/>
      </c>
      <c r="AM61" s="168">
        <f>SUM(X50:X53)+X47</f>
        <v>997.92</v>
      </c>
      <c r="AO61" s="168">
        <f>SUM(X40:X46)+SUM(X27:X37)+SUM(X59:X64)+X56</f>
        <v>1290.8699999999999</v>
      </c>
      <c r="AQ61" s="168">
        <f>SUM(X19:X24)</f>
        <v>685.79</v>
      </c>
    </row>
    <row r="62" spans="1:44">
      <c r="A62" s="185"/>
      <c r="B62" s="140"/>
      <c r="C62" s="128"/>
      <c r="D62" s="141"/>
      <c r="E62" s="141"/>
      <c r="F62" s="141"/>
      <c r="G62" s="141"/>
      <c r="H62" s="142" t="str">
        <f t="shared" si="65"/>
        <v/>
      </c>
      <c r="I62" s="143"/>
      <c r="J62" s="143"/>
      <c r="K62" s="144" t="str">
        <f t="shared" si="66"/>
        <v/>
      </c>
      <c r="L62" s="144" t="str">
        <f t="shared" si="67"/>
        <v/>
      </c>
      <c r="M62" s="143"/>
      <c r="N62" s="142" t="str">
        <f t="shared" si="68"/>
        <v/>
      </c>
      <c r="O62" s="142" t="str">
        <f t="shared" si="69"/>
        <v/>
      </c>
      <c r="P62" s="145" t="str">
        <f t="shared" si="70"/>
        <v/>
      </c>
      <c r="Q62" s="145" t="str">
        <f t="shared" si="71"/>
        <v/>
      </c>
      <c r="R62" s="145" t="str">
        <f t="shared" si="72"/>
        <v/>
      </c>
      <c r="S62" s="145" t="str">
        <f t="shared" si="73"/>
        <v/>
      </c>
      <c r="T62" s="145" t="str">
        <f t="shared" si="74"/>
        <v/>
      </c>
      <c r="U62" s="145" t="str">
        <f t="shared" si="75"/>
        <v/>
      </c>
      <c r="V62" s="145" t="str">
        <f t="shared" si="76"/>
        <v/>
      </c>
      <c r="W62" s="802" t="str">
        <f t="shared" si="77"/>
        <v/>
      </c>
      <c r="X62" s="145" t="str">
        <f t="shared" si="78"/>
        <v/>
      </c>
      <c r="Y62" s="802"/>
      <c r="Z62" s="802"/>
      <c r="AA62" s="145" t="str">
        <f t="shared" si="79"/>
        <v/>
      </c>
      <c r="AB62" s="145" t="str">
        <f t="shared" si="80"/>
        <v/>
      </c>
      <c r="AC62" s="145" t="str">
        <f t="shared" si="81"/>
        <v/>
      </c>
      <c r="AD62" s="145" t="str">
        <f t="shared" si="82"/>
        <v/>
      </c>
      <c r="AE62" s="145" t="str">
        <f t="shared" si="83"/>
        <v/>
      </c>
      <c r="AF62" s="145" t="str">
        <f t="shared" si="84"/>
        <v/>
      </c>
      <c r="AG62" s="145" t="str">
        <f t="shared" si="85"/>
        <v/>
      </c>
      <c r="AH62" s="145" t="str">
        <f t="shared" si="86"/>
        <v/>
      </c>
      <c r="AI62" s="145" t="str">
        <f t="shared" si="87"/>
        <v/>
      </c>
      <c r="AJ62" s="186" t="str">
        <f t="shared" si="88"/>
        <v/>
      </c>
      <c r="AM62" s="98">
        <f>AM61/T1049</f>
        <v>0.33548265637501762</v>
      </c>
      <c r="AN62" s="98">
        <v>0.5</v>
      </c>
      <c r="AO62" s="98">
        <f>AO61/T1049</f>
        <v>0.43396714830328986</v>
      </c>
      <c r="AP62" s="98">
        <v>0.5</v>
      </c>
      <c r="AQ62" s="98">
        <f>AQ61/T1049</f>
        <v>0.23055019532169246</v>
      </c>
      <c r="AR62" s="98">
        <f>AM62+AO62+AQ62</f>
        <v>1</v>
      </c>
    </row>
    <row r="63" spans="1:44">
      <c r="A63" s="185" t="str">
        <f>DRENAGEM!B58</f>
        <v>BB2</v>
      </c>
      <c r="B63" s="140">
        <f>DRENAGEM!C58</f>
        <v>19</v>
      </c>
      <c r="C63" s="128">
        <f>DRENAGEM!F58</f>
        <v>20</v>
      </c>
      <c r="D63" s="141">
        <v>3.734</v>
      </c>
      <c r="E63" s="141">
        <f>DRENAGEM!D58</f>
        <v>2.645</v>
      </c>
      <c r="F63" s="141">
        <f>F56</f>
        <v>4.391</v>
      </c>
      <c r="G63" s="141">
        <f>DRENAGEM!E58</f>
        <v>2.605</v>
      </c>
      <c r="H63" s="142">
        <f t="shared" si="65"/>
        <v>1.44</v>
      </c>
      <c r="I63" s="143">
        <f>DRENAGEM!V58*100</f>
        <v>80</v>
      </c>
      <c r="J63" s="143" t="s">
        <v>910</v>
      </c>
      <c r="K63" s="144">
        <f t="shared" si="66"/>
        <v>7.1999999999999995E-2</v>
      </c>
      <c r="L63" s="144">
        <f t="shared" si="67"/>
        <v>0.94399999999999995</v>
      </c>
      <c r="M63" s="143">
        <f>DRENAGEM!W58</f>
        <v>2</v>
      </c>
      <c r="N63" s="142">
        <f t="shared" si="68"/>
        <v>40</v>
      </c>
      <c r="O63" s="142">
        <f t="shared" si="69"/>
        <v>28</v>
      </c>
      <c r="P63" s="145">
        <f t="shared" si="70"/>
        <v>1.712</v>
      </c>
      <c r="Q63" s="145">
        <f t="shared" si="71"/>
        <v>0.4</v>
      </c>
      <c r="R63" s="145">
        <f t="shared" si="72"/>
        <v>0.3</v>
      </c>
      <c r="S63" s="145">
        <f t="shared" si="73"/>
        <v>2.99</v>
      </c>
      <c r="T63" s="145">
        <f t="shared" si="74"/>
        <v>0.56800000000000006</v>
      </c>
      <c r="U63" s="145" t="str">
        <f t="shared" si="75"/>
        <v>OK</v>
      </c>
      <c r="V63" s="145">
        <f t="shared" si="76"/>
        <v>0.2</v>
      </c>
      <c r="W63" s="802">
        <f t="shared" si="77"/>
        <v>8.75</v>
      </c>
      <c r="X63" s="145">
        <f t="shared" si="78"/>
        <v>102.38</v>
      </c>
      <c r="Y63" s="802"/>
      <c r="Z63" s="802"/>
      <c r="AA63" s="145">
        <f t="shared" si="79"/>
        <v>74.179999999999993</v>
      </c>
      <c r="AB63" s="145">
        <f t="shared" si="80"/>
        <v>74.179999999999993</v>
      </c>
      <c r="AC63" s="145">
        <f t="shared" si="81"/>
        <v>0</v>
      </c>
      <c r="AD63" s="145">
        <f t="shared" si="82"/>
        <v>36.75</v>
      </c>
      <c r="AE63" s="145">
        <f t="shared" si="83"/>
        <v>0</v>
      </c>
      <c r="AF63" s="145">
        <f t="shared" si="84"/>
        <v>363.83</v>
      </c>
      <c r="AG63" s="145">
        <f t="shared" si="85"/>
        <v>0</v>
      </c>
      <c r="AH63" s="145">
        <f t="shared" si="86"/>
        <v>68.48</v>
      </c>
      <c r="AI63" s="145" t="str">
        <f t="shared" si="87"/>
        <v/>
      </c>
      <c r="AJ63" s="186" t="str">
        <f t="shared" si="88"/>
        <v/>
      </c>
    </row>
    <row r="64" spans="1:44">
      <c r="A64" s="185">
        <f>DRENAGEM!B59</f>
        <v>19</v>
      </c>
      <c r="B64" s="140">
        <f>DRENAGEM!C59</f>
        <v>24</v>
      </c>
      <c r="C64" s="128">
        <f>DRENAGEM!F59</f>
        <v>37</v>
      </c>
      <c r="D64" s="141">
        <f>F63</f>
        <v>4.391</v>
      </c>
      <c r="E64" s="141">
        <f>DRENAGEM!D59</f>
        <v>2.605</v>
      </c>
      <c r="F64" s="141">
        <f>F61</f>
        <v>3.774</v>
      </c>
      <c r="G64" s="141">
        <f>DRENAGEM!E59</f>
        <v>2.5299999999999998</v>
      </c>
      <c r="H64" s="142">
        <f t="shared" si="65"/>
        <v>1.52</v>
      </c>
      <c r="I64" s="143">
        <f>DRENAGEM!V59*100</f>
        <v>80</v>
      </c>
      <c r="J64" s="143" t="s">
        <v>910</v>
      </c>
      <c r="K64" s="144">
        <f t="shared" si="66"/>
        <v>7.1999999999999995E-2</v>
      </c>
      <c r="L64" s="144">
        <f t="shared" si="67"/>
        <v>0.94399999999999995</v>
      </c>
      <c r="M64" s="143">
        <f>DRENAGEM!W59</f>
        <v>2</v>
      </c>
      <c r="N64" s="142">
        <f t="shared" si="68"/>
        <v>74</v>
      </c>
      <c r="O64" s="142">
        <f t="shared" si="69"/>
        <v>51.79</v>
      </c>
      <c r="P64" s="145">
        <f t="shared" si="70"/>
        <v>1.792</v>
      </c>
      <c r="Q64" s="145">
        <f t="shared" si="71"/>
        <v>0.4</v>
      </c>
      <c r="R64" s="145">
        <f t="shared" si="72"/>
        <v>0.3</v>
      </c>
      <c r="S64" s="145">
        <f t="shared" si="73"/>
        <v>2.99</v>
      </c>
      <c r="T64" s="145">
        <f t="shared" si="74"/>
        <v>0.64800000000000013</v>
      </c>
      <c r="U64" s="145" t="str">
        <f t="shared" si="75"/>
        <v>OK</v>
      </c>
      <c r="V64" s="145">
        <f t="shared" si="76"/>
        <v>0.2</v>
      </c>
      <c r="W64" s="802">
        <f t="shared" si="77"/>
        <v>16.190000000000001</v>
      </c>
      <c r="X64" s="145">
        <f t="shared" si="78"/>
        <v>198.25</v>
      </c>
      <c r="Y64" s="802"/>
      <c r="Z64" s="802"/>
      <c r="AA64" s="145">
        <f t="shared" si="79"/>
        <v>146.26000000000002</v>
      </c>
      <c r="AB64" s="145">
        <f t="shared" si="80"/>
        <v>146.26000000000002</v>
      </c>
      <c r="AC64" s="145">
        <f t="shared" si="81"/>
        <v>0</v>
      </c>
      <c r="AD64" s="145">
        <f t="shared" si="82"/>
        <v>67.98</v>
      </c>
      <c r="AE64" s="145">
        <f t="shared" si="83"/>
        <v>0</v>
      </c>
      <c r="AF64" s="145">
        <f t="shared" si="84"/>
        <v>673</v>
      </c>
      <c r="AG64" s="145">
        <f t="shared" si="85"/>
        <v>0</v>
      </c>
      <c r="AH64" s="145">
        <f t="shared" si="86"/>
        <v>132.61000000000001</v>
      </c>
      <c r="AI64" s="145" t="str">
        <f t="shared" si="87"/>
        <v/>
      </c>
      <c r="AJ64" s="186" t="str">
        <f t="shared" si="88"/>
        <v/>
      </c>
    </row>
    <row r="65" spans="1:43">
      <c r="A65" s="185"/>
      <c r="B65" s="140"/>
      <c r="C65" s="128"/>
      <c r="D65" s="141"/>
      <c r="E65" s="141"/>
      <c r="F65" s="141"/>
      <c r="G65" s="141"/>
      <c r="H65" s="142" t="str">
        <f t="shared" si="65"/>
        <v/>
      </c>
      <c r="I65" s="143"/>
      <c r="J65" s="143"/>
      <c r="K65" s="144" t="str">
        <f t="shared" si="66"/>
        <v/>
      </c>
      <c r="L65" s="144" t="str">
        <f t="shared" si="67"/>
        <v/>
      </c>
      <c r="M65" s="143"/>
      <c r="N65" s="142" t="str">
        <f t="shared" si="68"/>
        <v/>
      </c>
      <c r="O65" s="142" t="str">
        <f t="shared" si="69"/>
        <v/>
      </c>
      <c r="P65" s="145" t="str">
        <f t="shared" si="70"/>
        <v/>
      </c>
      <c r="Q65" s="145" t="str">
        <f t="shared" si="71"/>
        <v/>
      </c>
      <c r="R65" s="145" t="str">
        <f t="shared" si="72"/>
        <v/>
      </c>
      <c r="S65" s="145" t="str">
        <f t="shared" si="73"/>
        <v/>
      </c>
      <c r="T65" s="145" t="str">
        <f t="shared" si="74"/>
        <v/>
      </c>
      <c r="U65" s="145" t="str">
        <f t="shared" si="75"/>
        <v/>
      </c>
      <c r="V65" s="145" t="str">
        <f t="shared" si="76"/>
        <v/>
      </c>
      <c r="W65" s="802" t="str">
        <f t="shared" si="77"/>
        <v/>
      </c>
      <c r="X65" s="145" t="str">
        <f t="shared" si="78"/>
        <v/>
      </c>
      <c r="Y65" s="145" t="str">
        <f t="shared" ref="Y65:Y72" si="90">IF(AND(ISNUMBER(S65),ISNUMBER(Q65),ISNUMBER(I65),ISNUMBER(M65),ISNUMBER(T65),ISNUMBER(L65),ISNUMBER(C65)),IF(T65&lt;VLOOKUP(I65,$F$1029:$V$1036,9),ROUND((((S65-(2*Q65)+0.1+0.1)*VLOOKUP(I65,$F$1029:$AA$1036,10))-(M65*(PI()*(L65/2)^2)))*C65,2),""),"")</f>
        <v/>
      </c>
      <c r="Z65" s="145" t="str">
        <f t="shared" ref="Z65:Z72" si="91">IF(ISNUMBER(Y65),T65-0.1,"")</f>
        <v/>
      </c>
      <c r="AA65" s="145" t="str">
        <f t="shared" si="79"/>
        <v/>
      </c>
      <c r="AB65" s="145" t="str">
        <f t="shared" si="80"/>
        <v/>
      </c>
      <c r="AC65" s="145" t="str">
        <f t="shared" si="81"/>
        <v/>
      </c>
      <c r="AD65" s="145" t="str">
        <f t="shared" si="82"/>
        <v/>
      </c>
      <c r="AE65" s="145" t="str">
        <f t="shared" si="83"/>
        <v/>
      </c>
      <c r="AF65" s="145" t="str">
        <f t="shared" si="84"/>
        <v/>
      </c>
      <c r="AG65" s="145" t="str">
        <f t="shared" si="85"/>
        <v/>
      </c>
      <c r="AH65" s="145" t="str">
        <f t="shared" si="86"/>
        <v/>
      </c>
      <c r="AI65" s="145" t="str">
        <f t="shared" si="87"/>
        <v/>
      </c>
      <c r="AJ65" s="186" t="str">
        <f t="shared" si="88"/>
        <v/>
      </c>
      <c r="AL65" s="98" t="s">
        <v>1038</v>
      </c>
      <c r="AM65" s="98" t="s">
        <v>1035</v>
      </c>
      <c r="AN65" s="98" t="s">
        <v>1038</v>
      </c>
      <c r="AO65" s="98" t="s">
        <v>1036</v>
      </c>
      <c r="AP65" s="98" t="s">
        <v>1038</v>
      </c>
      <c r="AQ65" s="98" t="s">
        <v>1037</v>
      </c>
    </row>
    <row r="66" spans="1:43" hidden="1">
      <c r="A66" s="185"/>
      <c r="B66" s="140"/>
      <c r="C66" s="128"/>
      <c r="D66" s="141"/>
      <c r="E66" s="141"/>
      <c r="F66" s="141"/>
      <c r="G66" s="141"/>
      <c r="H66" s="142" t="str">
        <f t="shared" si="65"/>
        <v/>
      </c>
      <c r="I66" s="143"/>
      <c r="J66" s="143"/>
      <c r="K66" s="144" t="str">
        <f t="shared" si="66"/>
        <v/>
      </c>
      <c r="L66" s="144" t="str">
        <f t="shared" si="67"/>
        <v/>
      </c>
      <c r="M66" s="143"/>
      <c r="N66" s="142" t="str">
        <f t="shared" si="68"/>
        <v/>
      </c>
      <c r="O66" s="142" t="str">
        <f t="shared" si="69"/>
        <v/>
      </c>
      <c r="P66" s="145" t="str">
        <f t="shared" si="70"/>
        <v/>
      </c>
      <c r="Q66" s="145" t="str">
        <f t="shared" si="71"/>
        <v/>
      </c>
      <c r="R66" s="145" t="str">
        <f t="shared" si="72"/>
        <v/>
      </c>
      <c r="S66" s="145" t="str">
        <f t="shared" si="73"/>
        <v/>
      </c>
      <c r="T66" s="145" t="str">
        <f t="shared" si="74"/>
        <v/>
      </c>
      <c r="U66" s="145" t="str">
        <f t="shared" si="75"/>
        <v/>
      </c>
      <c r="V66" s="145" t="str">
        <f t="shared" si="76"/>
        <v/>
      </c>
      <c r="W66" s="802" t="str">
        <f t="shared" si="77"/>
        <v/>
      </c>
      <c r="X66" s="145" t="str">
        <f t="shared" si="78"/>
        <v/>
      </c>
      <c r="Y66" s="145" t="str">
        <f t="shared" si="90"/>
        <v/>
      </c>
      <c r="Z66" s="145" t="str">
        <f t="shared" si="91"/>
        <v/>
      </c>
      <c r="AA66" s="145" t="str">
        <f t="shared" si="79"/>
        <v/>
      </c>
      <c r="AB66" s="145" t="str">
        <f t="shared" si="80"/>
        <v/>
      </c>
      <c r="AC66" s="145" t="str">
        <f t="shared" si="81"/>
        <v/>
      </c>
      <c r="AD66" s="145" t="str">
        <f t="shared" si="82"/>
        <v/>
      </c>
      <c r="AE66" s="145" t="str">
        <f t="shared" si="83"/>
        <v/>
      </c>
      <c r="AF66" s="145" t="str">
        <f t="shared" si="84"/>
        <v/>
      </c>
      <c r="AG66" s="145" t="str">
        <f t="shared" si="85"/>
        <v/>
      </c>
      <c r="AH66" s="145" t="str">
        <f t="shared" si="86"/>
        <v/>
      </c>
      <c r="AI66" s="145" t="str">
        <f t="shared" si="87"/>
        <v/>
      </c>
      <c r="AJ66" s="186" t="str">
        <f t="shared" si="88"/>
        <v/>
      </c>
    </row>
    <row r="67" spans="1:43" hidden="1">
      <c r="A67" s="185"/>
      <c r="B67" s="140"/>
      <c r="C67" s="128"/>
      <c r="D67" s="141"/>
      <c r="E67" s="141"/>
      <c r="F67" s="141"/>
      <c r="G67" s="141"/>
      <c r="H67" s="142" t="str">
        <f t="shared" si="65"/>
        <v/>
      </c>
      <c r="I67" s="143"/>
      <c r="J67" s="143"/>
      <c r="K67" s="144" t="str">
        <f t="shared" si="66"/>
        <v/>
      </c>
      <c r="L67" s="144" t="str">
        <f t="shared" si="67"/>
        <v/>
      </c>
      <c r="M67" s="143"/>
      <c r="N67" s="142" t="str">
        <f t="shared" si="68"/>
        <v/>
      </c>
      <c r="O67" s="142" t="str">
        <f t="shared" si="69"/>
        <v/>
      </c>
      <c r="P67" s="145" t="str">
        <f t="shared" si="70"/>
        <v/>
      </c>
      <c r="Q67" s="145" t="str">
        <f t="shared" si="71"/>
        <v/>
      </c>
      <c r="R67" s="145" t="str">
        <f t="shared" si="72"/>
        <v/>
      </c>
      <c r="S67" s="145" t="str">
        <f t="shared" si="73"/>
        <v/>
      </c>
      <c r="T67" s="145" t="str">
        <f t="shared" si="74"/>
        <v/>
      </c>
      <c r="U67" s="145" t="str">
        <f t="shared" si="75"/>
        <v/>
      </c>
      <c r="V67" s="145" t="str">
        <f t="shared" si="76"/>
        <v/>
      </c>
      <c r="W67" s="802" t="str">
        <f t="shared" si="77"/>
        <v/>
      </c>
      <c r="X67" s="145" t="str">
        <f t="shared" si="78"/>
        <v/>
      </c>
      <c r="Y67" s="145" t="str">
        <f t="shared" si="90"/>
        <v/>
      </c>
      <c r="Z67" s="145" t="str">
        <f t="shared" si="91"/>
        <v/>
      </c>
      <c r="AA67" s="145" t="str">
        <f t="shared" si="79"/>
        <v/>
      </c>
      <c r="AB67" s="145" t="str">
        <f t="shared" si="80"/>
        <v/>
      </c>
      <c r="AC67" s="145" t="str">
        <f t="shared" si="81"/>
        <v/>
      </c>
      <c r="AD67" s="145" t="str">
        <f t="shared" si="82"/>
        <v/>
      </c>
      <c r="AE67" s="145" t="str">
        <f t="shared" si="83"/>
        <v/>
      </c>
      <c r="AF67" s="145" t="str">
        <f t="shared" si="84"/>
        <v/>
      </c>
      <c r="AG67" s="145" t="str">
        <f t="shared" si="85"/>
        <v/>
      </c>
      <c r="AH67" s="145" t="str">
        <f t="shared" si="86"/>
        <v/>
      </c>
      <c r="AI67" s="145" t="str">
        <f t="shared" si="87"/>
        <v/>
      </c>
      <c r="AJ67" s="186" t="str">
        <f t="shared" si="88"/>
        <v/>
      </c>
    </row>
    <row r="68" spans="1:43" hidden="1">
      <c r="A68" s="185"/>
      <c r="B68" s="140"/>
      <c r="C68" s="128"/>
      <c r="D68" s="141"/>
      <c r="E68" s="141"/>
      <c r="F68" s="141"/>
      <c r="G68" s="141"/>
      <c r="H68" s="142" t="str">
        <f t="shared" si="65"/>
        <v/>
      </c>
      <c r="I68" s="143"/>
      <c r="J68" s="143"/>
      <c r="K68" s="144" t="str">
        <f t="shared" si="66"/>
        <v/>
      </c>
      <c r="L68" s="144" t="str">
        <f t="shared" si="67"/>
        <v/>
      </c>
      <c r="M68" s="143"/>
      <c r="N68" s="142" t="str">
        <f t="shared" si="68"/>
        <v/>
      </c>
      <c r="O68" s="142" t="str">
        <f t="shared" si="69"/>
        <v/>
      </c>
      <c r="P68" s="145" t="str">
        <f t="shared" si="70"/>
        <v/>
      </c>
      <c r="Q68" s="145" t="str">
        <f t="shared" si="71"/>
        <v/>
      </c>
      <c r="R68" s="145" t="str">
        <f t="shared" si="72"/>
        <v/>
      </c>
      <c r="S68" s="145" t="str">
        <f t="shared" si="73"/>
        <v/>
      </c>
      <c r="T68" s="145" t="str">
        <f t="shared" si="74"/>
        <v/>
      </c>
      <c r="U68" s="145" t="str">
        <f t="shared" si="75"/>
        <v/>
      </c>
      <c r="V68" s="145" t="str">
        <f t="shared" si="76"/>
        <v/>
      </c>
      <c r="W68" s="802" t="str">
        <f t="shared" si="77"/>
        <v/>
      </c>
      <c r="X68" s="145" t="str">
        <f t="shared" si="78"/>
        <v/>
      </c>
      <c r="Y68" s="145" t="str">
        <f t="shared" si="90"/>
        <v/>
      </c>
      <c r="Z68" s="145" t="str">
        <f t="shared" si="91"/>
        <v/>
      </c>
      <c r="AA68" s="145" t="str">
        <f t="shared" si="79"/>
        <v/>
      </c>
      <c r="AB68" s="145" t="str">
        <f t="shared" si="80"/>
        <v/>
      </c>
      <c r="AC68" s="145" t="str">
        <f t="shared" si="81"/>
        <v/>
      </c>
      <c r="AD68" s="145" t="str">
        <f t="shared" si="82"/>
        <v/>
      </c>
      <c r="AE68" s="145" t="str">
        <f t="shared" si="83"/>
        <v/>
      </c>
      <c r="AF68" s="145" t="str">
        <f t="shared" si="84"/>
        <v/>
      </c>
      <c r="AG68" s="145" t="str">
        <f t="shared" si="85"/>
        <v/>
      </c>
      <c r="AH68" s="145" t="str">
        <f t="shared" si="86"/>
        <v/>
      </c>
      <c r="AI68" s="145" t="str">
        <f t="shared" si="87"/>
        <v/>
      </c>
      <c r="AJ68" s="186" t="str">
        <f t="shared" si="88"/>
        <v/>
      </c>
    </row>
    <row r="69" spans="1:43" hidden="1">
      <c r="A69" s="185"/>
      <c r="B69" s="140"/>
      <c r="C69" s="128"/>
      <c r="D69" s="141"/>
      <c r="E69" s="141"/>
      <c r="F69" s="141"/>
      <c r="G69" s="141"/>
      <c r="H69" s="142" t="str">
        <f t="shared" si="65"/>
        <v/>
      </c>
      <c r="I69" s="143"/>
      <c r="J69" s="143"/>
      <c r="K69" s="144" t="str">
        <f t="shared" si="66"/>
        <v/>
      </c>
      <c r="L69" s="144" t="str">
        <f t="shared" si="67"/>
        <v/>
      </c>
      <c r="M69" s="143"/>
      <c r="N69" s="142" t="str">
        <f t="shared" si="68"/>
        <v/>
      </c>
      <c r="O69" s="142" t="str">
        <f t="shared" si="69"/>
        <v/>
      </c>
      <c r="P69" s="145" t="str">
        <f t="shared" si="70"/>
        <v/>
      </c>
      <c r="Q69" s="145" t="str">
        <f t="shared" si="71"/>
        <v/>
      </c>
      <c r="R69" s="145" t="str">
        <f t="shared" si="72"/>
        <v/>
      </c>
      <c r="S69" s="145" t="str">
        <f t="shared" si="73"/>
        <v/>
      </c>
      <c r="T69" s="145" t="str">
        <f t="shared" si="74"/>
        <v/>
      </c>
      <c r="U69" s="145" t="str">
        <f t="shared" si="75"/>
        <v/>
      </c>
      <c r="V69" s="145" t="str">
        <f t="shared" si="76"/>
        <v/>
      </c>
      <c r="W69" s="802" t="str">
        <f t="shared" si="77"/>
        <v/>
      </c>
      <c r="X69" s="145" t="str">
        <f t="shared" si="78"/>
        <v/>
      </c>
      <c r="Y69" s="145" t="str">
        <f t="shared" si="90"/>
        <v/>
      </c>
      <c r="Z69" s="145" t="str">
        <f t="shared" si="91"/>
        <v/>
      </c>
      <c r="AA69" s="145" t="str">
        <f t="shared" si="79"/>
        <v/>
      </c>
      <c r="AB69" s="145" t="str">
        <f t="shared" si="80"/>
        <v/>
      </c>
      <c r="AC69" s="145" t="str">
        <f t="shared" si="81"/>
        <v/>
      </c>
      <c r="AD69" s="145" t="str">
        <f t="shared" si="82"/>
        <v/>
      </c>
      <c r="AE69" s="145" t="str">
        <f t="shared" si="83"/>
        <v/>
      </c>
      <c r="AF69" s="145" t="str">
        <f t="shared" si="84"/>
        <v/>
      </c>
      <c r="AG69" s="145" t="str">
        <f t="shared" si="85"/>
        <v/>
      </c>
      <c r="AH69" s="145" t="str">
        <f t="shared" si="86"/>
        <v/>
      </c>
      <c r="AI69" s="145" t="str">
        <f t="shared" si="87"/>
        <v/>
      </c>
      <c r="AJ69" s="186" t="str">
        <f t="shared" si="88"/>
        <v/>
      </c>
    </row>
    <row r="70" spans="1:43" hidden="1">
      <c r="A70" s="185"/>
      <c r="B70" s="140"/>
      <c r="C70" s="128"/>
      <c r="D70" s="141"/>
      <c r="E70" s="141"/>
      <c r="F70" s="141"/>
      <c r="G70" s="141"/>
      <c r="H70" s="142" t="str">
        <f t="shared" si="65"/>
        <v/>
      </c>
      <c r="I70" s="143"/>
      <c r="J70" s="143"/>
      <c r="K70" s="144" t="str">
        <f t="shared" si="66"/>
        <v/>
      </c>
      <c r="L70" s="144" t="str">
        <f t="shared" si="67"/>
        <v/>
      </c>
      <c r="M70" s="143"/>
      <c r="N70" s="142" t="str">
        <f t="shared" si="68"/>
        <v/>
      </c>
      <c r="O70" s="142" t="str">
        <f t="shared" si="69"/>
        <v/>
      </c>
      <c r="P70" s="145" t="str">
        <f t="shared" si="70"/>
        <v/>
      </c>
      <c r="Q70" s="145" t="str">
        <f t="shared" si="71"/>
        <v/>
      </c>
      <c r="R70" s="145" t="str">
        <f t="shared" si="72"/>
        <v/>
      </c>
      <c r="S70" s="145" t="str">
        <f t="shared" si="73"/>
        <v/>
      </c>
      <c r="T70" s="145" t="str">
        <f t="shared" si="74"/>
        <v/>
      </c>
      <c r="U70" s="145" t="str">
        <f t="shared" si="75"/>
        <v/>
      </c>
      <c r="V70" s="145" t="str">
        <f t="shared" si="76"/>
        <v/>
      </c>
      <c r="W70" s="802" t="str">
        <f t="shared" si="77"/>
        <v/>
      </c>
      <c r="X70" s="145" t="str">
        <f t="shared" si="78"/>
        <v/>
      </c>
      <c r="Y70" s="145" t="str">
        <f t="shared" si="90"/>
        <v/>
      </c>
      <c r="Z70" s="145" t="str">
        <f t="shared" si="91"/>
        <v/>
      </c>
      <c r="AA70" s="145" t="str">
        <f t="shared" si="79"/>
        <v/>
      </c>
      <c r="AB70" s="145" t="str">
        <f t="shared" si="80"/>
        <v/>
      </c>
      <c r="AC70" s="145" t="str">
        <f t="shared" si="81"/>
        <v/>
      </c>
      <c r="AD70" s="145" t="str">
        <f t="shared" si="82"/>
        <v/>
      </c>
      <c r="AE70" s="145" t="str">
        <f t="shared" si="83"/>
        <v/>
      </c>
      <c r="AF70" s="145" t="str">
        <f t="shared" si="84"/>
        <v/>
      </c>
      <c r="AG70" s="145" t="str">
        <f t="shared" si="85"/>
        <v/>
      </c>
      <c r="AH70" s="145" t="str">
        <f t="shared" si="86"/>
        <v/>
      </c>
      <c r="AI70" s="145" t="str">
        <f t="shared" si="87"/>
        <v/>
      </c>
      <c r="AJ70" s="186" t="str">
        <f t="shared" si="88"/>
        <v/>
      </c>
    </row>
    <row r="71" spans="1:43" hidden="1">
      <c r="A71" s="185"/>
      <c r="B71" s="140"/>
      <c r="C71" s="128"/>
      <c r="D71" s="141"/>
      <c r="E71" s="141"/>
      <c r="F71" s="141"/>
      <c r="G71" s="141"/>
      <c r="H71" s="142" t="str">
        <f t="shared" si="65"/>
        <v/>
      </c>
      <c r="I71" s="143"/>
      <c r="J71" s="143"/>
      <c r="K71" s="144" t="str">
        <f t="shared" si="66"/>
        <v/>
      </c>
      <c r="L71" s="144" t="str">
        <f t="shared" si="67"/>
        <v/>
      </c>
      <c r="M71" s="143"/>
      <c r="N71" s="142" t="str">
        <f t="shared" si="68"/>
        <v/>
      </c>
      <c r="O71" s="142" t="str">
        <f t="shared" si="69"/>
        <v/>
      </c>
      <c r="P71" s="145" t="str">
        <f t="shared" si="70"/>
        <v/>
      </c>
      <c r="Q71" s="145" t="str">
        <f t="shared" si="71"/>
        <v/>
      </c>
      <c r="R71" s="145" t="str">
        <f t="shared" si="72"/>
        <v/>
      </c>
      <c r="S71" s="145" t="str">
        <f t="shared" si="73"/>
        <v/>
      </c>
      <c r="T71" s="145" t="str">
        <f t="shared" si="74"/>
        <v/>
      </c>
      <c r="U71" s="145" t="str">
        <f t="shared" si="75"/>
        <v/>
      </c>
      <c r="V71" s="145" t="str">
        <f t="shared" si="76"/>
        <v/>
      </c>
      <c r="W71" s="802" t="str">
        <f t="shared" si="77"/>
        <v/>
      </c>
      <c r="X71" s="145" t="str">
        <f t="shared" si="78"/>
        <v/>
      </c>
      <c r="Y71" s="145" t="str">
        <f t="shared" si="90"/>
        <v/>
      </c>
      <c r="Z71" s="145" t="str">
        <f t="shared" si="91"/>
        <v/>
      </c>
      <c r="AA71" s="145" t="str">
        <f t="shared" si="79"/>
        <v/>
      </c>
      <c r="AB71" s="145" t="str">
        <f t="shared" si="80"/>
        <v/>
      </c>
      <c r="AC71" s="145" t="str">
        <f t="shared" si="81"/>
        <v/>
      </c>
      <c r="AD71" s="145" t="str">
        <f t="shared" si="82"/>
        <v/>
      </c>
      <c r="AE71" s="145" t="str">
        <f t="shared" si="83"/>
        <v/>
      </c>
      <c r="AF71" s="145" t="str">
        <f t="shared" si="84"/>
        <v/>
      </c>
      <c r="AG71" s="145" t="str">
        <f t="shared" si="85"/>
        <v/>
      </c>
      <c r="AH71" s="145" t="str">
        <f t="shared" si="86"/>
        <v/>
      </c>
      <c r="AI71" s="145" t="str">
        <f t="shared" si="87"/>
        <v/>
      </c>
      <c r="AJ71" s="186" t="str">
        <f t="shared" si="88"/>
        <v/>
      </c>
    </row>
    <row r="72" spans="1:43" hidden="1">
      <c r="A72" s="185"/>
      <c r="B72" s="140"/>
      <c r="C72" s="128"/>
      <c r="D72" s="141"/>
      <c r="E72" s="141"/>
      <c r="F72" s="141"/>
      <c r="G72" s="141"/>
      <c r="H72" s="142" t="str">
        <f t="shared" si="65"/>
        <v/>
      </c>
      <c r="I72" s="143"/>
      <c r="J72" s="143"/>
      <c r="K72" s="144" t="str">
        <f t="shared" si="66"/>
        <v/>
      </c>
      <c r="L72" s="144" t="str">
        <f t="shared" si="67"/>
        <v/>
      </c>
      <c r="M72" s="143"/>
      <c r="N72" s="142" t="str">
        <f t="shared" si="68"/>
        <v/>
      </c>
      <c r="O72" s="142" t="str">
        <f t="shared" si="69"/>
        <v/>
      </c>
      <c r="P72" s="145" t="str">
        <f t="shared" si="70"/>
        <v/>
      </c>
      <c r="Q72" s="145" t="str">
        <f t="shared" si="71"/>
        <v/>
      </c>
      <c r="R72" s="145" t="str">
        <f t="shared" si="72"/>
        <v/>
      </c>
      <c r="S72" s="145" t="str">
        <f t="shared" si="73"/>
        <v/>
      </c>
      <c r="T72" s="145" t="str">
        <f t="shared" si="74"/>
        <v/>
      </c>
      <c r="U72" s="145" t="str">
        <f t="shared" si="75"/>
        <v/>
      </c>
      <c r="V72" s="145" t="str">
        <f t="shared" si="76"/>
        <v/>
      </c>
      <c r="W72" s="802" t="str">
        <f t="shared" si="77"/>
        <v/>
      </c>
      <c r="X72" s="145" t="str">
        <f t="shared" si="78"/>
        <v/>
      </c>
      <c r="Y72" s="145" t="str">
        <f t="shared" si="90"/>
        <v/>
      </c>
      <c r="Z72" s="145" t="str">
        <f t="shared" si="91"/>
        <v/>
      </c>
      <c r="AA72" s="145" t="str">
        <f t="shared" si="79"/>
        <v/>
      </c>
      <c r="AB72" s="145" t="str">
        <f t="shared" si="80"/>
        <v/>
      </c>
      <c r="AC72" s="145" t="str">
        <f t="shared" si="81"/>
        <v/>
      </c>
      <c r="AD72" s="145" t="str">
        <f t="shared" si="82"/>
        <v/>
      </c>
      <c r="AE72" s="145" t="str">
        <f t="shared" si="83"/>
        <v/>
      </c>
      <c r="AF72" s="145" t="str">
        <f t="shared" si="84"/>
        <v/>
      </c>
      <c r="AG72" s="145" t="str">
        <f t="shared" si="85"/>
        <v/>
      </c>
      <c r="AH72" s="145" t="str">
        <f t="shared" si="86"/>
        <v/>
      </c>
      <c r="AI72" s="145" t="str">
        <f t="shared" si="87"/>
        <v/>
      </c>
      <c r="AJ72" s="186" t="str">
        <f t="shared" si="88"/>
        <v/>
      </c>
    </row>
    <row r="73" spans="1:43" hidden="1">
      <c r="A73" s="185"/>
      <c r="B73" s="140"/>
      <c r="C73" s="128"/>
      <c r="D73" s="141"/>
      <c r="E73" s="141"/>
      <c r="F73" s="141"/>
      <c r="G73" s="141"/>
      <c r="H73" s="142" t="str">
        <f t="shared" si="40"/>
        <v/>
      </c>
      <c r="I73" s="143"/>
      <c r="J73" s="143"/>
      <c r="K73" s="144" t="str">
        <f t="shared" si="41"/>
        <v/>
      </c>
      <c r="L73" s="144" t="str">
        <f t="shared" si="42"/>
        <v/>
      </c>
      <c r="M73" s="143"/>
      <c r="N73" s="142" t="str">
        <f t="shared" si="43"/>
        <v/>
      </c>
      <c r="O73" s="142" t="str">
        <f t="shared" si="44"/>
        <v/>
      </c>
      <c r="P73" s="145" t="str">
        <f t="shared" si="45"/>
        <v/>
      </c>
      <c r="Q73" s="145" t="str">
        <f t="shared" si="46"/>
        <v/>
      </c>
      <c r="R73" s="145" t="str">
        <f t="shared" si="47"/>
        <v/>
      </c>
      <c r="S73" s="145" t="str">
        <f t="shared" si="48"/>
        <v/>
      </c>
      <c r="T73" s="145" t="str">
        <f t="shared" si="49"/>
        <v/>
      </c>
      <c r="U73" s="145" t="str">
        <f t="shared" si="50"/>
        <v/>
      </c>
      <c r="V73" s="145" t="str">
        <f t="shared" si="51"/>
        <v/>
      </c>
      <c r="W73" s="802" t="str">
        <f t="shared" si="52"/>
        <v/>
      </c>
      <c r="X73" s="145" t="str">
        <f t="shared" si="53"/>
        <v/>
      </c>
      <c r="Y73" s="145" t="str">
        <f t="shared" ref="Y73:Y83" si="92">IF(AND(ISNUMBER(S73),ISNUMBER(Q73),ISNUMBER(I73),ISNUMBER(M73),ISNUMBER(T73),ISNUMBER(L73),ISNUMBER(C73)),IF(T73&lt;VLOOKUP(I73,$F$1029:$V$1036,9),ROUND((((S73-(2*Q73)+0.1+0.1)*VLOOKUP(I73,$F$1029:$AA$1036,10))-(M73*(PI()*(L73/2)^2)))*C73,2),""),"")</f>
        <v/>
      </c>
      <c r="Z73" s="145" t="str">
        <f t="shared" ref="Z73:Z83" si="93">IF(ISNUMBER(Y73),T73-0.1,"")</f>
        <v/>
      </c>
      <c r="AA73" s="145" t="str">
        <f t="shared" si="54"/>
        <v/>
      </c>
      <c r="AB73" s="145" t="str">
        <f t="shared" si="55"/>
        <v/>
      </c>
      <c r="AC73" s="145" t="str">
        <f t="shared" si="56"/>
        <v/>
      </c>
      <c r="AD73" s="145" t="str">
        <f t="shared" si="57"/>
        <v/>
      </c>
      <c r="AE73" s="145" t="str">
        <f t="shared" si="58"/>
        <v/>
      </c>
      <c r="AF73" s="145" t="str">
        <f t="shared" si="59"/>
        <v/>
      </c>
      <c r="AG73" s="145" t="str">
        <f t="shared" si="60"/>
        <v/>
      </c>
      <c r="AH73" s="145" t="str">
        <f t="shared" si="61"/>
        <v/>
      </c>
      <c r="AI73" s="145" t="str">
        <f t="shared" si="62"/>
        <v/>
      </c>
      <c r="AJ73" s="186" t="str">
        <f t="shared" si="63"/>
        <v/>
      </c>
    </row>
    <row r="74" spans="1:43" hidden="1">
      <c r="A74" s="185"/>
      <c r="B74" s="140"/>
      <c r="C74" s="128"/>
      <c r="D74" s="141"/>
      <c r="E74" s="141"/>
      <c r="F74" s="141"/>
      <c r="G74" s="141"/>
      <c r="H74" s="142" t="str">
        <f t="shared" si="40"/>
        <v/>
      </c>
      <c r="I74" s="143"/>
      <c r="J74" s="143"/>
      <c r="K74" s="144" t="str">
        <f t="shared" si="41"/>
        <v/>
      </c>
      <c r="L74" s="144" t="str">
        <f t="shared" si="42"/>
        <v/>
      </c>
      <c r="M74" s="143"/>
      <c r="N74" s="142" t="str">
        <f t="shared" si="43"/>
        <v/>
      </c>
      <c r="O74" s="142" t="str">
        <f t="shared" si="44"/>
        <v/>
      </c>
      <c r="P74" s="145" t="str">
        <f t="shared" si="45"/>
        <v/>
      </c>
      <c r="Q74" s="145" t="str">
        <f t="shared" si="46"/>
        <v/>
      </c>
      <c r="R74" s="145" t="str">
        <f t="shared" si="47"/>
        <v/>
      </c>
      <c r="S74" s="145" t="str">
        <f t="shared" si="48"/>
        <v/>
      </c>
      <c r="T74" s="145" t="str">
        <f t="shared" si="49"/>
        <v/>
      </c>
      <c r="U74" s="145" t="str">
        <f t="shared" si="50"/>
        <v/>
      </c>
      <c r="V74" s="145" t="str">
        <f t="shared" si="51"/>
        <v/>
      </c>
      <c r="W74" s="802" t="str">
        <f t="shared" si="52"/>
        <v/>
      </c>
      <c r="X74" s="145" t="str">
        <f t="shared" si="53"/>
        <v/>
      </c>
      <c r="Y74" s="145" t="str">
        <f t="shared" si="92"/>
        <v/>
      </c>
      <c r="Z74" s="145" t="str">
        <f t="shared" si="93"/>
        <v/>
      </c>
      <c r="AA74" s="145" t="str">
        <f t="shared" si="54"/>
        <v/>
      </c>
      <c r="AB74" s="145" t="str">
        <f t="shared" si="55"/>
        <v/>
      </c>
      <c r="AC74" s="145" t="str">
        <f t="shared" si="56"/>
        <v/>
      </c>
      <c r="AD74" s="145" t="str">
        <f t="shared" si="57"/>
        <v/>
      </c>
      <c r="AE74" s="145" t="str">
        <f t="shared" si="58"/>
        <v/>
      </c>
      <c r="AF74" s="145" t="str">
        <f t="shared" si="59"/>
        <v/>
      </c>
      <c r="AG74" s="145" t="str">
        <f t="shared" si="60"/>
        <v/>
      </c>
      <c r="AH74" s="145" t="str">
        <f t="shared" si="61"/>
        <v/>
      </c>
      <c r="AI74" s="145" t="str">
        <f t="shared" si="62"/>
        <v/>
      </c>
      <c r="AJ74" s="186" t="str">
        <f t="shared" si="63"/>
        <v/>
      </c>
    </row>
    <row r="75" spans="1:43" hidden="1">
      <c r="A75" s="185"/>
      <c r="B75" s="140"/>
      <c r="C75" s="128"/>
      <c r="D75" s="141"/>
      <c r="E75" s="141"/>
      <c r="F75" s="141"/>
      <c r="G75" s="141"/>
      <c r="H75" s="142" t="str">
        <f t="shared" si="40"/>
        <v/>
      </c>
      <c r="I75" s="143"/>
      <c r="J75" s="143"/>
      <c r="K75" s="144" t="str">
        <f t="shared" si="41"/>
        <v/>
      </c>
      <c r="L75" s="144" t="str">
        <f t="shared" si="42"/>
        <v/>
      </c>
      <c r="M75" s="143"/>
      <c r="N75" s="142" t="str">
        <f t="shared" si="43"/>
        <v/>
      </c>
      <c r="O75" s="142" t="str">
        <f t="shared" si="44"/>
        <v/>
      </c>
      <c r="P75" s="145" t="str">
        <f t="shared" si="45"/>
        <v/>
      </c>
      <c r="Q75" s="145" t="str">
        <f t="shared" si="46"/>
        <v/>
      </c>
      <c r="R75" s="145" t="str">
        <f t="shared" si="47"/>
        <v/>
      </c>
      <c r="S75" s="145" t="str">
        <f t="shared" si="48"/>
        <v/>
      </c>
      <c r="T75" s="145" t="str">
        <f t="shared" si="49"/>
        <v/>
      </c>
      <c r="U75" s="145" t="str">
        <f t="shared" si="50"/>
        <v/>
      </c>
      <c r="V75" s="145" t="str">
        <f t="shared" si="51"/>
        <v/>
      </c>
      <c r="W75" s="802" t="str">
        <f t="shared" si="52"/>
        <v/>
      </c>
      <c r="X75" s="145" t="str">
        <f t="shared" si="53"/>
        <v/>
      </c>
      <c r="Y75" s="145" t="str">
        <f t="shared" si="92"/>
        <v/>
      </c>
      <c r="Z75" s="145" t="str">
        <f t="shared" si="93"/>
        <v/>
      </c>
      <c r="AA75" s="145" t="str">
        <f t="shared" si="54"/>
        <v/>
      </c>
      <c r="AB75" s="145" t="str">
        <f t="shared" si="55"/>
        <v/>
      </c>
      <c r="AC75" s="145" t="str">
        <f t="shared" si="56"/>
        <v/>
      </c>
      <c r="AD75" s="145" t="str">
        <f t="shared" si="57"/>
        <v/>
      </c>
      <c r="AE75" s="145" t="str">
        <f t="shared" si="58"/>
        <v/>
      </c>
      <c r="AF75" s="145" t="str">
        <f t="shared" si="59"/>
        <v/>
      </c>
      <c r="AG75" s="145" t="str">
        <f t="shared" si="60"/>
        <v/>
      </c>
      <c r="AH75" s="145" t="str">
        <f t="shared" si="61"/>
        <v/>
      </c>
      <c r="AI75" s="145" t="str">
        <f t="shared" si="62"/>
        <v/>
      </c>
      <c r="AJ75" s="186" t="str">
        <f t="shared" si="63"/>
        <v/>
      </c>
    </row>
    <row r="76" spans="1:43" hidden="1">
      <c r="A76" s="185"/>
      <c r="B76" s="140"/>
      <c r="C76" s="128"/>
      <c r="D76" s="141"/>
      <c r="E76" s="141"/>
      <c r="F76" s="141"/>
      <c r="G76" s="141"/>
      <c r="H76" s="142" t="str">
        <f t="shared" si="40"/>
        <v/>
      </c>
      <c r="I76" s="143"/>
      <c r="J76" s="143"/>
      <c r="K76" s="144" t="str">
        <f t="shared" si="41"/>
        <v/>
      </c>
      <c r="L76" s="144" t="str">
        <f t="shared" si="42"/>
        <v/>
      </c>
      <c r="M76" s="143"/>
      <c r="N76" s="142" t="str">
        <f t="shared" si="43"/>
        <v/>
      </c>
      <c r="O76" s="142" t="str">
        <f t="shared" si="44"/>
        <v/>
      </c>
      <c r="P76" s="145" t="str">
        <f t="shared" si="45"/>
        <v/>
      </c>
      <c r="Q76" s="145" t="str">
        <f t="shared" si="46"/>
        <v/>
      </c>
      <c r="R76" s="145" t="str">
        <f t="shared" si="47"/>
        <v/>
      </c>
      <c r="S76" s="145" t="str">
        <f t="shared" si="48"/>
        <v/>
      </c>
      <c r="T76" s="145" t="str">
        <f t="shared" si="49"/>
        <v/>
      </c>
      <c r="U76" s="145" t="str">
        <f t="shared" si="50"/>
        <v/>
      </c>
      <c r="V76" s="145" t="str">
        <f t="shared" si="51"/>
        <v/>
      </c>
      <c r="W76" s="802" t="str">
        <f t="shared" si="52"/>
        <v/>
      </c>
      <c r="X76" s="145" t="str">
        <f t="shared" si="53"/>
        <v/>
      </c>
      <c r="Y76" s="145" t="str">
        <f t="shared" si="92"/>
        <v/>
      </c>
      <c r="Z76" s="145" t="str">
        <f t="shared" si="93"/>
        <v/>
      </c>
      <c r="AA76" s="145" t="str">
        <f t="shared" si="54"/>
        <v/>
      </c>
      <c r="AB76" s="145" t="str">
        <f t="shared" si="55"/>
        <v/>
      </c>
      <c r="AC76" s="145" t="str">
        <f t="shared" si="56"/>
        <v/>
      </c>
      <c r="AD76" s="145" t="str">
        <f t="shared" si="57"/>
        <v/>
      </c>
      <c r="AE76" s="145" t="str">
        <f t="shared" si="58"/>
        <v/>
      </c>
      <c r="AF76" s="145" t="str">
        <f t="shared" si="59"/>
        <v/>
      </c>
      <c r="AG76" s="145" t="str">
        <f t="shared" si="60"/>
        <v/>
      </c>
      <c r="AH76" s="145" t="str">
        <f t="shared" si="61"/>
        <v/>
      </c>
      <c r="AI76" s="145" t="str">
        <f t="shared" si="62"/>
        <v/>
      </c>
      <c r="AJ76" s="186" t="str">
        <f t="shared" si="63"/>
        <v/>
      </c>
    </row>
    <row r="77" spans="1:43" hidden="1">
      <c r="A77" s="185"/>
      <c r="B77" s="140"/>
      <c r="C77" s="128"/>
      <c r="D77" s="141"/>
      <c r="E77" s="141"/>
      <c r="F77" s="141"/>
      <c r="G77" s="141"/>
      <c r="H77" s="142" t="str">
        <f t="shared" si="40"/>
        <v/>
      </c>
      <c r="I77" s="143"/>
      <c r="J77" s="143"/>
      <c r="K77" s="144" t="str">
        <f t="shared" si="41"/>
        <v/>
      </c>
      <c r="L77" s="144" t="str">
        <f t="shared" si="42"/>
        <v/>
      </c>
      <c r="M77" s="143"/>
      <c r="N77" s="142" t="str">
        <f t="shared" si="43"/>
        <v/>
      </c>
      <c r="O77" s="142" t="str">
        <f t="shared" si="44"/>
        <v/>
      </c>
      <c r="P77" s="145" t="str">
        <f t="shared" si="45"/>
        <v/>
      </c>
      <c r="Q77" s="145" t="str">
        <f t="shared" si="46"/>
        <v/>
      </c>
      <c r="R77" s="145" t="str">
        <f t="shared" si="47"/>
        <v/>
      </c>
      <c r="S77" s="145" t="str">
        <f t="shared" si="48"/>
        <v/>
      </c>
      <c r="T77" s="145" t="str">
        <f t="shared" si="49"/>
        <v/>
      </c>
      <c r="U77" s="145" t="str">
        <f t="shared" si="50"/>
        <v/>
      </c>
      <c r="V77" s="145" t="str">
        <f t="shared" si="51"/>
        <v/>
      </c>
      <c r="W77" s="802" t="str">
        <f t="shared" si="52"/>
        <v/>
      </c>
      <c r="X77" s="145" t="str">
        <f t="shared" si="53"/>
        <v/>
      </c>
      <c r="Y77" s="145" t="str">
        <f t="shared" si="92"/>
        <v/>
      </c>
      <c r="Z77" s="145" t="str">
        <f t="shared" si="93"/>
        <v/>
      </c>
      <c r="AA77" s="145" t="str">
        <f t="shared" si="54"/>
        <v/>
      </c>
      <c r="AB77" s="145" t="str">
        <f t="shared" si="55"/>
        <v/>
      </c>
      <c r="AC77" s="145" t="str">
        <f t="shared" si="56"/>
        <v/>
      </c>
      <c r="AD77" s="145" t="str">
        <f t="shared" si="57"/>
        <v/>
      </c>
      <c r="AE77" s="145" t="str">
        <f t="shared" si="58"/>
        <v/>
      </c>
      <c r="AF77" s="145" t="str">
        <f t="shared" si="59"/>
        <v/>
      </c>
      <c r="AG77" s="145" t="str">
        <f t="shared" si="60"/>
        <v/>
      </c>
      <c r="AH77" s="145" t="str">
        <f t="shared" si="61"/>
        <v/>
      </c>
      <c r="AI77" s="145" t="str">
        <f t="shared" si="62"/>
        <v/>
      </c>
      <c r="AJ77" s="186" t="str">
        <f t="shared" si="63"/>
        <v/>
      </c>
    </row>
    <row r="78" spans="1:43" hidden="1">
      <c r="A78" s="185"/>
      <c r="B78" s="140"/>
      <c r="C78" s="128"/>
      <c r="D78" s="141"/>
      <c r="E78" s="141"/>
      <c r="F78" s="141"/>
      <c r="G78" s="141"/>
      <c r="H78" s="142" t="str">
        <f t="shared" si="40"/>
        <v/>
      </c>
      <c r="I78" s="143"/>
      <c r="J78" s="143"/>
      <c r="K78" s="144" t="str">
        <f t="shared" si="41"/>
        <v/>
      </c>
      <c r="L78" s="144" t="str">
        <f t="shared" si="42"/>
        <v/>
      </c>
      <c r="M78" s="143"/>
      <c r="N78" s="142" t="str">
        <f t="shared" si="43"/>
        <v/>
      </c>
      <c r="O78" s="142" t="str">
        <f t="shared" si="44"/>
        <v/>
      </c>
      <c r="P78" s="145" t="str">
        <f t="shared" si="45"/>
        <v/>
      </c>
      <c r="Q78" s="145" t="str">
        <f t="shared" si="46"/>
        <v/>
      </c>
      <c r="R78" s="145" t="str">
        <f t="shared" si="47"/>
        <v/>
      </c>
      <c r="S78" s="145" t="str">
        <f t="shared" si="48"/>
        <v/>
      </c>
      <c r="T78" s="145" t="str">
        <f t="shared" si="49"/>
        <v/>
      </c>
      <c r="U78" s="145" t="str">
        <f t="shared" si="50"/>
        <v/>
      </c>
      <c r="V78" s="145" t="str">
        <f t="shared" si="51"/>
        <v/>
      </c>
      <c r="W78" s="802" t="str">
        <f t="shared" si="52"/>
        <v/>
      </c>
      <c r="X78" s="145" t="str">
        <f t="shared" si="53"/>
        <v/>
      </c>
      <c r="Y78" s="145" t="str">
        <f t="shared" si="92"/>
        <v/>
      </c>
      <c r="Z78" s="145" t="str">
        <f t="shared" si="93"/>
        <v/>
      </c>
      <c r="AA78" s="145" t="str">
        <f t="shared" si="54"/>
        <v/>
      </c>
      <c r="AB78" s="145" t="str">
        <f t="shared" si="55"/>
        <v/>
      </c>
      <c r="AC78" s="145" t="str">
        <f t="shared" si="56"/>
        <v/>
      </c>
      <c r="AD78" s="145" t="str">
        <f t="shared" si="57"/>
        <v/>
      </c>
      <c r="AE78" s="145" t="str">
        <f t="shared" si="58"/>
        <v/>
      </c>
      <c r="AF78" s="145" t="str">
        <f t="shared" si="59"/>
        <v/>
      </c>
      <c r="AG78" s="145" t="str">
        <f t="shared" si="60"/>
        <v/>
      </c>
      <c r="AH78" s="145" t="str">
        <f t="shared" si="61"/>
        <v/>
      </c>
      <c r="AI78" s="145" t="str">
        <f t="shared" si="62"/>
        <v/>
      </c>
      <c r="AJ78" s="186" t="str">
        <f t="shared" si="63"/>
        <v/>
      </c>
    </row>
    <row r="79" spans="1:43" hidden="1">
      <c r="A79" s="185"/>
      <c r="B79" s="140"/>
      <c r="C79" s="128"/>
      <c r="D79" s="141"/>
      <c r="E79" s="141"/>
      <c r="F79" s="141"/>
      <c r="G79" s="141"/>
      <c r="H79" s="142" t="str">
        <f t="shared" si="40"/>
        <v/>
      </c>
      <c r="I79" s="143"/>
      <c r="J79" s="143"/>
      <c r="K79" s="144" t="str">
        <f t="shared" si="41"/>
        <v/>
      </c>
      <c r="L79" s="144" t="str">
        <f t="shared" si="42"/>
        <v/>
      </c>
      <c r="M79" s="143"/>
      <c r="N79" s="142" t="str">
        <f t="shared" si="43"/>
        <v/>
      </c>
      <c r="O79" s="142" t="str">
        <f t="shared" si="44"/>
        <v/>
      </c>
      <c r="P79" s="145" t="str">
        <f t="shared" si="45"/>
        <v/>
      </c>
      <c r="Q79" s="145" t="str">
        <f t="shared" si="46"/>
        <v/>
      </c>
      <c r="R79" s="145" t="str">
        <f t="shared" si="47"/>
        <v/>
      </c>
      <c r="S79" s="145" t="str">
        <f t="shared" si="48"/>
        <v/>
      </c>
      <c r="T79" s="145" t="str">
        <f t="shared" si="49"/>
        <v/>
      </c>
      <c r="U79" s="145" t="str">
        <f t="shared" si="50"/>
        <v/>
      </c>
      <c r="V79" s="145" t="str">
        <f t="shared" si="51"/>
        <v/>
      </c>
      <c r="W79" s="802" t="str">
        <f t="shared" si="52"/>
        <v/>
      </c>
      <c r="X79" s="145" t="str">
        <f t="shared" si="53"/>
        <v/>
      </c>
      <c r="Y79" s="145" t="str">
        <f t="shared" si="92"/>
        <v/>
      </c>
      <c r="Z79" s="145" t="str">
        <f t="shared" si="93"/>
        <v/>
      </c>
      <c r="AA79" s="145" t="str">
        <f t="shared" si="54"/>
        <v/>
      </c>
      <c r="AB79" s="145" t="str">
        <f t="shared" si="55"/>
        <v/>
      </c>
      <c r="AC79" s="145" t="str">
        <f t="shared" si="56"/>
        <v/>
      </c>
      <c r="AD79" s="145" t="str">
        <f t="shared" si="57"/>
        <v/>
      </c>
      <c r="AE79" s="145" t="str">
        <f t="shared" si="58"/>
        <v/>
      </c>
      <c r="AF79" s="145" t="str">
        <f t="shared" si="59"/>
        <v/>
      </c>
      <c r="AG79" s="145" t="str">
        <f t="shared" si="60"/>
        <v/>
      </c>
      <c r="AH79" s="145" t="str">
        <f t="shared" si="61"/>
        <v/>
      </c>
      <c r="AI79" s="145" t="str">
        <f t="shared" si="62"/>
        <v/>
      </c>
      <c r="AJ79" s="186" t="str">
        <f t="shared" si="63"/>
        <v/>
      </c>
    </row>
    <row r="80" spans="1:43" hidden="1">
      <c r="A80" s="185"/>
      <c r="B80" s="140"/>
      <c r="C80" s="128"/>
      <c r="D80" s="141"/>
      <c r="E80" s="141"/>
      <c r="F80" s="141"/>
      <c r="G80" s="141"/>
      <c r="H80" s="142" t="str">
        <f t="shared" si="40"/>
        <v/>
      </c>
      <c r="I80" s="143"/>
      <c r="J80" s="143"/>
      <c r="K80" s="144" t="str">
        <f t="shared" si="41"/>
        <v/>
      </c>
      <c r="L80" s="144" t="str">
        <f t="shared" si="42"/>
        <v/>
      </c>
      <c r="M80" s="143"/>
      <c r="N80" s="142" t="str">
        <f t="shared" si="43"/>
        <v/>
      </c>
      <c r="O80" s="142" t="str">
        <f t="shared" si="44"/>
        <v/>
      </c>
      <c r="P80" s="145" t="str">
        <f t="shared" si="45"/>
        <v/>
      </c>
      <c r="Q80" s="145" t="str">
        <f t="shared" si="46"/>
        <v/>
      </c>
      <c r="R80" s="145" t="str">
        <f t="shared" si="47"/>
        <v/>
      </c>
      <c r="S80" s="145" t="str">
        <f t="shared" si="48"/>
        <v/>
      </c>
      <c r="T80" s="145" t="str">
        <f t="shared" si="49"/>
        <v/>
      </c>
      <c r="U80" s="145" t="str">
        <f t="shared" si="50"/>
        <v/>
      </c>
      <c r="V80" s="145" t="str">
        <f t="shared" si="51"/>
        <v/>
      </c>
      <c r="W80" s="802" t="str">
        <f t="shared" si="52"/>
        <v/>
      </c>
      <c r="X80" s="145" t="str">
        <f t="shared" si="53"/>
        <v/>
      </c>
      <c r="Y80" s="145" t="str">
        <f t="shared" si="92"/>
        <v/>
      </c>
      <c r="Z80" s="145" t="str">
        <f t="shared" si="93"/>
        <v/>
      </c>
      <c r="AA80" s="145" t="str">
        <f t="shared" si="54"/>
        <v/>
      </c>
      <c r="AB80" s="145" t="str">
        <f t="shared" si="55"/>
        <v/>
      </c>
      <c r="AC80" s="145" t="str">
        <f t="shared" si="56"/>
        <v/>
      </c>
      <c r="AD80" s="145" t="str">
        <f t="shared" si="57"/>
        <v/>
      </c>
      <c r="AE80" s="145" t="str">
        <f t="shared" si="58"/>
        <v/>
      </c>
      <c r="AF80" s="145" t="str">
        <f t="shared" si="59"/>
        <v/>
      </c>
      <c r="AG80" s="145" t="str">
        <f t="shared" si="60"/>
        <v/>
      </c>
      <c r="AH80" s="145" t="str">
        <f t="shared" si="61"/>
        <v/>
      </c>
      <c r="AI80" s="145" t="str">
        <f t="shared" si="62"/>
        <v/>
      </c>
      <c r="AJ80" s="186" t="str">
        <f t="shared" si="63"/>
        <v/>
      </c>
    </row>
    <row r="81" spans="1:36" hidden="1">
      <c r="A81" s="185"/>
      <c r="B81" s="140"/>
      <c r="C81" s="128"/>
      <c r="D81" s="141"/>
      <c r="E81" s="141"/>
      <c r="F81" s="141"/>
      <c r="G81" s="141"/>
      <c r="H81" s="142" t="str">
        <f t="shared" si="40"/>
        <v/>
      </c>
      <c r="I81" s="143"/>
      <c r="J81" s="143"/>
      <c r="K81" s="144" t="str">
        <f t="shared" si="41"/>
        <v/>
      </c>
      <c r="L81" s="144" t="str">
        <f t="shared" si="42"/>
        <v/>
      </c>
      <c r="M81" s="143"/>
      <c r="N81" s="142" t="str">
        <f t="shared" si="43"/>
        <v/>
      </c>
      <c r="O81" s="142" t="str">
        <f t="shared" si="44"/>
        <v/>
      </c>
      <c r="P81" s="145" t="str">
        <f t="shared" si="45"/>
        <v/>
      </c>
      <c r="Q81" s="145" t="str">
        <f t="shared" si="46"/>
        <v/>
      </c>
      <c r="R81" s="145" t="str">
        <f t="shared" si="47"/>
        <v/>
      </c>
      <c r="S81" s="145" t="str">
        <f t="shared" si="48"/>
        <v/>
      </c>
      <c r="T81" s="145" t="str">
        <f t="shared" si="49"/>
        <v/>
      </c>
      <c r="U81" s="145" t="str">
        <f t="shared" si="50"/>
        <v/>
      </c>
      <c r="V81" s="145" t="str">
        <f t="shared" si="51"/>
        <v/>
      </c>
      <c r="W81" s="802" t="str">
        <f t="shared" si="52"/>
        <v/>
      </c>
      <c r="X81" s="145" t="str">
        <f t="shared" si="53"/>
        <v/>
      </c>
      <c r="Y81" s="145" t="str">
        <f t="shared" si="92"/>
        <v/>
      </c>
      <c r="Z81" s="145" t="str">
        <f t="shared" si="93"/>
        <v/>
      </c>
      <c r="AA81" s="145" t="str">
        <f t="shared" si="54"/>
        <v/>
      </c>
      <c r="AB81" s="145" t="str">
        <f t="shared" si="55"/>
        <v/>
      </c>
      <c r="AC81" s="145" t="str">
        <f t="shared" si="56"/>
        <v/>
      </c>
      <c r="AD81" s="145" t="str">
        <f t="shared" si="57"/>
        <v/>
      </c>
      <c r="AE81" s="145" t="str">
        <f t="shared" si="58"/>
        <v/>
      </c>
      <c r="AF81" s="145" t="str">
        <f t="shared" si="59"/>
        <v/>
      </c>
      <c r="AG81" s="145" t="str">
        <f t="shared" si="60"/>
        <v/>
      </c>
      <c r="AH81" s="145" t="str">
        <f t="shared" si="61"/>
        <v/>
      </c>
      <c r="AI81" s="145" t="str">
        <f t="shared" si="62"/>
        <v/>
      </c>
      <c r="AJ81" s="186" t="str">
        <f t="shared" si="63"/>
        <v/>
      </c>
    </row>
    <row r="82" spans="1:36" hidden="1">
      <c r="A82" s="185"/>
      <c r="B82" s="140"/>
      <c r="C82" s="128"/>
      <c r="D82" s="141"/>
      <c r="E82" s="141"/>
      <c r="F82" s="141"/>
      <c r="G82" s="141"/>
      <c r="H82" s="142" t="str">
        <f t="shared" si="40"/>
        <v/>
      </c>
      <c r="I82" s="143"/>
      <c r="J82" s="143"/>
      <c r="K82" s="144" t="str">
        <f t="shared" si="41"/>
        <v/>
      </c>
      <c r="L82" s="144" t="str">
        <f t="shared" si="42"/>
        <v/>
      </c>
      <c r="M82" s="143"/>
      <c r="N82" s="142" t="str">
        <f t="shared" si="43"/>
        <v/>
      </c>
      <c r="O82" s="142" t="str">
        <f t="shared" si="44"/>
        <v/>
      </c>
      <c r="P82" s="145" t="str">
        <f t="shared" si="45"/>
        <v/>
      </c>
      <c r="Q82" s="145" t="str">
        <f t="shared" si="46"/>
        <v/>
      </c>
      <c r="R82" s="145" t="str">
        <f t="shared" si="47"/>
        <v/>
      </c>
      <c r="S82" s="145" t="str">
        <f t="shared" si="48"/>
        <v/>
      </c>
      <c r="T82" s="145" t="str">
        <f t="shared" si="49"/>
        <v/>
      </c>
      <c r="U82" s="145" t="str">
        <f t="shared" si="50"/>
        <v/>
      </c>
      <c r="V82" s="145" t="str">
        <f t="shared" si="51"/>
        <v/>
      </c>
      <c r="W82" s="802" t="str">
        <f t="shared" si="52"/>
        <v/>
      </c>
      <c r="X82" s="145" t="str">
        <f t="shared" si="53"/>
        <v/>
      </c>
      <c r="Y82" s="145" t="str">
        <f t="shared" si="92"/>
        <v/>
      </c>
      <c r="Z82" s="145" t="str">
        <f t="shared" si="93"/>
        <v/>
      </c>
      <c r="AA82" s="145" t="str">
        <f t="shared" si="54"/>
        <v/>
      </c>
      <c r="AB82" s="145" t="str">
        <f t="shared" si="55"/>
        <v/>
      </c>
      <c r="AC82" s="145" t="str">
        <f t="shared" si="56"/>
        <v/>
      </c>
      <c r="AD82" s="145" t="str">
        <f t="shared" si="57"/>
        <v/>
      </c>
      <c r="AE82" s="145" t="str">
        <f t="shared" si="58"/>
        <v/>
      </c>
      <c r="AF82" s="145" t="str">
        <f t="shared" si="59"/>
        <v/>
      </c>
      <c r="AG82" s="145" t="str">
        <f t="shared" si="60"/>
        <v/>
      </c>
      <c r="AH82" s="145" t="str">
        <f t="shared" si="61"/>
        <v/>
      </c>
      <c r="AI82" s="145" t="str">
        <f t="shared" si="62"/>
        <v/>
      </c>
      <c r="AJ82" s="186" t="str">
        <f t="shared" si="63"/>
        <v/>
      </c>
    </row>
    <row r="83" spans="1:36" hidden="1">
      <c r="A83" s="185"/>
      <c r="B83" s="140"/>
      <c r="C83" s="128"/>
      <c r="D83" s="141"/>
      <c r="E83" s="141"/>
      <c r="F83" s="141"/>
      <c r="G83" s="141"/>
      <c r="H83" s="142" t="str">
        <f t="shared" si="40"/>
        <v/>
      </c>
      <c r="I83" s="143"/>
      <c r="J83" s="143"/>
      <c r="K83" s="144" t="str">
        <f t="shared" si="41"/>
        <v/>
      </c>
      <c r="L83" s="144" t="str">
        <f t="shared" si="42"/>
        <v/>
      </c>
      <c r="M83" s="143"/>
      <c r="N83" s="142" t="str">
        <f t="shared" si="43"/>
        <v/>
      </c>
      <c r="O83" s="142" t="str">
        <f t="shared" si="44"/>
        <v/>
      </c>
      <c r="P83" s="145" t="str">
        <f t="shared" si="45"/>
        <v/>
      </c>
      <c r="Q83" s="145" t="str">
        <f t="shared" si="46"/>
        <v/>
      </c>
      <c r="R83" s="145" t="str">
        <f t="shared" si="47"/>
        <v/>
      </c>
      <c r="S83" s="145" t="str">
        <f t="shared" si="48"/>
        <v/>
      </c>
      <c r="T83" s="145" t="str">
        <f t="shared" si="49"/>
        <v/>
      </c>
      <c r="U83" s="145" t="str">
        <f t="shared" si="50"/>
        <v/>
      </c>
      <c r="V83" s="145" t="str">
        <f t="shared" si="51"/>
        <v/>
      </c>
      <c r="W83" s="802" t="str">
        <f t="shared" si="52"/>
        <v/>
      </c>
      <c r="X83" s="145" t="str">
        <f t="shared" si="53"/>
        <v/>
      </c>
      <c r="Y83" s="145" t="str">
        <f t="shared" si="92"/>
        <v/>
      </c>
      <c r="Z83" s="145" t="str">
        <f t="shared" si="93"/>
        <v/>
      </c>
      <c r="AA83" s="145" t="str">
        <f t="shared" si="54"/>
        <v/>
      </c>
      <c r="AB83" s="145" t="str">
        <f t="shared" si="55"/>
        <v/>
      </c>
      <c r="AC83" s="145" t="str">
        <f t="shared" si="56"/>
        <v/>
      </c>
      <c r="AD83" s="145" t="str">
        <f t="shared" si="57"/>
        <v/>
      </c>
      <c r="AE83" s="145" t="str">
        <f t="shared" si="58"/>
        <v/>
      </c>
      <c r="AF83" s="145" t="str">
        <f t="shared" si="59"/>
        <v/>
      </c>
      <c r="AG83" s="145" t="str">
        <f t="shared" si="60"/>
        <v/>
      </c>
      <c r="AH83" s="145" t="str">
        <f t="shared" si="61"/>
        <v/>
      </c>
      <c r="AI83" s="145" t="str">
        <f t="shared" si="62"/>
        <v/>
      </c>
      <c r="AJ83" s="186" t="str">
        <f t="shared" si="63"/>
        <v/>
      </c>
    </row>
    <row r="84" spans="1:36" hidden="1">
      <c r="A84" s="185"/>
      <c r="B84" s="140"/>
      <c r="C84" s="128"/>
      <c r="D84" s="141"/>
      <c r="E84" s="141"/>
      <c r="F84" s="141"/>
      <c r="G84" s="141"/>
      <c r="H84" s="142" t="str">
        <f t="shared" ref="H84:H147" si="94">IF(AND(ISNUMBER(D84),ISNUMBER(E84),ISNUMBER(F84),ISNUMBER(G84)),ROUND(((D84-E84)+(F84-G84))/2,2),"")</f>
        <v/>
      </c>
      <c r="I84" s="143"/>
      <c r="J84" s="143"/>
      <c r="K84" s="144" t="str">
        <f t="shared" ref="K84:K147" si="95">IF(AND(ISNUMBER(I84),ISTEXT(J84)),IF(J84=$G$1028,VLOOKUP(I84,$F$1028:$G$1036,2),IF(J84=$H$1028,VLOOKUP(I84,$F$1028:$H$1036,3),IF(J84=$I$1028,VLOOKUP(I84,$F$1028:$I$1036,4),IF(J84=$J$1028,VLOOKUP(I84,$F$1028:$J$1036,5),IF(J84=$K$1028,VLOOKUP(I84,$F$1028:$K$1036,6),""))))),"")</f>
        <v/>
      </c>
      <c r="L84" s="144" t="str">
        <f t="shared" ref="L84:L147" si="96">IF(AND(ISNUMBER(I84),ISTEXT(J84)),IF(J84=$G$1028,VLOOKUP(I84,$F$1028:$L$1036,7),IF(J84=$H$1028,VLOOKUP(I84,$F$1028:$M$1036,8),IF(J84=$I$1028,VLOOKUP(I84,$F$1028:$N$1036,9),IF(J84=$J$1028,VLOOKUP(I84,$F$1028:$O$1036,10),IF(J84=$K$1028,VLOOKUP(I84,$F$1028:$P$1036,11),""))))),"")</f>
        <v/>
      </c>
      <c r="M84" s="143"/>
      <c r="N84" s="142" t="str">
        <f t="shared" ref="N84:N147" si="97">IF(AND(ISNUMBER(C84),ISNUMBER(M84)),ROUND(C84*M84,2),"")</f>
        <v/>
      </c>
      <c r="O84" s="142" t="str">
        <f t="shared" ref="O84:O147" si="98">IF(AND(ISNUMBER(L84),ISNUMBER(N84)),ROUND(PI()*L84^2/4*N84,2),"")</f>
        <v/>
      </c>
      <c r="P84" s="145" t="str">
        <f t="shared" ref="P84:P147" si="99">IF(AND(ISNUMBER(H84),ISNUMBER(K84),ISNUMBER(V84)),H84+K84+V84,"")</f>
        <v/>
      </c>
      <c r="Q84" s="145" t="str">
        <f t="shared" ref="Q84:Q147" si="100">IF(AND(ISNUMBER(I84),ISNUMBER(P84)),IF(P84&lt;2,VLOOKUP(I84,$F$1029:$R$1036,13),IF(P84&lt;3,VLOOKUP(I84,$F$1029:$S$1036,14),IF(P84&lt;4,VLOOKUP(I84,F$1029:T$1036,15),IF(P84&gt;=4,VLOOKUP(I84,$F$1029:$U$1036,16),)))),"")</f>
        <v/>
      </c>
      <c r="R84" s="145" t="str">
        <f t="shared" ref="R84:R147" si="101">IF(AND(ISNUMBER(I84),ISNUMBER(M84)),IF(M84&gt;1,VLOOKUP(I84,$F$1029:$Q$1036,12),0),"")</f>
        <v/>
      </c>
      <c r="S84" s="145" t="str">
        <f t="shared" ref="S84:S147" si="102">IF(AND(ISNUMBER(L84),ISNUMBER(M84),ISNUMBER(Q84),ISNUMBER(R84)),ROUND(L84*M84+2*Q84+(M84-1)*R84,2),"")</f>
        <v/>
      </c>
      <c r="T84" s="145" t="str">
        <f t="shared" ref="T84:T147" si="103">IF(AND(ISNUMBER(L84),ISNUMBER(V84),ISNUMBER(P84)),P84-V84-L84,"")</f>
        <v/>
      </c>
      <c r="U84" s="145" t="str">
        <f t="shared" ref="U84:U147" si="104">IF(ISNUMBER(T84),IF(T84&lt;IF(J84=$G$1028,VLOOKUP(I84,$F$1029:$V$1036,17),IF(J84=$H$1028,VLOOKUP(I84,$F$1029:$W$1036,18),IF(J84=$I$1028,VLOOKUP(I84,$F$1029:$X$1036,19),IF(J84=$J$1028,VLOOKUP(I84,$F$1029:$Y$1036,20),IF(J84=$K$1028,VLOOKUP(I84,$F$1029:$Z$1036,21),""))))),"Reavaliar","OK"),"")</f>
        <v/>
      </c>
      <c r="V84" s="145" t="str">
        <f t="shared" ref="V84:V147" si="105">IF(AND(ISNUMBER(I84),ISNUMBER($V$12)),$V$12,"")</f>
        <v/>
      </c>
      <c r="W84" s="802" t="str">
        <f t="shared" ref="W84:W147" si="106">IF(AND(ISNUMBER(C84),ISNUMBER(L84),ISNUMBER(M84),ISNUMBER(R84),ISNUMBER(V84)),ROUND(C84*L84*M84*V84+((M84-1)*R84*C84*V84),2),"")</f>
        <v/>
      </c>
      <c r="X84" s="145" t="str">
        <f t="shared" ref="X84:X147" si="107">IF(AND(ISNUMBER(C84),ISNUMBER(P84),ISNUMBER(S84)),ROUND(C84*P84*S84,2),"")</f>
        <v/>
      </c>
      <c r="Y84" s="145" t="str">
        <f t="shared" ref="Y84:Y147" si="108">IF(AND(ISNUMBER(S84),ISNUMBER(Q84),ISNUMBER(I84),ISNUMBER(M84),ISNUMBER(T84),ISNUMBER(L84),ISNUMBER(C84)),IF(T84&lt;VLOOKUP(I84,$F$1029:$V$1036,9),ROUND((((S84-(2*Q84)+0.1+0.1)*VLOOKUP(I84,$F$1029:$AA$1036,10))-(M84*(PI()*(L84/2)^2)))*C84,2),""),"")</f>
        <v/>
      </c>
      <c r="Z84" s="145" t="str">
        <f t="shared" ref="Z84:Z147" si="109">IF(ISNUMBER(Y84),T84-0.1,"")</f>
        <v/>
      </c>
      <c r="AA84" s="145" t="str">
        <f t="shared" ref="AA84:AA147" si="110">IF(AND(ISNUMBER(X84),ISNUMBER(O84),ISNUMBER(V84),ISNUMBER(Y84)),X84-O84-V84-Y84,IF(AND(ISNUMBER(X84),ISNUMBER(O84),ISNUMBER(V84)),X84-O84-V84,""))</f>
        <v/>
      </c>
      <c r="AB84" s="145" t="str">
        <f t="shared" ref="AB84:AB147" si="111">IF(AA84&lt;0,"",AA84)</f>
        <v/>
      </c>
      <c r="AC84" s="145" t="str">
        <f t="shared" ref="AC84:AC147" si="112">IF(AND(ISNUMBER(AB84),ISNUMBER($AC$12)),ROUND(AB84*$AC$12,2),"")</f>
        <v/>
      </c>
      <c r="AD84" s="145" t="str">
        <f t="shared" ref="AD84:AD147" si="113">IF(AND(ISNUMBER(O84),ISNUMBER(W84),ISNUMBER(Y84),ISNUMBER(AC84)),O84+W84+Y84+AC84,IF(AND(ISNUMBER(O84),ISNUMBER(W84),ISNUMBER(AC84)),O84+W84+AC84,""))</f>
        <v/>
      </c>
      <c r="AE84" s="145" t="str">
        <f t="shared" ref="AE84:AE147" si="114">IF(ISNUMBER(AC84),AC84,"")</f>
        <v/>
      </c>
      <c r="AF84" s="145" t="str">
        <f t="shared" ref="AF84:AF147" si="115">IF(AND(ISNUMBER(AD84),ISNUMBER($AF$12)),ROUND(AD84*$AF$12,2),"")</f>
        <v/>
      </c>
      <c r="AG84" s="145" t="str">
        <f t="shared" ref="AG84:AG147" si="116">IF(AND(ISNUMBER(AE84),ISNUMBER($AG$12)),ROUND(AE84*$AG$12,2),"")</f>
        <v/>
      </c>
      <c r="AH84" s="145" t="str">
        <f t="shared" ref="AH84:AH147" si="117">IF(AND(ISNUMBER(C84),ISNUMBER(P84),ISNUMBER($AH$12)),IF(P84&gt;$AH$12,ROUND(C84*P84*2,2),0),"")</f>
        <v/>
      </c>
      <c r="AI84" s="145" t="str">
        <f t="shared" ref="AI84:AI147" si="118">IF(ISNUMBER(Z84),IF(AND(Z84&lt;0,ABS(Z84)&lt;$AI$12),ROUND((S84-(2*Q84)+0.1+0.1)*ABS(Z84)*C84,2),IF(ABS(Z84)&gt;=$AI$12,ROUND((S84-(2*Q84)+0.1+0.1)*$AI$12*C84,2),"")),"")</f>
        <v/>
      </c>
      <c r="AJ84" s="186" t="str">
        <f t="shared" ref="AJ84:AJ147" si="119">IF(AND(ISNUMBER(Z84),ISNUMBER($AJ$12)),IF(AND(Z84&lt;0,ABS(Z84)&gt;$AI$12),ROUND((S84-(2*Q84)+0.1+0.1)*(ABS(Z84)-$AI$12)*C84,2),""),"")</f>
        <v/>
      </c>
    </row>
    <row r="85" spans="1:36" hidden="1">
      <c r="A85" s="185"/>
      <c r="B85" s="140"/>
      <c r="C85" s="128"/>
      <c r="D85" s="141"/>
      <c r="E85" s="141"/>
      <c r="F85" s="141"/>
      <c r="G85" s="141"/>
      <c r="H85" s="142" t="str">
        <f t="shared" si="94"/>
        <v/>
      </c>
      <c r="I85" s="143"/>
      <c r="J85" s="143"/>
      <c r="K85" s="144" t="str">
        <f t="shared" si="95"/>
        <v/>
      </c>
      <c r="L85" s="144" t="str">
        <f t="shared" si="96"/>
        <v/>
      </c>
      <c r="M85" s="143"/>
      <c r="N85" s="142" t="str">
        <f t="shared" si="97"/>
        <v/>
      </c>
      <c r="O85" s="142" t="str">
        <f t="shared" si="98"/>
        <v/>
      </c>
      <c r="P85" s="145" t="str">
        <f t="shared" si="99"/>
        <v/>
      </c>
      <c r="Q85" s="145" t="str">
        <f t="shared" si="100"/>
        <v/>
      </c>
      <c r="R85" s="145" t="str">
        <f t="shared" si="101"/>
        <v/>
      </c>
      <c r="S85" s="145" t="str">
        <f t="shared" si="102"/>
        <v/>
      </c>
      <c r="T85" s="145" t="str">
        <f t="shared" si="103"/>
        <v/>
      </c>
      <c r="U85" s="145" t="str">
        <f t="shared" si="104"/>
        <v/>
      </c>
      <c r="V85" s="145" t="str">
        <f t="shared" si="105"/>
        <v/>
      </c>
      <c r="W85" s="802" t="str">
        <f t="shared" si="106"/>
        <v/>
      </c>
      <c r="X85" s="145" t="str">
        <f t="shared" si="107"/>
        <v/>
      </c>
      <c r="Y85" s="145" t="str">
        <f t="shared" si="108"/>
        <v/>
      </c>
      <c r="Z85" s="145" t="str">
        <f t="shared" si="109"/>
        <v/>
      </c>
      <c r="AA85" s="145" t="str">
        <f t="shared" si="110"/>
        <v/>
      </c>
      <c r="AB85" s="145" t="str">
        <f t="shared" si="111"/>
        <v/>
      </c>
      <c r="AC85" s="145" t="str">
        <f t="shared" si="112"/>
        <v/>
      </c>
      <c r="AD85" s="145" t="str">
        <f t="shared" si="113"/>
        <v/>
      </c>
      <c r="AE85" s="145" t="str">
        <f t="shared" si="114"/>
        <v/>
      </c>
      <c r="AF85" s="145" t="str">
        <f t="shared" si="115"/>
        <v/>
      </c>
      <c r="AG85" s="145" t="str">
        <f t="shared" si="116"/>
        <v/>
      </c>
      <c r="AH85" s="145" t="str">
        <f t="shared" si="117"/>
        <v/>
      </c>
      <c r="AI85" s="145" t="str">
        <f t="shared" si="118"/>
        <v/>
      </c>
      <c r="AJ85" s="186" t="str">
        <f t="shared" si="119"/>
        <v/>
      </c>
    </row>
    <row r="86" spans="1:36" hidden="1">
      <c r="A86" s="185"/>
      <c r="B86" s="140"/>
      <c r="C86" s="128"/>
      <c r="D86" s="141"/>
      <c r="E86" s="141"/>
      <c r="F86" s="141"/>
      <c r="G86" s="141"/>
      <c r="H86" s="142" t="str">
        <f t="shared" si="94"/>
        <v/>
      </c>
      <c r="I86" s="143"/>
      <c r="J86" s="143"/>
      <c r="K86" s="144" t="str">
        <f t="shared" si="95"/>
        <v/>
      </c>
      <c r="L86" s="144" t="str">
        <f t="shared" si="96"/>
        <v/>
      </c>
      <c r="M86" s="143"/>
      <c r="N86" s="142" t="str">
        <f t="shared" si="97"/>
        <v/>
      </c>
      <c r="O86" s="142" t="str">
        <f t="shared" si="98"/>
        <v/>
      </c>
      <c r="P86" s="145" t="str">
        <f t="shared" si="99"/>
        <v/>
      </c>
      <c r="Q86" s="145" t="str">
        <f t="shared" si="100"/>
        <v/>
      </c>
      <c r="R86" s="145" t="str">
        <f t="shared" si="101"/>
        <v/>
      </c>
      <c r="S86" s="145" t="str">
        <f t="shared" si="102"/>
        <v/>
      </c>
      <c r="T86" s="145" t="str">
        <f t="shared" si="103"/>
        <v/>
      </c>
      <c r="U86" s="145" t="str">
        <f t="shared" si="104"/>
        <v/>
      </c>
      <c r="V86" s="145" t="str">
        <f t="shared" si="105"/>
        <v/>
      </c>
      <c r="W86" s="802" t="str">
        <f t="shared" si="106"/>
        <v/>
      </c>
      <c r="X86" s="145" t="str">
        <f t="shared" si="107"/>
        <v/>
      </c>
      <c r="Y86" s="145" t="str">
        <f t="shared" si="108"/>
        <v/>
      </c>
      <c r="Z86" s="145" t="str">
        <f t="shared" si="109"/>
        <v/>
      </c>
      <c r="AA86" s="145" t="str">
        <f t="shared" si="110"/>
        <v/>
      </c>
      <c r="AB86" s="145" t="str">
        <f t="shared" si="111"/>
        <v/>
      </c>
      <c r="AC86" s="145" t="str">
        <f t="shared" si="112"/>
        <v/>
      </c>
      <c r="AD86" s="145" t="str">
        <f t="shared" si="113"/>
        <v/>
      </c>
      <c r="AE86" s="145" t="str">
        <f t="shared" si="114"/>
        <v/>
      </c>
      <c r="AF86" s="145" t="str">
        <f t="shared" si="115"/>
        <v/>
      </c>
      <c r="AG86" s="145" t="str">
        <f t="shared" si="116"/>
        <v/>
      </c>
      <c r="AH86" s="145" t="str">
        <f t="shared" si="117"/>
        <v/>
      </c>
      <c r="AI86" s="145" t="str">
        <f t="shared" si="118"/>
        <v/>
      </c>
      <c r="AJ86" s="186" t="str">
        <f t="shared" si="119"/>
        <v/>
      </c>
    </row>
    <row r="87" spans="1:36" hidden="1">
      <c r="A87" s="185"/>
      <c r="B87" s="140"/>
      <c r="C87" s="128"/>
      <c r="D87" s="141"/>
      <c r="E87" s="141"/>
      <c r="F87" s="141"/>
      <c r="G87" s="141"/>
      <c r="H87" s="142" t="str">
        <f t="shared" si="94"/>
        <v/>
      </c>
      <c r="I87" s="143"/>
      <c r="J87" s="143"/>
      <c r="K87" s="144" t="str">
        <f t="shared" si="95"/>
        <v/>
      </c>
      <c r="L87" s="144" t="str">
        <f t="shared" si="96"/>
        <v/>
      </c>
      <c r="M87" s="143"/>
      <c r="N87" s="142" t="str">
        <f t="shared" si="97"/>
        <v/>
      </c>
      <c r="O87" s="142" t="str">
        <f t="shared" si="98"/>
        <v/>
      </c>
      <c r="P87" s="145" t="str">
        <f t="shared" si="99"/>
        <v/>
      </c>
      <c r="Q87" s="145" t="str">
        <f t="shared" si="100"/>
        <v/>
      </c>
      <c r="R87" s="145" t="str">
        <f t="shared" si="101"/>
        <v/>
      </c>
      <c r="S87" s="145" t="str">
        <f t="shared" si="102"/>
        <v/>
      </c>
      <c r="T87" s="145" t="str">
        <f t="shared" si="103"/>
        <v/>
      </c>
      <c r="U87" s="145" t="str">
        <f t="shared" si="104"/>
        <v/>
      </c>
      <c r="V87" s="145" t="str">
        <f t="shared" si="105"/>
        <v/>
      </c>
      <c r="W87" s="802" t="str">
        <f t="shared" si="106"/>
        <v/>
      </c>
      <c r="X87" s="145" t="str">
        <f t="shared" si="107"/>
        <v/>
      </c>
      <c r="Y87" s="145" t="str">
        <f t="shared" si="108"/>
        <v/>
      </c>
      <c r="Z87" s="145" t="str">
        <f t="shared" si="109"/>
        <v/>
      </c>
      <c r="AA87" s="145" t="str">
        <f t="shared" si="110"/>
        <v/>
      </c>
      <c r="AB87" s="145" t="str">
        <f t="shared" si="111"/>
        <v/>
      </c>
      <c r="AC87" s="145" t="str">
        <f t="shared" si="112"/>
        <v/>
      </c>
      <c r="AD87" s="145" t="str">
        <f t="shared" si="113"/>
        <v/>
      </c>
      <c r="AE87" s="145" t="str">
        <f t="shared" si="114"/>
        <v/>
      </c>
      <c r="AF87" s="145" t="str">
        <f t="shared" si="115"/>
        <v/>
      </c>
      <c r="AG87" s="145" t="str">
        <f t="shared" si="116"/>
        <v/>
      </c>
      <c r="AH87" s="145" t="str">
        <f t="shared" si="117"/>
        <v/>
      </c>
      <c r="AI87" s="145" t="str">
        <f t="shared" si="118"/>
        <v/>
      </c>
      <c r="AJ87" s="186" t="str">
        <f t="shared" si="119"/>
        <v/>
      </c>
    </row>
    <row r="88" spans="1:36" hidden="1">
      <c r="A88" s="185"/>
      <c r="B88" s="140"/>
      <c r="C88" s="128"/>
      <c r="D88" s="141"/>
      <c r="E88" s="141"/>
      <c r="F88" s="141"/>
      <c r="G88" s="141"/>
      <c r="H88" s="142" t="str">
        <f t="shared" si="94"/>
        <v/>
      </c>
      <c r="I88" s="143"/>
      <c r="J88" s="143"/>
      <c r="K88" s="144" t="str">
        <f t="shared" si="95"/>
        <v/>
      </c>
      <c r="L88" s="144" t="str">
        <f t="shared" si="96"/>
        <v/>
      </c>
      <c r="M88" s="143"/>
      <c r="N88" s="142" t="str">
        <f t="shared" si="97"/>
        <v/>
      </c>
      <c r="O88" s="142" t="str">
        <f t="shared" si="98"/>
        <v/>
      </c>
      <c r="P88" s="145" t="str">
        <f t="shared" si="99"/>
        <v/>
      </c>
      <c r="Q88" s="145" t="str">
        <f t="shared" si="100"/>
        <v/>
      </c>
      <c r="R88" s="145" t="str">
        <f t="shared" si="101"/>
        <v/>
      </c>
      <c r="S88" s="145" t="str">
        <f t="shared" si="102"/>
        <v/>
      </c>
      <c r="T88" s="145" t="str">
        <f t="shared" si="103"/>
        <v/>
      </c>
      <c r="U88" s="145" t="str">
        <f t="shared" si="104"/>
        <v/>
      </c>
      <c r="V88" s="145" t="str">
        <f t="shared" si="105"/>
        <v/>
      </c>
      <c r="W88" s="802" t="str">
        <f t="shared" si="106"/>
        <v/>
      </c>
      <c r="X88" s="145" t="str">
        <f t="shared" si="107"/>
        <v/>
      </c>
      <c r="Y88" s="145" t="str">
        <f t="shared" si="108"/>
        <v/>
      </c>
      <c r="Z88" s="145" t="str">
        <f t="shared" si="109"/>
        <v/>
      </c>
      <c r="AA88" s="145" t="str">
        <f t="shared" si="110"/>
        <v/>
      </c>
      <c r="AB88" s="145" t="str">
        <f t="shared" si="111"/>
        <v/>
      </c>
      <c r="AC88" s="145" t="str">
        <f t="shared" si="112"/>
        <v/>
      </c>
      <c r="AD88" s="145" t="str">
        <f t="shared" si="113"/>
        <v/>
      </c>
      <c r="AE88" s="145" t="str">
        <f t="shared" si="114"/>
        <v/>
      </c>
      <c r="AF88" s="145" t="str">
        <f t="shared" si="115"/>
        <v/>
      </c>
      <c r="AG88" s="145" t="str">
        <f t="shared" si="116"/>
        <v/>
      </c>
      <c r="AH88" s="145" t="str">
        <f t="shared" si="117"/>
        <v/>
      </c>
      <c r="AI88" s="145" t="str">
        <f t="shared" si="118"/>
        <v/>
      </c>
      <c r="AJ88" s="186" t="str">
        <f t="shared" si="119"/>
        <v/>
      </c>
    </row>
    <row r="89" spans="1:36" hidden="1">
      <c r="A89" s="185"/>
      <c r="B89" s="140"/>
      <c r="C89" s="128"/>
      <c r="D89" s="141"/>
      <c r="E89" s="141"/>
      <c r="F89" s="141"/>
      <c r="G89" s="141"/>
      <c r="H89" s="142" t="str">
        <f t="shared" si="94"/>
        <v/>
      </c>
      <c r="I89" s="143"/>
      <c r="J89" s="143"/>
      <c r="K89" s="144" t="str">
        <f t="shared" si="95"/>
        <v/>
      </c>
      <c r="L89" s="144" t="str">
        <f t="shared" si="96"/>
        <v/>
      </c>
      <c r="M89" s="143"/>
      <c r="N89" s="142" t="str">
        <f t="shared" si="97"/>
        <v/>
      </c>
      <c r="O89" s="142" t="str">
        <f t="shared" si="98"/>
        <v/>
      </c>
      <c r="P89" s="145" t="str">
        <f t="shared" si="99"/>
        <v/>
      </c>
      <c r="Q89" s="145" t="str">
        <f t="shared" si="100"/>
        <v/>
      </c>
      <c r="R89" s="145" t="str">
        <f t="shared" si="101"/>
        <v/>
      </c>
      <c r="S89" s="145" t="str">
        <f t="shared" si="102"/>
        <v/>
      </c>
      <c r="T89" s="145" t="str">
        <f t="shared" si="103"/>
        <v/>
      </c>
      <c r="U89" s="145" t="str">
        <f t="shared" si="104"/>
        <v/>
      </c>
      <c r="V89" s="145" t="str">
        <f t="shared" si="105"/>
        <v/>
      </c>
      <c r="W89" s="802" t="str">
        <f t="shared" si="106"/>
        <v/>
      </c>
      <c r="X89" s="145" t="str">
        <f t="shared" si="107"/>
        <v/>
      </c>
      <c r="Y89" s="145" t="str">
        <f t="shared" si="108"/>
        <v/>
      </c>
      <c r="Z89" s="145" t="str">
        <f t="shared" si="109"/>
        <v/>
      </c>
      <c r="AA89" s="145" t="str">
        <f t="shared" si="110"/>
        <v/>
      </c>
      <c r="AB89" s="145" t="str">
        <f t="shared" si="111"/>
        <v/>
      </c>
      <c r="AC89" s="145" t="str">
        <f t="shared" si="112"/>
        <v/>
      </c>
      <c r="AD89" s="145" t="str">
        <f t="shared" si="113"/>
        <v/>
      </c>
      <c r="AE89" s="145" t="str">
        <f t="shared" si="114"/>
        <v/>
      </c>
      <c r="AF89" s="145" t="str">
        <f t="shared" si="115"/>
        <v/>
      </c>
      <c r="AG89" s="145" t="str">
        <f t="shared" si="116"/>
        <v/>
      </c>
      <c r="AH89" s="145" t="str">
        <f t="shared" si="117"/>
        <v/>
      </c>
      <c r="AI89" s="145" t="str">
        <f t="shared" si="118"/>
        <v/>
      </c>
      <c r="AJ89" s="186" t="str">
        <f t="shared" si="119"/>
        <v/>
      </c>
    </row>
    <row r="90" spans="1:36" hidden="1">
      <c r="A90" s="185"/>
      <c r="B90" s="140"/>
      <c r="C90" s="128"/>
      <c r="D90" s="141"/>
      <c r="E90" s="141"/>
      <c r="F90" s="141"/>
      <c r="G90" s="141"/>
      <c r="H90" s="142" t="str">
        <f t="shared" si="94"/>
        <v/>
      </c>
      <c r="I90" s="143"/>
      <c r="J90" s="143"/>
      <c r="K90" s="144" t="str">
        <f t="shared" si="95"/>
        <v/>
      </c>
      <c r="L90" s="144" t="str">
        <f t="shared" si="96"/>
        <v/>
      </c>
      <c r="M90" s="143"/>
      <c r="N90" s="142" t="str">
        <f t="shared" si="97"/>
        <v/>
      </c>
      <c r="O90" s="142" t="str">
        <f t="shared" si="98"/>
        <v/>
      </c>
      <c r="P90" s="145" t="str">
        <f t="shared" si="99"/>
        <v/>
      </c>
      <c r="Q90" s="145" t="str">
        <f t="shared" si="100"/>
        <v/>
      </c>
      <c r="R90" s="145" t="str">
        <f t="shared" si="101"/>
        <v/>
      </c>
      <c r="S90" s="145" t="str">
        <f t="shared" si="102"/>
        <v/>
      </c>
      <c r="T90" s="145" t="str">
        <f t="shared" si="103"/>
        <v/>
      </c>
      <c r="U90" s="145" t="str">
        <f t="shared" si="104"/>
        <v/>
      </c>
      <c r="V90" s="145" t="str">
        <f t="shared" si="105"/>
        <v/>
      </c>
      <c r="W90" s="802" t="str">
        <f t="shared" si="106"/>
        <v/>
      </c>
      <c r="X90" s="145" t="str">
        <f t="shared" si="107"/>
        <v/>
      </c>
      <c r="Y90" s="145" t="str">
        <f t="shared" si="108"/>
        <v/>
      </c>
      <c r="Z90" s="145" t="str">
        <f t="shared" si="109"/>
        <v/>
      </c>
      <c r="AA90" s="145" t="str">
        <f t="shared" si="110"/>
        <v/>
      </c>
      <c r="AB90" s="145" t="str">
        <f t="shared" si="111"/>
        <v/>
      </c>
      <c r="AC90" s="145" t="str">
        <f t="shared" si="112"/>
        <v/>
      </c>
      <c r="AD90" s="145" t="str">
        <f t="shared" si="113"/>
        <v/>
      </c>
      <c r="AE90" s="145" t="str">
        <f t="shared" si="114"/>
        <v/>
      </c>
      <c r="AF90" s="145" t="str">
        <f t="shared" si="115"/>
        <v/>
      </c>
      <c r="AG90" s="145" t="str">
        <f t="shared" si="116"/>
        <v/>
      </c>
      <c r="AH90" s="145" t="str">
        <f t="shared" si="117"/>
        <v/>
      </c>
      <c r="AI90" s="145" t="str">
        <f t="shared" si="118"/>
        <v/>
      </c>
      <c r="AJ90" s="186" t="str">
        <f t="shared" si="119"/>
        <v/>
      </c>
    </row>
    <row r="91" spans="1:36" hidden="1">
      <c r="A91" s="185"/>
      <c r="B91" s="140"/>
      <c r="C91" s="128"/>
      <c r="D91" s="141"/>
      <c r="E91" s="141"/>
      <c r="F91" s="141"/>
      <c r="G91" s="141"/>
      <c r="H91" s="142" t="str">
        <f t="shared" si="94"/>
        <v/>
      </c>
      <c r="I91" s="143"/>
      <c r="J91" s="143"/>
      <c r="K91" s="144" t="str">
        <f t="shared" si="95"/>
        <v/>
      </c>
      <c r="L91" s="144" t="str">
        <f t="shared" si="96"/>
        <v/>
      </c>
      <c r="M91" s="143"/>
      <c r="N91" s="142" t="str">
        <f t="shared" si="97"/>
        <v/>
      </c>
      <c r="O91" s="142" t="str">
        <f t="shared" si="98"/>
        <v/>
      </c>
      <c r="P91" s="145" t="str">
        <f t="shared" si="99"/>
        <v/>
      </c>
      <c r="Q91" s="145" t="str">
        <f t="shared" si="100"/>
        <v/>
      </c>
      <c r="R91" s="145" t="str">
        <f t="shared" si="101"/>
        <v/>
      </c>
      <c r="S91" s="145" t="str">
        <f t="shared" si="102"/>
        <v/>
      </c>
      <c r="T91" s="145" t="str">
        <f t="shared" si="103"/>
        <v/>
      </c>
      <c r="U91" s="145" t="str">
        <f t="shared" si="104"/>
        <v/>
      </c>
      <c r="V91" s="145" t="str">
        <f t="shared" si="105"/>
        <v/>
      </c>
      <c r="W91" s="802" t="str">
        <f t="shared" si="106"/>
        <v/>
      </c>
      <c r="X91" s="145" t="str">
        <f t="shared" si="107"/>
        <v/>
      </c>
      <c r="Y91" s="145" t="str">
        <f t="shared" si="108"/>
        <v/>
      </c>
      <c r="Z91" s="145" t="str">
        <f t="shared" si="109"/>
        <v/>
      </c>
      <c r="AA91" s="145" t="str">
        <f t="shared" si="110"/>
        <v/>
      </c>
      <c r="AB91" s="145" t="str">
        <f t="shared" si="111"/>
        <v/>
      </c>
      <c r="AC91" s="145" t="str">
        <f t="shared" si="112"/>
        <v/>
      </c>
      <c r="AD91" s="145" t="str">
        <f t="shared" si="113"/>
        <v/>
      </c>
      <c r="AE91" s="145" t="str">
        <f t="shared" si="114"/>
        <v/>
      </c>
      <c r="AF91" s="145" t="str">
        <f t="shared" si="115"/>
        <v/>
      </c>
      <c r="AG91" s="145" t="str">
        <f t="shared" si="116"/>
        <v/>
      </c>
      <c r="AH91" s="145" t="str">
        <f t="shared" si="117"/>
        <v/>
      </c>
      <c r="AI91" s="145" t="str">
        <f t="shared" si="118"/>
        <v/>
      </c>
      <c r="AJ91" s="186" t="str">
        <f t="shared" si="119"/>
        <v/>
      </c>
    </row>
    <row r="92" spans="1:36" hidden="1">
      <c r="A92" s="185"/>
      <c r="B92" s="140"/>
      <c r="C92" s="128"/>
      <c r="D92" s="141"/>
      <c r="E92" s="141"/>
      <c r="F92" s="141"/>
      <c r="G92" s="141"/>
      <c r="H92" s="142" t="str">
        <f t="shared" si="94"/>
        <v/>
      </c>
      <c r="I92" s="143"/>
      <c r="J92" s="143"/>
      <c r="K92" s="144" t="str">
        <f t="shared" si="95"/>
        <v/>
      </c>
      <c r="L92" s="144" t="str">
        <f t="shared" si="96"/>
        <v/>
      </c>
      <c r="M92" s="143"/>
      <c r="N92" s="142" t="str">
        <f t="shared" si="97"/>
        <v/>
      </c>
      <c r="O92" s="142" t="str">
        <f t="shared" si="98"/>
        <v/>
      </c>
      <c r="P92" s="145" t="str">
        <f t="shared" si="99"/>
        <v/>
      </c>
      <c r="Q92" s="145" t="str">
        <f t="shared" si="100"/>
        <v/>
      </c>
      <c r="R92" s="145" t="str">
        <f t="shared" si="101"/>
        <v/>
      </c>
      <c r="S92" s="145" t="str">
        <f t="shared" si="102"/>
        <v/>
      </c>
      <c r="T92" s="145" t="str">
        <f t="shared" si="103"/>
        <v/>
      </c>
      <c r="U92" s="145" t="str">
        <f t="shared" si="104"/>
        <v/>
      </c>
      <c r="V92" s="145" t="str">
        <f t="shared" si="105"/>
        <v/>
      </c>
      <c r="W92" s="802" t="str">
        <f t="shared" si="106"/>
        <v/>
      </c>
      <c r="X92" s="145" t="str">
        <f t="shared" si="107"/>
        <v/>
      </c>
      <c r="Y92" s="145" t="str">
        <f t="shared" si="108"/>
        <v/>
      </c>
      <c r="Z92" s="145" t="str">
        <f t="shared" si="109"/>
        <v/>
      </c>
      <c r="AA92" s="145" t="str">
        <f t="shared" si="110"/>
        <v/>
      </c>
      <c r="AB92" s="145" t="str">
        <f t="shared" si="111"/>
        <v/>
      </c>
      <c r="AC92" s="145" t="str">
        <f t="shared" si="112"/>
        <v/>
      </c>
      <c r="AD92" s="145" t="str">
        <f t="shared" si="113"/>
        <v/>
      </c>
      <c r="AE92" s="145" t="str">
        <f t="shared" si="114"/>
        <v/>
      </c>
      <c r="AF92" s="145" t="str">
        <f t="shared" si="115"/>
        <v/>
      </c>
      <c r="AG92" s="145" t="str">
        <f t="shared" si="116"/>
        <v/>
      </c>
      <c r="AH92" s="145" t="str">
        <f t="shared" si="117"/>
        <v/>
      </c>
      <c r="AI92" s="145" t="str">
        <f t="shared" si="118"/>
        <v/>
      </c>
      <c r="AJ92" s="186" t="str">
        <f t="shared" si="119"/>
        <v/>
      </c>
    </row>
    <row r="93" spans="1:36" hidden="1">
      <c r="A93" s="185"/>
      <c r="B93" s="140"/>
      <c r="C93" s="128"/>
      <c r="D93" s="141"/>
      <c r="E93" s="141"/>
      <c r="F93" s="141"/>
      <c r="G93" s="141"/>
      <c r="H93" s="142" t="str">
        <f t="shared" si="94"/>
        <v/>
      </c>
      <c r="I93" s="143"/>
      <c r="J93" s="143"/>
      <c r="K93" s="144" t="str">
        <f t="shared" si="95"/>
        <v/>
      </c>
      <c r="L93" s="144" t="str">
        <f t="shared" si="96"/>
        <v/>
      </c>
      <c r="M93" s="143"/>
      <c r="N93" s="142" t="str">
        <f t="shared" si="97"/>
        <v/>
      </c>
      <c r="O93" s="142" t="str">
        <f t="shared" si="98"/>
        <v/>
      </c>
      <c r="P93" s="145" t="str">
        <f t="shared" si="99"/>
        <v/>
      </c>
      <c r="Q93" s="145" t="str">
        <f t="shared" si="100"/>
        <v/>
      </c>
      <c r="R93" s="145" t="str">
        <f t="shared" si="101"/>
        <v/>
      </c>
      <c r="S93" s="145" t="str">
        <f t="shared" si="102"/>
        <v/>
      </c>
      <c r="T93" s="145" t="str">
        <f t="shared" si="103"/>
        <v/>
      </c>
      <c r="U93" s="145" t="str">
        <f t="shared" si="104"/>
        <v/>
      </c>
      <c r="V93" s="145" t="str">
        <f t="shared" si="105"/>
        <v/>
      </c>
      <c r="W93" s="802" t="str">
        <f t="shared" si="106"/>
        <v/>
      </c>
      <c r="X93" s="145" t="str">
        <f t="shared" si="107"/>
        <v/>
      </c>
      <c r="Y93" s="145" t="str">
        <f t="shared" si="108"/>
        <v/>
      </c>
      <c r="Z93" s="145" t="str">
        <f t="shared" si="109"/>
        <v/>
      </c>
      <c r="AA93" s="145" t="str">
        <f t="shared" si="110"/>
        <v/>
      </c>
      <c r="AB93" s="145" t="str">
        <f t="shared" si="111"/>
        <v/>
      </c>
      <c r="AC93" s="145" t="str">
        <f t="shared" si="112"/>
        <v/>
      </c>
      <c r="AD93" s="145" t="str">
        <f t="shared" si="113"/>
        <v/>
      </c>
      <c r="AE93" s="145" t="str">
        <f t="shared" si="114"/>
        <v/>
      </c>
      <c r="AF93" s="145" t="str">
        <f t="shared" si="115"/>
        <v/>
      </c>
      <c r="AG93" s="145" t="str">
        <f t="shared" si="116"/>
        <v/>
      </c>
      <c r="AH93" s="145" t="str">
        <f t="shared" si="117"/>
        <v/>
      </c>
      <c r="AI93" s="145" t="str">
        <f t="shared" si="118"/>
        <v/>
      </c>
      <c r="AJ93" s="186" t="str">
        <f t="shared" si="119"/>
        <v/>
      </c>
    </row>
    <row r="94" spans="1:36" hidden="1">
      <c r="A94" s="185"/>
      <c r="B94" s="140"/>
      <c r="C94" s="128"/>
      <c r="D94" s="141"/>
      <c r="E94" s="141"/>
      <c r="F94" s="141"/>
      <c r="G94" s="141"/>
      <c r="H94" s="142" t="str">
        <f t="shared" si="94"/>
        <v/>
      </c>
      <c r="I94" s="143"/>
      <c r="J94" s="143"/>
      <c r="K94" s="144" t="str">
        <f t="shared" si="95"/>
        <v/>
      </c>
      <c r="L94" s="144" t="str">
        <f t="shared" si="96"/>
        <v/>
      </c>
      <c r="M94" s="143"/>
      <c r="N94" s="142" t="str">
        <f t="shared" si="97"/>
        <v/>
      </c>
      <c r="O94" s="142" t="str">
        <f t="shared" si="98"/>
        <v/>
      </c>
      <c r="P94" s="145" t="str">
        <f t="shared" si="99"/>
        <v/>
      </c>
      <c r="Q94" s="145" t="str">
        <f t="shared" si="100"/>
        <v/>
      </c>
      <c r="R94" s="145" t="str">
        <f t="shared" si="101"/>
        <v/>
      </c>
      <c r="S94" s="145" t="str">
        <f t="shared" si="102"/>
        <v/>
      </c>
      <c r="T94" s="145" t="str">
        <f t="shared" si="103"/>
        <v/>
      </c>
      <c r="U94" s="145" t="str">
        <f t="shared" si="104"/>
        <v/>
      </c>
      <c r="V94" s="145" t="str">
        <f t="shared" si="105"/>
        <v/>
      </c>
      <c r="W94" s="802" t="str">
        <f t="shared" si="106"/>
        <v/>
      </c>
      <c r="X94" s="145" t="str">
        <f t="shared" si="107"/>
        <v/>
      </c>
      <c r="Y94" s="145" t="str">
        <f t="shared" si="108"/>
        <v/>
      </c>
      <c r="Z94" s="145" t="str">
        <f t="shared" si="109"/>
        <v/>
      </c>
      <c r="AA94" s="145" t="str">
        <f t="shared" si="110"/>
        <v/>
      </c>
      <c r="AB94" s="145" t="str">
        <f t="shared" si="111"/>
        <v/>
      </c>
      <c r="AC94" s="145" t="str">
        <f t="shared" si="112"/>
        <v/>
      </c>
      <c r="AD94" s="145" t="str">
        <f t="shared" si="113"/>
        <v/>
      </c>
      <c r="AE94" s="145" t="str">
        <f t="shared" si="114"/>
        <v/>
      </c>
      <c r="AF94" s="145" t="str">
        <f t="shared" si="115"/>
        <v/>
      </c>
      <c r="AG94" s="145" t="str">
        <f t="shared" si="116"/>
        <v/>
      </c>
      <c r="AH94" s="145" t="str">
        <f t="shared" si="117"/>
        <v/>
      </c>
      <c r="AI94" s="145" t="str">
        <f t="shared" si="118"/>
        <v/>
      </c>
      <c r="AJ94" s="186" t="str">
        <f t="shared" si="119"/>
        <v/>
      </c>
    </row>
    <row r="95" spans="1:36" hidden="1">
      <c r="A95" s="185"/>
      <c r="B95" s="140"/>
      <c r="C95" s="128"/>
      <c r="D95" s="141"/>
      <c r="E95" s="141"/>
      <c r="F95" s="141"/>
      <c r="G95" s="141"/>
      <c r="H95" s="142" t="str">
        <f t="shared" si="94"/>
        <v/>
      </c>
      <c r="I95" s="143"/>
      <c r="J95" s="143"/>
      <c r="K95" s="144" t="str">
        <f t="shared" si="95"/>
        <v/>
      </c>
      <c r="L95" s="144" t="str">
        <f t="shared" si="96"/>
        <v/>
      </c>
      <c r="M95" s="143"/>
      <c r="N95" s="142" t="str">
        <f t="shared" si="97"/>
        <v/>
      </c>
      <c r="O95" s="142" t="str">
        <f t="shared" si="98"/>
        <v/>
      </c>
      <c r="P95" s="145" t="str">
        <f t="shared" si="99"/>
        <v/>
      </c>
      <c r="Q95" s="145" t="str">
        <f t="shared" si="100"/>
        <v/>
      </c>
      <c r="R95" s="145" t="str">
        <f t="shared" si="101"/>
        <v/>
      </c>
      <c r="S95" s="145" t="str">
        <f t="shared" si="102"/>
        <v/>
      </c>
      <c r="T95" s="145" t="str">
        <f t="shared" si="103"/>
        <v/>
      </c>
      <c r="U95" s="145" t="str">
        <f t="shared" si="104"/>
        <v/>
      </c>
      <c r="V95" s="145" t="str">
        <f t="shared" si="105"/>
        <v/>
      </c>
      <c r="W95" s="802" t="str">
        <f t="shared" si="106"/>
        <v/>
      </c>
      <c r="X95" s="145" t="str">
        <f t="shared" si="107"/>
        <v/>
      </c>
      <c r="Y95" s="145" t="str">
        <f t="shared" si="108"/>
        <v/>
      </c>
      <c r="Z95" s="145" t="str">
        <f t="shared" si="109"/>
        <v/>
      </c>
      <c r="AA95" s="145" t="str">
        <f t="shared" si="110"/>
        <v/>
      </c>
      <c r="AB95" s="145" t="str">
        <f t="shared" si="111"/>
        <v/>
      </c>
      <c r="AC95" s="145" t="str">
        <f t="shared" si="112"/>
        <v/>
      </c>
      <c r="AD95" s="145" t="str">
        <f t="shared" si="113"/>
        <v/>
      </c>
      <c r="AE95" s="145" t="str">
        <f t="shared" si="114"/>
        <v/>
      </c>
      <c r="AF95" s="145" t="str">
        <f t="shared" si="115"/>
        <v/>
      </c>
      <c r="AG95" s="145" t="str">
        <f t="shared" si="116"/>
        <v/>
      </c>
      <c r="AH95" s="145" t="str">
        <f t="shared" si="117"/>
        <v/>
      </c>
      <c r="AI95" s="145" t="str">
        <f t="shared" si="118"/>
        <v/>
      </c>
      <c r="AJ95" s="186" t="str">
        <f t="shared" si="119"/>
        <v/>
      </c>
    </row>
    <row r="96" spans="1:36" hidden="1">
      <c r="A96" s="185"/>
      <c r="B96" s="140"/>
      <c r="C96" s="128"/>
      <c r="D96" s="141"/>
      <c r="E96" s="141"/>
      <c r="F96" s="141"/>
      <c r="G96" s="141"/>
      <c r="H96" s="142" t="str">
        <f t="shared" si="94"/>
        <v/>
      </c>
      <c r="I96" s="143"/>
      <c r="J96" s="143"/>
      <c r="K96" s="144" t="str">
        <f t="shared" si="95"/>
        <v/>
      </c>
      <c r="L96" s="144" t="str">
        <f t="shared" si="96"/>
        <v/>
      </c>
      <c r="M96" s="143"/>
      <c r="N96" s="142" t="str">
        <f t="shared" si="97"/>
        <v/>
      </c>
      <c r="O96" s="142" t="str">
        <f t="shared" si="98"/>
        <v/>
      </c>
      <c r="P96" s="145" t="str">
        <f t="shared" si="99"/>
        <v/>
      </c>
      <c r="Q96" s="145" t="str">
        <f t="shared" si="100"/>
        <v/>
      </c>
      <c r="R96" s="145" t="str">
        <f t="shared" si="101"/>
        <v/>
      </c>
      <c r="S96" s="145" t="str">
        <f t="shared" si="102"/>
        <v/>
      </c>
      <c r="T96" s="145" t="str">
        <f t="shared" si="103"/>
        <v/>
      </c>
      <c r="U96" s="145" t="str">
        <f t="shared" si="104"/>
        <v/>
      </c>
      <c r="V96" s="145" t="str">
        <f t="shared" si="105"/>
        <v/>
      </c>
      <c r="W96" s="802" t="str">
        <f t="shared" si="106"/>
        <v/>
      </c>
      <c r="X96" s="145" t="str">
        <f t="shared" si="107"/>
        <v/>
      </c>
      <c r="Y96" s="145" t="str">
        <f t="shared" si="108"/>
        <v/>
      </c>
      <c r="Z96" s="145" t="str">
        <f t="shared" si="109"/>
        <v/>
      </c>
      <c r="AA96" s="145" t="str">
        <f t="shared" si="110"/>
        <v/>
      </c>
      <c r="AB96" s="145" t="str">
        <f t="shared" si="111"/>
        <v/>
      </c>
      <c r="AC96" s="145" t="str">
        <f t="shared" si="112"/>
        <v/>
      </c>
      <c r="AD96" s="145" t="str">
        <f t="shared" si="113"/>
        <v/>
      </c>
      <c r="AE96" s="145" t="str">
        <f t="shared" si="114"/>
        <v/>
      </c>
      <c r="AF96" s="145" t="str">
        <f t="shared" si="115"/>
        <v/>
      </c>
      <c r="AG96" s="145" t="str">
        <f t="shared" si="116"/>
        <v/>
      </c>
      <c r="AH96" s="145" t="str">
        <f t="shared" si="117"/>
        <v/>
      </c>
      <c r="AI96" s="145" t="str">
        <f t="shared" si="118"/>
        <v/>
      </c>
      <c r="AJ96" s="186" t="str">
        <f t="shared" si="119"/>
        <v/>
      </c>
    </row>
    <row r="97" spans="1:36" hidden="1">
      <c r="A97" s="185"/>
      <c r="B97" s="140"/>
      <c r="C97" s="128"/>
      <c r="D97" s="141"/>
      <c r="E97" s="141"/>
      <c r="F97" s="141"/>
      <c r="G97" s="141"/>
      <c r="H97" s="142" t="str">
        <f t="shared" si="94"/>
        <v/>
      </c>
      <c r="I97" s="143"/>
      <c r="J97" s="143"/>
      <c r="K97" s="144" t="str">
        <f t="shared" si="95"/>
        <v/>
      </c>
      <c r="L97" s="144" t="str">
        <f t="shared" si="96"/>
        <v/>
      </c>
      <c r="M97" s="143"/>
      <c r="N97" s="142" t="str">
        <f t="shared" si="97"/>
        <v/>
      </c>
      <c r="O97" s="142" t="str">
        <f t="shared" si="98"/>
        <v/>
      </c>
      <c r="P97" s="145" t="str">
        <f t="shared" si="99"/>
        <v/>
      </c>
      <c r="Q97" s="145" t="str">
        <f t="shared" si="100"/>
        <v/>
      </c>
      <c r="R97" s="145" t="str">
        <f t="shared" si="101"/>
        <v/>
      </c>
      <c r="S97" s="145" t="str">
        <f t="shared" si="102"/>
        <v/>
      </c>
      <c r="T97" s="145" t="str">
        <f t="shared" si="103"/>
        <v/>
      </c>
      <c r="U97" s="145" t="str">
        <f t="shared" si="104"/>
        <v/>
      </c>
      <c r="V97" s="145" t="str">
        <f t="shared" si="105"/>
        <v/>
      </c>
      <c r="W97" s="802" t="str">
        <f t="shared" si="106"/>
        <v/>
      </c>
      <c r="X97" s="145" t="str">
        <f t="shared" si="107"/>
        <v/>
      </c>
      <c r="Y97" s="145" t="str">
        <f t="shared" si="108"/>
        <v/>
      </c>
      <c r="Z97" s="145" t="str">
        <f t="shared" si="109"/>
        <v/>
      </c>
      <c r="AA97" s="145" t="str">
        <f t="shared" si="110"/>
        <v/>
      </c>
      <c r="AB97" s="145" t="str">
        <f t="shared" si="111"/>
        <v/>
      </c>
      <c r="AC97" s="145" t="str">
        <f t="shared" si="112"/>
        <v/>
      </c>
      <c r="AD97" s="145" t="str">
        <f t="shared" si="113"/>
        <v/>
      </c>
      <c r="AE97" s="145" t="str">
        <f t="shared" si="114"/>
        <v/>
      </c>
      <c r="AF97" s="145" t="str">
        <f t="shared" si="115"/>
        <v/>
      </c>
      <c r="AG97" s="145" t="str">
        <f t="shared" si="116"/>
        <v/>
      </c>
      <c r="AH97" s="145" t="str">
        <f t="shared" si="117"/>
        <v/>
      </c>
      <c r="AI97" s="145" t="str">
        <f t="shared" si="118"/>
        <v/>
      </c>
      <c r="AJ97" s="186" t="str">
        <f t="shared" si="119"/>
        <v/>
      </c>
    </row>
    <row r="98" spans="1:36" hidden="1">
      <c r="A98" s="185"/>
      <c r="B98" s="140"/>
      <c r="C98" s="128"/>
      <c r="D98" s="141"/>
      <c r="E98" s="141"/>
      <c r="F98" s="141"/>
      <c r="G98" s="141"/>
      <c r="H98" s="142" t="str">
        <f t="shared" si="94"/>
        <v/>
      </c>
      <c r="I98" s="143"/>
      <c r="J98" s="143"/>
      <c r="K98" s="144" t="str">
        <f t="shared" si="95"/>
        <v/>
      </c>
      <c r="L98" s="144" t="str">
        <f t="shared" si="96"/>
        <v/>
      </c>
      <c r="M98" s="143"/>
      <c r="N98" s="142" t="str">
        <f t="shared" si="97"/>
        <v/>
      </c>
      <c r="O98" s="142" t="str">
        <f t="shared" si="98"/>
        <v/>
      </c>
      <c r="P98" s="145" t="str">
        <f t="shared" si="99"/>
        <v/>
      </c>
      <c r="Q98" s="145" t="str">
        <f t="shared" si="100"/>
        <v/>
      </c>
      <c r="R98" s="145" t="str">
        <f t="shared" si="101"/>
        <v/>
      </c>
      <c r="S98" s="145" t="str">
        <f t="shared" si="102"/>
        <v/>
      </c>
      <c r="T98" s="145" t="str">
        <f t="shared" si="103"/>
        <v/>
      </c>
      <c r="U98" s="145" t="str">
        <f t="shared" si="104"/>
        <v/>
      </c>
      <c r="V98" s="145" t="str">
        <f t="shared" si="105"/>
        <v/>
      </c>
      <c r="W98" s="802" t="str">
        <f t="shared" si="106"/>
        <v/>
      </c>
      <c r="X98" s="145" t="str">
        <f t="shared" si="107"/>
        <v/>
      </c>
      <c r="Y98" s="145" t="str">
        <f t="shared" si="108"/>
        <v/>
      </c>
      <c r="Z98" s="145" t="str">
        <f t="shared" si="109"/>
        <v/>
      </c>
      <c r="AA98" s="145" t="str">
        <f t="shared" si="110"/>
        <v/>
      </c>
      <c r="AB98" s="145" t="str">
        <f t="shared" si="111"/>
        <v/>
      </c>
      <c r="AC98" s="145" t="str">
        <f t="shared" si="112"/>
        <v/>
      </c>
      <c r="AD98" s="145" t="str">
        <f t="shared" si="113"/>
        <v/>
      </c>
      <c r="AE98" s="145" t="str">
        <f t="shared" si="114"/>
        <v/>
      </c>
      <c r="AF98" s="145" t="str">
        <f t="shared" si="115"/>
        <v/>
      </c>
      <c r="AG98" s="145" t="str">
        <f t="shared" si="116"/>
        <v/>
      </c>
      <c r="AH98" s="145" t="str">
        <f t="shared" si="117"/>
        <v/>
      </c>
      <c r="AI98" s="145" t="str">
        <f t="shared" si="118"/>
        <v/>
      </c>
      <c r="AJ98" s="186" t="str">
        <f t="shared" si="119"/>
        <v/>
      </c>
    </row>
    <row r="99" spans="1:36" hidden="1">
      <c r="A99" s="185"/>
      <c r="B99" s="140"/>
      <c r="C99" s="128"/>
      <c r="D99" s="141"/>
      <c r="E99" s="141"/>
      <c r="F99" s="141"/>
      <c r="G99" s="141"/>
      <c r="H99" s="142" t="str">
        <f t="shared" si="94"/>
        <v/>
      </c>
      <c r="I99" s="143"/>
      <c r="J99" s="143"/>
      <c r="K99" s="144" t="str">
        <f t="shared" si="95"/>
        <v/>
      </c>
      <c r="L99" s="144" t="str">
        <f t="shared" si="96"/>
        <v/>
      </c>
      <c r="M99" s="143"/>
      <c r="N99" s="142" t="str">
        <f t="shared" si="97"/>
        <v/>
      </c>
      <c r="O99" s="142" t="str">
        <f t="shared" si="98"/>
        <v/>
      </c>
      <c r="P99" s="145" t="str">
        <f t="shared" si="99"/>
        <v/>
      </c>
      <c r="Q99" s="145" t="str">
        <f t="shared" si="100"/>
        <v/>
      </c>
      <c r="R99" s="145" t="str">
        <f t="shared" si="101"/>
        <v/>
      </c>
      <c r="S99" s="145" t="str">
        <f t="shared" si="102"/>
        <v/>
      </c>
      <c r="T99" s="145" t="str">
        <f t="shared" si="103"/>
        <v/>
      </c>
      <c r="U99" s="145" t="str">
        <f t="shared" si="104"/>
        <v/>
      </c>
      <c r="V99" s="145" t="str">
        <f t="shared" si="105"/>
        <v/>
      </c>
      <c r="W99" s="802" t="str">
        <f t="shared" si="106"/>
        <v/>
      </c>
      <c r="X99" s="145" t="str">
        <f t="shared" si="107"/>
        <v/>
      </c>
      <c r="Y99" s="145" t="str">
        <f t="shared" si="108"/>
        <v/>
      </c>
      <c r="Z99" s="145" t="str">
        <f t="shared" si="109"/>
        <v/>
      </c>
      <c r="AA99" s="145" t="str">
        <f t="shared" si="110"/>
        <v/>
      </c>
      <c r="AB99" s="145" t="str">
        <f t="shared" si="111"/>
        <v/>
      </c>
      <c r="AC99" s="145" t="str">
        <f t="shared" si="112"/>
        <v/>
      </c>
      <c r="AD99" s="145" t="str">
        <f t="shared" si="113"/>
        <v/>
      </c>
      <c r="AE99" s="145" t="str">
        <f t="shared" si="114"/>
        <v/>
      </c>
      <c r="AF99" s="145" t="str">
        <f t="shared" si="115"/>
        <v/>
      </c>
      <c r="AG99" s="145" t="str">
        <f t="shared" si="116"/>
        <v/>
      </c>
      <c r="AH99" s="145" t="str">
        <f t="shared" si="117"/>
        <v/>
      </c>
      <c r="AI99" s="145" t="str">
        <f t="shared" si="118"/>
        <v/>
      </c>
      <c r="AJ99" s="186" t="str">
        <f t="shared" si="119"/>
        <v/>
      </c>
    </row>
    <row r="100" spans="1:36" hidden="1">
      <c r="A100" s="185"/>
      <c r="B100" s="140"/>
      <c r="C100" s="128"/>
      <c r="D100" s="141"/>
      <c r="E100" s="141"/>
      <c r="F100" s="141"/>
      <c r="G100" s="141"/>
      <c r="H100" s="142" t="str">
        <f t="shared" si="94"/>
        <v/>
      </c>
      <c r="I100" s="143"/>
      <c r="J100" s="143"/>
      <c r="K100" s="144" t="str">
        <f t="shared" si="95"/>
        <v/>
      </c>
      <c r="L100" s="144" t="str">
        <f t="shared" si="96"/>
        <v/>
      </c>
      <c r="M100" s="143"/>
      <c r="N100" s="142" t="str">
        <f t="shared" si="97"/>
        <v/>
      </c>
      <c r="O100" s="142" t="str">
        <f t="shared" si="98"/>
        <v/>
      </c>
      <c r="P100" s="145" t="str">
        <f t="shared" si="99"/>
        <v/>
      </c>
      <c r="Q100" s="145" t="str">
        <f t="shared" si="100"/>
        <v/>
      </c>
      <c r="R100" s="145" t="str">
        <f t="shared" si="101"/>
        <v/>
      </c>
      <c r="S100" s="145" t="str">
        <f t="shared" si="102"/>
        <v/>
      </c>
      <c r="T100" s="145" t="str">
        <f t="shared" si="103"/>
        <v/>
      </c>
      <c r="U100" s="145" t="str">
        <f t="shared" si="104"/>
        <v/>
      </c>
      <c r="V100" s="145" t="str">
        <f t="shared" si="105"/>
        <v/>
      </c>
      <c r="W100" s="802" t="str">
        <f t="shared" si="106"/>
        <v/>
      </c>
      <c r="X100" s="145" t="str">
        <f t="shared" si="107"/>
        <v/>
      </c>
      <c r="Y100" s="145" t="str">
        <f t="shared" si="108"/>
        <v/>
      </c>
      <c r="Z100" s="145" t="str">
        <f t="shared" si="109"/>
        <v/>
      </c>
      <c r="AA100" s="145" t="str">
        <f t="shared" si="110"/>
        <v/>
      </c>
      <c r="AB100" s="145" t="str">
        <f t="shared" si="111"/>
        <v/>
      </c>
      <c r="AC100" s="145" t="str">
        <f t="shared" si="112"/>
        <v/>
      </c>
      <c r="AD100" s="145" t="str">
        <f t="shared" si="113"/>
        <v/>
      </c>
      <c r="AE100" s="145" t="str">
        <f t="shared" si="114"/>
        <v/>
      </c>
      <c r="AF100" s="145" t="str">
        <f t="shared" si="115"/>
        <v/>
      </c>
      <c r="AG100" s="145" t="str">
        <f t="shared" si="116"/>
        <v/>
      </c>
      <c r="AH100" s="145" t="str">
        <f t="shared" si="117"/>
        <v/>
      </c>
      <c r="AI100" s="145" t="str">
        <f t="shared" si="118"/>
        <v/>
      </c>
      <c r="AJ100" s="186" t="str">
        <f t="shared" si="119"/>
        <v/>
      </c>
    </row>
    <row r="101" spans="1:36" hidden="1">
      <c r="A101" s="185"/>
      <c r="B101" s="140"/>
      <c r="C101" s="128"/>
      <c r="D101" s="141"/>
      <c r="E101" s="141"/>
      <c r="F101" s="141"/>
      <c r="G101" s="141"/>
      <c r="H101" s="142" t="str">
        <f t="shared" si="94"/>
        <v/>
      </c>
      <c r="I101" s="143"/>
      <c r="J101" s="143"/>
      <c r="K101" s="144" t="str">
        <f t="shared" si="95"/>
        <v/>
      </c>
      <c r="L101" s="144" t="str">
        <f t="shared" si="96"/>
        <v/>
      </c>
      <c r="M101" s="143"/>
      <c r="N101" s="142" t="str">
        <f t="shared" si="97"/>
        <v/>
      </c>
      <c r="O101" s="142" t="str">
        <f t="shared" si="98"/>
        <v/>
      </c>
      <c r="P101" s="145" t="str">
        <f t="shared" si="99"/>
        <v/>
      </c>
      <c r="Q101" s="145" t="str">
        <f t="shared" si="100"/>
        <v/>
      </c>
      <c r="R101" s="145" t="str">
        <f t="shared" si="101"/>
        <v/>
      </c>
      <c r="S101" s="145" t="str">
        <f t="shared" si="102"/>
        <v/>
      </c>
      <c r="T101" s="145" t="str">
        <f t="shared" si="103"/>
        <v/>
      </c>
      <c r="U101" s="145" t="str">
        <f t="shared" si="104"/>
        <v/>
      </c>
      <c r="V101" s="145" t="str">
        <f t="shared" si="105"/>
        <v/>
      </c>
      <c r="W101" s="802" t="str">
        <f t="shared" si="106"/>
        <v/>
      </c>
      <c r="X101" s="145" t="str">
        <f t="shared" si="107"/>
        <v/>
      </c>
      <c r="Y101" s="145" t="str">
        <f t="shared" si="108"/>
        <v/>
      </c>
      <c r="Z101" s="145" t="str">
        <f t="shared" si="109"/>
        <v/>
      </c>
      <c r="AA101" s="145" t="str">
        <f t="shared" si="110"/>
        <v/>
      </c>
      <c r="AB101" s="145" t="str">
        <f t="shared" si="111"/>
        <v/>
      </c>
      <c r="AC101" s="145" t="str">
        <f t="shared" si="112"/>
        <v/>
      </c>
      <c r="AD101" s="145" t="str">
        <f t="shared" si="113"/>
        <v/>
      </c>
      <c r="AE101" s="145" t="str">
        <f t="shared" si="114"/>
        <v/>
      </c>
      <c r="AF101" s="145" t="str">
        <f t="shared" si="115"/>
        <v/>
      </c>
      <c r="AG101" s="145" t="str">
        <f t="shared" si="116"/>
        <v/>
      </c>
      <c r="AH101" s="145" t="str">
        <f t="shared" si="117"/>
        <v/>
      </c>
      <c r="AI101" s="145" t="str">
        <f t="shared" si="118"/>
        <v/>
      </c>
      <c r="AJ101" s="186" t="str">
        <f t="shared" si="119"/>
        <v/>
      </c>
    </row>
    <row r="102" spans="1:36" hidden="1">
      <c r="A102" s="185"/>
      <c r="B102" s="140"/>
      <c r="C102" s="128"/>
      <c r="D102" s="141"/>
      <c r="E102" s="141"/>
      <c r="F102" s="141"/>
      <c r="G102" s="141"/>
      <c r="H102" s="142" t="str">
        <f t="shared" si="94"/>
        <v/>
      </c>
      <c r="I102" s="143"/>
      <c r="J102" s="143"/>
      <c r="K102" s="144" t="str">
        <f t="shared" si="95"/>
        <v/>
      </c>
      <c r="L102" s="144" t="str">
        <f t="shared" si="96"/>
        <v/>
      </c>
      <c r="M102" s="143"/>
      <c r="N102" s="142" t="str">
        <f t="shared" si="97"/>
        <v/>
      </c>
      <c r="O102" s="142" t="str">
        <f t="shared" si="98"/>
        <v/>
      </c>
      <c r="P102" s="145" t="str">
        <f t="shared" si="99"/>
        <v/>
      </c>
      <c r="Q102" s="145" t="str">
        <f t="shared" si="100"/>
        <v/>
      </c>
      <c r="R102" s="145" t="str">
        <f t="shared" si="101"/>
        <v/>
      </c>
      <c r="S102" s="145" t="str">
        <f t="shared" si="102"/>
        <v/>
      </c>
      <c r="T102" s="145" t="str">
        <f t="shared" si="103"/>
        <v/>
      </c>
      <c r="U102" s="145" t="str">
        <f t="shared" si="104"/>
        <v/>
      </c>
      <c r="V102" s="145" t="str">
        <f t="shared" si="105"/>
        <v/>
      </c>
      <c r="W102" s="802" t="str">
        <f t="shared" si="106"/>
        <v/>
      </c>
      <c r="X102" s="145" t="str">
        <f t="shared" si="107"/>
        <v/>
      </c>
      <c r="Y102" s="145" t="str">
        <f t="shared" si="108"/>
        <v/>
      </c>
      <c r="Z102" s="145" t="str">
        <f t="shared" si="109"/>
        <v/>
      </c>
      <c r="AA102" s="145" t="str">
        <f t="shared" si="110"/>
        <v/>
      </c>
      <c r="AB102" s="145" t="str">
        <f t="shared" si="111"/>
        <v/>
      </c>
      <c r="AC102" s="145" t="str">
        <f t="shared" si="112"/>
        <v/>
      </c>
      <c r="AD102" s="145" t="str">
        <f t="shared" si="113"/>
        <v/>
      </c>
      <c r="AE102" s="145" t="str">
        <f t="shared" si="114"/>
        <v/>
      </c>
      <c r="AF102" s="145" t="str">
        <f t="shared" si="115"/>
        <v/>
      </c>
      <c r="AG102" s="145" t="str">
        <f t="shared" si="116"/>
        <v/>
      </c>
      <c r="AH102" s="145" t="str">
        <f t="shared" si="117"/>
        <v/>
      </c>
      <c r="AI102" s="145" t="str">
        <f t="shared" si="118"/>
        <v/>
      </c>
      <c r="AJ102" s="186" t="str">
        <f t="shared" si="119"/>
        <v/>
      </c>
    </row>
    <row r="103" spans="1:36" hidden="1">
      <c r="A103" s="185"/>
      <c r="B103" s="140"/>
      <c r="C103" s="128"/>
      <c r="D103" s="141"/>
      <c r="E103" s="141"/>
      <c r="F103" s="141"/>
      <c r="G103" s="141"/>
      <c r="H103" s="142" t="str">
        <f t="shared" si="94"/>
        <v/>
      </c>
      <c r="I103" s="143"/>
      <c r="J103" s="143"/>
      <c r="K103" s="144" t="str">
        <f t="shared" si="95"/>
        <v/>
      </c>
      <c r="L103" s="144" t="str">
        <f t="shared" si="96"/>
        <v/>
      </c>
      <c r="M103" s="143"/>
      <c r="N103" s="142" t="str">
        <f t="shared" si="97"/>
        <v/>
      </c>
      <c r="O103" s="142" t="str">
        <f t="shared" si="98"/>
        <v/>
      </c>
      <c r="P103" s="145" t="str">
        <f t="shared" si="99"/>
        <v/>
      </c>
      <c r="Q103" s="145" t="str">
        <f t="shared" si="100"/>
        <v/>
      </c>
      <c r="R103" s="145" t="str">
        <f t="shared" si="101"/>
        <v/>
      </c>
      <c r="S103" s="145" t="str">
        <f t="shared" si="102"/>
        <v/>
      </c>
      <c r="T103" s="145" t="str">
        <f t="shared" si="103"/>
        <v/>
      </c>
      <c r="U103" s="145" t="str">
        <f t="shared" si="104"/>
        <v/>
      </c>
      <c r="V103" s="145" t="str">
        <f t="shared" si="105"/>
        <v/>
      </c>
      <c r="W103" s="802" t="str">
        <f t="shared" si="106"/>
        <v/>
      </c>
      <c r="X103" s="145" t="str">
        <f t="shared" si="107"/>
        <v/>
      </c>
      <c r="Y103" s="145" t="str">
        <f t="shared" si="108"/>
        <v/>
      </c>
      <c r="Z103" s="145" t="str">
        <f t="shared" si="109"/>
        <v/>
      </c>
      <c r="AA103" s="145" t="str">
        <f t="shared" si="110"/>
        <v/>
      </c>
      <c r="AB103" s="145" t="str">
        <f t="shared" si="111"/>
        <v/>
      </c>
      <c r="AC103" s="145" t="str">
        <f t="shared" si="112"/>
        <v/>
      </c>
      <c r="AD103" s="145" t="str">
        <f t="shared" si="113"/>
        <v/>
      </c>
      <c r="AE103" s="145" t="str">
        <f t="shared" si="114"/>
        <v/>
      </c>
      <c r="AF103" s="145" t="str">
        <f t="shared" si="115"/>
        <v/>
      </c>
      <c r="AG103" s="145" t="str">
        <f t="shared" si="116"/>
        <v/>
      </c>
      <c r="AH103" s="145" t="str">
        <f t="shared" si="117"/>
        <v/>
      </c>
      <c r="AI103" s="145" t="str">
        <f t="shared" si="118"/>
        <v/>
      </c>
      <c r="AJ103" s="186" t="str">
        <f t="shared" si="119"/>
        <v/>
      </c>
    </row>
    <row r="104" spans="1:36" hidden="1">
      <c r="A104" s="185"/>
      <c r="B104" s="140"/>
      <c r="C104" s="128"/>
      <c r="D104" s="141"/>
      <c r="E104" s="141"/>
      <c r="F104" s="141"/>
      <c r="G104" s="141"/>
      <c r="H104" s="142" t="str">
        <f t="shared" si="94"/>
        <v/>
      </c>
      <c r="I104" s="143"/>
      <c r="J104" s="143"/>
      <c r="K104" s="144" t="str">
        <f t="shared" si="95"/>
        <v/>
      </c>
      <c r="L104" s="144" t="str">
        <f t="shared" si="96"/>
        <v/>
      </c>
      <c r="M104" s="143"/>
      <c r="N104" s="142" t="str">
        <f t="shared" si="97"/>
        <v/>
      </c>
      <c r="O104" s="142" t="str">
        <f t="shared" si="98"/>
        <v/>
      </c>
      <c r="P104" s="145" t="str">
        <f t="shared" si="99"/>
        <v/>
      </c>
      <c r="Q104" s="145" t="str">
        <f t="shared" si="100"/>
        <v/>
      </c>
      <c r="R104" s="145" t="str">
        <f t="shared" si="101"/>
        <v/>
      </c>
      <c r="S104" s="145" t="str">
        <f t="shared" si="102"/>
        <v/>
      </c>
      <c r="T104" s="145" t="str">
        <f t="shared" si="103"/>
        <v/>
      </c>
      <c r="U104" s="145" t="str">
        <f t="shared" si="104"/>
        <v/>
      </c>
      <c r="V104" s="145" t="str">
        <f t="shared" si="105"/>
        <v/>
      </c>
      <c r="W104" s="802" t="str">
        <f t="shared" si="106"/>
        <v/>
      </c>
      <c r="X104" s="145" t="str">
        <f t="shared" si="107"/>
        <v/>
      </c>
      <c r="Y104" s="145" t="str">
        <f t="shared" si="108"/>
        <v/>
      </c>
      <c r="Z104" s="145" t="str">
        <f t="shared" si="109"/>
        <v/>
      </c>
      <c r="AA104" s="145" t="str">
        <f t="shared" si="110"/>
        <v/>
      </c>
      <c r="AB104" s="145" t="str">
        <f t="shared" si="111"/>
        <v/>
      </c>
      <c r="AC104" s="145" t="str">
        <f t="shared" si="112"/>
        <v/>
      </c>
      <c r="AD104" s="145" t="str">
        <f t="shared" si="113"/>
        <v/>
      </c>
      <c r="AE104" s="145" t="str">
        <f t="shared" si="114"/>
        <v/>
      </c>
      <c r="AF104" s="145" t="str">
        <f t="shared" si="115"/>
        <v/>
      </c>
      <c r="AG104" s="145" t="str">
        <f t="shared" si="116"/>
        <v/>
      </c>
      <c r="AH104" s="145" t="str">
        <f t="shared" si="117"/>
        <v/>
      </c>
      <c r="AI104" s="145" t="str">
        <f t="shared" si="118"/>
        <v/>
      </c>
      <c r="AJ104" s="186" t="str">
        <f t="shared" si="119"/>
        <v/>
      </c>
    </row>
    <row r="105" spans="1:36" hidden="1">
      <c r="A105" s="185"/>
      <c r="B105" s="140"/>
      <c r="C105" s="128"/>
      <c r="D105" s="141"/>
      <c r="E105" s="141"/>
      <c r="F105" s="141"/>
      <c r="G105" s="141"/>
      <c r="H105" s="142" t="str">
        <f t="shared" si="94"/>
        <v/>
      </c>
      <c r="I105" s="143"/>
      <c r="J105" s="143"/>
      <c r="K105" s="144" t="str">
        <f t="shared" si="95"/>
        <v/>
      </c>
      <c r="L105" s="144" t="str">
        <f t="shared" si="96"/>
        <v/>
      </c>
      <c r="M105" s="143"/>
      <c r="N105" s="142" t="str">
        <f t="shared" si="97"/>
        <v/>
      </c>
      <c r="O105" s="142" t="str">
        <f t="shared" si="98"/>
        <v/>
      </c>
      <c r="P105" s="145" t="str">
        <f t="shared" si="99"/>
        <v/>
      </c>
      <c r="Q105" s="145" t="str">
        <f t="shared" si="100"/>
        <v/>
      </c>
      <c r="R105" s="145" t="str">
        <f t="shared" si="101"/>
        <v/>
      </c>
      <c r="S105" s="145" t="str">
        <f t="shared" si="102"/>
        <v/>
      </c>
      <c r="T105" s="145" t="str">
        <f t="shared" si="103"/>
        <v/>
      </c>
      <c r="U105" s="145" t="str">
        <f t="shared" si="104"/>
        <v/>
      </c>
      <c r="V105" s="145" t="str">
        <f t="shared" si="105"/>
        <v/>
      </c>
      <c r="W105" s="802" t="str">
        <f t="shared" si="106"/>
        <v/>
      </c>
      <c r="X105" s="145" t="str">
        <f t="shared" si="107"/>
        <v/>
      </c>
      <c r="Y105" s="145" t="str">
        <f t="shared" si="108"/>
        <v/>
      </c>
      <c r="Z105" s="145" t="str">
        <f t="shared" si="109"/>
        <v/>
      </c>
      <c r="AA105" s="145" t="str">
        <f t="shared" si="110"/>
        <v/>
      </c>
      <c r="AB105" s="145" t="str">
        <f t="shared" si="111"/>
        <v/>
      </c>
      <c r="AC105" s="145" t="str">
        <f t="shared" si="112"/>
        <v/>
      </c>
      <c r="AD105" s="145" t="str">
        <f t="shared" si="113"/>
        <v/>
      </c>
      <c r="AE105" s="145" t="str">
        <f t="shared" si="114"/>
        <v/>
      </c>
      <c r="AF105" s="145" t="str">
        <f t="shared" si="115"/>
        <v/>
      </c>
      <c r="AG105" s="145" t="str">
        <f t="shared" si="116"/>
        <v/>
      </c>
      <c r="AH105" s="145" t="str">
        <f t="shared" si="117"/>
        <v/>
      </c>
      <c r="AI105" s="145" t="str">
        <f t="shared" si="118"/>
        <v/>
      </c>
      <c r="AJ105" s="186" t="str">
        <f t="shared" si="119"/>
        <v/>
      </c>
    </row>
    <row r="106" spans="1:36" hidden="1">
      <c r="A106" s="185"/>
      <c r="B106" s="140"/>
      <c r="C106" s="128"/>
      <c r="D106" s="141"/>
      <c r="E106" s="141"/>
      <c r="F106" s="141"/>
      <c r="G106" s="141"/>
      <c r="H106" s="142" t="str">
        <f t="shared" si="94"/>
        <v/>
      </c>
      <c r="I106" s="143"/>
      <c r="J106" s="143"/>
      <c r="K106" s="144" t="str">
        <f t="shared" si="95"/>
        <v/>
      </c>
      <c r="L106" s="144" t="str">
        <f t="shared" si="96"/>
        <v/>
      </c>
      <c r="M106" s="143"/>
      <c r="N106" s="142" t="str">
        <f t="shared" si="97"/>
        <v/>
      </c>
      <c r="O106" s="142" t="str">
        <f t="shared" si="98"/>
        <v/>
      </c>
      <c r="P106" s="145" t="str">
        <f t="shared" si="99"/>
        <v/>
      </c>
      <c r="Q106" s="145" t="str">
        <f t="shared" si="100"/>
        <v/>
      </c>
      <c r="R106" s="145" t="str">
        <f t="shared" si="101"/>
        <v/>
      </c>
      <c r="S106" s="145" t="str">
        <f t="shared" si="102"/>
        <v/>
      </c>
      <c r="T106" s="145" t="str">
        <f t="shared" si="103"/>
        <v/>
      </c>
      <c r="U106" s="145" t="str">
        <f t="shared" si="104"/>
        <v/>
      </c>
      <c r="V106" s="145" t="str">
        <f t="shared" si="105"/>
        <v/>
      </c>
      <c r="W106" s="802" t="str">
        <f t="shared" si="106"/>
        <v/>
      </c>
      <c r="X106" s="145" t="str">
        <f t="shared" si="107"/>
        <v/>
      </c>
      <c r="Y106" s="145" t="str">
        <f t="shared" si="108"/>
        <v/>
      </c>
      <c r="Z106" s="145" t="str">
        <f t="shared" si="109"/>
        <v/>
      </c>
      <c r="AA106" s="145" t="str">
        <f t="shared" si="110"/>
        <v/>
      </c>
      <c r="AB106" s="145" t="str">
        <f t="shared" si="111"/>
        <v/>
      </c>
      <c r="AC106" s="145" t="str">
        <f t="shared" si="112"/>
        <v/>
      </c>
      <c r="AD106" s="145" t="str">
        <f t="shared" si="113"/>
        <v/>
      </c>
      <c r="AE106" s="145" t="str">
        <f t="shared" si="114"/>
        <v/>
      </c>
      <c r="AF106" s="145" t="str">
        <f t="shared" si="115"/>
        <v/>
      </c>
      <c r="AG106" s="145" t="str">
        <f t="shared" si="116"/>
        <v/>
      </c>
      <c r="AH106" s="145" t="str">
        <f t="shared" si="117"/>
        <v/>
      </c>
      <c r="AI106" s="145" t="str">
        <f t="shared" si="118"/>
        <v/>
      </c>
      <c r="AJ106" s="186" t="str">
        <f t="shared" si="119"/>
        <v/>
      </c>
    </row>
    <row r="107" spans="1:36" hidden="1">
      <c r="A107" s="185"/>
      <c r="B107" s="140"/>
      <c r="C107" s="128"/>
      <c r="D107" s="141"/>
      <c r="E107" s="141"/>
      <c r="F107" s="141"/>
      <c r="G107" s="141"/>
      <c r="H107" s="142" t="str">
        <f t="shared" si="94"/>
        <v/>
      </c>
      <c r="I107" s="143"/>
      <c r="J107" s="143"/>
      <c r="K107" s="144" t="str">
        <f t="shared" si="95"/>
        <v/>
      </c>
      <c r="L107" s="144" t="str">
        <f t="shared" si="96"/>
        <v/>
      </c>
      <c r="M107" s="143"/>
      <c r="N107" s="142" t="str">
        <f t="shared" si="97"/>
        <v/>
      </c>
      <c r="O107" s="142" t="str">
        <f t="shared" si="98"/>
        <v/>
      </c>
      <c r="P107" s="145" t="str">
        <f t="shared" si="99"/>
        <v/>
      </c>
      <c r="Q107" s="145" t="str">
        <f t="shared" si="100"/>
        <v/>
      </c>
      <c r="R107" s="145" t="str">
        <f t="shared" si="101"/>
        <v/>
      </c>
      <c r="S107" s="145" t="str">
        <f t="shared" si="102"/>
        <v/>
      </c>
      <c r="T107" s="145" t="str">
        <f t="shared" si="103"/>
        <v/>
      </c>
      <c r="U107" s="145" t="str">
        <f t="shared" si="104"/>
        <v/>
      </c>
      <c r="V107" s="145" t="str">
        <f t="shared" si="105"/>
        <v/>
      </c>
      <c r="W107" s="802" t="str">
        <f t="shared" si="106"/>
        <v/>
      </c>
      <c r="X107" s="145" t="str">
        <f t="shared" si="107"/>
        <v/>
      </c>
      <c r="Y107" s="145" t="str">
        <f t="shared" si="108"/>
        <v/>
      </c>
      <c r="Z107" s="145" t="str">
        <f t="shared" si="109"/>
        <v/>
      </c>
      <c r="AA107" s="145" t="str">
        <f t="shared" si="110"/>
        <v/>
      </c>
      <c r="AB107" s="145" t="str">
        <f t="shared" si="111"/>
        <v/>
      </c>
      <c r="AC107" s="145" t="str">
        <f t="shared" si="112"/>
        <v/>
      </c>
      <c r="AD107" s="145" t="str">
        <f t="shared" si="113"/>
        <v/>
      </c>
      <c r="AE107" s="145" t="str">
        <f t="shared" si="114"/>
        <v/>
      </c>
      <c r="AF107" s="145" t="str">
        <f t="shared" si="115"/>
        <v/>
      </c>
      <c r="AG107" s="145" t="str">
        <f t="shared" si="116"/>
        <v/>
      </c>
      <c r="AH107" s="145" t="str">
        <f t="shared" si="117"/>
        <v/>
      </c>
      <c r="AI107" s="145" t="str">
        <f t="shared" si="118"/>
        <v/>
      </c>
      <c r="AJ107" s="186" t="str">
        <f t="shared" si="119"/>
        <v/>
      </c>
    </row>
    <row r="108" spans="1:36" hidden="1">
      <c r="A108" s="185"/>
      <c r="B108" s="140"/>
      <c r="C108" s="128"/>
      <c r="D108" s="141"/>
      <c r="E108" s="141"/>
      <c r="F108" s="141"/>
      <c r="G108" s="141"/>
      <c r="H108" s="142" t="str">
        <f t="shared" si="94"/>
        <v/>
      </c>
      <c r="I108" s="143"/>
      <c r="J108" s="143"/>
      <c r="K108" s="144" t="str">
        <f t="shared" si="95"/>
        <v/>
      </c>
      <c r="L108" s="144" t="str">
        <f t="shared" si="96"/>
        <v/>
      </c>
      <c r="M108" s="143"/>
      <c r="N108" s="142" t="str">
        <f t="shared" si="97"/>
        <v/>
      </c>
      <c r="O108" s="142" t="str">
        <f t="shared" si="98"/>
        <v/>
      </c>
      <c r="P108" s="145" t="str">
        <f t="shared" si="99"/>
        <v/>
      </c>
      <c r="Q108" s="145" t="str">
        <f t="shared" si="100"/>
        <v/>
      </c>
      <c r="R108" s="145" t="str">
        <f t="shared" si="101"/>
        <v/>
      </c>
      <c r="S108" s="145" t="str">
        <f t="shared" si="102"/>
        <v/>
      </c>
      <c r="T108" s="145" t="str">
        <f t="shared" si="103"/>
        <v/>
      </c>
      <c r="U108" s="145" t="str">
        <f t="shared" si="104"/>
        <v/>
      </c>
      <c r="V108" s="145" t="str">
        <f t="shared" si="105"/>
        <v/>
      </c>
      <c r="W108" s="802" t="str">
        <f t="shared" si="106"/>
        <v/>
      </c>
      <c r="X108" s="145" t="str">
        <f t="shared" si="107"/>
        <v/>
      </c>
      <c r="Y108" s="145" t="str">
        <f t="shared" si="108"/>
        <v/>
      </c>
      <c r="Z108" s="145" t="str">
        <f t="shared" si="109"/>
        <v/>
      </c>
      <c r="AA108" s="145" t="str">
        <f t="shared" si="110"/>
        <v/>
      </c>
      <c r="AB108" s="145" t="str">
        <f t="shared" si="111"/>
        <v/>
      </c>
      <c r="AC108" s="145" t="str">
        <f t="shared" si="112"/>
        <v/>
      </c>
      <c r="AD108" s="145" t="str">
        <f t="shared" si="113"/>
        <v/>
      </c>
      <c r="AE108" s="145" t="str">
        <f t="shared" si="114"/>
        <v/>
      </c>
      <c r="AF108" s="145" t="str">
        <f t="shared" si="115"/>
        <v/>
      </c>
      <c r="AG108" s="145" t="str">
        <f t="shared" si="116"/>
        <v/>
      </c>
      <c r="AH108" s="145" t="str">
        <f t="shared" si="117"/>
        <v/>
      </c>
      <c r="AI108" s="145" t="str">
        <f t="shared" si="118"/>
        <v/>
      </c>
      <c r="AJ108" s="186" t="str">
        <f t="shared" si="119"/>
        <v/>
      </c>
    </row>
    <row r="109" spans="1:36" hidden="1">
      <c r="A109" s="185"/>
      <c r="B109" s="140"/>
      <c r="C109" s="128"/>
      <c r="D109" s="141"/>
      <c r="E109" s="141"/>
      <c r="F109" s="141"/>
      <c r="G109" s="141"/>
      <c r="H109" s="142" t="str">
        <f t="shared" si="94"/>
        <v/>
      </c>
      <c r="I109" s="143"/>
      <c r="J109" s="143"/>
      <c r="K109" s="144" t="str">
        <f t="shared" si="95"/>
        <v/>
      </c>
      <c r="L109" s="144" t="str">
        <f t="shared" si="96"/>
        <v/>
      </c>
      <c r="M109" s="143"/>
      <c r="N109" s="142" t="str">
        <f t="shared" si="97"/>
        <v/>
      </c>
      <c r="O109" s="142" t="str">
        <f t="shared" si="98"/>
        <v/>
      </c>
      <c r="P109" s="145" t="str">
        <f t="shared" si="99"/>
        <v/>
      </c>
      <c r="Q109" s="145" t="str">
        <f t="shared" si="100"/>
        <v/>
      </c>
      <c r="R109" s="145" t="str">
        <f t="shared" si="101"/>
        <v/>
      </c>
      <c r="S109" s="145" t="str">
        <f t="shared" si="102"/>
        <v/>
      </c>
      <c r="T109" s="145" t="str">
        <f t="shared" si="103"/>
        <v/>
      </c>
      <c r="U109" s="145" t="str">
        <f t="shared" si="104"/>
        <v/>
      </c>
      <c r="V109" s="145" t="str">
        <f t="shared" si="105"/>
        <v/>
      </c>
      <c r="W109" s="802" t="str">
        <f t="shared" si="106"/>
        <v/>
      </c>
      <c r="X109" s="145" t="str">
        <f t="shared" si="107"/>
        <v/>
      </c>
      <c r="Y109" s="145" t="str">
        <f t="shared" si="108"/>
        <v/>
      </c>
      <c r="Z109" s="145" t="str">
        <f t="shared" si="109"/>
        <v/>
      </c>
      <c r="AA109" s="145" t="str">
        <f t="shared" si="110"/>
        <v/>
      </c>
      <c r="AB109" s="145" t="str">
        <f t="shared" si="111"/>
        <v/>
      </c>
      <c r="AC109" s="145" t="str">
        <f t="shared" si="112"/>
        <v/>
      </c>
      <c r="AD109" s="145" t="str">
        <f t="shared" si="113"/>
        <v/>
      </c>
      <c r="AE109" s="145" t="str">
        <f t="shared" si="114"/>
        <v/>
      </c>
      <c r="AF109" s="145" t="str">
        <f t="shared" si="115"/>
        <v/>
      </c>
      <c r="AG109" s="145" t="str">
        <f t="shared" si="116"/>
        <v/>
      </c>
      <c r="AH109" s="145" t="str">
        <f t="shared" si="117"/>
        <v/>
      </c>
      <c r="AI109" s="145" t="str">
        <f t="shared" si="118"/>
        <v/>
      </c>
      <c r="AJ109" s="186" t="str">
        <f t="shared" si="119"/>
        <v/>
      </c>
    </row>
    <row r="110" spans="1:36" hidden="1">
      <c r="A110" s="185"/>
      <c r="B110" s="140"/>
      <c r="C110" s="128"/>
      <c r="D110" s="141"/>
      <c r="E110" s="141"/>
      <c r="F110" s="141"/>
      <c r="G110" s="141"/>
      <c r="H110" s="142" t="str">
        <f t="shared" si="94"/>
        <v/>
      </c>
      <c r="I110" s="143"/>
      <c r="J110" s="143"/>
      <c r="K110" s="144" t="str">
        <f t="shared" si="95"/>
        <v/>
      </c>
      <c r="L110" s="144" t="str">
        <f t="shared" si="96"/>
        <v/>
      </c>
      <c r="M110" s="143"/>
      <c r="N110" s="142" t="str">
        <f t="shared" si="97"/>
        <v/>
      </c>
      <c r="O110" s="142" t="str">
        <f t="shared" si="98"/>
        <v/>
      </c>
      <c r="P110" s="145" t="str">
        <f t="shared" si="99"/>
        <v/>
      </c>
      <c r="Q110" s="145" t="str">
        <f t="shared" si="100"/>
        <v/>
      </c>
      <c r="R110" s="145" t="str">
        <f t="shared" si="101"/>
        <v/>
      </c>
      <c r="S110" s="145" t="str">
        <f t="shared" si="102"/>
        <v/>
      </c>
      <c r="T110" s="145" t="str">
        <f t="shared" si="103"/>
        <v/>
      </c>
      <c r="U110" s="145" t="str">
        <f t="shared" si="104"/>
        <v/>
      </c>
      <c r="V110" s="145" t="str">
        <f t="shared" si="105"/>
        <v/>
      </c>
      <c r="W110" s="802" t="str">
        <f t="shared" si="106"/>
        <v/>
      </c>
      <c r="X110" s="145" t="str">
        <f t="shared" si="107"/>
        <v/>
      </c>
      <c r="Y110" s="145" t="str">
        <f t="shared" si="108"/>
        <v/>
      </c>
      <c r="Z110" s="145" t="str">
        <f t="shared" si="109"/>
        <v/>
      </c>
      <c r="AA110" s="145" t="str">
        <f t="shared" si="110"/>
        <v/>
      </c>
      <c r="AB110" s="145" t="str">
        <f t="shared" si="111"/>
        <v/>
      </c>
      <c r="AC110" s="145" t="str">
        <f t="shared" si="112"/>
        <v/>
      </c>
      <c r="AD110" s="145" t="str">
        <f t="shared" si="113"/>
        <v/>
      </c>
      <c r="AE110" s="145" t="str">
        <f t="shared" si="114"/>
        <v/>
      </c>
      <c r="AF110" s="145" t="str">
        <f t="shared" si="115"/>
        <v/>
      </c>
      <c r="AG110" s="145" t="str">
        <f t="shared" si="116"/>
        <v/>
      </c>
      <c r="AH110" s="145" t="str">
        <f t="shared" si="117"/>
        <v/>
      </c>
      <c r="AI110" s="145" t="str">
        <f t="shared" si="118"/>
        <v/>
      </c>
      <c r="AJ110" s="186" t="str">
        <f t="shared" si="119"/>
        <v/>
      </c>
    </row>
    <row r="111" spans="1:36" hidden="1">
      <c r="A111" s="185"/>
      <c r="B111" s="140"/>
      <c r="C111" s="128"/>
      <c r="D111" s="141"/>
      <c r="E111" s="141"/>
      <c r="F111" s="141"/>
      <c r="G111" s="141"/>
      <c r="H111" s="142" t="str">
        <f t="shared" si="94"/>
        <v/>
      </c>
      <c r="I111" s="143"/>
      <c r="J111" s="143"/>
      <c r="K111" s="144" t="str">
        <f t="shared" si="95"/>
        <v/>
      </c>
      <c r="L111" s="144" t="str">
        <f t="shared" si="96"/>
        <v/>
      </c>
      <c r="M111" s="143"/>
      <c r="N111" s="142" t="str">
        <f t="shared" si="97"/>
        <v/>
      </c>
      <c r="O111" s="142" t="str">
        <f t="shared" si="98"/>
        <v/>
      </c>
      <c r="P111" s="145" t="str">
        <f t="shared" si="99"/>
        <v/>
      </c>
      <c r="Q111" s="145" t="str">
        <f t="shared" si="100"/>
        <v/>
      </c>
      <c r="R111" s="145" t="str">
        <f t="shared" si="101"/>
        <v/>
      </c>
      <c r="S111" s="145" t="str">
        <f t="shared" si="102"/>
        <v/>
      </c>
      <c r="T111" s="145" t="str">
        <f t="shared" si="103"/>
        <v/>
      </c>
      <c r="U111" s="145" t="str">
        <f t="shared" si="104"/>
        <v/>
      </c>
      <c r="V111" s="145" t="str">
        <f t="shared" si="105"/>
        <v/>
      </c>
      <c r="W111" s="802" t="str">
        <f t="shared" si="106"/>
        <v/>
      </c>
      <c r="X111" s="145" t="str">
        <f t="shared" si="107"/>
        <v/>
      </c>
      <c r="Y111" s="145" t="str">
        <f t="shared" si="108"/>
        <v/>
      </c>
      <c r="Z111" s="145" t="str">
        <f t="shared" si="109"/>
        <v/>
      </c>
      <c r="AA111" s="145" t="str">
        <f t="shared" si="110"/>
        <v/>
      </c>
      <c r="AB111" s="145" t="str">
        <f t="shared" si="111"/>
        <v/>
      </c>
      <c r="AC111" s="145" t="str">
        <f t="shared" si="112"/>
        <v/>
      </c>
      <c r="AD111" s="145" t="str">
        <f t="shared" si="113"/>
        <v/>
      </c>
      <c r="AE111" s="145" t="str">
        <f t="shared" si="114"/>
        <v/>
      </c>
      <c r="AF111" s="145" t="str">
        <f t="shared" si="115"/>
        <v/>
      </c>
      <c r="AG111" s="145" t="str">
        <f t="shared" si="116"/>
        <v/>
      </c>
      <c r="AH111" s="145" t="str">
        <f t="shared" si="117"/>
        <v/>
      </c>
      <c r="AI111" s="145" t="str">
        <f t="shared" si="118"/>
        <v/>
      </c>
      <c r="AJ111" s="186" t="str">
        <f t="shared" si="119"/>
        <v/>
      </c>
    </row>
    <row r="112" spans="1:36" hidden="1">
      <c r="A112" s="185"/>
      <c r="B112" s="140"/>
      <c r="C112" s="128"/>
      <c r="D112" s="141"/>
      <c r="E112" s="141"/>
      <c r="F112" s="141"/>
      <c r="G112" s="141"/>
      <c r="H112" s="142" t="str">
        <f t="shared" si="94"/>
        <v/>
      </c>
      <c r="I112" s="143"/>
      <c r="J112" s="143"/>
      <c r="K112" s="144" t="str">
        <f t="shared" si="95"/>
        <v/>
      </c>
      <c r="L112" s="144" t="str">
        <f t="shared" si="96"/>
        <v/>
      </c>
      <c r="M112" s="143"/>
      <c r="N112" s="142" t="str">
        <f t="shared" si="97"/>
        <v/>
      </c>
      <c r="O112" s="142" t="str">
        <f t="shared" si="98"/>
        <v/>
      </c>
      <c r="P112" s="145" t="str">
        <f t="shared" si="99"/>
        <v/>
      </c>
      <c r="Q112" s="145" t="str">
        <f t="shared" si="100"/>
        <v/>
      </c>
      <c r="R112" s="145" t="str">
        <f t="shared" si="101"/>
        <v/>
      </c>
      <c r="S112" s="145" t="str">
        <f t="shared" si="102"/>
        <v/>
      </c>
      <c r="T112" s="145" t="str">
        <f t="shared" si="103"/>
        <v/>
      </c>
      <c r="U112" s="145" t="str">
        <f t="shared" si="104"/>
        <v/>
      </c>
      <c r="V112" s="145" t="str">
        <f t="shared" si="105"/>
        <v/>
      </c>
      <c r="W112" s="802" t="str">
        <f t="shared" si="106"/>
        <v/>
      </c>
      <c r="X112" s="145" t="str">
        <f t="shared" si="107"/>
        <v/>
      </c>
      <c r="Y112" s="145" t="str">
        <f t="shared" si="108"/>
        <v/>
      </c>
      <c r="Z112" s="145" t="str">
        <f t="shared" si="109"/>
        <v/>
      </c>
      <c r="AA112" s="145" t="str">
        <f t="shared" si="110"/>
        <v/>
      </c>
      <c r="AB112" s="145" t="str">
        <f t="shared" si="111"/>
        <v/>
      </c>
      <c r="AC112" s="145" t="str">
        <f t="shared" si="112"/>
        <v/>
      </c>
      <c r="AD112" s="145" t="str">
        <f t="shared" si="113"/>
        <v/>
      </c>
      <c r="AE112" s="145" t="str">
        <f t="shared" si="114"/>
        <v/>
      </c>
      <c r="AF112" s="145" t="str">
        <f t="shared" si="115"/>
        <v/>
      </c>
      <c r="AG112" s="145" t="str">
        <f t="shared" si="116"/>
        <v/>
      </c>
      <c r="AH112" s="145" t="str">
        <f t="shared" si="117"/>
        <v/>
      </c>
      <c r="AI112" s="145" t="str">
        <f t="shared" si="118"/>
        <v/>
      </c>
      <c r="AJ112" s="186" t="str">
        <f t="shared" si="119"/>
        <v/>
      </c>
    </row>
    <row r="113" spans="1:36" hidden="1">
      <c r="A113" s="185"/>
      <c r="B113" s="140"/>
      <c r="C113" s="128"/>
      <c r="D113" s="141"/>
      <c r="E113" s="141"/>
      <c r="F113" s="141"/>
      <c r="G113" s="141"/>
      <c r="H113" s="142" t="str">
        <f t="shared" si="94"/>
        <v/>
      </c>
      <c r="I113" s="143"/>
      <c r="J113" s="143"/>
      <c r="K113" s="144" t="str">
        <f t="shared" si="95"/>
        <v/>
      </c>
      <c r="L113" s="144" t="str">
        <f t="shared" si="96"/>
        <v/>
      </c>
      <c r="M113" s="143"/>
      <c r="N113" s="142" t="str">
        <f t="shared" si="97"/>
        <v/>
      </c>
      <c r="O113" s="142" t="str">
        <f t="shared" si="98"/>
        <v/>
      </c>
      <c r="P113" s="145" t="str">
        <f t="shared" si="99"/>
        <v/>
      </c>
      <c r="Q113" s="145" t="str">
        <f t="shared" si="100"/>
        <v/>
      </c>
      <c r="R113" s="145" t="str">
        <f t="shared" si="101"/>
        <v/>
      </c>
      <c r="S113" s="145" t="str">
        <f t="shared" si="102"/>
        <v/>
      </c>
      <c r="T113" s="145" t="str">
        <f t="shared" si="103"/>
        <v/>
      </c>
      <c r="U113" s="145" t="str">
        <f t="shared" si="104"/>
        <v/>
      </c>
      <c r="V113" s="145" t="str">
        <f t="shared" si="105"/>
        <v/>
      </c>
      <c r="W113" s="802" t="str">
        <f t="shared" si="106"/>
        <v/>
      </c>
      <c r="X113" s="145" t="str">
        <f t="shared" si="107"/>
        <v/>
      </c>
      <c r="Y113" s="145" t="str">
        <f t="shared" si="108"/>
        <v/>
      </c>
      <c r="Z113" s="145" t="str">
        <f t="shared" si="109"/>
        <v/>
      </c>
      <c r="AA113" s="145" t="str">
        <f t="shared" si="110"/>
        <v/>
      </c>
      <c r="AB113" s="145" t="str">
        <f t="shared" si="111"/>
        <v/>
      </c>
      <c r="AC113" s="145" t="str">
        <f t="shared" si="112"/>
        <v/>
      </c>
      <c r="AD113" s="145" t="str">
        <f t="shared" si="113"/>
        <v/>
      </c>
      <c r="AE113" s="145" t="str">
        <f t="shared" si="114"/>
        <v/>
      </c>
      <c r="AF113" s="145" t="str">
        <f t="shared" si="115"/>
        <v/>
      </c>
      <c r="AG113" s="145" t="str">
        <f t="shared" si="116"/>
        <v/>
      </c>
      <c r="AH113" s="145" t="str">
        <f t="shared" si="117"/>
        <v/>
      </c>
      <c r="AI113" s="145" t="str">
        <f t="shared" si="118"/>
        <v/>
      </c>
      <c r="AJ113" s="186" t="str">
        <f t="shared" si="119"/>
        <v/>
      </c>
    </row>
    <row r="114" spans="1:36" hidden="1">
      <c r="A114" s="185"/>
      <c r="B114" s="140"/>
      <c r="C114" s="128"/>
      <c r="D114" s="141"/>
      <c r="E114" s="141"/>
      <c r="F114" s="141"/>
      <c r="G114" s="141"/>
      <c r="H114" s="142" t="str">
        <f t="shared" si="94"/>
        <v/>
      </c>
      <c r="I114" s="143"/>
      <c r="J114" s="143"/>
      <c r="K114" s="144" t="str">
        <f t="shared" si="95"/>
        <v/>
      </c>
      <c r="L114" s="144" t="str">
        <f t="shared" si="96"/>
        <v/>
      </c>
      <c r="M114" s="143"/>
      <c r="N114" s="142" t="str">
        <f t="shared" si="97"/>
        <v/>
      </c>
      <c r="O114" s="142" t="str">
        <f t="shared" si="98"/>
        <v/>
      </c>
      <c r="P114" s="145" t="str">
        <f t="shared" si="99"/>
        <v/>
      </c>
      <c r="Q114" s="145" t="str">
        <f t="shared" si="100"/>
        <v/>
      </c>
      <c r="R114" s="145" t="str">
        <f t="shared" si="101"/>
        <v/>
      </c>
      <c r="S114" s="145" t="str">
        <f t="shared" si="102"/>
        <v/>
      </c>
      <c r="T114" s="145" t="str">
        <f t="shared" si="103"/>
        <v/>
      </c>
      <c r="U114" s="145" t="str">
        <f t="shared" si="104"/>
        <v/>
      </c>
      <c r="V114" s="145" t="str">
        <f t="shared" si="105"/>
        <v/>
      </c>
      <c r="W114" s="802" t="str">
        <f t="shared" si="106"/>
        <v/>
      </c>
      <c r="X114" s="145" t="str">
        <f t="shared" si="107"/>
        <v/>
      </c>
      <c r="Y114" s="145" t="str">
        <f t="shared" si="108"/>
        <v/>
      </c>
      <c r="Z114" s="145" t="str">
        <f t="shared" si="109"/>
        <v/>
      </c>
      <c r="AA114" s="145" t="str">
        <f t="shared" si="110"/>
        <v/>
      </c>
      <c r="AB114" s="145" t="str">
        <f t="shared" si="111"/>
        <v/>
      </c>
      <c r="AC114" s="145" t="str">
        <f t="shared" si="112"/>
        <v/>
      </c>
      <c r="AD114" s="145" t="str">
        <f t="shared" si="113"/>
        <v/>
      </c>
      <c r="AE114" s="145" t="str">
        <f t="shared" si="114"/>
        <v/>
      </c>
      <c r="AF114" s="145" t="str">
        <f t="shared" si="115"/>
        <v/>
      </c>
      <c r="AG114" s="145" t="str">
        <f t="shared" si="116"/>
        <v/>
      </c>
      <c r="AH114" s="145" t="str">
        <f t="shared" si="117"/>
        <v/>
      </c>
      <c r="AI114" s="145" t="str">
        <f t="shared" si="118"/>
        <v/>
      </c>
      <c r="AJ114" s="186" t="str">
        <f t="shared" si="119"/>
        <v/>
      </c>
    </row>
    <row r="115" spans="1:36" hidden="1">
      <c r="A115" s="185"/>
      <c r="B115" s="140"/>
      <c r="C115" s="128"/>
      <c r="D115" s="141"/>
      <c r="E115" s="141"/>
      <c r="F115" s="141"/>
      <c r="G115" s="141"/>
      <c r="H115" s="142" t="str">
        <f t="shared" si="94"/>
        <v/>
      </c>
      <c r="I115" s="143"/>
      <c r="J115" s="143"/>
      <c r="K115" s="144" t="str">
        <f t="shared" si="95"/>
        <v/>
      </c>
      <c r="L115" s="144" t="str">
        <f t="shared" si="96"/>
        <v/>
      </c>
      <c r="M115" s="143"/>
      <c r="N115" s="142" t="str">
        <f t="shared" si="97"/>
        <v/>
      </c>
      <c r="O115" s="142" t="str">
        <f t="shared" si="98"/>
        <v/>
      </c>
      <c r="P115" s="145" t="str">
        <f t="shared" si="99"/>
        <v/>
      </c>
      <c r="Q115" s="145" t="str">
        <f t="shared" si="100"/>
        <v/>
      </c>
      <c r="R115" s="145" t="str">
        <f t="shared" si="101"/>
        <v/>
      </c>
      <c r="S115" s="145" t="str">
        <f t="shared" si="102"/>
        <v/>
      </c>
      <c r="T115" s="145" t="str">
        <f t="shared" si="103"/>
        <v/>
      </c>
      <c r="U115" s="145" t="str">
        <f t="shared" si="104"/>
        <v/>
      </c>
      <c r="V115" s="145" t="str">
        <f t="shared" si="105"/>
        <v/>
      </c>
      <c r="W115" s="802" t="str">
        <f t="shared" si="106"/>
        <v/>
      </c>
      <c r="X115" s="145" t="str">
        <f t="shared" si="107"/>
        <v/>
      </c>
      <c r="Y115" s="145" t="str">
        <f t="shared" si="108"/>
        <v/>
      </c>
      <c r="Z115" s="145" t="str">
        <f t="shared" si="109"/>
        <v/>
      </c>
      <c r="AA115" s="145" t="str">
        <f t="shared" si="110"/>
        <v/>
      </c>
      <c r="AB115" s="145" t="str">
        <f t="shared" si="111"/>
        <v/>
      </c>
      <c r="AC115" s="145" t="str">
        <f t="shared" si="112"/>
        <v/>
      </c>
      <c r="AD115" s="145" t="str">
        <f t="shared" si="113"/>
        <v/>
      </c>
      <c r="AE115" s="145" t="str">
        <f t="shared" si="114"/>
        <v/>
      </c>
      <c r="AF115" s="145" t="str">
        <f t="shared" si="115"/>
        <v/>
      </c>
      <c r="AG115" s="145" t="str">
        <f t="shared" si="116"/>
        <v/>
      </c>
      <c r="AH115" s="145" t="str">
        <f t="shared" si="117"/>
        <v/>
      </c>
      <c r="AI115" s="145" t="str">
        <f t="shared" si="118"/>
        <v/>
      </c>
      <c r="AJ115" s="186" t="str">
        <f t="shared" si="119"/>
        <v/>
      </c>
    </row>
    <row r="116" spans="1:36" hidden="1">
      <c r="A116" s="185"/>
      <c r="B116" s="140"/>
      <c r="C116" s="128"/>
      <c r="D116" s="141"/>
      <c r="E116" s="141"/>
      <c r="F116" s="141"/>
      <c r="G116" s="141"/>
      <c r="H116" s="142" t="str">
        <f t="shared" si="94"/>
        <v/>
      </c>
      <c r="I116" s="143"/>
      <c r="J116" s="143"/>
      <c r="K116" s="144" t="str">
        <f t="shared" si="95"/>
        <v/>
      </c>
      <c r="L116" s="144" t="str">
        <f t="shared" si="96"/>
        <v/>
      </c>
      <c r="M116" s="143"/>
      <c r="N116" s="142" t="str">
        <f t="shared" si="97"/>
        <v/>
      </c>
      <c r="O116" s="142" t="str">
        <f t="shared" si="98"/>
        <v/>
      </c>
      <c r="P116" s="145" t="str">
        <f t="shared" si="99"/>
        <v/>
      </c>
      <c r="Q116" s="145" t="str">
        <f t="shared" si="100"/>
        <v/>
      </c>
      <c r="R116" s="145" t="str">
        <f t="shared" si="101"/>
        <v/>
      </c>
      <c r="S116" s="145" t="str">
        <f t="shared" si="102"/>
        <v/>
      </c>
      <c r="T116" s="145" t="str">
        <f t="shared" si="103"/>
        <v/>
      </c>
      <c r="U116" s="145" t="str">
        <f t="shared" si="104"/>
        <v/>
      </c>
      <c r="V116" s="145" t="str">
        <f t="shared" si="105"/>
        <v/>
      </c>
      <c r="W116" s="802" t="str">
        <f t="shared" si="106"/>
        <v/>
      </c>
      <c r="X116" s="145" t="str">
        <f t="shared" si="107"/>
        <v/>
      </c>
      <c r="Y116" s="145" t="str">
        <f t="shared" si="108"/>
        <v/>
      </c>
      <c r="Z116" s="145" t="str">
        <f t="shared" si="109"/>
        <v/>
      </c>
      <c r="AA116" s="145" t="str">
        <f t="shared" si="110"/>
        <v/>
      </c>
      <c r="AB116" s="145" t="str">
        <f t="shared" si="111"/>
        <v/>
      </c>
      <c r="AC116" s="145" t="str">
        <f t="shared" si="112"/>
        <v/>
      </c>
      <c r="AD116" s="145" t="str">
        <f t="shared" si="113"/>
        <v/>
      </c>
      <c r="AE116" s="145" t="str">
        <f t="shared" si="114"/>
        <v/>
      </c>
      <c r="AF116" s="145" t="str">
        <f t="shared" si="115"/>
        <v/>
      </c>
      <c r="AG116" s="145" t="str">
        <f t="shared" si="116"/>
        <v/>
      </c>
      <c r="AH116" s="145" t="str">
        <f t="shared" si="117"/>
        <v/>
      </c>
      <c r="AI116" s="145" t="str">
        <f t="shared" si="118"/>
        <v/>
      </c>
      <c r="AJ116" s="186" t="str">
        <f t="shared" si="119"/>
        <v/>
      </c>
    </row>
    <row r="117" spans="1:36" hidden="1">
      <c r="A117" s="185"/>
      <c r="B117" s="140"/>
      <c r="C117" s="128"/>
      <c r="D117" s="141"/>
      <c r="E117" s="141"/>
      <c r="F117" s="141"/>
      <c r="G117" s="141"/>
      <c r="H117" s="142" t="str">
        <f t="shared" si="94"/>
        <v/>
      </c>
      <c r="I117" s="143"/>
      <c r="J117" s="143"/>
      <c r="K117" s="144" t="str">
        <f t="shared" si="95"/>
        <v/>
      </c>
      <c r="L117" s="144" t="str">
        <f t="shared" si="96"/>
        <v/>
      </c>
      <c r="M117" s="143"/>
      <c r="N117" s="142" t="str">
        <f t="shared" si="97"/>
        <v/>
      </c>
      <c r="O117" s="142" t="str">
        <f t="shared" si="98"/>
        <v/>
      </c>
      <c r="P117" s="145" t="str">
        <f t="shared" si="99"/>
        <v/>
      </c>
      <c r="Q117" s="145" t="str">
        <f t="shared" si="100"/>
        <v/>
      </c>
      <c r="R117" s="145" t="str">
        <f t="shared" si="101"/>
        <v/>
      </c>
      <c r="S117" s="145" t="str">
        <f t="shared" si="102"/>
        <v/>
      </c>
      <c r="T117" s="145" t="str">
        <f t="shared" si="103"/>
        <v/>
      </c>
      <c r="U117" s="145" t="str">
        <f t="shared" si="104"/>
        <v/>
      </c>
      <c r="V117" s="145" t="str">
        <f t="shared" si="105"/>
        <v/>
      </c>
      <c r="W117" s="802" t="str">
        <f t="shared" si="106"/>
        <v/>
      </c>
      <c r="X117" s="145" t="str">
        <f t="shared" si="107"/>
        <v/>
      </c>
      <c r="Y117" s="145" t="str">
        <f t="shared" si="108"/>
        <v/>
      </c>
      <c r="Z117" s="145" t="str">
        <f t="shared" si="109"/>
        <v/>
      </c>
      <c r="AA117" s="145" t="str">
        <f t="shared" si="110"/>
        <v/>
      </c>
      <c r="AB117" s="145" t="str">
        <f t="shared" si="111"/>
        <v/>
      </c>
      <c r="AC117" s="145" t="str">
        <f t="shared" si="112"/>
        <v/>
      </c>
      <c r="AD117" s="145" t="str">
        <f t="shared" si="113"/>
        <v/>
      </c>
      <c r="AE117" s="145" t="str">
        <f t="shared" si="114"/>
        <v/>
      </c>
      <c r="AF117" s="145" t="str">
        <f t="shared" si="115"/>
        <v/>
      </c>
      <c r="AG117" s="145" t="str">
        <f t="shared" si="116"/>
        <v/>
      </c>
      <c r="AH117" s="145" t="str">
        <f t="shared" si="117"/>
        <v/>
      </c>
      <c r="AI117" s="145" t="str">
        <f t="shared" si="118"/>
        <v/>
      </c>
      <c r="AJ117" s="186" t="str">
        <f t="shared" si="119"/>
        <v/>
      </c>
    </row>
    <row r="118" spans="1:36" hidden="1">
      <c r="A118" s="185"/>
      <c r="B118" s="140"/>
      <c r="C118" s="128"/>
      <c r="D118" s="141"/>
      <c r="E118" s="141"/>
      <c r="F118" s="141"/>
      <c r="G118" s="141"/>
      <c r="H118" s="142" t="str">
        <f t="shared" si="94"/>
        <v/>
      </c>
      <c r="I118" s="143"/>
      <c r="J118" s="143"/>
      <c r="K118" s="144" t="str">
        <f t="shared" si="95"/>
        <v/>
      </c>
      <c r="L118" s="144" t="str">
        <f t="shared" si="96"/>
        <v/>
      </c>
      <c r="M118" s="143"/>
      <c r="N118" s="142" t="str">
        <f t="shared" si="97"/>
        <v/>
      </c>
      <c r="O118" s="142" t="str">
        <f t="shared" si="98"/>
        <v/>
      </c>
      <c r="P118" s="145" t="str">
        <f t="shared" si="99"/>
        <v/>
      </c>
      <c r="Q118" s="145" t="str">
        <f t="shared" si="100"/>
        <v/>
      </c>
      <c r="R118" s="145" t="str">
        <f t="shared" si="101"/>
        <v/>
      </c>
      <c r="S118" s="145" t="str">
        <f t="shared" si="102"/>
        <v/>
      </c>
      <c r="T118" s="145" t="str">
        <f t="shared" si="103"/>
        <v/>
      </c>
      <c r="U118" s="145" t="str">
        <f t="shared" si="104"/>
        <v/>
      </c>
      <c r="V118" s="145" t="str">
        <f t="shared" si="105"/>
        <v/>
      </c>
      <c r="W118" s="802" t="str">
        <f t="shared" si="106"/>
        <v/>
      </c>
      <c r="X118" s="145" t="str">
        <f t="shared" si="107"/>
        <v/>
      </c>
      <c r="Y118" s="145" t="str">
        <f t="shared" si="108"/>
        <v/>
      </c>
      <c r="Z118" s="145" t="str">
        <f t="shared" si="109"/>
        <v/>
      </c>
      <c r="AA118" s="145" t="str">
        <f t="shared" si="110"/>
        <v/>
      </c>
      <c r="AB118" s="145" t="str">
        <f t="shared" si="111"/>
        <v/>
      </c>
      <c r="AC118" s="145" t="str">
        <f t="shared" si="112"/>
        <v/>
      </c>
      <c r="AD118" s="145" t="str">
        <f t="shared" si="113"/>
        <v/>
      </c>
      <c r="AE118" s="145" t="str">
        <f t="shared" si="114"/>
        <v/>
      </c>
      <c r="AF118" s="145" t="str">
        <f t="shared" si="115"/>
        <v/>
      </c>
      <c r="AG118" s="145" t="str">
        <f t="shared" si="116"/>
        <v/>
      </c>
      <c r="AH118" s="145" t="str">
        <f t="shared" si="117"/>
        <v/>
      </c>
      <c r="AI118" s="145" t="str">
        <f t="shared" si="118"/>
        <v/>
      </c>
      <c r="AJ118" s="186" t="str">
        <f t="shared" si="119"/>
        <v/>
      </c>
    </row>
    <row r="119" spans="1:36" hidden="1">
      <c r="A119" s="185"/>
      <c r="B119" s="140"/>
      <c r="C119" s="128"/>
      <c r="D119" s="141"/>
      <c r="E119" s="141"/>
      <c r="F119" s="141"/>
      <c r="G119" s="141"/>
      <c r="H119" s="142" t="str">
        <f t="shared" si="94"/>
        <v/>
      </c>
      <c r="I119" s="143"/>
      <c r="J119" s="143"/>
      <c r="K119" s="144" t="str">
        <f t="shared" si="95"/>
        <v/>
      </c>
      <c r="L119" s="144" t="str">
        <f t="shared" si="96"/>
        <v/>
      </c>
      <c r="M119" s="143"/>
      <c r="N119" s="142" t="str">
        <f t="shared" si="97"/>
        <v/>
      </c>
      <c r="O119" s="142" t="str">
        <f t="shared" si="98"/>
        <v/>
      </c>
      <c r="P119" s="145" t="str">
        <f t="shared" si="99"/>
        <v/>
      </c>
      <c r="Q119" s="145" t="str">
        <f t="shared" si="100"/>
        <v/>
      </c>
      <c r="R119" s="145" t="str">
        <f t="shared" si="101"/>
        <v/>
      </c>
      <c r="S119" s="145" t="str">
        <f t="shared" si="102"/>
        <v/>
      </c>
      <c r="T119" s="145" t="str">
        <f t="shared" si="103"/>
        <v/>
      </c>
      <c r="U119" s="145" t="str">
        <f t="shared" si="104"/>
        <v/>
      </c>
      <c r="V119" s="145" t="str">
        <f t="shared" si="105"/>
        <v/>
      </c>
      <c r="W119" s="802" t="str">
        <f t="shared" si="106"/>
        <v/>
      </c>
      <c r="X119" s="145" t="str">
        <f t="shared" si="107"/>
        <v/>
      </c>
      <c r="Y119" s="145" t="str">
        <f t="shared" si="108"/>
        <v/>
      </c>
      <c r="Z119" s="145" t="str">
        <f t="shared" si="109"/>
        <v/>
      </c>
      <c r="AA119" s="145" t="str">
        <f t="shared" si="110"/>
        <v/>
      </c>
      <c r="AB119" s="145" t="str">
        <f t="shared" si="111"/>
        <v/>
      </c>
      <c r="AC119" s="145" t="str">
        <f t="shared" si="112"/>
        <v/>
      </c>
      <c r="AD119" s="145" t="str">
        <f t="shared" si="113"/>
        <v/>
      </c>
      <c r="AE119" s="145" t="str">
        <f t="shared" si="114"/>
        <v/>
      </c>
      <c r="AF119" s="145" t="str">
        <f t="shared" si="115"/>
        <v/>
      </c>
      <c r="AG119" s="145" t="str">
        <f t="shared" si="116"/>
        <v/>
      </c>
      <c r="AH119" s="145" t="str">
        <f t="shared" si="117"/>
        <v/>
      </c>
      <c r="AI119" s="145" t="str">
        <f t="shared" si="118"/>
        <v/>
      </c>
      <c r="AJ119" s="186" t="str">
        <f t="shared" si="119"/>
        <v/>
      </c>
    </row>
    <row r="120" spans="1:36" hidden="1">
      <c r="A120" s="185"/>
      <c r="B120" s="140"/>
      <c r="C120" s="128"/>
      <c r="D120" s="141"/>
      <c r="E120" s="141"/>
      <c r="F120" s="141"/>
      <c r="G120" s="141"/>
      <c r="H120" s="142" t="str">
        <f t="shared" si="94"/>
        <v/>
      </c>
      <c r="I120" s="143"/>
      <c r="J120" s="143"/>
      <c r="K120" s="144" t="str">
        <f t="shared" si="95"/>
        <v/>
      </c>
      <c r="L120" s="144" t="str">
        <f t="shared" si="96"/>
        <v/>
      </c>
      <c r="M120" s="143"/>
      <c r="N120" s="142" t="str">
        <f t="shared" si="97"/>
        <v/>
      </c>
      <c r="O120" s="142" t="str">
        <f t="shared" si="98"/>
        <v/>
      </c>
      <c r="P120" s="145" t="str">
        <f t="shared" si="99"/>
        <v/>
      </c>
      <c r="Q120" s="145" t="str">
        <f t="shared" si="100"/>
        <v/>
      </c>
      <c r="R120" s="145" t="str">
        <f t="shared" si="101"/>
        <v/>
      </c>
      <c r="S120" s="145" t="str">
        <f t="shared" si="102"/>
        <v/>
      </c>
      <c r="T120" s="145" t="str">
        <f t="shared" si="103"/>
        <v/>
      </c>
      <c r="U120" s="145" t="str">
        <f t="shared" si="104"/>
        <v/>
      </c>
      <c r="V120" s="145" t="str">
        <f t="shared" si="105"/>
        <v/>
      </c>
      <c r="W120" s="802" t="str">
        <f t="shared" si="106"/>
        <v/>
      </c>
      <c r="X120" s="145" t="str">
        <f t="shared" si="107"/>
        <v/>
      </c>
      <c r="Y120" s="145" t="str">
        <f t="shared" si="108"/>
        <v/>
      </c>
      <c r="Z120" s="145" t="str">
        <f t="shared" si="109"/>
        <v/>
      </c>
      <c r="AA120" s="145" t="str">
        <f t="shared" si="110"/>
        <v/>
      </c>
      <c r="AB120" s="145" t="str">
        <f t="shared" si="111"/>
        <v/>
      </c>
      <c r="AC120" s="145" t="str">
        <f t="shared" si="112"/>
        <v/>
      </c>
      <c r="AD120" s="145" t="str">
        <f t="shared" si="113"/>
        <v/>
      </c>
      <c r="AE120" s="145" t="str">
        <f t="shared" si="114"/>
        <v/>
      </c>
      <c r="AF120" s="145" t="str">
        <f t="shared" si="115"/>
        <v/>
      </c>
      <c r="AG120" s="145" t="str">
        <f t="shared" si="116"/>
        <v/>
      </c>
      <c r="AH120" s="145" t="str">
        <f t="shared" si="117"/>
        <v/>
      </c>
      <c r="AI120" s="145" t="str">
        <f t="shared" si="118"/>
        <v/>
      </c>
      <c r="AJ120" s="186" t="str">
        <f t="shared" si="119"/>
        <v/>
      </c>
    </row>
    <row r="121" spans="1:36" hidden="1">
      <c r="A121" s="185"/>
      <c r="B121" s="140"/>
      <c r="C121" s="128"/>
      <c r="D121" s="141"/>
      <c r="E121" s="141"/>
      <c r="F121" s="141"/>
      <c r="G121" s="141"/>
      <c r="H121" s="142" t="str">
        <f t="shared" si="94"/>
        <v/>
      </c>
      <c r="I121" s="143"/>
      <c r="J121" s="143"/>
      <c r="K121" s="144" t="str">
        <f t="shared" si="95"/>
        <v/>
      </c>
      <c r="L121" s="144" t="str">
        <f t="shared" si="96"/>
        <v/>
      </c>
      <c r="M121" s="143"/>
      <c r="N121" s="142" t="str">
        <f t="shared" si="97"/>
        <v/>
      </c>
      <c r="O121" s="142" t="str">
        <f t="shared" si="98"/>
        <v/>
      </c>
      <c r="P121" s="145" t="str">
        <f t="shared" si="99"/>
        <v/>
      </c>
      <c r="Q121" s="145" t="str">
        <f t="shared" si="100"/>
        <v/>
      </c>
      <c r="R121" s="145" t="str">
        <f t="shared" si="101"/>
        <v/>
      </c>
      <c r="S121" s="145" t="str">
        <f t="shared" si="102"/>
        <v/>
      </c>
      <c r="T121" s="145" t="str">
        <f t="shared" si="103"/>
        <v/>
      </c>
      <c r="U121" s="145" t="str">
        <f t="shared" si="104"/>
        <v/>
      </c>
      <c r="V121" s="145" t="str">
        <f t="shared" si="105"/>
        <v/>
      </c>
      <c r="W121" s="802" t="str">
        <f t="shared" si="106"/>
        <v/>
      </c>
      <c r="X121" s="145" t="str">
        <f t="shared" si="107"/>
        <v/>
      </c>
      <c r="Y121" s="145" t="str">
        <f t="shared" si="108"/>
        <v/>
      </c>
      <c r="Z121" s="145" t="str">
        <f t="shared" si="109"/>
        <v/>
      </c>
      <c r="AA121" s="145" t="str">
        <f t="shared" si="110"/>
        <v/>
      </c>
      <c r="AB121" s="145" t="str">
        <f t="shared" si="111"/>
        <v/>
      </c>
      <c r="AC121" s="145" t="str">
        <f t="shared" si="112"/>
        <v/>
      </c>
      <c r="AD121" s="145" t="str">
        <f t="shared" si="113"/>
        <v/>
      </c>
      <c r="AE121" s="145" t="str">
        <f t="shared" si="114"/>
        <v/>
      </c>
      <c r="AF121" s="145" t="str">
        <f t="shared" si="115"/>
        <v/>
      </c>
      <c r="AG121" s="145" t="str">
        <f t="shared" si="116"/>
        <v/>
      </c>
      <c r="AH121" s="145" t="str">
        <f t="shared" si="117"/>
        <v/>
      </c>
      <c r="AI121" s="145" t="str">
        <f t="shared" si="118"/>
        <v/>
      </c>
      <c r="AJ121" s="186" t="str">
        <f t="shared" si="119"/>
        <v/>
      </c>
    </row>
    <row r="122" spans="1:36" hidden="1">
      <c r="A122" s="185"/>
      <c r="B122" s="140"/>
      <c r="C122" s="128"/>
      <c r="D122" s="141"/>
      <c r="E122" s="141"/>
      <c r="F122" s="141"/>
      <c r="G122" s="141"/>
      <c r="H122" s="142" t="str">
        <f t="shared" si="94"/>
        <v/>
      </c>
      <c r="I122" s="143"/>
      <c r="J122" s="143"/>
      <c r="K122" s="144" t="str">
        <f t="shared" si="95"/>
        <v/>
      </c>
      <c r="L122" s="144" t="str">
        <f t="shared" si="96"/>
        <v/>
      </c>
      <c r="M122" s="143"/>
      <c r="N122" s="142" t="str">
        <f t="shared" si="97"/>
        <v/>
      </c>
      <c r="O122" s="142" t="str">
        <f t="shared" si="98"/>
        <v/>
      </c>
      <c r="P122" s="145" t="str">
        <f t="shared" si="99"/>
        <v/>
      </c>
      <c r="Q122" s="145" t="str">
        <f t="shared" si="100"/>
        <v/>
      </c>
      <c r="R122" s="145" t="str">
        <f t="shared" si="101"/>
        <v/>
      </c>
      <c r="S122" s="145" t="str">
        <f t="shared" si="102"/>
        <v/>
      </c>
      <c r="T122" s="145" t="str">
        <f t="shared" si="103"/>
        <v/>
      </c>
      <c r="U122" s="145" t="str">
        <f t="shared" si="104"/>
        <v/>
      </c>
      <c r="V122" s="145" t="str">
        <f t="shared" si="105"/>
        <v/>
      </c>
      <c r="W122" s="802" t="str">
        <f t="shared" si="106"/>
        <v/>
      </c>
      <c r="X122" s="145" t="str">
        <f t="shared" si="107"/>
        <v/>
      </c>
      <c r="Y122" s="145" t="str">
        <f t="shared" si="108"/>
        <v/>
      </c>
      <c r="Z122" s="145" t="str">
        <f t="shared" si="109"/>
        <v/>
      </c>
      <c r="AA122" s="145" t="str">
        <f t="shared" si="110"/>
        <v/>
      </c>
      <c r="AB122" s="145" t="str">
        <f t="shared" si="111"/>
        <v/>
      </c>
      <c r="AC122" s="145" t="str">
        <f t="shared" si="112"/>
        <v/>
      </c>
      <c r="AD122" s="145" t="str">
        <f t="shared" si="113"/>
        <v/>
      </c>
      <c r="AE122" s="145" t="str">
        <f t="shared" si="114"/>
        <v/>
      </c>
      <c r="AF122" s="145" t="str">
        <f t="shared" si="115"/>
        <v/>
      </c>
      <c r="AG122" s="145" t="str">
        <f t="shared" si="116"/>
        <v/>
      </c>
      <c r="AH122" s="145" t="str">
        <f t="shared" si="117"/>
        <v/>
      </c>
      <c r="AI122" s="145" t="str">
        <f t="shared" si="118"/>
        <v/>
      </c>
      <c r="AJ122" s="186" t="str">
        <f t="shared" si="119"/>
        <v/>
      </c>
    </row>
    <row r="123" spans="1:36" hidden="1">
      <c r="A123" s="185"/>
      <c r="B123" s="140"/>
      <c r="C123" s="128"/>
      <c r="D123" s="141"/>
      <c r="E123" s="141"/>
      <c r="F123" s="141"/>
      <c r="G123" s="141"/>
      <c r="H123" s="142" t="str">
        <f t="shared" si="94"/>
        <v/>
      </c>
      <c r="I123" s="143"/>
      <c r="J123" s="143"/>
      <c r="K123" s="144" t="str">
        <f t="shared" si="95"/>
        <v/>
      </c>
      <c r="L123" s="144" t="str">
        <f t="shared" si="96"/>
        <v/>
      </c>
      <c r="M123" s="143"/>
      <c r="N123" s="142" t="str">
        <f t="shared" si="97"/>
        <v/>
      </c>
      <c r="O123" s="142" t="str">
        <f t="shared" si="98"/>
        <v/>
      </c>
      <c r="P123" s="145" t="str">
        <f t="shared" si="99"/>
        <v/>
      </c>
      <c r="Q123" s="145" t="str">
        <f t="shared" si="100"/>
        <v/>
      </c>
      <c r="R123" s="145" t="str">
        <f t="shared" si="101"/>
        <v/>
      </c>
      <c r="S123" s="145" t="str">
        <f t="shared" si="102"/>
        <v/>
      </c>
      <c r="T123" s="145" t="str">
        <f t="shared" si="103"/>
        <v/>
      </c>
      <c r="U123" s="145" t="str">
        <f t="shared" si="104"/>
        <v/>
      </c>
      <c r="V123" s="145" t="str">
        <f t="shared" si="105"/>
        <v/>
      </c>
      <c r="W123" s="802" t="str">
        <f t="shared" si="106"/>
        <v/>
      </c>
      <c r="X123" s="145" t="str">
        <f t="shared" si="107"/>
        <v/>
      </c>
      <c r="Y123" s="145" t="str">
        <f t="shared" si="108"/>
        <v/>
      </c>
      <c r="Z123" s="145" t="str">
        <f t="shared" si="109"/>
        <v/>
      </c>
      <c r="AA123" s="145" t="str">
        <f t="shared" si="110"/>
        <v/>
      </c>
      <c r="AB123" s="145" t="str">
        <f t="shared" si="111"/>
        <v/>
      </c>
      <c r="AC123" s="145" t="str">
        <f t="shared" si="112"/>
        <v/>
      </c>
      <c r="AD123" s="145" t="str">
        <f t="shared" si="113"/>
        <v/>
      </c>
      <c r="AE123" s="145" t="str">
        <f t="shared" si="114"/>
        <v/>
      </c>
      <c r="AF123" s="145" t="str">
        <f t="shared" si="115"/>
        <v/>
      </c>
      <c r="AG123" s="145" t="str">
        <f t="shared" si="116"/>
        <v/>
      </c>
      <c r="AH123" s="145" t="str">
        <f t="shared" si="117"/>
        <v/>
      </c>
      <c r="AI123" s="145" t="str">
        <f t="shared" si="118"/>
        <v/>
      </c>
      <c r="AJ123" s="186" t="str">
        <f t="shared" si="119"/>
        <v/>
      </c>
    </row>
    <row r="124" spans="1:36" hidden="1">
      <c r="A124" s="185"/>
      <c r="B124" s="140"/>
      <c r="C124" s="128"/>
      <c r="D124" s="141"/>
      <c r="E124" s="141"/>
      <c r="F124" s="141"/>
      <c r="G124" s="141"/>
      <c r="H124" s="142" t="str">
        <f t="shared" si="94"/>
        <v/>
      </c>
      <c r="I124" s="143"/>
      <c r="J124" s="143"/>
      <c r="K124" s="144" t="str">
        <f t="shared" si="95"/>
        <v/>
      </c>
      <c r="L124" s="144" t="str">
        <f t="shared" si="96"/>
        <v/>
      </c>
      <c r="M124" s="143"/>
      <c r="N124" s="142" t="str">
        <f t="shared" si="97"/>
        <v/>
      </c>
      <c r="O124" s="142" t="str">
        <f t="shared" si="98"/>
        <v/>
      </c>
      <c r="P124" s="145" t="str">
        <f t="shared" si="99"/>
        <v/>
      </c>
      <c r="Q124" s="145" t="str">
        <f t="shared" si="100"/>
        <v/>
      </c>
      <c r="R124" s="145" t="str">
        <f t="shared" si="101"/>
        <v/>
      </c>
      <c r="S124" s="145" t="str">
        <f t="shared" si="102"/>
        <v/>
      </c>
      <c r="T124" s="145" t="str">
        <f t="shared" si="103"/>
        <v/>
      </c>
      <c r="U124" s="145" t="str">
        <f t="shared" si="104"/>
        <v/>
      </c>
      <c r="V124" s="145" t="str">
        <f t="shared" si="105"/>
        <v/>
      </c>
      <c r="W124" s="802" t="str">
        <f t="shared" si="106"/>
        <v/>
      </c>
      <c r="X124" s="145" t="str">
        <f t="shared" si="107"/>
        <v/>
      </c>
      <c r="Y124" s="145" t="str">
        <f t="shared" si="108"/>
        <v/>
      </c>
      <c r="Z124" s="145" t="str">
        <f t="shared" si="109"/>
        <v/>
      </c>
      <c r="AA124" s="145" t="str">
        <f t="shared" si="110"/>
        <v/>
      </c>
      <c r="AB124" s="145" t="str">
        <f t="shared" si="111"/>
        <v/>
      </c>
      <c r="AC124" s="145" t="str">
        <f t="shared" si="112"/>
        <v/>
      </c>
      <c r="AD124" s="145" t="str">
        <f t="shared" si="113"/>
        <v/>
      </c>
      <c r="AE124" s="145" t="str">
        <f t="shared" si="114"/>
        <v/>
      </c>
      <c r="AF124" s="145" t="str">
        <f t="shared" si="115"/>
        <v/>
      </c>
      <c r="AG124" s="145" t="str">
        <f t="shared" si="116"/>
        <v/>
      </c>
      <c r="AH124" s="145" t="str">
        <f t="shared" si="117"/>
        <v/>
      </c>
      <c r="AI124" s="145" t="str">
        <f t="shared" si="118"/>
        <v/>
      </c>
      <c r="AJ124" s="186" t="str">
        <f t="shared" si="119"/>
        <v/>
      </c>
    </row>
    <row r="125" spans="1:36" hidden="1">
      <c r="A125" s="185"/>
      <c r="B125" s="140"/>
      <c r="C125" s="128"/>
      <c r="D125" s="141"/>
      <c r="E125" s="141"/>
      <c r="F125" s="141"/>
      <c r="G125" s="141"/>
      <c r="H125" s="142" t="str">
        <f t="shared" si="94"/>
        <v/>
      </c>
      <c r="I125" s="143"/>
      <c r="J125" s="143"/>
      <c r="K125" s="144" t="str">
        <f t="shared" si="95"/>
        <v/>
      </c>
      <c r="L125" s="144" t="str">
        <f t="shared" si="96"/>
        <v/>
      </c>
      <c r="M125" s="143"/>
      <c r="N125" s="142" t="str">
        <f t="shared" si="97"/>
        <v/>
      </c>
      <c r="O125" s="142" t="str">
        <f t="shared" si="98"/>
        <v/>
      </c>
      <c r="P125" s="145" t="str">
        <f t="shared" si="99"/>
        <v/>
      </c>
      <c r="Q125" s="145" t="str">
        <f t="shared" si="100"/>
        <v/>
      </c>
      <c r="R125" s="145" t="str">
        <f t="shared" si="101"/>
        <v/>
      </c>
      <c r="S125" s="145" t="str">
        <f t="shared" si="102"/>
        <v/>
      </c>
      <c r="T125" s="145" t="str">
        <f t="shared" si="103"/>
        <v/>
      </c>
      <c r="U125" s="145" t="str">
        <f t="shared" si="104"/>
        <v/>
      </c>
      <c r="V125" s="145" t="str">
        <f t="shared" si="105"/>
        <v/>
      </c>
      <c r="W125" s="802" t="str">
        <f t="shared" si="106"/>
        <v/>
      </c>
      <c r="X125" s="145" t="str">
        <f t="shared" si="107"/>
        <v/>
      </c>
      <c r="Y125" s="145" t="str">
        <f t="shared" si="108"/>
        <v/>
      </c>
      <c r="Z125" s="145" t="str">
        <f t="shared" si="109"/>
        <v/>
      </c>
      <c r="AA125" s="145" t="str">
        <f t="shared" si="110"/>
        <v/>
      </c>
      <c r="AB125" s="145" t="str">
        <f t="shared" si="111"/>
        <v/>
      </c>
      <c r="AC125" s="145" t="str">
        <f t="shared" si="112"/>
        <v/>
      </c>
      <c r="AD125" s="145" t="str">
        <f t="shared" si="113"/>
        <v/>
      </c>
      <c r="AE125" s="145" t="str">
        <f t="shared" si="114"/>
        <v/>
      </c>
      <c r="AF125" s="145" t="str">
        <f t="shared" si="115"/>
        <v/>
      </c>
      <c r="AG125" s="145" t="str">
        <f t="shared" si="116"/>
        <v/>
      </c>
      <c r="AH125" s="145" t="str">
        <f t="shared" si="117"/>
        <v/>
      </c>
      <c r="AI125" s="145" t="str">
        <f t="shared" si="118"/>
        <v/>
      </c>
      <c r="AJ125" s="186" t="str">
        <f t="shared" si="119"/>
        <v/>
      </c>
    </row>
    <row r="126" spans="1:36" hidden="1">
      <c r="A126" s="185"/>
      <c r="B126" s="140"/>
      <c r="C126" s="128"/>
      <c r="D126" s="141"/>
      <c r="E126" s="141"/>
      <c r="F126" s="141"/>
      <c r="G126" s="141"/>
      <c r="H126" s="142" t="str">
        <f t="shared" si="94"/>
        <v/>
      </c>
      <c r="I126" s="143"/>
      <c r="J126" s="143"/>
      <c r="K126" s="144" t="str">
        <f t="shared" si="95"/>
        <v/>
      </c>
      <c r="L126" s="144" t="str">
        <f t="shared" si="96"/>
        <v/>
      </c>
      <c r="M126" s="143"/>
      <c r="N126" s="142" t="str">
        <f t="shared" si="97"/>
        <v/>
      </c>
      <c r="O126" s="142" t="str">
        <f t="shared" si="98"/>
        <v/>
      </c>
      <c r="P126" s="145" t="str">
        <f t="shared" si="99"/>
        <v/>
      </c>
      <c r="Q126" s="145" t="str">
        <f t="shared" si="100"/>
        <v/>
      </c>
      <c r="R126" s="145" t="str">
        <f t="shared" si="101"/>
        <v/>
      </c>
      <c r="S126" s="145" t="str">
        <f t="shared" si="102"/>
        <v/>
      </c>
      <c r="T126" s="145" t="str">
        <f t="shared" si="103"/>
        <v/>
      </c>
      <c r="U126" s="145" t="str">
        <f t="shared" si="104"/>
        <v/>
      </c>
      <c r="V126" s="145" t="str">
        <f t="shared" si="105"/>
        <v/>
      </c>
      <c r="W126" s="802" t="str">
        <f t="shared" si="106"/>
        <v/>
      </c>
      <c r="X126" s="145" t="str">
        <f t="shared" si="107"/>
        <v/>
      </c>
      <c r="Y126" s="145" t="str">
        <f t="shared" si="108"/>
        <v/>
      </c>
      <c r="Z126" s="145" t="str">
        <f t="shared" si="109"/>
        <v/>
      </c>
      <c r="AA126" s="145" t="str">
        <f t="shared" si="110"/>
        <v/>
      </c>
      <c r="AB126" s="145" t="str">
        <f t="shared" si="111"/>
        <v/>
      </c>
      <c r="AC126" s="145" t="str">
        <f t="shared" si="112"/>
        <v/>
      </c>
      <c r="AD126" s="145" t="str">
        <f t="shared" si="113"/>
        <v/>
      </c>
      <c r="AE126" s="145" t="str">
        <f t="shared" si="114"/>
        <v/>
      </c>
      <c r="AF126" s="145" t="str">
        <f t="shared" si="115"/>
        <v/>
      </c>
      <c r="AG126" s="145" t="str">
        <f t="shared" si="116"/>
        <v/>
      </c>
      <c r="AH126" s="145" t="str">
        <f t="shared" si="117"/>
        <v/>
      </c>
      <c r="AI126" s="145" t="str">
        <f t="shared" si="118"/>
        <v/>
      </c>
      <c r="AJ126" s="186" t="str">
        <f t="shared" si="119"/>
        <v/>
      </c>
    </row>
    <row r="127" spans="1:36" hidden="1">
      <c r="A127" s="185"/>
      <c r="B127" s="140"/>
      <c r="C127" s="128"/>
      <c r="D127" s="141"/>
      <c r="E127" s="141"/>
      <c r="F127" s="141"/>
      <c r="G127" s="141"/>
      <c r="H127" s="142" t="str">
        <f t="shared" si="94"/>
        <v/>
      </c>
      <c r="I127" s="143"/>
      <c r="J127" s="143"/>
      <c r="K127" s="144" t="str">
        <f t="shared" si="95"/>
        <v/>
      </c>
      <c r="L127" s="144" t="str">
        <f t="shared" si="96"/>
        <v/>
      </c>
      <c r="M127" s="143"/>
      <c r="N127" s="142" t="str">
        <f t="shared" si="97"/>
        <v/>
      </c>
      <c r="O127" s="142" t="str">
        <f t="shared" si="98"/>
        <v/>
      </c>
      <c r="P127" s="145" t="str">
        <f t="shared" si="99"/>
        <v/>
      </c>
      <c r="Q127" s="145" t="str">
        <f t="shared" si="100"/>
        <v/>
      </c>
      <c r="R127" s="145" t="str">
        <f t="shared" si="101"/>
        <v/>
      </c>
      <c r="S127" s="145" t="str">
        <f t="shared" si="102"/>
        <v/>
      </c>
      <c r="T127" s="145" t="str">
        <f t="shared" si="103"/>
        <v/>
      </c>
      <c r="U127" s="145" t="str">
        <f t="shared" si="104"/>
        <v/>
      </c>
      <c r="V127" s="145" t="str">
        <f t="shared" si="105"/>
        <v/>
      </c>
      <c r="W127" s="802" t="str">
        <f t="shared" si="106"/>
        <v/>
      </c>
      <c r="X127" s="145" t="str">
        <f t="shared" si="107"/>
        <v/>
      </c>
      <c r="Y127" s="145" t="str">
        <f t="shared" si="108"/>
        <v/>
      </c>
      <c r="Z127" s="145" t="str">
        <f t="shared" si="109"/>
        <v/>
      </c>
      <c r="AA127" s="145" t="str">
        <f t="shared" si="110"/>
        <v/>
      </c>
      <c r="AB127" s="145" t="str">
        <f t="shared" si="111"/>
        <v/>
      </c>
      <c r="AC127" s="145" t="str">
        <f t="shared" si="112"/>
        <v/>
      </c>
      <c r="AD127" s="145" t="str">
        <f t="shared" si="113"/>
        <v/>
      </c>
      <c r="AE127" s="145" t="str">
        <f t="shared" si="114"/>
        <v/>
      </c>
      <c r="AF127" s="145" t="str">
        <f t="shared" si="115"/>
        <v/>
      </c>
      <c r="AG127" s="145" t="str">
        <f t="shared" si="116"/>
        <v/>
      </c>
      <c r="AH127" s="145" t="str">
        <f t="shared" si="117"/>
        <v/>
      </c>
      <c r="AI127" s="145" t="str">
        <f t="shared" si="118"/>
        <v/>
      </c>
      <c r="AJ127" s="186" t="str">
        <f t="shared" si="119"/>
        <v/>
      </c>
    </row>
    <row r="128" spans="1:36" hidden="1">
      <c r="A128" s="185"/>
      <c r="B128" s="140"/>
      <c r="C128" s="128"/>
      <c r="D128" s="141"/>
      <c r="E128" s="141"/>
      <c r="F128" s="141"/>
      <c r="G128" s="141"/>
      <c r="H128" s="142" t="str">
        <f t="shared" si="94"/>
        <v/>
      </c>
      <c r="I128" s="143"/>
      <c r="J128" s="143"/>
      <c r="K128" s="144" t="str">
        <f t="shared" si="95"/>
        <v/>
      </c>
      <c r="L128" s="144" t="str">
        <f t="shared" si="96"/>
        <v/>
      </c>
      <c r="M128" s="143"/>
      <c r="N128" s="142" t="str">
        <f t="shared" si="97"/>
        <v/>
      </c>
      <c r="O128" s="142" t="str">
        <f t="shared" si="98"/>
        <v/>
      </c>
      <c r="P128" s="145" t="str">
        <f t="shared" si="99"/>
        <v/>
      </c>
      <c r="Q128" s="145" t="str">
        <f t="shared" si="100"/>
        <v/>
      </c>
      <c r="R128" s="145" t="str">
        <f t="shared" si="101"/>
        <v/>
      </c>
      <c r="S128" s="145" t="str">
        <f t="shared" si="102"/>
        <v/>
      </c>
      <c r="T128" s="145" t="str">
        <f t="shared" si="103"/>
        <v/>
      </c>
      <c r="U128" s="145" t="str">
        <f t="shared" si="104"/>
        <v/>
      </c>
      <c r="V128" s="145" t="str">
        <f t="shared" si="105"/>
        <v/>
      </c>
      <c r="W128" s="802" t="str">
        <f t="shared" si="106"/>
        <v/>
      </c>
      <c r="X128" s="145" t="str">
        <f t="shared" si="107"/>
        <v/>
      </c>
      <c r="Y128" s="145" t="str">
        <f t="shared" si="108"/>
        <v/>
      </c>
      <c r="Z128" s="145" t="str">
        <f t="shared" si="109"/>
        <v/>
      </c>
      <c r="AA128" s="145" t="str">
        <f t="shared" si="110"/>
        <v/>
      </c>
      <c r="AB128" s="145" t="str">
        <f t="shared" si="111"/>
        <v/>
      </c>
      <c r="AC128" s="145" t="str">
        <f t="shared" si="112"/>
        <v/>
      </c>
      <c r="AD128" s="145" t="str">
        <f t="shared" si="113"/>
        <v/>
      </c>
      <c r="AE128" s="145" t="str">
        <f t="shared" si="114"/>
        <v/>
      </c>
      <c r="AF128" s="145" t="str">
        <f t="shared" si="115"/>
        <v/>
      </c>
      <c r="AG128" s="145" t="str">
        <f t="shared" si="116"/>
        <v/>
      </c>
      <c r="AH128" s="145" t="str">
        <f t="shared" si="117"/>
        <v/>
      </c>
      <c r="AI128" s="145" t="str">
        <f t="shared" si="118"/>
        <v/>
      </c>
      <c r="AJ128" s="186" t="str">
        <f t="shared" si="119"/>
        <v/>
      </c>
    </row>
    <row r="129" spans="1:36" hidden="1">
      <c r="A129" s="185"/>
      <c r="B129" s="140"/>
      <c r="C129" s="128"/>
      <c r="D129" s="141"/>
      <c r="E129" s="141"/>
      <c r="F129" s="141"/>
      <c r="G129" s="141"/>
      <c r="H129" s="142" t="str">
        <f t="shared" si="94"/>
        <v/>
      </c>
      <c r="I129" s="143"/>
      <c r="J129" s="143"/>
      <c r="K129" s="144" t="str">
        <f t="shared" si="95"/>
        <v/>
      </c>
      <c r="L129" s="144" t="str">
        <f t="shared" si="96"/>
        <v/>
      </c>
      <c r="M129" s="143"/>
      <c r="N129" s="142" t="str">
        <f t="shared" si="97"/>
        <v/>
      </c>
      <c r="O129" s="142" t="str">
        <f t="shared" si="98"/>
        <v/>
      </c>
      <c r="P129" s="145" t="str">
        <f t="shared" si="99"/>
        <v/>
      </c>
      <c r="Q129" s="145" t="str">
        <f t="shared" si="100"/>
        <v/>
      </c>
      <c r="R129" s="145" t="str">
        <f t="shared" si="101"/>
        <v/>
      </c>
      <c r="S129" s="145" t="str">
        <f t="shared" si="102"/>
        <v/>
      </c>
      <c r="T129" s="145" t="str">
        <f t="shared" si="103"/>
        <v/>
      </c>
      <c r="U129" s="145" t="str">
        <f t="shared" si="104"/>
        <v/>
      </c>
      <c r="V129" s="145" t="str">
        <f t="shared" si="105"/>
        <v/>
      </c>
      <c r="W129" s="802" t="str">
        <f t="shared" si="106"/>
        <v/>
      </c>
      <c r="X129" s="145" t="str">
        <f t="shared" si="107"/>
        <v/>
      </c>
      <c r="Y129" s="145" t="str">
        <f t="shared" si="108"/>
        <v/>
      </c>
      <c r="Z129" s="145" t="str">
        <f t="shared" si="109"/>
        <v/>
      </c>
      <c r="AA129" s="145" t="str">
        <f t="shared" si="110"/>
        <v/>
      </c>
      <c r="AB129" s="145" t="str">
        <f t="shared" si="111"/>
        <v/>
      </c>
      <c r="AC129" s="145" t="str">
        <f t="shared" si="112"/>
        <v/>
      </c>
      <c r="AD129" s="145" t="str">
        <f t="shared" si="113"/>
        <v/>
      </c>
      <c r="AE129" s="145" t="str">
        <f t="shared" si="114"/>
        <v/>
      </c>
      <c r="AF129" s="145" t="str">
        <f t="shared" si="115"/>
        <v/>
      </c>
      <c r="AG129" s="145" t="str">
        <f t="shared" si="116"/>
        <v/>
      </c>
      <c r="AH129" s="145" t="str">
        <f t="shared" si="117"/>
        <v/>
      </c>
      <c r="AI129" s="145" t="str">
        <f t="shared" si="118"/>
        <v/>
      </c>
      <c r="AJ129" s="186" t="str">
        <f t="shared" si="119"/>
        <v/>
      </c>
    </row>
    <row r="130" spans="1:36" hidden="1">
      <c r="A130" s="185"/>
      <c r="B130" s="140"/>
      <c r="C130" s="128"/>
      <c r="D130" s="141"/>
      <c r="E130" s="141"/>
      <c r="F130" s="141"/>
      <c r="G130" s="141"/>
      <c r="H130" s="142" t="str">
        <f t="shared" si="94"/>
        <v/>
      </c>
      <c r="I130" s="143"/>
      <c r="J130" s="143"/>
      <c r="K130" s="144" t="str">
        <f t="shared" si="95"/>
        <v/>
      </c>
      <c r="L130" s="144" t="str">
        <f t="shared" si="96"/>
        <v/>
      </c>
      <c r="M130" s="143"/>
      <c r="N130" s="142" t="str">
        <f t="shared" si="97"/>
        <v/>
      </c>
      <c r="O130" s="142" t="str">
        <f t="shared" si="98"/>
        <v/>
      </c>
      <c r="P130" s="145" t="str">
        <f t="shared" si="99"/>
        <v/>
      </c>
      <c r="Q130" s="145" t="str">
        <f t="shared" si="100"/>
        <v/>
      </c>
      <c r="R130" s="145" t="str">
        <f t="shared" si="101"/>
        <v/>
      </c>
      <c r="S130" s="145" t="str">
        <f t="shared" si="102"/>
        <v/>
      </c>
      <c r="T130" s="145" t="str">
        <f t="shared" si="103"/>
        <v/>
      </c>
      <c r="U130" s="145" t="str">
        <f t="shared" si="104"/>
        <v/>
      </c>
      <c r="V130" s="145" t="str">
        <f t="shared" si="105"/>
        <v/>
      </c>
      <c r="W130" s="802" t="str">
        <f t="shared" si="106"/>
        <v/>
      </c>
      <c r="X130" s="145" t="str">
        <f t="shared" si="107"/>
        <v/>
      </c>
      <c r="Y130" s="145" t="str">
        <f t="shared" si="108"/>
        <v/>
      </c>
      <c r="Z130" s="145" t="str">
        <f t="shared" si="109"/>
        <v/>
      </c>
      <c r="AA130" s="145" t="str">
        <f t="shared" si="110"/>
        <v/>
      </c>
      <c r="AB130" s="145" t="str">
        <f t="shared" si="111"/>
        <v/>
      </c>
      <c r="AC130" s="145" t="str">
        <f t="shared" si="112"/>
        <v/>
      </c>
      <c r="AD130" s="145" t="str">
        <f t="shared" si="113"/>
        <v/>
      </c>
      <c r="AE130" s="145" t="str">
        <f t="shared" si="114"/>
        <v/>
      </c>
      <c r="AF130" s="145" t="str">
        <f t="shared" si="115"/>
        <v/>
      </c>
      <c r="AG130" s="145" t="str">
        <f t="shared" si="116"/>
        <v/>
      </c>
      <c r="AH130" s="145" t="str">
        <f t="shared" si="117"/>
        <v/>
      </c>
      <c r="AI130" s="145" t="str">
        <f t="shared" si="118"/>
        <v/>
      </c>
      <c r="AJ130" s="186" t="str">
        <f t="shared" si="119"/>
        <v/>
      </c>
    </row>
    <row r="131" spans="1:36" hidden="1">
      <c r="A131" s="185"/>
      <c r="B131" s="140"/>
      <c r="C131" s="128"/>
      <c r="D131" s="141"/>
      <c r="E131" s="141"/>
      <c r="F131" s="141"/>
      <c r="G131" s="141"/>
      <c r="H131" s="142" t="str">
        <f t="shared" si="94"/>
        <v/>
      </c>
      <c r="I131" s="143"/>
      <c r="J131" s="143"/>
      <c r="K131" s="144" t="str">
        <f t="shared" si="95"/>
        <v/>
      </c>
      <c r="L131" s="144" t="str">
        <f t="shared" si="96"/>
        <v/>
      </c>
      <c r="M131" s="143"/>
      <c r="N131" s="142" t="str">
        <f t="shared" si="97"/>
        <v/>
      </c>
      <c r="O131" s="142" t="str">
        <f t="shared" si="98"/>
        <v/>
      </c>
      <c r="P131" s="145" t="str">
        <f t="shared" si="99"/>
        <v/>
      </c>
      <c r="Q131" s="145" t="str">
        <f t="shared" si="100"/>
        <v/>
      </c>
      <c r="R131" s="145" t="str">
        <f t="shared" si="101"/>
        <v/>
      </c>
      <c r="S131" s="145" t="str">
        <f t="shared" si="102"/>
        <v/>
      </c>
      <c r="T131" s="145" t="str">
        <f t="shared" si="103"/>
        <v/>
      </c>
      <c r="U131" s="145" t="str">
        <f t="shared" si="104"/>
        <v/>
      </c>
      <c r="V131" s="145" t="str">
        <f t="shared" si="105"/>
        <v/>
      </c>
      <c r="W131" s="802" t="str">
        <f t="shared" si="106"/>
        <v/>
      </c>
      <c r="X131" s="145" t="str">
        <f t="shared" si="107"/>
        <v/>
      </c>
      <c r="Y131" s="145" t="str">
        <f t="shared" si="108"/>
        <v/>
      </c>
      <c r="Z131" s="145" t="str">
        <f t="shared" si="109"/>
        <v/>
      </c>
      <c r="AA131" s="145" t="str">
        <f t="shared" si="110"/>
        <v/>
      </c>
      <c r="AB131" s="145" t="str">
        <f t="shared" si="111"/>
        <v/>
      </c>
      <c r="AC131" s="145" t="str">
        <f t="shared" si="112"/>
        <v/>
      </c>
      <c r="AD131" s="145" t="str">
        <f t="shared" si="113"/>
        <v/>
      </c>
      <c r="AE131" s="145" t="str">
        <f t="shared" si="114"/>
        <v/>
      </c>
      <c r="AF131" s="145" t="str">
        <f t="shared" si="115"/>
        <v/>
      </c>
      <c r="AG131" s="145" t="str">
        <f t="shared" si="116"/>
        <v/>
      </c>
      <c r="AH131" s="145" t="str">
        <f t="shared" si="117"/>
        <v/>
      </c>
      <c r="AI131" s="145" t="str">
        <f t="shared" si="118"/>
        <v/>
      </c>
      <c r="AJ131" s="186" t="str">
        <f t="shared" si="119"/>
        <v/>
      </c>
    </row>
    <row r="132" spans="1:36" hidden="1">
      <c r="A132" s="185"/>
      <c r="B132" s="140"/>
      <c r="C132" s="128"/>
      <c r="D132" s="141"/>
      <c r="E132" s="141"/>
      <c r="F132" s="141"/>
      <c r="G132" s="141"/>
      <c r="H132" s="142" t="str">
        <f t="shared" si="94"/>
        <v/>
      </c>
      <c r="I132" s="143"/>
      <c r="J132" s="143"/>
      <c r="K132" s="144" t="str">
        <f t="shared" si="95"/>
        <v/>
      </c>
      <c r="L132" s="144" t="str">
        <f t="shared" si="96"/>
        <v/>
      </c>
      <c r="M132" s="143"/>
      <c r="N132" s="142" t="str">
        <f t="shared" si="97"/>
        <v/>
      </c>
      <c r="O132" s="142" t="str">
        <f t="shared" si="98"/>
        <v/>
      </c>
      <c r="P132" s="145" t="str">
        <f t="shared" si="99"/>
        <v/>
      </c>
      <c r="Q132" s="145" t="str">
        <f t="shared" si="100"/>
        <v/>
      </c>
      <c r="R132" s="145" t="str">
        <f t="shared" si="101"/>
        <v/>
      </c>
      <c r="S132" s="145" t="str">
        <f t="shared" si="102"/>
        <v/>
      </c>
      <c r="T132" s="145" t="str">
        <f t="shared" si="103"/>
        <v/>
      </c>
      <c r="U132" s="145" t="str">
        <f t="shared" si="104"/>
        <v/>
      </c>
      <c r="V132" s="145" t="str">
        <f t="shared" si="105"/>
        <v/>
      </c>
      <c r="W132" s="802" t="str">
        <f t="shared" si="106"/>
        <v/>
      </c>
      <c r="X132" s="145" t="str">
        <f t="shared" si="107"/>
        <v/>
      </c>
      <c r="Y132" s="145" t="str">
        <f t="shared" si="108"/>
        <v/>
      </c>
      <c r="Z132" s="145" t="str">
        <f t="shared" si="109"/>
        <v/>
      </c>
      <c r="AA132" s="145" t="str">
        <f t="shared" si="110"/>
        <v/>
      </c>
      <c r="AB132" s="145" t="str">
        <f t="shared" si="111"/>
        <v/>
      </c>
      <c r="AC132" s="145" t="str">
        <f t="shared" si="112"/>
        <v/>
      </c>
      <c r="AD132" s="145" t="str">
        <f t="shared" si="113"/>
        <v/>
      </c>
      <c r="AE132" s="145" t="str">
        <f t="shared" si="114"/>
        <v/>
      </c>
      <c r="AF132" s="145" t="str">
        <f t="shared" si="115"/>
        <v/>
      </c>
      <c r="AG132" s="145" t="str">
        <f t="shared" si="116"/>
        <v/>
      </c>
      <c r="AH132" s="145" t="str">
        <f t="shared" si="117"/>
        <v/>
      </c>
      <c r="AI132" s="145" t="str">
        <f t="shared" si="118"/>
        <v/>
      </c>
      <c r="AJ132" s="186" t="str">
        <f t="shared" si="119"/>
        <v/>
      </c>
    </row>
    <row r="133" spans="1:36" hidden="1">
      <c r="A133" s="185"/>
      <c r="B133" s="140"/>
      <c r="C133" s="128"/>
      <c r="D133" s="141"/>
      <c r="E133" s="141"/>
      <c r="F133" s="141"/>
      <c r="G133" s="141"/>
      <c r="H133" s="142" t="str">
        <f t="shared" si="94"/>
        <v/>
      </c>
      <c r="I133" s="143"/>
      <c r="J133" s="143"/>
      <c r="K133" s="144" t="str">
        <f t="shared" si="95"/>
        <v/>
      </c>
      <c r="L133" s="144" t="str">
        <f t="shared" si="96"/>
        <v/>
      </c>
      <c r="M133" s="143"/>
      <c r="N133" s="142" t="str">
        <f t="shared" si="97"/>
        <v/>
      </c>
      <c r="O133" s="142" t="str">
        <f t="shared" si="98"/>
        <v/>
      </c>
      <c r="P133" s="145" t="str">
        <f t="shared" si="99"/>
        <v/>
      </c>
      <c r="Q133" s="145" t="str">
        <f t="shared" si="100"/>
        <v/>
      </c>
      <c r="R133" s="145" t="str">
        <f t="shared" si="101"/>
        <v/>
      </c>
      <c r="S133" s="145" t="str">
        <f t="shared" si="102"/>
        <v/>
      </c>
      <c r="T133" s="145" t="str">
        <f t="shared" si="103"/>
        <v/>
      </c>
      <c r="U133" s="145" t="str">
        <f t="shared" si="104"/>
        <v/>
      </c>
      <c r="V133" s="145" t="str">
        <f t="shared" si="105"/>
        <v/>
      </c>
      <c r="W133" s="802" t="str">
        <f t="shared" si="106"/>
        <v/>
      </c>
      <c r="X133" s="145" t="str">
        <f t="shared" si="107"/>
        <v/>
      </c>
      <c r="Y133" s="145" t="str">
        <f t="shared" si="108"/>
        <v/>
      </c>
      <c r="Z133" s="145" t="str">
        <f t="shared" si="109"/>
        <v/>
      </c>
      <c r="AA133" s="145" t="str">
        <f t="shared" si="110"/>
        <v/>
      </c>
      <c r="AB133" s="145" t="str">
        <f t="shared" si="111"/>
        <v/>
      </c>
      <c r="AC133" s="145" t="str">
        <f t="shared" si="112"/>
        <v/>
      </c>
      <c r="AD133" s="145" t="str">
        <f t="shared" si="113"/>
        <v/>
      </c>
      <c r="AE133" s="145" t="str">
        <f t="shared" si="114"/>
        <v/>
      </c>
      <c r="AF133" s="145" t="str">
        <f t="shared" si="115"/>
        <v/>
      </c>
      <c r="AG133" s="145" t="str">
        <f t="shared" si="116"/>
        <v/>
      </c>
      <c r="AH133" s="145" t="str">
        <f t="shared" si="117"/>
        <v/>
      </c>
      <c r="AI133" s="145" t="str">
        <f t="shared" si="118"/>
        <v/>
      </c>
      <c r="AJ133" s="186" t="str">
        <f t="shared" si="119"/>
        <v/>
      </c>
    </row>
    <row r="134" spans="1:36" hidden="1">
      <c r="A134" s="185"/>
      <c r="B134" s="140"/>
      <c r="C134" s="128"/>
      <c r="D134" s="141"/>
      <c r="E134" s="141"/>
      <c r="F134" s="141"/>
      <c r="G134" s="141"/>
      <c r="H134" s="142" t="str">
        <f t="shared" si="94"/>
        <v/>
      </c>
      <c r="I134" s="143"/>
      <c r="J134" s="143"/>
      <c r="K134" s="144" t="str">
        <f t="shared" si="95"/>
        <v/>
      </c>
      <c r="L134" s="144" t="str">
        <f t="shared" si="96"/>
        <v/>
      </c>
      <c r="M134" s="143"/>
      <c r="N134" s="142" t="str">
        <f t="shared" si="97"/>
        <v/>
      </c>
      <c r="O134" s="142" t="str">
        <f t="shared" si="98"/>
        <v/>
      </c>
      <c r="P134" s="145" t="str">
        <f t="shared" si="99"/>
        <v/>
      </c>
      <c r="Q134" s="145" t="str">
        <f t="shared" si="100"/>
        <v/>
      </c>
      <c r="R134" s="145" t="str">
        <f t="shared" si="101"/>
        <v/>
      </c>
      <c r="S134" s="145" t="str">
        <f t="shared" si="102"/>
        <v/>
      </c>
      <c r="T134" s="145" t="str">
        <f t="shared" si="103"/>
        <v/>
      </c>
      <c r="U134" s="145" t="str">
        <f t="shared" si="104"/>
        <v/>
      </c>
      <c r="V134" s="145" t="str">
        <f t="shared" si="105"/>
        <v/>
      </c>
      <c r="W134" s="802" t="str">
        <f t="shared" si="106"/>
        <v/>
      </c>
      <c r="X134" s="145" t="str">
        <f t="shared" si="107"/>
        <v/>
      </c>
      <c r="Y134" s="145" t="str">
        <f t="shared" si="108"/>
        <v/>
      </c>
      <c r="Z134" s="145" t="str">
        <f t="shared" si="109"/>
        <v/>
      </c>
      <c r="AA134" s="145" t="str">
        <f t="shared" si="110"/>
        <v/>
      </c>
      <c r="AB134" s="145" t="str">
        <f t="shared" si="111"/>
        <v/>
      </c>
      <c r="AC134" s="145" t="str">
        <f t="shared" si="112"/>
        <v/>
      </c>
      <c r="AD134" s="145" t="str">
        <f t="shared" si="113"/>
        <v/>
      </c>
      <c r="AE134" s="145" t="str">
        <f t="shared" si="114"/>
        <v/>
      </c>
      <c r="AF134" s="145" t="str">
        <f t="shared" si="115"/>
        <v/>
      </c>
      <c r="AG134" s="145" t="str">
        <f t="shared" si="116"/>
        <v/>
      </c>
      <c r="AH134" s="145" t="str">
        <f t="shared" si="117"/>
        <v/>
      </c>
      <c r="AI134" s="145" t="str">
        <f t="shared" si="118"/>
        <v/>
      </c>
      <c r="AJ134" s="186" t="str">
        <f t="shared" si="119"/>
        <v/>
      </c>
    </row>
    <row r="135" spans="1:36" hidden="1">
      <c r="A135" s="185"/>
      <c r="B135" s="140"/>
      <c r="C135" s="128"/>
      <c r="D135" s="141"/>
      <c r="E135" s="141"/>
      <c r="F135" s="141"/>
      <c r="G135" s="141"/>
      <c r="H135" s="142" t="str">
        <f t="shared" si="94"/>
        <v/>
      </c>
      <c r="I135" s="143"/>
      <c r="J135" s="143"/>
      <c r="K135" s="144" t="str">
        <f t="shared" si="95"/>
        <v/>
      </c>
      <c r="L135" s="144" t="str">
        <f t="shared" si="96"/>
        <v/>
      </c>
      <c r="M135" s="143"/>
      <c r="N135" s="142" t="str">
        <f t="shared" si="97"/>
        <v/>
      </c>
      <c r="O135" s="142" t="str">
        <f t="shared" si="98"/>
        <v/>
      </c>
      <c r="P135" s="145" t="str">
        <f t="shared" si="99"/>
        <v/>
      </c>
      <c r="Q135" s="145" t="str">
        <f t="shared" si="100"/>
        <v/>
      </c>
      <c r="R135" s="145" t="str">
        <f t="shared" si="101"/>
        <v/>
      </c>
      <c r="S135" s="145" t="str">
        <f t="shared" si="102"/>
        <v/>
      </c>
      <c r="T135" s="145" t="str">
        <f t="shared" si="103"/>
        <v/>
      </c>
      <c r="U135" s="145" t="str">
        <f t="shared" si="104"/>
        <v/>
      </c>
      <c r="V135" s="145" t="str">
        <f t="shared" si="105"/>
        <v/>
      </c>
      <c r="W135" s="802" t="str">
        <f t="shared" si="106"/>
        <v/>
      </c>
      <c r="X135" s="145" t="str">
        <f t="shared" si="107"/>
        <v/>
      </c>
      <c r="Y135" s="145" t="str">
        <f t="shared" si="108"/>
        <v/>
      </c>
      <c r="Z135" s="145" t="str">
        <f t="shared" si="109"/>
        <v/>
      </c>
      <c r="AA135" s="145" t="str">
        <f t="shared" si="110"/>
        <v/>
      </c>
      <c r="AB135" s="145" t="str">
        <f t="shared" si="111"/>
        <v/>
      </c>
      <c r="AC135" s="145" t="str">
        <f t="shared" si="112"/>
        <v/>
      </c>
      <c r="AD135" s="145" t="str">
        <f t="shared" si="113"/>
        <v/>
      </c>
      <c r="AE135" s="145" t="str">
        <f t="shared" si="114"/>
        <v/>
      </c>
      <c r="AF135" s="145" t="str">
        <f t="shared" si="115"/>
        <v/>
      </c>
      <c r="AG135" s="145" t="str">
        <f t="shared" si="116"/>
        <v/>
      </c>
      <c r="AH135" s="145" t="str">
        <f t="shared" si="117"/>
        <v/>
      </c>
      <c r="AI135" s="145" t="str">
        <f t="shared" si="118"/>
        <v/>
      </c>
      <c r="AJ135" s="186" t="str">
        <f t="shared" si="119"/>
        <v/>
      </c>
    </row>
    <row r="136" spans="1:36" hidden="1">
      <c r="A136" s="185"/>
      <c r="B136" s="140"/>
      <c r="C136" s="128"/>
      <c r="D136" s="141"/>
      <c r="E136" s="141"/>
      <c r="F136" s="141"/>
      <c r="G136" s="141"/>
      <c r="H136" s="142" t="str">
        <f t="shared" si="94"/>
        <v/>
      </c>
      <c r="I136" s="143"/>
      <c r="J136" s="143"/>
      <c r="K136" s="144" t="str">
        <f t="shared" si="95"/>
        <v/>
      </c>
      <c r="L136" s="144" t="str">
        <f t="shared" si="96"/>
        <v/>
      </c>
      <c r="M136" s="143"/>
      <c r="N136" s="142" t="str">
        <f t="shared" si="97"/>
        <v/>
      </c>
      <c r="O136" s="142" t="str">
        <f t="shared" si="98"/>
        <v/>
      </c>
      <c r="P136" s="145" t="str">
        <f t="shared" si="99"/>
        <v/>
      </c>
      <c r="Q136" s="145" t="str">
        <f t="shared" si="100"/>
        <v/>
      </c>
      <c r="R136" s="145" t="str">
        <f t="shared" si="101"/>
        <v/>
      </c>
      <c r="S136" s="145" t="str">
        <f t="shared" si="102"/>
        <v/>
      </c>
      <c r="T136" s="145" t="str">
        <f t="shared" si="103"/>
        <v/>
      </c>
      <c r="U136" s="145" t="str">
        <f t="shared" si="104"/>
        <v/>
      </c>
      <c r="V136" s="145" t="str">
        <f t="shared" si="105"/>
        <v/>
      </c>
      <c r="W136" s="802" t="str">
        <f t="shared" si="106"/>
        <v/>
      </c>
      <c r="X136" s="145" t="str">
        <f t="shared" si="107"/>
        <v/>
      </c>
      <c r="Y136" s="145" t="str">
        <f t="shared" si="108"/>
        <v/>
      </c>
      <c r="Z136" s="145" t="str">
        <f t="shared" si="109"/>
        <v/>
      </c>
      <c r="AA136" s="145" t="str">
        <f t="shared" si="110"/>
        <v/>
      </c>
      <c r="AB136" s="145" t="str">
        <f t="shared" si="111"/>
        <v/>
      </c>
      <c r="AC136" s="145" t="str">
        <f t="shared" si="112"/>
        <v/>
      </c>
      <c r="AD136" s="145" t="str">
        <f t="shared" si="113"/>
        <v/>
      </c>
      <c r="AE136" s="145" t="str">
        <f t="shared" si="114"/>
        <v/>
      </c>
      <c r="AF136" s="145" t="str">
        <f t="shared" si="115"/>
        <v/>
      </c>
      <c r="AG136" s="145" t="str">
        <f t="shared" si="116"/>
        <v/>
      </c>
      <c r="AH136" s="145" t="str">
        <f t="shared" si="117"/>
        <v/>
      </c>
      <c r="AI136" s="145" t="str">
        <f t="shared" si="118"/>
        <v/>
      </c>
      <c r="AJ136" s="186" t="str">
        <f t="shared" si="119"/>
        <v/>
      </c>
    </row>
    <row r="137" spans="1:36" hidden="1">
      <c r="A137" s="185"/>
      <c r="B137" s="140"/>
      <c r="C137" s="128"/>
      <c r="D137" s="141"/>
      <c r="E137" s="141"/>
      <c r="F137" s="141"/>
      <c r="G137" s="141"/>
      <c r="H137" s="142" t="str">
        <f t="shared" si="94"/>
        <v/>
      </c>
      <c r="I137" s="143"/>
      <c r="J137" s="143"/>
      <c r="K137" s="144" t="str">
        <f t="shared" si="95"/>
        <v/>
      </c>
      <c r="L137" s="144" t="str">
        <f t="shared" si="96"/>
        <v/>
      </c>
      <c r="M137" s="143"/>
      <c r="N137" s="142" t="str">
        <f t="shared" si="97"/>
        <v/>
      </c>
      <c r="O137" s="142" t="str">
        <f t="shared" si="98"/>
        <v/>
      </c>
      <c r="P137" s="145" t="str">
        <f t="shared" si="99"/>
        <v/>
      </c>
      <c r="Q137" s="145" t="str">
        <f t="shared" si="100"/>
        <v/>
      </c>
      <c r="R137" s="145" t="str">
        <f t="shared" si="101"/>
        <v/>
      </c>
      <c r="S137" s="145" t="str">
        <f t="shared" si="102"/>
        <v/>
      </c>
      <c r="T137" s="145" t="str">
        <f t="shared" si="103"/>
        <v/>
      </c>
      <c r="U137" s="145" t="str">
        <f t="shared" si="104"/>
        <v/>
      </c>
      <c r="V137" s="145" t="str">
        <f t="shared" si="105"/>
        <v/>
      </c>
      <c r="W137" s="802" t="str">
        <f t="shared" si="106"/>
        <v/>
      </c>
      <c r="X137" s="145" t="str">
        <f t="shared" si="107"/>
        <v/>
      </c>
      <c r="Y137" s="145" t="str">
        <f t="shared" si="108"/>
        <v/>
      </c>
      <c r="Z137" s="145" t="str">
        <f t="shared" si="109"/>
        <v/>
      </c>
      <c r="AA137" s="145" t="str">
        <f t="shared" si="110"/>
        <v/>
      </c>
      <c r="AB137" s="145" t="str">
        <f t="shared" si="111"/>
        <v/>
      </c>
      <c r="AC137" s="145" t="str">
        <f t="shared" si="112"/>
        <v/>
      </c>
      <c r="AD137" s="145" t="str">
        <f t="shared" si="113"/>
        <v/>
      </c>
      <c r="AE137" s="145" t="str">
        <f t="shared" si="114"/>
        <v/>
      </c>
      <c r="AF137" s="145" t="str">
        <f t="shared" si="115"/>
        <v/>
      </c>
      <c r="AG137" s="145" t="str">
        <f t="shared" si="116"/>
        <v/>
      </c>
      <c r="AH137" s="145" t="str">
        <f t="shared" si="117"/>
        <v/>
      </c>
      <c r="AI137" s="145" t="str">
        <f t="shared" si="118"/>
        <v/>
      </c>
      <c r="AJ137" s="186" t="str">
        <f t="shared" si="119"/>
        <v/>
      </c>
    </row>
    <row r="138" spans="1:36" hidden="1">
      <c r="A138" s="185"/>
      <c r="B138" s="140"/>
      <c r="C138" s="128"/>
      <c r="D138" s="141"/>
      <c r="E138" s="141"/>
      <c r="F138" s="141"/>
      <c r="G138" s="141"/>
      <c r="H138" s="142" t="str">
        <f t="shared" si="94"/>
        <v/>
      </c>
      <c r="I138" s="143"/>
      <c r="J138" s="143"/>
      <c r="K138" s="144" t="str">
        <f t="shared" si="95"/>
        <v/>
      </c>
      <c r="L138" s="144" t="str">
        <f t="shared" si="96"/>
        <v/>
      </c>
      <c r="M138" s="143"/>
      <c r="N138" s="142" t="str">
        <f t="shared" si="97"/>
        <v/>
      </c>
      <c r="O138" s="142" t="str">
        <f t="shared" si="98"/>
        <v/>
      </c>
      <c r="P138" s="145" t="str">
        <f t="shared" si="99"/>
        <v/>
      </c>
      <c r="Q138" s="145" t="str">
        <f t="shared" si="100"/>
        <v/>
      </c>
      <c r="R138" s="145" t="str">
        <f t="shared" si="101"/>
        <v/>
      </c>
      <c r="S138" s="145" t="str">
        <f t="shared" si="102"/>
        <v/>
      </c>
      <c r="T138" s="145" t="str">
        <f t="shared" si="103"/>
        <v/>
      </c>
      <c r="U138" s="145" t="str">
        <f t="shared" si="104"/>
        <v/>
      </c>
      <c r="V138" s="145" t="str">
        <f t="shared" si="105"/>
        <v/>
      </c>
      <c r="W138" s="802" t="str">
        <f t="shared" si="106"/>
        <v/>
      </c>
      <c r="X138" s="145" t="str">
        <f t="shared" si="107"/>
        <v/>
      </c>
      <c r="Y138" s="145" t="str">
        <f t="shared" si="108"/>
        <v/>
      </c>
      <c r="Z138" s="145" t="str">
        <f t="shared" si="109"/>
        <v/>
      </c>
      <c r="AA138" s="145" t="str">
        <f t="shared" si="110"/>
        <v/>
      </c>
      <c r="AB138" s="145" t="str">
        <f t="shared" si="111"/>
        <v/>
      </c>
      <c r="AC138" s="145" t="str">
        <f t="shared" si="112"/>
        <v/>
      </c>
      <c r="AD138" s="145" t="str">
        <f t="shared" si="113"/>
        <v/>
      </c>
      <c r="AE138" s="145" t="str">
        <f t="shared" si="114"/>
        <v/>
      </c>
      <c r="AF138" s="145" t="str">
        <f t="shared" si="115"/>
        <v/>
      </c>
      <c r="AG138" s="145" t="str">
        <f t="shared" si="116"/>
        <v/>
      </c>
      <c r="AH138" s="145" t="str">
        <f t="shared" si="117"/>
        <v/>
      </c>
      <c r="AI138" s="145" t="str">
        <f t="shared" si="118"/>
        <v/>
      </c>
      <c r="AJ138" s="186" t="str">
        <f t="shared" si="119"/>
        <v/>
      </c>
    </row>
    <row r="139" spans="1:36" hidden="1">
      <c r="A139" s="185"/>
      <c r="B139" s="140"/>
      <c r="C139" s="128"/>
      <c r="D139" s="141"/>
      <c r="E139" s="141"/>
      <c r="F139" s="141"/>
      <c r="G139" s="141"/>
      <c r="H139" s="142" t="str">
        <f t="shared" si="94"/>
        <v/>
      </c>
      <c r="I139" s="143"/>
      <c r="J139" s="143"/>
      <c r="K139" s="144" t="str">
        <f t="shared" si="95"/>
        <v/>
      </c>
      <c r="L139" s="144" t="str">
        <f t="shared" si="96"/>
        <v/>
      </c>
      <c r="M139" s="143"/>
      <c r="N139" s="142" t="str">
        <f t="shared" si="97"/>
        <v/>
      </c>
      <c r="O139" s="142" t="str">
        <f t="shared" si="98"/>
        <v/>
      </c>
      <c r="P139" s="145" t="str">
        <f t="shared" si="99"/>
        <v/>
      </c>
      <c r="Q139" s="145" t="str">
        <f t="shared" si="100"/>
        <v/>
      </c>
      <c r="R139" s="145" t="str">
        <f t="shared" si="101"/>
        <v/>
      </c>
      <c r="S139" s="145" t="str">
        <f t="shared" si="102"/>
        <v/>
      </c>
      <c r="T139" s="145" t="str">
        <f t="shared" si="103"/>
        <v/>
      </c>
      <c r="U139" s="145" t="str">
        <f t="shared" si="104"/>
        <v/>
      </c>
      <c r="V139" s="145" t="str">
        <f t="shared" si="105"/>
        <v/>
      </c>
      <c r="W139" s="802" t="str">
        <f t="shared" si="106"/>
        <v/>
      </c>
      <c r="X139" s="145" t="str">
        <f t="shared" si="107"/>
        <v/>
      </c>
      <c r="Y139" s="145" t="str">
        <f t="shared" si="108"/>
        <v/>
      </c>
      <c r="Z139" s="145" t="str">
        <f t="shared" si="109"/>
        <v/>
      </c>
      <c r="AA139" s="145" t="str">
        <f t="shared" si="110"/>
        <v/>
      </c>
      <c r="AB139" s="145" t="str">
        <f t="shared" si="111"/>
        <v/>
      </c>
      <c r="AC139" s="145" t="str">
        <f t="shared" si="112"/>
        <v/>
      </c>
      <c r="AD139" s="145" t="str">
        <f t="shared" si="113"/>
        <v/>
      </c>
      <c r="AE139" s="145" t="str">
        <f t="shared" si="114"/>
        <v/>
      </c>
      <c r="AF139" s="145" t="str">
        <f t="shared" si="115"/>
        <v/>
      </c>
      <c r="AG139" s="145" t="str">
        <f t="shared" si="116"/>
        <v/>
      </c>
      <c r="AH139" s="145" t="str">
        <f t="shared" si="117"/>
        <v/>
      </c>
      <c r="AI139" s="145" t="str">
        <f t="shared" si="118"/>
        <v/>
      </c>
      <c r="AJ139" s="186" t="str">
        <f t="shared" si="119"/>
        <v/>
      </c>
    </row>
    <row r="140" spans="1:36" hidden="1">
      <c r="A140" s="185"/>
      <c r="B140" s="140"/>
      <c r="C140" s="128"/>
      <c r="D140" s="141"/>
      <c r="E140" s="141"/>
      <c r="F140" s="141"/>
      <c r="G140" s="141"/>
      <c r="H140" s="142" t="str">
        <f t="shared" si="94"/>
        <v/>
      </c>
      <c r="I140" s="143"/>
      <c r="J140" s="143"/>
      <c r="K140" s="144" t="str">
        <f t="shared" si="95"/>
        <v/>
      </c>
      <c r="L140" s="144" t="str">
        <f t="shared" si="96"/>
        <v/>
      </c>
      <c r="M140" s="143"/>
      <c r="N140" s="142" t="str">
        <f t="shared" si="97"/>
        <v/>
      </c>
      <c r="O140" s="142" t="str">
        <f t="shared" si="98"/>
        <v/>
      </c>
      <c r="P140" s="145" t="str">
        <f t="shared" si="99"/>
        <v/>
      </c>
      <c r="Q140" s="145" t="str">
        <f t="shared" si="100"/>
        <v/>
      </c>
      <c r="R140" s="145" t="str">
        <f t="shared" si="101"/>
        <v/>
      </c>
      <c r="S140" s="145" t="str">
        <f t="shared" si="102"/>
        <v/>
      </c>
      <c r="T140" s="145" t="str">
        <f t="shared" si="103"/>
        <v/>
      </c>
      <c r="U140" s="145" t="str">
        <f t="shared" si="104"/>
        <v/>
      </c>
      <c r="V140" s="145" t="str">
        <f t="shared" si="105"/>
        <v/>
      </c>
      <c r="W140" s="802" t="str">
        <f t="shared" si="106"/>
        <v/>
      </c>
      <c r="X140" s="145" t="str">
        <f t="shared" si="107"/>
        <v/>
      </c>
      <c r="Y140" s="145" t="str">
        <f t="shared" si="108"/>
        <v/>
      </c>
      <c r="Z140" s="145" t="str">
        <f t="shared" si="109"/>
        <v/>
      </c>
      <c r="AA140" s="145" t="str">
        <f t="shared" si="110"/>
        <v/>
      </c>
      <c r="AB140" s="145" t="str">
        <f t="shared" si="111"/>
        <v/>
      </c>
      <c r="AC140" s="145" t="str">
        <f t="shared" si="112"/>
        <v/>
      </c>
      <c r="AD140" s="145" t="str">
        <f t="shared" si="113"/>
        <v/>
      </c>
      <c r="AE140" s="145" t="str">
        <f t="shared" si="114"/>
        <v/>
      </c>
      <c r="AF140" s="145" t="str">
        <f t="shared" si="115"/>
        <v/>
      </c>
      <c r="AG140" s="145" t="str">
        <f t="shared" si="116"/>
        <v/>
      </c>
      <c r="AH140" s="145" t="str">
        <f t="shared" si="117"/>
        <v/>
      </c>
      <c r="AI140" s="145" t="str">
        <f t="shared" si="118"/>
        <v/>
      </c>
      <c r="AJ140" s="186" t="str">
        <f t="shared" si="119"/>
        <v/>
      </c>
    </row>
    <row r="141" spans="1:36" hidden="1">
      <c r="A141" s="185"/>
      <c r="B141" s="140"/>
      <c r="C141" s="128"/>
      <c r="D141" s="141"/>
      <c r="E141" s="141"/>
      <c r="F141" s="141"/>
      <c r="G141" s="141"/>
      <c r="H141" s="142" t="str">
        <f t="shared" si="94"/>
        <v/>
      </c>
      <c r="I141" s="143"/>
      <c r="J141" s="143"/>
      <c r="K141" s="144" t="str">
        <f t="shared" si="95"/>
        <v/>
      </c>
      <c r="L141" s="144" t="str">
        <f t="shared" si="96"/>
        <v/>
      </c>
      <c r="M141" s="143"/>
      <c r="N141" s="142" t="str">
        <f t="shared" si="97"/>
        <v/>
      </c>
      <c r="O141" s="142" t="str">
        <f t="shared" si="98"/>
        <v/>
      </c>
      <c r="P141" s="145" t="str">
        <f t="shared" si="99"/>
        <v/>
      </c>
      <c r="Q141" s="145" t="str">
        <f t="shared" si="100"/>
        <v/>
      </c>
      <c r="R141" s="145" t="str">
        <f t="shared" si="101"/>
        <v/>
      </c>
      <c r="S141" s="145" t="str">
        <f t="shared" si="102"/>
        <v/>
      </c>
      <c r="T141" s="145" t="str">
        <f t="shared" si="103"/>
        <v/>
      </c>
      <c r="U141" s="145" t="str">
        <f t="shared" si="104"/>
        <v/>
      </c>
      <c r="V141" s="145" t="str">
        <f t="shared" si="105"/>
        <v/>
      </c>
      <c r="W141" s="802" t="str">
        <f t="shared" si="106"/>
        <v/>
      </c>
      <c r="X141" s="145" t="str">
        <f t="shared" si="107"/>
        <v/>
      </c>
      <c r="Y141" s="145" t="str">
        <f t="shared" si="108"/>
        <v/>
      </c>
      <c r="Z141" s="145" t="str">
        <f t="shared" si="109"/>
        <v/>
      </c>
      <c r="AA141" s="145" t="str">
        <f t="shared" si="110"/>
        <v/>
      </c>
      <c r="AB141" s="145" t="str">
        <f t="shared" si="111"/>
        <v/>
      </c>
      <c r="AC141" s="145" t="str">
        <f t="shared" si="112"/>
        <v/>
      </c>
      <c r="AD141" s="145" t="str">
        <f t="shared" si="113"/>
        <v/>
      </c>
      <c r="AE141" s="145" t="str">
        <f t="shared" si="114"/>
        <v/>
      </c>
      <c r="AF141" s="145" t="str">
        <f t="shared" si="115"/>
        <v/>
      </c>
      <c r="AG141" s="145" t="str">
        <f t="shared" si="116"/>
        <v/>
      </c>
      <c r="AH141" s="145" t="str">
        <f t="shared" si="117"/>
        <v/>
      </c>
      <c r="AI141" s="145" t="str">
        <f t="shared" si="118"/>
        <v/>
      </c>
      <c r="AJ141" s="186" t="str">
        <f t="shared" si="119"/>
        <v/>
      </c>
    </row>
    <row r="142" spans="1:36" hidden="1">
      <c r="A142" s="185"/>
      <c r="B142" s="140"/>
      <c r="C142" s="128"/>
      <c r="D142" s="141"/>
      <c r="E142" s="141"/>
      <c r="F142" s="141"/>
      <c r="G142" s="141"/>
      <c r="H142" s="142" t="str">
        <f t="shared" si="94"/>
        <v/>
      </c>
      <c r="I142" s="143"/>
      <c r="J142" s="143"/>
      <c r="K142" s="144" t="str">
        <f t="shared" si="95"/>
        <v/>
      </c>
      <c r="L142" s="144" t="str">
        <f t="shared" si="96"/>
        <v/>
      </c>
      <c r="M142" s="143"/>
      <c r="N142" s="142" t="str">
        <f t="shared" si="97"/>
        <v/>
      </c>
      <c r="O142" s="142" t="str">
        <f t="shared" si="98"/>
        <v/>
      </c>
      <c r="P142" s="145" t="str">
        <f t="shared" si="99"/>
        <v/>
      </c>
      <c r="Q142" s="145" t="str">
        <f t="shared" si="100"/>
        <v/>
      </c>
      <c r="R142" s="145" t="str">
        <f t="shared" si="101"/>
        <v/>
      </c>
      <c r="S142" s="145" t="str">
        <f t="shared" si="102"/>
        <v/>
      </c>
      <c r="T142" s="145" t="str">
        <f t="shared" si="103"/>
        <v/>
      </c>
      <c r="U142" s="145" t="str">
        <f t="shared" si="104"/>
        <v/>
      </c>
      <c r="V142" s="145" t="str">
        <f t="shared" si="105"/>
        <v/>
      </c>
      <c r="W142" s="802" t="str">
        <f t="shared" si="106"/>
        <v/>
      </c>
      <c r="X142" s="145" t="str">
        <f t="shared" si="107"/>
        <v/>
      </c>
      <c r="Y142" s="145" t="str">
        <f t="shared" si="108"/>
        <v/>
      </c>
      <c r="Z142" s="145" t="str">
        <f t="shared" si="109"/>
        <v/>
      </c>
      <c r="AA142" s="145" t="str">
        <f t="shared" si="110"/>
        <v/>
      </c>
      <c r="AB142" s="145" t="str">
        <f t="shared" si="111"/>
        <v/>
      </c>
      <c r="AC142" s="145" t="str">
        <f t="shared" si="112"/>
        <v/>
      </c>
      <c r="AD142" s="145" t="str">
        <f t="shared" si="113"/>
        <v/>
      </c>
      <c r="AE142" s="145" t="str">
        <f t="shared" si="114"/>
        <v/>
      </c>
      <c r="AF142" s="145" t="str">
        <f t="shared" si="115"/>
        <v/>
      </c>
      <c r="AG142" s="145" t="str">
        <f t="shared" si="116"/>
        <v/>
      </c>
      <c r="AH142" s="145" t="str">
        <f t="shared" si="117"/>
        <v/>
      </c>
      <c r="AI142" s="145" t="str">
        <f t="shared" si="118"/>
        <v/>
      </c>
      <c r="AJ142" s="186" t="str">
        <f t="shared" si="119"/>
        <v/>
      </c>
    </row>
    <row r="143" spans="1:36" hidden="1">
      <c r="A143" s="185"/>
      <c r="B143" s="140"/>
      <c r="C143" s="128"/>
      <c r="D143" s="141"/>
      <c r="E143" s="141"/>
      <c r="F143" s="141"/>
      <c r="G143" s="141"/>
      <c r="H143" s="142" t="str">
        <f t="shared" si="94"/>
        <v/>
      </c>
      <c r="I143" s="143"/>
      <c r="J143" s="143"/>
      <c r="K143" s="144" t="str">
        <f t="shared" si="95"/>
        <v/>
      </c>
      <c r="L143" s="144" t="str">
        <f t="shared" si="96"/>
        <v/>
      </c>
      <c r="M143" s="143"/>
      <c r="N143" s="142" t="str">
        <f t="shared" si="97"/>
        <v/>
      </c>
      <c r="O143" s="142" t="str">
        <f t="shared" si="98"/>
        <v/>
      </c>
      <c r="P143" s="145" t="str">
        <f t="shared" si="99"/>
        <v/>
      </c>
      <c r="Q143" s="145" t="str">
        <f t="shared" si="100"/>
        <v/>
      </c>
      <c r="R143" s="145" t="str">
        <f t="shared" si="101"/>
        <v/>
      </c>
      <c r="S143" s="145" t="str">
        <f t="shared" si="102"/>
        <v/>
      </c>
      <c r="T143" s="145" t="str">
        <f t="shared" si="103"/>
        <v/>
      </c>
      <c r="U143" s="145" t="str">
        <f t="shared" si="104"/>
        <v/>
      </c>
      <c r="V143" s="145" t="str">
        <f t="shared" si="105"/>
        <v/>
      </c>
      <c r="W143" s="802" t="str">
        <f t="shared" si="106"/>
        <v/>
      </c>
      <c r="X143" s="145" t="str">
        <f t="shared" si="107"/>
        <v/>
      </c>
      <c r="Y143" s="145" t="str">
        <f t="shared" si="108"/>
        <v/>
      </c>
      <c r="Z143" s="145" t="str">
        <f t="shared" si="109"/>
        <v/>
      </c>
      <c r="AA143" s="145" t="str">
        <f t="shared" si="110"/>
        <v/>
      </c>
      <c r="AB143" s="145" t="str">
        <f t="shared" si="111"/>
        <v/>
      </c>
      <c r="AC143" s="145" t="str">
        <f t="shared" si="112"/>
        <v/>
      </c>
      <c r="AD143" s="145" t="str">
        <f t="shared" si="113"/>
        <v/>
      </c>
      <c r="AE143" s="145" t="str">
        <f t="shared" si="114"/>
        <v/>
      </c>
      <c r="AF143" s="145" t="str">
        <f t="shared" si="115"/>
        <v/>
      </c>
      <c r="AG143" s="145" t="str">
        <f t="shared" si="116"/>
        <v/>
      </c>
      <c r="AH143" s="145" t="str">
        <f t="shared" si="117"/>
        <v/>
      </c>
      <c r="AI143" s="145" t="str">
        <f t="shared" si="118"/>
        <v/>
      </c>
      <c r="AJ143" s="186" t="str">
        <f t="shared" si="119"/>
        <v/>
      </c>
    </row>
    <row r="144" spans="1:36" hidden="1">
      <c r="A144" s="185"/>
      <c r="B144" s="140"/>
      <c r="C144" s="128"/>
      <c r="D144" s="141"/>
      <c r="E144" s="141"/>
      <c r="F144" s="141"/>
      <c r="G144" s="141"/>
      <c r="H144" s="142" t="str">
        <f t="shared" si="94"/>
        <v/>
      </c>
      <c r="I144" s="143"/>
      <c r="J144" s="143"/>
      <c r="K144" s="144" t="str">
        <f t="shared" si="95"/>
        <v/>
      </c>
      <c r="L144" s="144" t="str">
        <f t="shared" si="96"/>
        <v/>
      </c>
      <c r="M144" s="143"/>
      <c r="N144" s="142" t="str">
        <f t="shared" si="97"/>
        <v/>
      </c>
      <c r="O144" s="142" t="str">
        <f t="shared" si="98"/>
        <v/>
      </c>
      <c r="P144" s="145" t="str">
        <f t="shared" si="99"/>
        <v/>
      </c>
      <c r="Q144" s="145" t="str">
        <f t="shared" si="100"/>
        <v/>
      </c>
      <c r="R144" s="145" t="str">
        <f t="shared" si="101"/>
        <v/>
      </c>
      <c r="S144" s="145" t="str">
        <f t="shared" si="102"/>
        <v/>
      </c>
      <c r="T144" s="145" t="str">
        <f t="shared" si="103"/>
        <v/>
      </c>
      <c r="U144" s="145" t="str">
        <f t="shared" si="104"/>
        <v/>
      </c>
      <c r="V144" s="145" t="str">
        <f t="shared" si="105"/>
        <v/>
      </c>
      <c r="W144" s="802" t="str">
        <f t="shared" si="106"/>
        <v/>
      </c>
      <c r="X144" s="145" t="str">
        <f t="shared" si="107"/>
        <v/>
      </c>
      <c r="Y144" s="145" t="str">
        <f t="shared" si="108"/>
        <v/>
      </c>
      <c r="Z144" s="145" t="str">
        <f t="shared" si="109"/>
        <v/>
      </c>
      <c r="AA144" s="145" t="str">
        <f t="shared" si="110"/>
        <v/>
      </c>
      <c r="AB144" s="145" t="str">
        <f t="shared" si="111"/>
        <v/>
      </c>
      <c r="AC144" s="145" t="str">
        <f t="shared" si="112"/>
        <v/>
      </c>
      <c r="AD144" s="145" t="str">
        <f t="shared" si="113"/>
        <v/>
      </c>
      <c r="AE144" s="145" t="str">
        <f t="shared" si="114"/>
        <v/>
      </c>
      <c r="AF144" s="145" t="str">
        <f t="shared" si="115"/>
        <v/>
      </c>
      <c r="AG144" s="145" t="str">
        <f t="shared" si="116"/>
        <v/>
      </c>
      <c r="AH144" s="145" t="str">
        <f t="shared" si="117"/>
        <v/>
      </c>
      <c r="AI144" s="145" t="str">
        <f t="shared" si="118"/>
        <v/>
      </c>
      <c r="AJ144" s="186" t="str">
        <f t="shared" si="119"/>
        <v/>
      </c>
    </row>
    <row r="145" spans="1:36" hidden="1">
      <c r="A145" s="185"/>
      <c r="B145" s="140"/>
      <c r="C145" s="128"/>
      <c r="D145" s="141"/>
      <c r="E145" s="141"/>
      <c r="F145" s="141"/>
      <c r="G145" s="141"/>
      <c r="H145" s="142" t="str">
        <f t="shared" si="94"/>
        <v/>
      </c>
      <c r="I145" s="143"/>
      <c r="J145" s="143"/>
      <c r="K145" s="144" t="str">
        <f t="shared" si="95"/>
        <v/>
      </c>
      <c r="L145" s="144" t="str">
        <f t="shared" si="96"/>
        <v/>
      </c>
      <c r="M145" s="143"/>
      <c r="N145" s="142" t="str">
        <f t="shared" si="97"/>
        <v/>
      </c>
      <c r="O145" s="142" t="str">
        <f t="shared" si="98"/>
        <v/>
      </c>
      <c r="P145" s="145" t="str">
        <f t="shared" si="99"/>
        <v/>
      </c>
      <c r="Q145" s="145" t="str">
        <f t="shared" si="100"/>
        <v/>
      </c>
      <c r="R145" s="145" t="str">
        <f t="shared" si="101"/>
        <v/>
      </c>
      <c r="S145" s="145" t="str">
        <f t="shared" si="102"/>
        <v/>
      </c>
      <c r="T145" s="145" t="str">
        <f t="shared" si="103"/>
        <v/>
      </c>
      <c r="U145" s="145" t="str">
        <f t="shared" si="104"/>
        <v/>
      </c>
      <c r="V145" s="145" t="str">
        <f t="shared" si="105"/>
        <v/>
      </c>
      <c r="W145" s="802" t="str">
        <f t="shared" si="106"/>
        <v/>
      </c>
      <c r="X145" s="145" t="str">
        <f t="shared" si="107"/>
        <v/>
      </c>
      <c r="Y145" s="145" t="str">
        <f t="shared" si="108"/>
        <v/>
      </c>
      <c r="Z145" s="145" t="str">
        <f t="shared" si="109"/>
        <v/>
      </c>
      <c r="AA145" s="145" t="str">
        <f t="shared" si="110"/>
        <v/>
      </c>
      <c r="AB145" s="145" t="str">
        <f t="shared" si="111"/>
        <v/>
      </c>
      <c r="AC145" s="145" t="str">
        <f t="shared" si="112"/>
        <v/>
      </c>
      <c r="AD145" s="145" t="str">
        <f t="shared" si="113"/>
        <v/>
      </c>
      <c r="AE145" s="145" t="str">
        <f t="shared" si="114"/>
        <v/>
      </c>
      <c r="AF145" s="145" t="str">
        <f t="shared" si="115"/>
        <v/>
      </c>
      <c r="AG145" s="145" t="str">
        <f t="shared" si="116"/>
        <v/>
      </c>
      <c r="AH145" s="145" t="str">
        <f t="shared" si="117"/>
        <v/>
      </c>
      <c r="AI145" s="145" t="str">
        <f t="shared" si="118"/>
        <v/>
      </c>
      <c r="AJ145" s="186" t="str">
        <f t="shared" si="119"/>
        <v/>
      </c>
    </row>
    <row r="146" spans="1:36" hidden="1">
      <c r="A146" s="185"/>
      <c r="B146" s="140"/>
      <c r="C146" s="128"/>
      <c r="D146" s="141"/>
      <c r="E146" s="141"/>
      <c r="F146" s="141"/>
      <c r="G146" s="141"/>
      <c r="H146" s="142" t="str">
        <f t="shared" si="94"/>
        <v/>
      </c>
      <c r="I146" s="143"/>
      <c r="J146" s="143"/>
      <c r="K146" s="144" t="str">
        <f t="shared" si="95"/>
        <v/>
      </c>
      <c r="L146" s="144" t="str">
        <f t="shared" si="96"/>
        <v/>
      </c>
      <c r="M146" s="143"/>
      <c r="N146" s="142" t="str">
        <f t="shared" si="97"/>
        <v/>
      </c>
      <c r="O146" s="142" t="str">
        <f t="shared" si="98"/>
        <v/>
      </c>
      <c r="P146" s="145" t="str">
        <f t="shared" si="99"/>
        <v/>
      </c>
      <c r="Q146" s="145" t="str">
        <f t="shared" si="100"/>
        <v/>
      </c>
      <c r="R146" s="145" t="str">
        <f t="shared" si="101"/>
        <v/>
      </c>
      <c r="S146" s="145" t="str">
        <f t="shared" si="102"/>
        <v/>
      </c>
      <c r="T146" s="145" t="str">
        <f t="shared" si="103"/>
        <v/>
      </c>
      <c r="U146" s="145" t="str">
        <f t="shared" si="104"/>
        <v/>
      </c>
      <c r="V146" s="145" t="str">
        <f t="shared" si="105"/>
        <v/>
      </c>
      <c r="W146" s="802" t="str">
        <f t="shared" si="106"/>
        <v/>
      </c>
      <c r="X146" s="145" t="str">
        <f t="shared" si="107"/>
        <v/>
      </c>
      <c r="Y146" s="145" t="str">
        <f t="shared" si="108"/>
        <v/>
      </c>
      <c r="Z146" s="145" t="str">
        <f t="shared" si="109"/>
        <v/>
      </c>
      <c r="AA146" s="145" t="str">
        <f t="shared" si="110"/>
        <v/>
      </c>
      <c r="AB146" s="145" t="str">
        <f t="shared" si="111"/>
        <v/>
      </c>
      <c r="AC146" s="145" t="str">
        <f t="shared" si="112"/>
        <v/>
      </c>
      <c r="AD146" s="145" t="str">
        <f t="shared" si="113"/>
        <v/>
      </c>
      <c r="AE146" s="145" t="str">
        <f t="shared" si="114"/>
        <v/>
      </c>
      <c r="AF146" s="145" t="str">
        <f t="shared" si="115"/>
        <v/>
      </c>
      <c r="AG146" s="145" t="str">
        <f t="shared" si="116"/>
        <v/>
      </c>
      <c r="AH146" s="145" t="str">
        <f t="shared" si="117"/>
        <v/>
      </c>
      <c r="AI146" s="145" t="str">
        <f t="shared" si="118"/>
        <v/>
      </c>
      <c r="AJ146" s="186" t="str">
        <f t="shared" si="119"/>
        <v/>
      </c>
    </row>
    <row r="147" spans="1:36" hidden="1">
      <c r="A147" s="185"/>
      <c r="B147" s="140"/>
      <c r="C147" s="128"/>
      <c r="D147" s="141"/>
      <c r="E147" s="141"/>
      <c r="F147" s="141"/>
      <c r="G147" s="141"/>
      <c r="H147" s="142" t="str">
        <f t="shared" si="94"/>
        <v/>
      </c>
      <c r="I147" s="143"/>
      <c r="J147" s="143"/>
      <c r="K147" s="144" t="str">
        <f t="shared" si="95"/>
        <v/>
      </c>
      <c r="L147" s="144" t="str">
        <f t="shared" si="96"/>
        <v/>
      </c>
      <c r="M147" s="143"/>
      <c r="N147" s="142" t="str">
        <f t="shared" si="97"/>
        <v/>
      </c>
      <c r="O147" s="142" t="str">
        <f t="shared" si="98"/>
        <v/>
      </c>
      <c r="P147" s="145" t="str">
        <f t="shared" si="99"/>
        <v/>
      </c>
      <c r="Q147" s="145" t="str">
        <f t="shared" si="100"/>
        <v/>
      </c>
      <c r="R147" s="145" t="str">
        <f t="shared" si="101"/>
        <v/>
      </c>
      <c r="S147" s="145" t="str">
        <f t="shared" si="102"/>
        <v/>
      </c>
      <c r="T147" s="145" t="str">
        <f t="shared" si="103"/>
        <v/>
      </c>
      <c r="U147" s="145" t="str">
        <f t="shared" si="104"/>
        <v/>
      </c>
      <c r="V147" s="145" t="str">
        <f t="shared" si="105"/>
        <v/>
      </c>
      <c r="W147" s="802" t="str">
        <f t="shared" si="106"/>
        <v/>
      </c>
      <c r="X147" s="145" t="str">
        <f t="shared" si="107"/>
        <v/>
      </c>
      <c r="Y147" s="145" t="str">
        <f t="shared" si="108"/>
        <v/>
      </c>
      <c r="Z147" s="145" t="str">
        <f t="shared" si="109"/>
        <v/>
      </c>
      <c r="AA147" s="145" t="str">
        <f t="shared" si="110"/>
        <v/>
      </c>
      <c r="AB147" s="145" t="str">
        <f t="shared" si="111"/>
        <v/>
      </c>
      <c r="AC147" s="145" t="str">
        <f t="shared" si="112"/>
        <v/>
      </c>
      <c r="AD147" s="145" t="str">
        <f t="shared" si="113"/>
        <v/>
      </c>
      <c r="AE147" s="145" t="str">
        <f t="shared" si="114"/>
        <v/>
      </c>
      <c r="AF147" s="145" t="str">
        <f t="shared" si="115"/>
        <v/>
      </c>
      <c r="AG147" s="145" t="str">
        <f t="shared" si="116"/>
        <v/>
      </c>
      <c r="AH147" s="145" t="str">
        <f t="shared" si="117"/>
        <v/>
      </c>
      <c r="AI147" s="145" t="str">
        <f t="shared" si="118"/>
        <v/>
      </c>
      <c r="AJ147" s="186" t="str">
        <f t="shared" si="119"/>
        <v/>
      </c>
    </row>
    <row r="148" spans="1:36" hidden="1">
      <c r="A148" s="185"/>
      <c r="B148" s="140"/>
      <c r="C148" s="128"/>
      <c r="D148" s="141"/>
      <c r="E148" s="141"/>
      <c r="F148" s="141"/>
      <c r="G148" s="141"/>
      <c r="H148" s="142" t="str">
        <f t="shared" ref="H148:H211" si="120">IF(AND(ISNUMBER(D148),ISNUMBER(E148),ISNUMBER(F148),ISNUMBER(G148)),ROUND(((D148-E148)+(F148-G148))/2,2),"")</f>
        <v/>
      </c>
      <c r="I148" s="143"/>
      <c r="J148" s="143"/>
      <c r="K148" s="144" t="str">
        <f t="shared" ref="K148:K211" si="121">IF(AND(ISNUMBER(I148),ISTEXT(J148)),IF(J148=$G$1028,VLOOKUP(I148,$F$1028:$G$1036,2),IF(J148=$H$1028,VLOOKUP(I148,$F$1028:$H$1036,3),IF(J148=$I$1028,VLOOKUP(I148,$F$1028:$I$1036,4),IF(J148=$J$1028,VLOOKUP(I148,$F$1028:$J$1036,5),IF(J148=$K$1028,VLOOKUP(I148,$F$1028:$K$1036,6),""))))),"")</f>
        <v/>
      </c>
      <c r="L148" s="144" t="str">
        <f t="shared" ref="L148:L211" si="122">IF(AND(ISNUMBER(I148),ISTEXT(J148)),IF(J148=$G$1028,VLOOKUP(I148,$F$1028:$L$1036,7),IF(J148=$H$1028,VLOOKUP(I148,$F$1028:$M$1036,8),IF(J148=$I$1028,VLOOKUP(I148,$F$1028:$N$1036,9),IF(J148=$J$1028,VLOOKUP(I148,$F$1028:$O$1036,10),IF(J148=$K$1028,VLOOKUP(I148,$F$1028:$P$1036,11),""))))),"")</f>
        <v/>
      </c>
      <c r="M148" s="143"/>
      <c r="N148" s="142" t="str">
        <f t="shared" ref="N148:N211" si="123">IF(AND(ISNUMBER(C148),ISNUMBER(M148)),ROUND(C148*M148,2),"")</f>
        <v/>
      </c>
      <c r="O148" s="142" t="str">
        <f t="shared" ref="O148:O211" si="124">IF(AND(ISNUMBER(L148),ISNUMBER(N148)),ROUND(PI()*L148^2/4*N148,2),"")</f>
        <v/>
      </c>
      <c r="P148" s="145" t="str">
        <f t="shared" ref="P148:P211" si="125">IF(AND(ISNUMBER(H148),ISNUMBER(K148),ISNUMBER(V148)),H148+K148+V148,"")</f>
        <v/>
      </c>
      <c r="Q148" s="145" t="str">
        <f t="shared" ref="Q148:Q211" si="126">IF(AND(ISNUMBER(I148),ISNUMBER(P148)),IF(P148&lt;2,VLOOKUP(I148,$F$1029:$R$1036,13),IF(P148&lt;3,VLOOKUP(I148,$F$1029:$S$1036,14),IF(P148&lt;4,VLOOKUP(I148,F$1029:T$1036,15),IF(P148&gt;=4,VLOOKUP(I148,$F$1029:$U$1036,16),)))),"")</f>
        <v/>
      </c>
      <c r="R148" s="145" t="str">
        <f t="shared" ref="R148:R211" si="127">IF(AND(ISNUMBER(I148),ISNUMBER(M148)),IF(M148&gt;1,VLOOKUP(I148,$F$1029:$Q$1036,12),0),"")</f>
        <v/>
      </c>
      <c r="S148" s="145" t="str">
        <f t="shared" ref="S148:S211" si="128">IF(AND(ISNUMBER(L148),ISNUMBER(M148),ISNUMBER(Q148),ISNUMBER(R148)),ROUND(L148*M148+2*Q148+(M148-1)*R148,2),"")</f>
        <v/>
      </c>
      <c r="T148" s="145" t="str">
        <f t="shared" ref="T148:T211" si="129">IF(AND(ISNUMBER(L148),ISNUMBER(V148),ISNUMBER(P148)),P148-V148-L148,"")</f>
        <v/>
      </c>
      <c r="U148" s="145" t="str">
        <f t="shared" ref="U148:U211" si="130">IF(ISNUMBER(T148),IF(T148&lt;IF(J148=$G$1028,VLOOKUP(I148,$F$1029:$V$1036,17),IF(J148=$H$1028,VLOOKUP(I148,$F$1029:$W$1036,18),IF(J148=$I$1028,VLOOKUP(I148,$F$1029:$X$1036,19),IF(J148=$J$1028,VLOOKUP(I148,$F$1029:$Y$1036,20),IF(J148=$K$1028,VLOOKUP(I148,$F$1029:$Z$1036,21),""))))),"Reavaliar","OK"),"")</f>
        <v/>
      </c>
      <c r="V148" s="145" t="str">
        <f t="shared" ref="V148:V211" si="131">IF(AND(ISNUMBER(I148),ISNUMBER($V$12)),$V$12,"")</f>
        <v/>
      </c>
      <c r="W148" s="802" t="str">
        <f t="shared" ref="W148:W211" si="132">IF(AND(ISNUMBER(C148),ISNUMBER(L148),ISNUMBER(M148),ISNUMBER(R148),ISNUMBER(V148)),ROUND(C148*L148*M148*V148+((M148-1)*R148*C148*V148),2),"")</f>
        <v/>
      </c>
      <c r="X148" s="145" t="str">
        <f t="shared" ref="X148:X211" si="133">IF(AND(ISNUMBER(C148),ISNUMBER(P148),ISNUMBER(S148)),ROUND(C148*P148*S148,2),"")</f>
        <v/>
      </c>
      <c r="Y148" s="145" t="str">
        <f t="shared" ref="Y148:Y211" si="134">IF(AND(ISNUMBER(S148),ISNUMBER(Q148),ISNUMBER(I148),ISNUMBER(M148),ISNUMBER(T148),ISNUMBER(L148),ISNUMBER(C148)),IF(T148&lt;VLOOKUP(I148,$F$1029:$V$1036,9),ROUND((((S148-(2*Q148)+0.1+0.1)*VLOOKUP(I148,$F$1029:$AA$1036,10))-(M148*(PI()*(L148/2)^2)))*C148,2),""),"")</f>
        <v/>
      </c>
      <c r="Z148" s="145" t="str">
        <f t="shared" ref="Z148:Z211" si="135">IF(ISNUMBER(Y148),T148-0.1,"")</f>
        <v/>
      </c>
      <c r="AA148" s="145" t="str">
        <f t="shared" ref="AA148:AA211" si="136">IF(AND(ISNUMBER(X148),ISNUMBER(O148),ISNUMBER(V148),ISNUMBER(Y148)),X148-O148-V148-Y148,IF(AND(ISNUMBER(X148),ISNUMBER(O148),ISNUMBER(V148)),X148-O148-V148,""))</f>
        <v/>
      </c>
      <c r="AB148" s="145" t="str">
        <f t="shared" ref="AB148:AB211" si="137">IF(AA148&lt;0,"",AA148)</f>
        <v/>
      </c>
      <c r="AC148" s="145" t="str">
        <f t="shared" ref="AC148:AC211" si="138">IF(AND(ISNUMBER(AB148),ISNUMBER($AC$12)),ROUND(AB148*$AC$12,2),"")</f>
        <v/>
      </c>
      <c r="AD148" s="145" t="str">
        <f t="shared" ref="AD148:AD211" si="139">IF(AND(ISNUMBER(O148),ISNUMBER(W148),ISNUMBER(Y148),ISNUMBER(AC148)),O148+W148+Y148+AC148,IF(AND(ISNUMBER(O148),ISNUMBER(W148),ISNUMBER(AC148)),O148+W148+AC148,""))</f>
        <v/>
      </c>
      <c r="AE148" s="145" t="str">
        <f t="shared" ref="AE148:AE211" si="140">IF(ISNUMBER(AC148),AC148,"")</f>
        <v/>
      </c>
      <c r="AF148" s="145" t="str">
        <f t="shared" ref="AF148:AF211" si="141">IF(AND(ISNUMBER(AD148),ISNUMBER($AF$12)),ROUND(AD148*$AF$12,2),"")</f>
        <v/>
      </c>
      <c r="AG148" s="145" t="str">
        <f t="shared" ref="AG148:AG211" si="142">IF(AND(ISNUMBER(AE148),ISNUMBER($AG$12)),ROUND(AE148*$AG$12,2),"")</f>
        <v/>
      </c>
      <c r="AH148" s="145" t="str">
        <f t="shared" ref="AH148:AH211" si="143">IF(AND(ISNUMBER(C148),ISNUMBER(P148),ISNUMBER($AH$12)),IF(P148&gt;$AH$12,ROUND(C148*P148*2,2),0),"")</f>
        <v/>
      </c>
      <c r="AI148" s="145" t="str">
        <f t="shared" ref="AI148:AI211" si="144">IF(ISNUMBER(Z148),IF(AND(Z148&lt;0,ABS(Z148)&lt;$AI$12),ROUND((S148-(2*Q148)+0.1+0.1)*ABS(Z148)*C148,2),IF(ABS(Z148)&gt;=$AI$12,ROUND((S148-(2*Q148)+0.1+0.1)*$AI$12*C148,2),"")),"")</f>
        <v/>
      </c>
      <c r="AJ148" s="186" t="str">
        <f t="shared" ref="AJ148:AJ211" si="145">IF(AND(ISNUMBER(Z148),ISNUMBER($AJ$12)),IF(AND(Z148&lt;0,ABS(Z148)&gt;$AI$12),ROUND((S148-(2*Q148)+0.1+0.1)*(ABS(Z148)-$AI$12)*C148,2),""),"")</f>
        <v/>
      </c>
    </row>
    <row r="149" spans="1:36" hidden="1">
      <c r="A149" s="185"/>
      <c r="B149" s="140"/>
      <c r="C149" s="128"/>
      <c r="D149" s="141"/>
      <c r="E149" s="141"/>
      <c r="F149" s="141"/>
      <c r="G149" s="141"/>
      <c r="H149" s="142" t="str">
        <f t="shared" si="120"/>
        <v/>
      </c>
      <c r="I149" s="143"/>
      <c r="J149" s="143"/>
      <c r="K149" s="144" t="str">
        <f t="shared" si="121"/>
        <v/>
      </c>
      <c r="L149" s="144" t="str">
        <f t="shared" si="122"/>
        <v/>
      </c>
      <c r="M149" s="143"/>
      <c r="N149" s="142" t="str">
        <f t="shared" si="123"/>
        <v/>
      </c>
      <c r="O149" s="142" t="str">
        <f t="shared" si="124"/>
        <v/>
      </c>
      <c r="P149" s="145" t="str">
        <f t="shared" si="125"/>
        <v/>
      </c>
      <c r="Q149" s="145" t="str">
        <f t="shared" si="126"/>
        <v/>
      </c>
      <c r="R149" s="145" t="str">
        <f t="shared" si="127"/>
        <v/>
      </c>
      <c r="S149" s="145" t="str">
        <f t="shared" si="128"/>
        <v/>
      </c>
      <c r="T149" s="145" t="str">
        <f t="shared" si="129"/>
        <v/>
      </c>
      <c r="U149" s="145" t="str">
        <f t="shared" si="130"/>
        <v/>
      </c>
      <c r="V149" s="145" t="str">
        <f t="shared" si="131"/>
        <v/>
      </c>
      <c r="W149" s="802" t="str">
        <f t="shared" si="132"/>
        <v/>
      </c>
      <c r="X149" s="145" t="str">
        <f t="shared" si="133"/>
        <v/>
      </c>
      <c r="Y149" s="145" t="str">
        <f t="shared" si="134"/>
        <v/>
      </c>
      <c r="Z149" s="145" t="str">
        <f t="shared" si="135"/>
        <v/>
      </c>
      <c r="AA149" s="145" t="str">
        <f t="shared" si="136"/>
        <v/>
      </c>
      <c r="AB149" s="145" t="str">
        <f t="shared" si="137"/>
        <v/>
      </c>
      <c r="AC149" s="145" t="str">
        <f t="shared" si="138"/>
        <v/>
      </c>
      <c r="AD149" s="145" t="str">
        <f t="shared" si="139"/>
        <v/>
      </c>
      <c r="AE149" s="145" t="str">
        <f t="shared" si="140"/>
        <v/>
      </c>
      <c r="AF149" s="145" t="str">
        <f t="shared" si="141"/>
        <v/>
      </c>
      <c r="AG149" s="145" t="str">
        <f t="shared" si="142"/>
        <v/>
      </c>
      <c r="AH149" s="145" t="str">
        <f t="shared" si="143"/>
        <v/>
      </c>
      <c r="AI149" s="145" t="str">
        <f t="shared" si="144"/>
        <v/>
      </c>
      <c r="AJ149" s="186" t="str">
        <f t="shared" si="145"/>
        <v/>
      </c>
    </row>
    <row r="150" spans="1:36" hidden="1">
      <c r="A150" s="185"/>
      <c r="B150" s="140"/>
      <c r="C150" s="128"/>
      <c r="D150" s="141"/>
      <c r="E150" s="141"/>
      <c r="F150" s="141"/>
      <c r="G150" s="141"/>
      <c r="H150" s="142" t="str">
        <f t="shared" si="120"/>
        <v/>
      </c>
      <c r="I150" s="143"/>
      <c r="J150" s="143"/>
      <c r="K150" s="144" t="str">
        <f t="shared" si="121"/>
        <v/>
      </c>
      <c r="L150" s="144" t="str">
        <f t="shared" si="122"/>
        <v/>
      </c>
      <c r="M150" s="143"/>
      <c r="N150" s="142" t="str">
        <f t="shared" si="123"/>
        <v/>
      </c>
      <c r="O150" s="142" t="str">
        <f t="shared" si="124"/>
        <v/>
      </c>
      <c r="P150" s="145" t="str">
        <f t="shared" si="125"/>
        <v/>
      </c>
      <c r="Q150" s="145" t="str">
        <f t="shared" si="126"/>
        <v/>
      </c>
      <c r="R150" s="145" t="str">
        <f t="shared" si="127"/>
        <v/>
      </c>
      <c r="S150" s="145" t="str">
        <f t="shared" si="128"/>
        <v/>
      </c>
      <c r="T150" s="145" t="str">
        <f t="shared" si="129"/>
        <v/>
      </c>
      <c r="U150" s="145" t="str">
        <f t="shared" si="130"/>
        <v/>
      </c>
      <c r="V150" s="145" t="str">
        <f t="shared" si="131"/>
        <v/>
      </c>
      <c r="W150" s="802" t="str">
        <f t="shared" si="132"/>
        <v/>
      </c>
      <c r="X150" s="145" t="str">
        <f t="shared" si="133"/>
        <v/>
      </c>
      <c r="Y150" s="145" t="str">
        <f t="shared" si="134"/>
        <v/>
      </c>
      <c r="Z150" s="145" t="str">
        <f t="shared" si="135"/>
        <v/>
      </c>
      <c r="AA150" s="145" t="str">
        <f t="shared" si="136"/>
        <v/>
      </c>
      <c r="AB150" s="145" t="str">
        <f t="shared" si="137"/>
        <v/>
      </c>
      <c r="AC150" s="145" t="str">
        <f t="shared" si="138"/>
        <v/>
      </c>
      <c r="AD150" s="145" t="str">
        <f t="shared" si="139"/>
        <v/>
      </c>
      <c r="AE150" s="145" t="str">
        <f t="shared" si="140"/>
        <v/>
      </c>
      <c r="AF150" s="145" t="str">
        <f t="shared" si="141"/>
        <v/>
      </c>
      <c r="AG150" s="145" t="str">
        <f t="shared" si="142"/>
        <v/>
      </c>
      <c r="AH150" s="145" t="str">
        <f t="shared" si="143"/>
        <v/>
      </c>
      <c r="AI150" s="145" t="str">
        <f t="shared" si="144"/>
        <v/>
      </c>
      <c r="AJ150" s="186" t="str">
        <f t="shared" si="145"/>
        <v/>
      </c>
    </row>
    <row r="151" spans="1:36" hidden="1">
      <c r="A151" s="185"/>
      <c r="B151" s="140"/>
      <c r="C151" s="128"/>
      <c r="D151" s="141"/>
      <c r="E151" s="141"/>
      <c r="F151" s="141"/>
      <c r="G151" s="141"/>
      <c r="H151" s="142" t="str">
        <f t="shared" si="120"/>
        <v/>
      </c>
      <c r="I151" s="143"/>
      <c r="J151" s="143"/>
      <c r="K151" s="144" t="str">
        <f t="shared" si="121"/>
        <v/>
      </c>
      <c r="L151" s="144" t="str">
        <f t="shared" si="122"/>
        <v/>
      </c>
      <c r="M151" s="143"/>
      <c r="N151" s="142" t="str">
        <f t="shared" si="123"/>
        <v/>
      </c>
      <c r="O151" s="142" t="str">
        <f t="shared" si="124"/>
        <v/>
      </c>
      <c r="P151" s="145" t="str">
        <f t="shared" si="125"/>
        <v/>
      </c>
      <c r="Q151" s="145" t="str">
        <f t="shared" si="126"/>
        <v/>
      </c>
      <c r="R151" s="145" t="str">
        <f t="shared" si="127"/>
        <v/>
      </c>
      <c r="S151" s="145" t="str">
        <f t="shared" si="128"/>
        <v/>
      </c>
      <c r="T151" s="145" t="str">
        <f t="shared" si="129"/>
        <v/>
      </c>
      <c r="U151" s="145" t="str">
        <f t="shared" si="130"/>
        <v/>
      </c>
      <c r="V151" s="145" t="str">
        <f t="shared" si="131"/>
        <v/>
      </c>
      <c r="W151" s="802" t="str">
        <f t="shared" si="132"/>
        <v/>
      </c>
      <c r="X151" s="145" t="str">
        <f t="shared" si="133"/>
        <v/>
      </c>
      <c r="Y151" s="145" t="str">
        <f t="shared" si="134"/>
        <v/>
      </c>
      <c r="Z151" s="145" t="str">
        <f t="shared" si="135"/>
        <v/>
      </c>
      <c r="AA151" s="145" t="str">
        <f t="shared" si="136"/>
        <v/>
      </c>
      <c r="AB151" s="145" t="str">
        <f t="shared" si="137"/>
        <v/>
      </c>
      <c r="AC151" s="145" t="str">
        <f t="shared" si="138"/>
        <v/>
      </c>
      <c r="AD151" s="145" t="str">
        <f t="shared" si="139"/>
        <v/>
      </c>
      <c r="AE151" s="145" t="str">
        <f t="shared" si="140"/>
        <v/>
      </c>
      <c r="AF151" s="145" t="str">
        <f t="shared" si="141"/>
        <v/>
      </c>
      <c r="AG151" s="145" t="str">
        <f t="shared" si="142"/>
        <v/>
      </c>
      <c r="AH151" s="145" t="str">
        <f t="shared" si="143"/>
        <v/>
      </c>
      <c r="AI151" s="145" t="str">
        <f t="shared" si="144"/>
        <v/>
      </c>
      <c r="AJ151" s="186" t="str">
        <f t="shared" si="145"/>
        <v/>
      </c>
    </row>
    <row r="152" spans="1:36" hidden="1">
      <c r="A152" s="185"/>
      <c r="B152" s="140"/>
      <c r="C152" s="128"/>
      <c r="D152" s="141"/>
      <c r="E152" s="141"/>
      <c r="F152" s="141"/>
      <c r="G152" s="141"/>
      <c r="H152" s="142" t="str">
        <f t="shared" si="120"/>
        <v/>
      </c>
      <c r="I152" s="143"/>
      <c r="J152" s="143"/>
      <c r="K152" s="144" t="str">
        <f t="shared" si="121"/>
        <v/>
      </c>
      <c r="L152" s="144" t="str">
        <f t="shared" si="122"/>
        <v/>
      </c>
      <c r="M152" s="143"/>
      <c r="N152" s="142" t="str">
        <f t="shared" si="123"/>
        <v/>
      </c>
      <c r="O152" s="142" t="str">
        <f t="shared" si="124"/>
        <v/>
      </c>
      <c r="P152" s="145" t="str">
        <f t="shared" si="125"/>
        <v/>
      </c>
      <c r="Q152" s="145" t="str">
        <f t="shared" si="126"/>
        <v/>
      </c>
      <c r="R152" s="145" t="str">
        <f t="shared" si="127"/>
        <v/>
      </c>
      <c r="S152" s="145" t="str">
        <f t="shared" si="128"/>
        <v/>
      </c>
      <c r="T152" s="145" t="str">
        <f t="shared" si="129"/>
        <v/>
      </c>
      <c r="U152" s="145" t="str">
        <f t="shared" si="130"/>
        <v/>
      </c>
      <c r="V152" s="145" t="str">
        <f t="shared" si="131"/>
        <v/>
      </c>
      <c r="W152" s="802" t="str">
        <f t="shared" si="132"/>
        <v/>
      </c>
      <c r="X152" s="145" t="str">
        <f t="shared" si="133"/>
        <v/>
      </c>
      <c r="Y152" s="145" t="str">
        <f t="shared" si="134"/>
        <v/>
      </c>
      <c r="Z152" s="145" t="str">
        <f t="shared" si="135"/>
        <v/>
      </c>
      <c r="AA152" s="145" t="str">
        <f t="shared" si="136"/>
        <v/>
      </c>
      <c r="AB152" s="145" t="str">
        <f t="shared" si="137"/>
        <v/>
      </c>
      <c r="AC152" s="145" t="str">
        <f t="shared" si="138"/>
        <v/>
      </c>
      <c r="AD152" s="145" t="str">
        <f t="shared" si="139"/>
        <v/>
      </c>
      <c r="AE152" s="145" t="str">
        <f t="shared" si="140"/>
        <v/>
      </c>
      <c r="AF152" s="145" t="str">
        <f t="shared" si="141"/>
        <v/>
      </c>
      <c r="AG152" s="145" t="str">
        <f t="shared" si="142"/>
        <v/>
      </c>
      <c r="AH152" s="145" t="str">
        <f t="shared" si="143"/>
        <v/>
      </c>
      <c r="AI152" s="145" t="str">
        <f t="shared" si="144"/>
        <v/>
      </c>
      <c r="AJ152" s="186" t="str">
        <f t="shared" si="145"/>
        <v/>
      </c>
    </row>
    <row r="153" spans="1:36" hidden="1">
      <c r="A153" s="185"/>
      <c r="B153" s="140"/>
      <c r="C153" s="128"/>
      <c r="D153" s="141"/>
      <c r="E153" s="141"/>
      <c r="F153" s="141"/>
      <c r="G153" s="141"/>
      <c r="H153" s="142" t="str">
        <f t="shared" si="120"/>
        <v/>
      </c>
      <c r="I153" s="143"/>
      <c r="J153" s="143"/>
      <c r="K153" s="144" t="str">
        <f t="shared" si="121"/>
        <v/>
      </c>
      <c r="L153" s="144" t="str">
        <f t="shared" si="122"/>
        <v/>
      </c>
      <c r="M153" s="143"/>
      <c r="N153" s="142" t="str">
        <f t="shared" si="123"/>
        <v/>
      </c>
      <c r="O153" s="142" t="str">
        <f t="shared" si="124"/>
        <v/>
      </c>
      <c r="P153" s="145" t="str">
        <f t="shared" si="125"/>
        <v/>
      </c>
      <c r="Q153" s="145" t="str">
        <f t="shared" si="126"/>
        <v/>
      </c>
      <c r="R153" s="145" t="str">
        <f t="shared" si="127"/>
        <v/>
      </c>
      <c r="S153" s="145" t="str">
        <f t="shared" si="128"/>
        <v/>
      </c>
      <c r="T153" s="145" t="str">
        <f t="shared" si="129"/>
        <v/>
      </c>
      <c r="U153" s="145" t="str">
        <f t="shared" si="130"/>
        <v/>
      </c>
      <c r="V153" s="145" t="str">
        <f t="shared" si="131"/>
        <v/>
      </c>
      <c r="W153" s="802" t="str">
        <f t="shared" si="132"/>
        <v/>
      </c>
      <c r="X153" s="145" t="str">
        <f t="shared" si="133"/>
        <v/>
      </c>
      <c r="Y153" s="145" t="str">
        <f t="shared" si="134"/>
        <v/>
      </c>
      <c r="Z153" s="145" t="str">
        <f t="shared" si="135"/>
        <v/>
      </c>
      <c r="AA153" s="145" t="str">
        <f t="shared" si="136"/>
        <v/>
      </c>
      <c r="AB153" s="145" t="str">
        <f t="shared" si="137"/>
        <v/>
      </c>
      <c r="AC153" s="145" t="str">
        <f t="shared" si="138"/>
        <v/>
      </c>
      <c r="AD153" s="145" t="str">
        <f t="shared" si="139"/>
        <v/>
      </c>
      <c r="AE153" s="145" t="str">
        <f t="shared" si="140"/>
        <v/>
      </c>
      <c r="AF153" s="145" t="str">
        <f t="shared" si="141"/>
        <v/>
      </c>
      <c r="AG153" s="145" t="str">
        <f t="shared" si="142"/>
        <v/>
      </c>
      <c r="AH153" s="145" t="str">
        <f t="shared" si="143"/>
        <v/>
      </c>
      <c r="AI153" s="145" t="str">
        <f t="shared" si="144"/>
        <v/>
      </c>
      <c r="AJ153" s="186" t="str">
        <f t="shared" si="145"/>
        <v/>
      </c>
    </row>
    <row r="154" spans="1:36" hidden="1">
      <c r="A154" s="185"/>
      <c r="B154" s="140"/>
      <c r="C154" s="128"/>
      <c r="D154" s="141"/>
      <c r="E154" s="141"/>
      <c r="F154" s="141"/>
      <c r="G154" s="141"/>
      <c r="H154" s="142" t="str">
        <f t="shared" si="120"/>
        <v/>
      </c>
      <c r="I154" s="143"/>
      <c r="J154" s="143"/>
      <c r="K154" s="144" t="str">
        <f t="shared" si="121"/>
        <v/>
      </c>
      <c r="L154" s="144" t="str">
        <f t="shared" si="122"/>
        <v/>
      </c>
      <c r="M154" s="143"/>
      <c r="N154" s="142" t="str">
        <f t="shared" si="123"/>
        <v/>
      </c>
      <c r="O154" s="142" t="str">
        <f t="shared" si="124"/>
        <v/>
      </c>
      <c r="P154" s="145" t="str">
        <f t="shared" si="125"/>
        <v/>
      </c>
      <c r="Q154" s="145" t="str">
        <f t="shared" si="126"/>
        <v/>
      </c>
      <c r="R154" s="145" t="str">
        <f t="shared" si="127"/>
        <v/>
      </c>
      <c r="S154" s="145" t="str">
        <f t="shared" si="128"/>
        <v/>
      </c>
      <c r="T154" s="145" t="str">
        <f t="shared" si="129"/>
        <v/>
      </c>
      <c r="U154" s="145" t="str">
        <f t="shared" si="130"/>
        <v/>
      </c>
      <c r="V154" s="145" t="str">
        <f t="shared" si="131"/>
        <v/>
      </c>
      <c r="W154" s="802" t="str">
        <f t="shared" si="132"/>
        <v/>
      </c>
      <c r="X154" s="145" t="str">
        <f t="shared" si="133"/>
        <v/>
      </c>
      <c r="Y154" s="145" t="str">
        <f t="shared" si="134"/>
        <v/>
      </c>
      <c r="Z154" s="145" t="str">
        <f t="shared" si="135"/>
        <v/>
      </c>
      <c r="AA154" s="145" t="str">
        <f t="shared" si="136"/>
        <v/>
      </c>
      <c r="AB154" s="145" t="str">
        <f t="shared" si="137"/>
        <v/>
      </c>
      <c r="AC154" s="145" t="str">
        <f t="shared" si="138"/>
        <v/>
      </c>
      <c r="AD154" s="145" t="str">
        <f t="shared" si="139"/>
        <v/>
      </c>
      <c r="AE154" s="145" t="str">
        <f t="shared" si="140"/>
        <v/>
      </c>
      <c r="AF154" s="145" t="str">
        <f t="shared" si="141"/>
        <v/>
      </c>
      <c r="AG154" s="145" t="str">
        <f t="shared" si="142"/>
        <v/>
      </c>
      <c r="AH154" s="145" t="str">
        <f t="shared" si="143"/>
        <v/>
      </c>
      <c r="AI154" s="145" t="str">
        <f t="shared" si="144"/>
        <v/>
      </c>
      <c r="AJ154" s="186" t="str">
        <f t="shared" si="145"/>
        <v/>
      </c>
    </row>
    <row r="155" spans="1:36" hidden="1">
      <c r="A155" s="185"/>
      <c r="B155" s="140"/>
      <c r="C155" s="128"/>
      <c r="D155" s="141"/>
      <c r="E155" s="141"/>
      <c r="F155" s="141"/>
      <c r="G155" s="141"/>
      <c r="H155" s="142" t="str">
        <f t="shared" si="120"/>
        <v/>
      </c>
      <c r="I155" s="143"/>
      <c r="J155" s="143"/>
      <c r="K155" s="144" t="str">
        <f t="shared" si="121"/>
        <v/>
      </c>
      <c r="L155" s="144" t="str">
        <f t="shared" si="122"/>
        <v/>
      </c>
      <c r="M155" s="143"/>
      <c r="N155" s="142" t="str">
        <f t="shared" si="123"/>
        <v/>
      </c>
      <c r="O155" s="142" t="str">
        <f t="shared" si="124"/>
        <v/>
      </c>
      <c r="P155" s="145" t="str">
        <f t="shared" si="125"/>
        <v/>
      </c>
      <c r="Q155" s="145" t="str">
        <f t="shared" si="126"/>
        <v/>
      </c>
      <c r="R155" s="145" t="str">
        <f t="shared" si="127"/>
        <v/>
      </c>
      <c r="S155" s="145" t="str">
        <f t="shared" si="128"/>
        <v/>
      </c>
      <c r="T155" s="145" t="str">
        <f t="shared" si="129"/>
        <v/>
      </c>
      <c r="U155" s="145" t="str">
        <f t="shared" si="130"/>
        <v/>
      </c>
      <c r="V155" s="145" t="str">
        <f t="shared" si="131"/>
        <v/>
      </c>
      <c r="W155" s="802" t="str">
        <f t="shared" si="132"/>
        <v/>
      </c>
      <c r="X155" s="145" t="str">
        <f t="shared" si="133"/>
        <v/>
      </c>
      <c r="Y155" s="145" t="str">
        <f t="shared" si="134"/>
        <v/>
      </c>
      <c r="Z155" s="145" t="str">
        <f t="shared" si="135"/>
        <v/>
      </c>
      <c r="AA155" s="145" t="str">
        <f t="shared" si="136"/>
        <v/>
      </c>
      <c r="AB155" s="145" t="str">
        <f t="shared" si="137"/>
        <v/>
      </c>
      <c r="AC155" s="145" t="str">
        <f t="shared" si="138"/>
        <v/>
      </c>
      <c r="AD155" s="145" t="str">
        <f t="shared" si="139"/>
        <v/>
      </c>
      <c r="AE155" s="145" t="str">
        <f t="shared" si="140"/>
        <v/>
      </c>
      <c r="AF155" s="145" t="str">
        <f t="shared" si="141"/>
        <v/>
      </c>
      <c r="AG155" s="145" t="str">
        <f t="shared" si="142"/>
        <v/>
      </c>
      <c r="AH155" s="145" t="str">
        <f t="shared" si="143"/>
        <v/>
      </c>
      <c r="AI155" s="145" t="str">
        <f t="shared" si="144"/>
        <v/>
      </c>
      <c r="AJ155" s="186" t="str">
        <f t="shared" si="145"/>
        <v/>
      </c>
    </row>
    <row r="156" spans="1:36" hidden="1">
      <c r="A156" s="185"/>
      <c r="B156" s="140"/>
      <c r="C156" s="128"/>
      <c r="D156" s="141"/>
      <c r="E156" s="141"/>
      <c r="F156" s="141"/>
      <c r="G156" s="141"/>
      <c r="H156" s="142" t="str">
        <f t="shared" si="120"/>
        <v/>
      </c>
      <c r="I156" s="143"/>
      <c r="J156" s="143"/>
      <c r="K156" s="144" t="str">
        <f t="shared" si="121"/>
        <v/>
      </c>
      <c r="L156" s="144" t="str">
        <f t="shared" si="122"/>
        <v/>
      </c>
      <c r="M156" s="143"/>
      <c r="N156" s="142" t="str">
        <f t="shared" si="123"/>
        <v/>
      </c>
      <c r="O156" s="142" t="str">
        <f t="shared" si="124"/>
        <v/>
      </c>
      <c r="P156" s="145" t="str">
        <f t="shared" si="125"/>
        <v/>
      </c>
      <c r="Q156" s="145" t="str">
        <f t="shared" si="126"/>
        <v/>
      </c>
      <c r="R156" s="145" t="str">
        <f t="shared" si="127"/>
        <v/>
      </c>
      <c r="S156" s="145" t="str">
        <f t="shared" si="128"/>
        <v/>
      </c>
      <c r="T156" s="145" t="str">
        <f t="shared" si="129"/>
        <v/>
      </c>
      <c r="U156" s="145" t="str">
        <f t="shared" si="130"/>
        <v/>
      </c>
      <c r="V156" s="145" t="str">
        <f t="shared" si="131"/>
        <v/>
      </c>
      <c r="W156" s="802" t="str">
        <f t="shared" si="132"/>
        <v/>
      </c>
      <c r="X156" s="145" t="str">
        <f t="shared" si="133"/>
        <v/>
      </c>
      <c r="Y156" s="145" t="str">
        <f t="shared" si="134"/>
        <v/>
      </c>
      <c r="Z156" s="145" t="str">
        <f t="shared" si="135"/>
        <v/>
      </c>
      <c r="AA156" s="145" t="str">
        <f t="shared" si="136"/>
        <v/>
      </c>
      <c r="AB156" s="145" t="str">
        <f t="shared" si="137"/>
        <v/>
      </c>
      <c r="AC156" s="145" t="str">
        <f t="shared" si="138"/>
        <v/>
      </c>
      <c r="AD156" s="145" t="str">
        <f t="shared" si="139"/>
        <v/>
      </c>
      <c r="AE156" s="145" t="str">
        <f t="shared" si="140"/>
        <v/>
      </c>
      <c r="AF156" s="145" t="str">
        <f t="shared" si="141"/>
        <v/>
      </c>
      <c r="AG156" s="145" t="str">
        <f t="shared" si="142"/>
        <v/>
      </c>
      <c r="AH156" s="145" t="str">
        <f t="shared" si="143"/>
        <v/>
      </c>
      <c r="AI156" s="145" t="str">
        <f t="shared" si="144"/>
        <v/>
      </c>
      <c r="AJ156" s="186" t="str">
        <f t="shared" si="145"/>
        <v/>
      </c>
    </row>
    <row r="157" spans="1:36" hidden="1">
      <c r="A157" s="185"/>
      <c r="B157" s="140"/>
      <c r="C157" s="128"/>
      <c r="D157" s="141"/>
      <c r="E157" s="141"/>
      <c r="F157" s="141"/>
      <c r="G157" s="141"/>
      <c r="H157" s="142" t="str">
        <f t="shared" si="120"/>
        <v/>
      </c>
      <c r="I157" s="143"/>
      <c r="J157" s="143"/>
      <c r="K157" s="144" t="str">
        <f t="shared" si="121"/>
        <v/>
      </c>
      <c r="L157" s="144" t="str">
        <f t="shared" si="122"/>
        <v/>
      </c>
      <c r="M157" s="143"/>
      <c r="N157" s="142" t="str">
        <f t="shared" si="123"/>
        <v/>
      </c>
      <c r="O157" s="142" t="str">
        <f t="shared" si="124"/>
        <v/>
      </c>
      <c r="P157" s="145" t="str">
        <f t="shared" si="125"/>
        <v/>
      </c>
      <c r="Q157" s="145" t="str">
        <f t="shared" si="126"/>
        <v/>
      </c>
      <c r="R157" s="145" t="str">
        <f t="shared" si="127"/>
        <v/>
      </c>
      <c r="S157" s="145" t="str">
        <f t="shared" si="128"/>
        <v/>
      </c>
      <c r="T157" s="145" t="str">
        <f t="shared" si="129"/>
        <v/>
      </c>
      <c r="U157" s="145" t="str">
        <f t="shared" si="130"/>
        <v/>
      </c>
      <c r="V157" s="145" t="str">
        <f t="shared" si="131"/>
        <v/>
      </c>
      <c r="W157" s="802" t="str">
        <f t="shared" si="132"/>
        <v/>
      </c>
      <c r="X157" s="145" t="str">
        <f t="shared" si="133"/>
        <v/>
      </c>
      <c r="Y157" s="145" t="str">
        <f t="shared" si="134"/>
        <v/>
      </c>
      <c r="Z157" s="145" t="str">
        <f t="shared" si="135"/>
        <v/>
      </c>
      <c r="AA157" s="145" t="str">
        <f t="shared" si="136"/>
        <v/>
      </c>
      <c r="AB157" s="145" t="str">
        <f t="shared" si="137"/>
        <v/>
      </c>
      <c r="AC157" s="145" t="str">
        <f t="shared" si="138"/>
        <v/>
      </c>
      <c r="AD157" s="145" t="str">
        <f t="shared" si="139"/>
        <v/>
      </c>
      <c r="AE157" s="145" t="str">
        <f t="shared" si="140"/>
        <v/>
      </c>
      <c r="AF157" s="145" t="str">
        <f t="shared" si="141"/>
        <v/>
      </c>
      <c r="AG157" s="145" t="str">
        <f t="shared" si="142"/>
        <v/>
      </c>
      <c r="AH157" s="145" t="str">
        <f t="shared" si="143"/>
        <v/>
      </c>
      <c r="AI157" s="145" t="str">
        <f t="shared" si="144"/>
        <v/>
      </c>
      <c r="AJ157" s="186" t="str">
        <f t="shared" si="145"/>
        <v/>
      </c>
    </row>
    <row r="158" spans="1:36" hidden="1">
      <c r="A158" s="185"/>
      <c r="B158" s="140"/>
      <c r="C158" s="128"/>
      <c r="D158" s="141"/>
      <c r="E158" s="141"/>
      <c r="F158" s="141"/>
      <c r="G158" s="141"/>
      <c r="H158" s="142" t="str">
        <f t="shared" si="120"/>
        <v/>
      </c>
      <c r="I158" s="143"/>
      <c r="J158" s="143"/>
      <c r="K158" s="144" t="str">
        <f t="shared" si="121"/>
        <v/>
      </c>
      <c r="L158" s="144" t="str">
        <f t="shared" si="122"/>
        <v/>
      </c>
      <c r="M158" s="143"/>
      <c r="N158" s="142" t="str">
        <f t="shared" si="123"/>
        <v/>
      </c>
      <c r="O158" s="142" t="str">
        <f t="shared" si="124"/>
        <v/>
      </c>
      <c r="P158" s="145" t="str">
        <f t="shared" si="125"/>
        <v/>
      </c>
      <c r="Q158" s="145" t="str">
        <f t="shared" si="126"/>
        <v/>
      </c>
      <c r="R158" s="145" t="str">
        <f t="shared" si="127"/>
        <v/>
      </c>
      <c r="S158" s="145" t="str">
        <f t="shared" si="128"/>
        <v/>
      </c>
      <c r="T158" s="145" t="str">
        <f t="shared" si="129"/>
        <v/>
      </c>
      <c r="U158" s="145" t="str">
        <f t="shared" si="130"/>
        <v/>
      </c>
      <c r="V158" s="145" t="str">
        <f t="shared" si="131"/>
        <v/>
      </c>
      <c r="W158" s="802" t="str">
        <f t="shared" si="132"/>
        <v/>
      </c>
      <c r="X158" s="145" t="str">
        <f t="shared" si="133"/>
        <v/>
      </c>
      <c r="Y158" s="145" t="str">
        <f t="shared" si="134"/>
        <v/>
      </c>
      <c r="Z158" s="145" t="str">
        <f t="shared" si="135"/>
        <v/>
      </c>
      <c r="AA158" s="145" t="str">
        <f t="shared" si="136"/>
        <v/>
      </c>
      <c r="AB158" s="145" t="str">
        <f t="shared" si="137"/>
        <v/>
      </c>
      <c r="AC158" s="145" t="str">
        <f t="shared" si="138"/>
        <v/>
      </c>
      <c r="AD158" s="145" t="str">
        <f t="shared" si="139"/>
        <v/>
      </c>
      <c r="AE158" s="145" t="str">
        <f t="shared" si="140"/>
        <v/>
      </c>
      <c r="AF158" s="145" t="str">
        <f t="shared" si="141"/>
        <v/>
      </c>
      <c r="AG158" s="145" t="str">
        <f t="shared" si="142"/>
        <v/>
      </c>
      <c r="AH158" s="145" t="str">
        <f t="shared" si="143"/>
        <v/>
      </c>
      <c r="AI158" s="145" t="str">
        <f t="shared" si="144"/>
        <v/>
      </c>
      <c r="AJ158" s="186" t="str">
        <f t="shared" si="145"/>
        <v/>
      </c>
    </row>
    <row r="159" spans="1:36" hidden="1">
      <c r="A159" s="185"/>
      <c r="B159" s="140"/>
      <c r="C159" s="128"/>
      <c r="D159" s="141"/>
      <c r="E159" s="141"/>
      <c r="F159" s="141"/>
      <c r="G159" s="141"/>
      <c r="H159" s="142" t="str">
        <f t="shared" si="120"/>
        <v/>
      </c>
      <c r="I159" s="143"/>
      <c r="J159" s="143"/>
      <c r="K159" s="144" t="str">
        <f t="shared" si="121"/>
        <v/>
      </c>
      <c r="L159" s="144" t="str">
        <f t="shared" si="122"/>
        <v/>
      </c>
      <c r="M159" s="143"/>
      <c r="N159" s="142" t="str">
        <f t="shared" si="123"/>
        <v/>
      </c>
      <c r="O159" s="142" t="str">
        <f t="shared" si="124"/>
        <v/>
      </c>
      <c r="P159" s="145" t="str">
        <f t="shared" si="125"/>
        <v/>
      </c>
      <c r="Q159" s="145" t="str">
        <f t="shared" si="126"/>
        <v/>
      </c>
      <c r="R159" s="145" t="str">
        <f t="shared" si="127"/>
        <v/>
      </c>
      <c r="S159" s="145" t="str">
        <f t="shared" si="128"/>
        <v/>
      </c>
      <c r="T159" s="145" t="str">
        <f t="shared" si="129"/>
        <v/>
      </c>
      <c r="U159" s="145" t="str">
        <f t="shared" si="130"/>
        <v/>
      </c>
      <c r="V159" s="145" t="str">
        <f t="shared" si="131"/>
        <v/>
      </c>
      <c r="W159" s="802" t="str">
        <f t="shared" si="132"/>
        <v/>
      </c>
      <c r="X159" s="145" t="str">
        <f t="shared" si="133"/>
        <v/>
      </c>
      <c r="Y159" s="145" t="str">
        <f t="shared" si="134"/>
        <v/>
      </c>
      <c r="Z159" s="145" t="str">
        <f t="shared" si="135"/>
        <v/>
      </c>
      <c r="AA159" s="145" t="str">
        <f t="shared" si="136"/>
        <v/>
      </c>
      <c r="AB159" s="145" t="str">
        <f t="shared" si="137"/>
        <v/>
      </c>
      <c r="AC159" s="145" t="str">
        <f t="shared" si="138"/>
        <v/>
      </c>
      <c r="AD159" s="145" t="str">
        <f t="shared" si="139"/>
        <v/>
      </c>
      <c r="AE159" s="145" t="str">
        <f t="shared" si="140"/>
        <v/>
      </c>
      <c r="AF159" s="145" t="str">
        <f t="shared" si="141"/>
        <v/>
      </c>
      <c r="AG159" s="145" t="str">
        <f t="shared" si="142"/>
        <v/>
      </c>
      <c r="AH159" s="145" t="str">
        <f t="shared" si="143"/>
        <v/>
      </c>
      <c r="AI159" s="145" t="str">
        <f t="shared" si="144"/>
        <v/>
      </c>
      <c r="AJ159" s="186" t="str">
        <f t="shared" si="145"/>
        <v/>
      </c>
    </row>
    <row r="160" spans="1:36" hidden="1">
      <c r="A160" s="185"/>
      <c r="B160" s="140"/>
      <c r="C160" s="128"/>
      <c r="D160" s="141"/>
      <c r="E160" s="141"/>
      <c r="F160" s="141"/>
      <c r="G160" s="141"/>
      <c r="H160" s="142" t="str">
        <f t="shared" si="120"/>
        <v/>
      </c>
      <c r="I160" s="143"/>
      <c r="J160" s="143"/>
      <c r="K160" s="144" t="str">
        <f t="shared" si="121"/>
        <v/>
      </c>
      <c r="L160" s="144" t="str">
        <f t="shared" si="122"/>
        <v/>
      </c>
      <c r="M160" s="143"/>
      <c r="N160" s="142" t="str">
        <f t="shared" si="123"/>
        <v/>
      </c>
      <c r="O160" s="142" t="str">
        <f t="shared" si="124"/>
        <v/>
      </c>
      <c r="P160" s="145" t="str">
        <f t="shared" si="125"/>
        <v/>
      </c>
      <c r="Q160" s="145" t="str">
        <f t="shared" si="126"/>
        <v/>
      </c>
      <c r="R160" s="145" t="str">
        <f t="shared" si="127"/>
        <v/>
      </c>
      <c r="S160" s="145" t="str">
        <f t="shared" si="128"/>
        <v/>
      </c>
      <c r="T160" s="145" t="str">
        <f t="shared" si="129"/>
        <v/>
      </c>
      <c r="U160" s="145" t="str">
        <f t="shared" si="130"/>
        <v/>
      </c>
      <c r="V160" s="145" t="str">
        <f t="shared" si="131"/>
        <v/>
      </c>
      <c r="W160" s="802" t="str">
        <f t="shared" si="132"/>
        <v/>
      </c>
      <c r="X160" s="145" t="str">
        <f t="shared" si="133"/>
        <v/>
      </c>
      <c r="Y160" s="145" t="str">
        <f t="shared" si="134"/>
        <v/>
      </c>
      <c r="Z160" s="145" t="str">
        <f t="shared" si="135"/>
        <v/>
      </c>
      <c r="AA160" s="145" t="str">
        <f t="shared" si="136"/>
        <v/>
      </c>
      <c r="AB160" s="145" t="str">
        <f t="shared" si="137"/>
        <v/>
      </c>
      <c r="AC160" s="145" t="str">
        <f t="shared" si="138"/>
        <v/>
      </c>
      <c r="AD160" s="145" t="str">
        <f t="shared" si="139"/>
        <v/>
      </c>
      <c r="AE160" s="145" t="str">
        <f t="shared" si="140"/>
        <v/>
      </c>
      <c r="AF160" s="145" t="str">
        <f t="shared" si="141"/>
        <v/>
      </c>
      <c r="AG160" s="145" t="str">
        <f t="shared" si="142"/>
        <v/>
      </c>
      <c r="AH160" s="145" t="str">
        <f t="shared" si="143"/>
        <v/>
      </c>
      <c r="AI160" s="145" t="str">
        <f t="shared" si="144"/>
        <v/>
      </c>
      <c r="AJ160" s="186" t="str">
        <f t="shared" si="145"/>
        <v/>
      </c>
    </row>
    <row r="161" spans="1:36" hidden="1">
      <c r="A161" s="185"/>
      <c r="B161" s="140"/>
      <c r="C161" s="128"/>
      <c r="D161" s="141"/>
      <c r="E161" s="141"/>
      <c r="F161" s="141"/>
      <c r="G161" s="141"/>
      <c r="H161" s="142" t="str">
        <f t="shared" si="120"/>
        <v/>
      </c>
      <c r="I161" s="143"/>
      <c r="J161" s="143"/>
      <c r="K161" s="144" t="str">
        <f t="shared" si="121"/>
        <v/>
      </c>
      <c r="L161" s="144" t="str">
        <f t="shared" si="122"/>
        <v/>
      </c>
      <c r="M161" s="143"/>
      <c r="N161" s="142" t="str">
        <f t="shared" si="123"/>
        <v/>
      </c>
      <c r="O161" s="142" t="str">
        <f t="shared" si="124"/>
        <v/>
      </c>
      <c r="P161" s="145" t="str">
        <f t="shared" si="125"/>
        <v/>
      </c>
      <c r="Q161" s="145" t="str">
        <f t="shared" si="126"/>
        <v/>
      </c>
      <c r="R161" s="145" t="str">
        <f t="shared" si="127"/>
        <v/>
      </c>
      <c r="S161" s="145" t="str">
        <f t="shared" si="128"/>
        <v/>
      </c>
      <c r="T161" s="145" t="str">
        <f t="shared" si="129"/>
        <v/>
      </c>
      <c r="U161" s="145" t="str">
        <f t="shared" si="130"/>
        <v/>
      </c>
      <c r="V161" s="145" t="str">
        <f t="shared" si="131"/>
        <v/>
      </c>
      <c r="W161" s="802" t="str">
        <f t="shared" si="132"/>
        <v/>
      </c>
      <c r="X161" s="145" t="str">
        <f t="shared" si="133"/>
        <v/>
      </c>
      <c r="Y161" s="145" t="str">
        <f t="shared" si="134"/>
        <v/>
      </c>
      <c r="Z161" s="145" t="str">
        <f t="shared" si="135"/>
        <v/>
      </c>
      <c r="AA161" s="145" t="str">
        <f t="shared" si="136"/>
        <v/>
      </c>
      <c r="AB161" s="145" t="str">
        <f t="shared" si="137"/>
        <v/>
      </c>
      <c r="AC161" s="145" t="str">
        <f t="shared" si="138"/>
        <v/>
      </c>
      <c r="AD161" s="145" t="str">
        <f t="shared" si="139"/>
        <v/>
      </c>
      <c r="AE161" s="145" t="str">
        <f t="shared" si="140"/>
        <v/>
      </c>
      <c r="AF161" s="145" t="str">
        <f t="shared" si="141"/>
        <v/>
      </c>
      <c r="AG161" s="145" t="str">
        <f t="shared" si="142"/>
        <v/>
      </c>
      <c r="AH161" s="145" t="str">
        <f t="shared" si="143"/>
        <v/>
      </c>
      <c r="AI161" s="145" t="str">
        <f t="shared" si="144"/>
        <v/>
      </c>
      <c r="AJ161" s="186" t="str">
        <f t="shared" si="145"/>
        <v/>
      </c>
    </row>
    <row r="162" spans="1:36" hidden="1">
      <c r="A162" s="185"/>
      <c r="B162" s="140"/>
      <c r="C162" s="128"/>
      <c r="D162" s="141"/>
      <c r="E162" s="141"/>
      <c r="F162" s="141"/>
      <c r="G162" s="141"/>
      <c r="H162" s="142" t="str">
        <f t="shared" si="120"/>
        <v/>
      </c>
      <c r="I162" s="143"/>
      <c r="J162" s="143"/>
      <c r="K162" s="144" t="str">
        <f t="shared" si="121"/>
        <v/>
      </c>
      <c r="L162" s="144" t="str">
        <f t="shared" si="122"/>
        <v/>
      </c>
      <c r="M162" s="143"/>
      <c r="N162" s="142" t="str">
        <f t="shared" si="123"/>
        <v/>
      </c>
      <c r="O162" s="142" t="str">
        <f t="shared" si="124"/>
        <v/>
      </c>
      <c r="P162" s="145" t="str">
        <f t="shared" si="125"/>
        <v/>
      </c>
      <c r="Q162" s="145" t="str">
        <f t="shared" si="126"/>
        <v/>
      </c>
      <c r="R162" s="145" t="str">
        <f t="shared" si="127"/>
        <v/>
      </c>
      <c r="S162" s="145" t="str">
        <f t="shared" si="128"/>
        <v/>
      </c>
      <c r="T162" s="145" t="str">
        <f t="shared" si="129"/>
        <v/>
      </c>
      <c r="U162" s="145" t="str">
        <f t="shared" si="130"/>
        <v/>
      </c>
      <c r="V162" s="145" t="str">
        <f t="shared" si="131"/>
        <v/>
      </c>
      <c r="W162" s="802" t="str">
        <f t="shared" si="132"/>
        <v/>
      </c>
      <c r="X162" s="145" t="str">
        <f t="shared" si="133"/>
        <v/>
      </c>
      <c r="Y162" s="145" t="str">
        <f t="shared" si="134"/>
        <v/>
      </c>
      <c r="Z162" s="145" t="str">
        <f t="shared" si="135"/>
        <v/>
      </c>
      <c r="AA162" s="145" t="str">
        <f t="shared" si="136"/>
        <v/>
      </c>
      <c r="AB162" s="145" t="str">
        <f t="shared" si="137"/>
        <v/>
      </c>
      <c r="AC162" s="145" t="str">
        <f t="shared" si="138"/>
        <v/>
      </c>
      <c r="AD162" s="145" t="str">
        <f t="shared" si="139"/>
        <v/>
      </c>
      <c r="AE162" s="145" t="str">
        <f t="shared" si="140"/>
        <v/>
      </c>
      <c r="AF162" s="145" t="str">
        <f t="shared" si="141"/>
        <v/>
      </c>
      <c r="AG162" s="145" t="str">
        <f t="shared" si="142"/>
        <v/>
      </c>
      <c r="AH162" s="145" t="str">
        <f t="shared" si="143"/>
        <v/>
      </c>
      <c r="AI162" s="145" t="str">
        <f t="shared" si="144"/>
        <v/>
      </c>
      <c r="AJ162" s="186" t="str">
        <f t="shared" si="145"/>
        <v/>
      </c>
    </row>
    <row r="163" spans="1:36" hidden="1">
      <c r="A163" s="185"/>
      <c r="B163" s="140"/>
      <c r="C163" s="128"/>
      <c r="D163" s="141"/>
      <c r="E163" s="141"/>
      <c r="F163" s="141"/>
      <c r="G163" s="141"/>
      <c r="H163" s="142" t="str">
        <f t="shared" si="120"/>
        <v/>
      </c>
      <c r="I163" s="143"/>
      <c r="J163" s="143"/>
      <c r="K163" s="144" t="str">
        <f t="shared" si="121"/>
        <v/>
      </c>
      <c r="L163" s="144" t="str">
        <f t="shared" si="122"/>
        <v/>
      </c>
      <c r="M163" s="143"/>
      <c r="N163" s="142" t="str">
        <f t="shared" si="123"/>
        <v/>
      </c>
      <c r="O163" s="142" t="str">
        <f t="shared" si="124"/>
        <v/>
      </c>
      <c r="P163" s="145" t="str">
        <f t="shared" si="125"/>
        <v/>
      </c>
      <c r="Q163" s="145" t="str">
        <f t="shared" si="126"/>
        <v/>
      </c>
      <c r="R163" s="145" t="str">
        <f t="shared" si="127"/>
        <v/>
      </c>
      <c r="S163" s="145" t="str">
        <f t="shared" si="128"/>
        <v/>
      </c>
      <c r="T163" s="145" t="str">
        <f t="shared" si="129"/>
        <v/>
      </c>
      <c r="U163" s="145" t="str">
        <f t="shared" si="130"/>
        <v/>
      </c>
      <c r="V163" s="145" t="str">
        <f t="shared" si="131"/>
        <v/>
      </c>
      <c r="W163" s="802" t="str">
        <f t="shared" si="132"/>
        <v/>
      </c>
      <c r="X163" s="145" t="str">
        <f t="shared" si="133"/>
        <v/>
      </c>
      <c r="Y163" s="145" t="str">
        <f t="shared" si="134"/>
        <v/>
      </c>
      <c r="Z163" s="145" t="str">
        <f t="shared" si="135"/>
        <v/>
      </c>
      <c r="AA163" s="145" t="str">
        <f t="shared" si="136"/>
        <v/>
      </c>
      <c r="AB163" s="145" t="str">
        <f t="shared" si="137"/>
        <v/>
      </c>
      <c r="AC163" s="145" t="str">
        <f t="shared" si="138"/>
        <v/>
      </c>
      <c r="AD163" s="145" t="str">
        <f t="shared" si="139"/>
        <v/>
      </c>
      <c r="AE163" s="145" t="str">
        <f t="shared" si="140"/>
        <v/>
      </c>
      <c r="AF163" s="145" t="str">
        <f t="shared" si="141"/>
        <v/>
      </c>
      <c r="AG163" s="145" t="str">
        <f t="shared" si="142"/>
        <v/>
      </c>
      <c r="AH163" s="145" t="str">
        <f t="shared" si="143"/>
        <v/>
      </c>
      <c r="AI163" s="145" t="str">
        <f t="shared" si="144"/>
        <v/>
      </c>
      <c r="AJ163" s="186" t="str">
        <f t="shared" si="145"/>
        <v/>
      </c>
    </row>
    <row r="164" spans="1:36" hidden="1">
      <c r="A164" s="185"/>
      <c r="B164" s="140"/>
      <c r="C164" s="128"/>
      <c r="D164" s="141"/>
      <c r="E164" s="141"/>
      <c r="F164" s="141"/>
      <c r="G164" s="141"/>
      <c r="H164" s="142" t="str">
        <f t="shared" si="120"/>
        <v/>
      </c>
      <c r="I164" s="143"/>
      <c r="J164" s="143"/>
      <c r="K164" s="144" t="str">
        <f t="shared" si="121"/>
        <v/>
      </c>
      <c r="L164" s="144" t="str">
        <f t="shared" si="122"/>
        <v/>
      </c>
      <c r="M164" s="143"/>
      <c r="N164" s="142" t="str">
        <f t="shared" si="123"/>
        <v/>
      </c>
      <c r="O164" s="142" t="str">
        <f t="shared" si="124"/>
        <v/>
      </c>
      <c r="P164" s="145" t="str">
        <f t="shared" si="125"/>
        <v/>
      </c>
      <c r="Q164" s="145" t="str">
        <f t="shared" si="126"/>
        <v/>
      </c>
      <c r="R164" s="145" t="str">
        <f t="shared" si="127"/>
        <v/>
      </c>
      <c r="S164" s="145" t="str">
        <f t="shared" si="128"/>
        <v/>
      </c>
      <c r="T164" s="145" t="str">
        <f t="shared" si="129"/>
        <v/>
      </c>
      <c r="U164" s="145" t="str">
        <f t="shared" si="130"/>
        <v/>
      </c>
      <c r="V164" s="145" t="str">
        <f t="shared" si="131"/>
        <v/>
      </c>
      <c r="W164" s="802" t="str">
        <f t="shared" si="132"/>
        <v/>
      </c>
      <c r="X164" s="145" t="str">
        <f t="shared" si="133"/>
        <v/>
      </c>
      <c r="Y164" s="145" t="str">
        <f t="shared" si="134"/>
        <v/>
      </c>
      <c r="Z164" s="145" t="str">
        <f t="shared" si="135"/>
        <v/>
      </c>
      <c r="AA164" s="145" t="str">
        <f t="shared" si="136"/>
        <v/>
      </c>
      <c r="AB164" s="145" t="str">
        <f t="shared" si="137"/>
        <v/>
      </c>
      <c r="AC164" s="145" t="str">
        <f t="shared" si="138"/>
        <v/>
      </c>
      <c r="AD164" s="145" t="str">
        <f t="shared" si="139"/>
        <v/>
      </c>
      <c r="AE164" s="145" t="str">
        <f t="shared" si="140"/>
        <v/>
      </c>
      <c r="AF164" s="145" t="str">
        <f t="shared" si="141"/>
        <v/>
      </c>
      <c r="AG164" s="145" t="str">
        <f t="shared" si="142"/>
        <v/>
      </c>
      <c r="AH164" s="145" t="str">
        <f t="shared" si="143"/>
        <v/>
      </c>
      <c r="AI164" s="145" t="str">
        <f t="shared" si="144"/>
        <v/>
      </c>
      <c r="AJ164" s="186" t="str">
        <f t="shared" si="145"/>
        <v/>
      </c>
    </row>
    <row r="165" spans="1:36" hidden="1">
      <c r="A165" s="185"/>
      <c r="B165" s="140"/>
      <c r="C165" s="128"/>
      <c r="D165" s="141"/>
      <c r="E165" s="141"/>
      <c r="F165" s="141"/>
      <c r="G165" s="141"/>
      <c r="H165" s="142" t="str">
        <f t="shared" si="120"/>
        <v/>
      </c>
      <c r="I165" s="143"/>
      <c r="J165" s="143"/>
      <c r="K165" s="144" t="str">
        <f t="shared" si="121"/>
        <v/>
      </c>
      <c r="L165" s="144" t="str">
        <f t="shared" si="122"/>
        <v/>
      </c>
      <c r="M165" s="143"/>
      <c r="N165" s="142" t="str">
        <f t="shared" si="123"/>
        <v/>
      </c>
      <c r="O165" s="142" t="str">
        <f t="shared" si="124"/>
        <v/>
      </c>
      <c r="P165" s="145" t="str">
        <f t="shared" si="125"/>
        <v/>
      </c>
      <c r="Q165" s="145" t="str">
        <f t="shared" si="126"/>
        <v/>
      </c>
      <c r="R165" s="145" t="str">
        <f t="shared" si="127"/>
        <v/>
      </c>
      <c r="S165" s="145" t="str">
        <f t="shared" si="128"/>
        <v/>
      </c>
      <c r="T165" s="145" t="str">
        <f t="shared" si="129"/>
        <v/>
      </c>
      <c r="U165" s="145" t="str">
        <f t="shared" si="130"/>
        <v/>
      </c>
      <c r="V165" s="145" t="str">
        <f t="shared" si="131"/>
        <v/>
      </c>
      <c r="W165" s="802" t="str">
        <f t="shared" si="132"/>
        <v/>
      </c>
      <c r="X165" s="145" t="str">
        <f t="shared" si="133"/>
        <v/>
      </c>
      <c r="Y165" s="145" t="str">
        <f t="shared" si="134"/>
        <v/>
      </c>
      <c r="Z165" s="145" t="str">
        <f t="shared" si="135"/>
        <v/>
      </c>
      <c r="AA165" s="145" t="str">
        <f t="shared" si="136"/>
        <v/>
      </c>
      <c r="AB165" s="145" t="str">
        <f t="shared" si="137"/>
        <v/>
      </c>
      <c r="AC165" s="145" t="str">
        <f t="shared" si="138"/>
        <v/>
      </c>
      <c r="AD165" s="145" t="str">
        <f t="shared" si="139"/>
        <v/>
      </c>
      <c r="AE165" s="145" t="str">
        <f t="shared" si="140"/>
        <v/>
      </c>
      <c r="AF165" s="145" t="str">
        <f t="shared" si="141"/>
        <v/>
      </c>
      <c r="AG165" s="145" t="str">
        <f t="shared" si="142"/>
        <v/>
      </c>
      <c r="AH165" s="145" t="str">
        <f t="shared" si="143"/>
        <v/>
      </c>
      <c r="AI165" s="145" t="str">
        <f t="shared" si="144"/>
        <v/>
      </c>
      <c r="AJ165" s="186" t="str">
        <f t="shared" si="145"/>
        <v/>
      </c>
    </row>
    <row r="166" spans="1:36" hidden="1">
      <c r="A166" s="185"/>
      <c r="B166" s="140"/>
      <c r="C166" s="128"/>
      <c r="D166" s="141"/>
      <c r="E166" s="141"/>
      <c r="F166" s="141"/>
      <c r="G166" s="141"/>
      <c r="H166" s="142" t="str">
        <f t="shared" si="120"/>
        <v/>
      </c>
      <c r="I166" s="143"/>
      <c r="J166" s="143"/>
      <c r="K166" s="144" t="str">
        <f t="shared" si="121"/>
        <v/>
      </c>
      <c r="L166" s="144" t="str">
        <f t="shared" si="122"/>
        <v/>
      </c>
      <c r="M166" s="143"/>
      <c r="N166" s="142" t="str">
        <f t="shared" si="123"/>
        <v/>
      </c>
      <c r="O166" s="142" t="str">
        <f t="shared" si="124"/>
        <v/>
      </c>
      <c r="P166" s="145" t="str">
        <f t="shared" si="125"/>
        <v/>
      </c>
      <c r="Q166" s="145" t="str">
        <f t="shared" si="126"/>
        <v/>
      </c>
      <c r="R166" s="145" t="str">
        <f t="shared" si="127"/>
        <v/>
      </c>
      <c r="S166" s="145" t="str">
        <f t="shared" si="128"/>
        <v/>
      </c>
      <c r="T166" s="145" t="str">
        <f t="shared" si="129"/>
        <v/>
      </c>
      <c r="U166" s="145" t="str">
        <f t="shared" si="130"/>
        <v/>
      </c>
      <c r="V166" s="145" t="str">
        <f t="shared" si="131"/>
        <v/>
      </c>
      <c r="W166" s="802" t="str">
        <f t="shared" si="132"/>
        <v/>
      </c>
      <c r="X166" s="145" t="str">
        <f t="shared" si="133"/>
        <v/>
      </c>
      <c r="Y166" s="145" t="str">
        <f t="shared" si="134"/>
        <v/>
      </c>
      <c r="Z166" s="145" t="str">
        <f t="shared" si="135"/>
        <v/>
      </c>
      <c r="AA166" s="145" t="str">
        <f t="shared" si="136"/>
        <v/>
      </c>
      <c r="AB166" s="145" t="str">
        <f t="shared" si="137"/>
        <v/>
      </c>
      <c r="AC166" s="145" t="str">
        <f t="shared" si="138"/>
        <v/>
      </c>
      <c r="AD166" s="145" t="str">
        <f t="shared" si="139"/>
        <v/>
      </c>
      <c r="AE166" s="145" t="str">
        <f t="shared" si="140"/>
        <v/>
      </c>
      <c r="AF166" s="145" t="str">
        <f t="shared" si="141"/>
        <v/>
      </c>
      <c r="AG166" s="145" t="str">
        <f t="shared" si="142"/>
        <v/>
      </c>
      <c r="AH166" s="145" t="str">
        <f t="shared" si="143"/>
        <v/>
      </c>
      <c r="AI166" s="145" t="str">
        <f t="shared" si="144"/>
        <v/>
      </c>
      <c r="AJ166" s="186" t="str">
        <f t="shared" si="145"/>
        <v/>
      </c>
    </row>
    <row r="167" spans="1:36" hidden="1">
      <c r="A167" s="185"/>
      <c r="B167" s="140"/>
      <c r="C167" s="128"/>
      <c r="D167" s="141"/>
      <c r="E167" s="141"/>
      <c r="F167" s="141"/>
      <c r="G167" s="141"/>
      <c r="H167" s="142" t="str">
        <f t="shared" si="120"/>
        <v/>
      </c>
      <c r="I167" s="143"/>
      <c r="J167" s="143"/>
      <c r="K167" s="144" t="str">
        <f t="shared" si="121"/>
        <v/>
      </c>
      <c r="L167" s="144" t="str">
        <f t="shared" si="122"/>
        <v/>
      </c>
      <c r="M167" s="143"/>
      <c r="N167" s="142" t="str">
        <f t="shared" si="123"/>
        <v/>
      </c>
      <c r="O167" s="142" t="str">
        <f t="shared" si="124"/>
        <v/>
      </c>
      <c r="P167" s="145" t="str">
        <f t="shared" si="125"/>
        <v/>
      </c>
      <c r="Q167" s="145" t="str">
        <f t="shared" si="126"/>
        <v/>
      </c>
      <c r="R167" s="145" t="str">
        <f t="shared" si="127"/>
        <v/>
      </c>
      <c r="S167" s="145" t="str">
        <f t="shared" si="128"/>
        <v/>
      </c>
      <c r="T167" s="145" t="str">
        <f t="shared" si="129"/>
        <v/>
      </c>
      <c r="U167" s="145" t="str">
        <f t="shared" si="130"/>
        <v/>
      </c>
      <c r="V167" s="145" t="str">
        <f t="shared" si="131"/>
        <v/>
      </c>
      <c r="W167" s="802" t="str">
        <f t="shared" si="132"/>
        <v/>
      </c>
      <c r="X167" s="145" t="str">
        <f t="shared" si="133"/>
        <v/>
      </c>
      <c r="Y167" s="145" t="str">
        <f t="shared" si="134"/>
        <v/>
      </c>
      <c r="Z167" s="145" t="str">
        <f t="shared" si="135"/>
        <v/>
      </c>
      <c r="AA167" s="145" t="str">
        <f t="shared" si="136"/>
        <v/>
      </c>
      <c r="AB167" s="145" t="str">
        <f t="shared" si="137"/>
        <v/>
      </c>
      <c r="AC167" s="145" t="str">
        <f t="shared" si="138"/>
        <v/>
      </c>
      <c r="AD167" s="145" t="str">
        <f t="shared" si="139"/>
        <v/>
      </c>
      <c r="AE167" s="145" t="str">
        <f t="shared" si="140"/>
        <v/>
      </c>
      <c r="AF167" s="145" t="str">
        <f t="shared" si="141"/>
        <v/>
      </c>
      <c r="AG167" s="145" t="str">
        <f t="shared" si="142"/>
        <v/>
      </c>
      <c r="AH167" s="145" t="str">
        <f t="shared" si="143"/>
        <v/>
      </c>
      <c r="AI167" s="145" t="str">
        <f t="shared" si="144"/>
        <v/>
      </c>
      <c r="AJ167" s="186" t="str">
        <f t="shared" si="145"/>
        <v/>
      </c>
    </row>
    <row r="168" spans="1:36" hidden="1">
      <c r="A168" s="185"/>
      <c r="B168" s="140"/>
      <c r="C168" s="128"/>
      <c r="D168" s="141"/>
      <c r="E168" s="141"/>
      <c r="F168" s="141"/>
      <c r="G168" s="141"/>
      <c r="H168" s="142" t="str">
        <f t="shared" si="120"/>
        <v/>
      </c>
      <c r="I168" s="143"/>
      <c r="J168" s="143"/>
      <c r="K168" s="144" t="str">
        <f t="shared" si="121"/>
        <v/>
      </c>
      <c r="L168" s="144" t="str">
        <f t="shared" si="122"/>
        <v/>
      </c>
      <c r="M168" s="143"/>
      <c r="N168" s="142" t="str">
        <f t="shared" si="123"/>
        <v/>
      </c>
      <c r="O168" s="142" t="str">
        <f t="shared" si="124"/>
        <v/>
      </c>
      <c r="P168" s="145" t="str">
        <f t="shared" si="125"/>
        <v/>
      </c>
      <c r="Q168" s="145" t="str">
        <f t="shared" si="126"/>
        <v/>
      </c>
      <c r="R168" s="145" t="str">
        <f t="shared" si="127"/>
        <v/>
      </c>
      <c r="S168" s="145" t="str">
        <f t="shared" si="128"/>
        <v/>
      </c>
      <c r="T168" s="145" t="str">
        <f t="shared" si="129"/>
        <v/>
      </c>
      <c r="U168" s="145" t="str">
        <f t="shared" si="130"/>
        <v/>
      </c>
      <c r="V168" s="145" t="str">
        <f t="shared" si="131"/>
        <v/>
      </c>
      <c r="W168" s="802" t="str">
        <f t="shared" si="132"/>
        <v/>
      </c>
      <c r="X168" s="145" t="str">
        <f t="shared" si="133"/>
        <v/>
      </c>
      <c r="Y168" s="145" t="str">
        <f t="shared" si="134"/>
        <v/>
      </c>
      <c r="Z168" s="145" t="str">
        <f t="shared" si="135"/>
        <v/>
      </c>
      <c r="AA168" s="145" t="str">
        <f t="shared" si="136"/>
        <v/>
      </c>
      <c r="AB168" s="145" t="str">
        <f t="shared" si="137"/>
        <v/>
      </c>
      <c r="AC168" s="145" t="str">
        <f t="shared" si="138"/>
        <v/>
      </c>
      <c r="AD168" s="145" t="str">
        <f t="shared" si="139"/>
        <v/>
      </c>
      <c r="AE168" s="145" t="str">
        <f t="shared" si="140"/>
        <v/>
      </c>
      <c r="AF168" s="145" t="str">
        <f t="shared" si="141"/>
        <v/>
      </c>
      <c r="AG168" s="145" t="str">
        <f t="shared" si="142"/>
        <v/>
      </c>
      <c r="AH168" s="145" t="str">
        <f t="shared" si="143"/>
        <v/>
      </c>
      <c r="AI168" s="145" t="str">
        <f t="shared" si="144"/>
        <v/>
      </c>
      <c r="AJ168" s="186" t="str">
        <f t="shared" si="145"/>
        <v/>
      </c>
    </row>
    <row r="169" spans="1:36" hidden="1">
      <c r="A169" s="185"/>
      <c r="B169" s="140"/>
      <c r="C169" s="128"/>
      <c r="D169" s="141"/>
      <c r="E169" s="141"/>
      <c r="F169" s="141"/>
      <c r="G169" s="141"/>
      <c r="H169" s="142" t="str">
        <f t="shared" si="120"/>
        <v/>
      </c>
      <c r="I169" s="143"/>
      <c r="J169" s="143"/>
      <c r="K169" s="144" t="str">
        <f t="shared" si="121"/>
        <v/>
      </c>
      <c r="L169" s="144" t="str">
        <f t="shared" si="122"/>
        <v/>
      </c>
      <c r="M169" s="143"/>
      <c r="N169" s="142" t="str">
        <f t="shared" si="123"/>
        <v/>
      </c>
      <c r="O169" s="142" t="str">
        <f t="shared" si="124"/>
        <v/>
      </c>
      <c r="P169" s="145" t="str">
        <f t="shared" si="125"/>
        <v/>
      </c>
      <c r="Q169" s="145" t="str">
        <f t="shared" si="126"/>
        <v/>
      </c>
      <c r="R169" s="145" t="str">
        <f t="shared" si="127"/>
        <v/>
      </c>
      <c r="S169" s="145" t="str">
        <f t="shared" si="128"/>
        <v/>
      </c>
      <c r="T169" s="145" t="str">
        <f t="shared" si="129"/>
        <v/>
      </c>
      <c r="U169" s="145" t="str">
        <f t="shared" si="130"/>
        <v/>
      </c>
      <c r="V169" s="145" t="str">
        <f t="shared" si="131"/>
        <v/>
      </c>
      <c r="W169" s="802" t="str">
        <f t="shared" si="132"/>
        <v/>
      </c>
      <c r="X169" s="145" t="str">
        <f t="shared" si="133"/>
        <v/>
      </c>
      <c r="Y169" s="145" t="str">
        <f t="shared" si="134"/>
        <v/>
      </c>
      <c r="Z169" s="145" t="str">
        <f t="shared" si="135"/>
        <v/>
      </c>
      <c r="AA169" s="145" t="str">
        <f t="shared" si="136"/>
        <v/>
      </c>
      <c r="AB169" s="145" t="str">
        <f t="shared" si="137"/>
        <v/>
      </c>
      <c r="AC169" s="145" t="str">
        <f t="shared" si="138"/>
        <v/>
      </c>
      <c r="AD169" s="145" t="str">
        <f t="shared" si="139"/>
        <v/>
      </c>
      <c r="AE169" s="145" t="str">
        <f t="shared" si="140"/>
        <v/>
      </c>
      <c r="AF169" s="145" t="str">
        <f t="shared" si="141"/>
        <v/>
      </c>
      <c r="AG169" s="145" t="str">
        <f t="shared" si="142"/>
        <v/>
      </c>
      <c r="AH169" s="145" t="str">
        <f t="shared" si="143"/>
        <v/>
      </c>
      <c r="AI169" s="145" t="str">
        <f t="shared" si="144"/>
        <v/>
      </c>
      <c r="AJ169" s="186" t="str">
        <f t="shared" si="145"/>
        <v/>
      </c>
    </row>
    <row r="170" spans="1:36" hidden="1">
      <c r="A170" s="185"/>
      <c r="B170" s="140"/>
      <c r="C170" s="128"/>
      <c r="D170" s="141"/>
      <c r="E170" s="141"/>
      <c r="F170" s="141"/>
      <c r="G170" s="141"/>
      <c r="H170" s="142" t="str">
        <f t="shared" si="120"/>
        <v/>
      </c>
      <c r="I170" s="143"/>
      <c r="J170" s="143"/>
      <c r="K170" s="144" t="str">
        <f t="shared" si="121"/>
        <v/>
      </c>
      <c r="L170" s="144" t="str">
        <f t="shared" si="122"/>
        <v/>
      </c>
      <c r="M170" s="143"/>
      <c r="N170" s="142" t="str">
        <f t="shared" si="123"/>
        <v/>
      </c>
      <c r="O170" s="142" t="str">
        <f t="shared" si="124"/>
        <v/>
      </c>
      <c r="P170" s="145" t="str">
        <f t="shared" si="125"/>
        <v/>
      </c>
      <c r="Q170" s="145" t="str">
        <f t="shared" si="126"/>
        <v/>
      </c>
      <c r="R170" s="145" t="str">
        <f t="shared" si="127"/>
        <v/>
      </c>
      <c r="S170" s="145" t="str">
        <f t="shared" si="128"/>
        <v/>
      </c>
      <c r="T170" s="145" t="str">
        <f t="shared" si="129"/>
        <v/>
      </c>
      <c r="U170" s="145" t="str">
        <f t="shared" si="130"/>
        <v/>
      </c>
      <c r="V170" s="145" t="str">
        <f t="shared" si="131"/>
        <v/>
      </c>
      <c r="W170" s="802" t="str">
        <f t="shared" si="132"/>
        <v/>
      </c>
      <c r="X170" s="145" t="str">
        <f t="shared" si="133"/>
        <v/>
      </c>
      <c r="Y170" s="145" t="str">
        <f t="shared" si="134"/>
        <v/>
      </c>
      <c r="Z170" s="145" t="str">
        <f t="shared" si="135"/>
        <v/>
      </c>
      <c r="AA170" s="145" t="str">
        <f t="shared" si="136"/>
        <v/>
      </c>
      <c r="AB170" s="145" t="str">
        <f t="shared" si="137"/>
        <v/>
      </c>
      <c r="AC170" s="145" t="str">
        <f t="shared" si="138"/>
        <v/>
      </c>
      <c r="AD170" s="145" t="str">
        <f t="shared" si="139"/>
        <v/>
      </c>
      <c r="AE170" s="145" t="str">
        <f t="shared" si="140"/>
        <v/>
      </c>
      <c r="AF170" s="145" t="str">
        <f t="shared" si="141"/>
        <v/>
      </c>
      <c r="AG170" s="145" t="str">
        <f t="shared" si="142"/>
        <v/>
      </c>
      <c r="AH170" s="145" t="str">
        <f t="shared" si="143"/>
        <v/>
      </c>
      <c r="AI170" s="145" t="str">
        <f t="shared" si="144"/>
        <v/>
      </c>
      <c r="AJ170" s="186" t="str">
        <f t="shared" si="145"/>
        <v/>
      </c>
    </row>
    <row r="171" spans="1:36" hidden="1">
      <c r="A171" s="185"/>
      <c r="B171" s="140"/>
      <c r="C171" s="128"/>
      <c r="D171" s="141"/>
      <c r="E171" s="141"/>
      <c r="F171" s="141"/>
      <c r="G171" s="141"/>
      <c r="H171" s="142" t="str">
        <f t="shared" si="120"/>
        <v/>
      </c>
      <c r="I171" s="143"/>
      <c r="J171" s="143"/>
      <c r="K171" s="144" t="str">
        <f t="shared" si="121"/>
        <v/>
      </c>
      <c r="L171" s="144" t="str">
        <f t="shared" si="122"/>
        <v/>
      </c>
      <c r="M171" s="143"/>
      <c r="N171" s="142" t="str">
        <f t="shared" si="123"/>
        <v/>
      </c>
      <c r="O171" s="142" t="str">
        <f t="shared" si="124"/>
        <v/>
      </c>
      <c r="P171" s="145" t="str">
        <f t="shared" si="125"/>
        <v/>
      </c>
      <c r="Q171" s="145" t="str">
        <f t="shared" si="126"/>
        <v/>
      </c>
      <c r="R171" s="145" t="str">
        <f t="shared" si="127"/>
        <v/>
      </c>
      <c r="S171" s="145" t="str">
        <f t="shared" si="128"/>
        <v/>
      </c>
      <c r="T171" s="145" t="str">
        <f t="shared" si="129"/>
        <v/>
      </c>
      <c r="U171" s="145" t="str">
        <f t="shared" si="130"/>
        <v/>
      </c>
      <c r="V171" s="145" t="str">
        <f t="shared" si="131"/>
        <v/>
      </c>
      <c r="W171" s="802" t="str">
        <f t="shared" si="132"/>
        <v/>
      </c>
      <c r="X171" s="145" t="str">
        <f t="shared" si="133"/>
        <v/>
      </c>
      <c r="Y171" s="145" t="str">
        <f t="shared" si="134"/>
        <v/>
      </c>
      <c r="Z171" s="145" t="str">
        <f t="shared" si="135"/>
        <v/>
      </c>
      <c r="AA171" s="145" t="str">
        <f t="shared" si="136"/>
        <v/>
      </c>
      <c r="AB171" s="145" t="str">
        <f t="shared" si="137"/>
        <v/>
      </c>
      <c r="AC171" s="145" t="str">
        <f t="shared" si="138"/>
        <v/>
      </c>
      <c r="AD171" s="145" t="str">
        <f t="shared" si="139"/>
        <v/>
      </c>
      <c r="AE171" s="145" t="str">
        <f t="shared" si="140"/>
        <v/>
      </c>
      <c r="AF171" s="145" t="str">
        <f t="shared" si="141"/>
        <v/>
      </c>
      <c r="AG171" s="145" t="str">
        <f t="shared" si="142"/>
        <v/>
      </c>
      <c r="AH171" s="145" t="str">
        <f t="shared" si="143"/>
        <v/>
      </c>
      <c r="AI171" s="145" t="str">
        <f t="shared" si="144"/>
        <v/>
      </c>
      <c r="AJ171" s="186" t="str">
        <f t="shared" si="145"/>
        <v/>
      </c>
    </row>
    <row r="172" spans="1:36" hidden="1">
      <c r="A172" s="185"/>
      <c r="B172" s="140"/>
      <c r="C172" s="128"/>
      <c r="D172" s="141"/>
      <c r="E172" s="141"/>
      <c r="F172" s="141"/>
      <c r="G172" s="141"/>
      <c r="H172" s="142" t="str">
        <f t="shared" si="120"/>
        <v/>
      </c>
      <c r="I172" s="143"/>
      <c r="J172" s="143"/>
      <c r="K172" s="144" t="str">
        <f t="shared" si="121"/>
        <v/>
      </c>
      <c r="L172" s="144" t="str">
        <f t="shared" si="122"/>
        <v/>
      </c>
      <c r="M172" s="143"/>
      <c r="N172" s="142" t="str">
        <f t="shared" si="123"/>
        <v/>
      </c>
      <c r="O172" s="142" t="str">
        <f t="shared" si="124"/>
        <v/>
      </c>
      <c r="P172" s="145" t="str">
        <f t="shared" si="125"/>
        <v/>
      </c>
      <c r="Q172" s="145" t="str">
        <f t="shared" si="126"/>
        <v/>
      </c>
      <c r="R172" s="145" t="str">
        <f t="shared" si="127"/>
        <v/>
      </c>
      <c r="S172" s="145" t="str">
        <f t="shared" si="128"/>
        <v/>
      </c>
      <c r="T172" s="145" t="str">
        <f t="shared" si="129"/>
        <v/>
      </c>
      <c r="U172" s="145" t="str">
        <f t="shared" si="130"/>
        <v/>
      </c>
      <c r="V172" s="145" t="str">
        <f t="shared" si="131"/>
        <v/>
      </c>
      <c r="W172" s="802" t="str">
        <f t="shared" si="132"/>
        <v/>
      </c>
      <c r="X172" s="145" t="str">
        <f t="shared" si="133"/>
        <v/>
      </c>
      <c r="Y172" s="145" t="str">
        <f t="shared" si="134"/>
        <v/>
      </c>
      <c r="Z172" s="145" t="str">
        <f t="shared" si="135"/>
        <v/>
      </c>
      <c r="AA172" s="145" t="str">
        <f t="shared" si="136"/>
        <v/>
      </c>
      <c r="AB172" s="145" t="str">
        <f t="shared" si="137"/>
        <v/>
      </c>
      <c r="AC172" s="145" t="str">
        <f t="shared" si="138"/>
        <v/>
      </c>
      <c r="AD172" s="145" t="str">
        <f t="shared" si="139"/>
        <v/>
      </c>
      <c r="AE172" s="145" t="str">
        <f t="shared" si="140"/>
        <v/>
      </c>
      <c r="AF172" s="145" t="str">
        <f t="shared" si="141"/>
        <v/>
      </c>
      <c r="AG172" s="145" t="str">
        <f t="shared" si="142"/>
        <v/>
      </c>
      <c r="AH172" s="145" t="str">
        <f t="shared" si="143"/>
        <v/>
      </c>
      <c r="AI172" s="145" t="str">
        <f t="shared" si="144"/>
        <v/>
      </c>
      <c r="AJ172" s="186" t="str">
        <f t="shared" si="145"/>
        <v/>
      </c>
    </row>
    <row r="173" spans="1:36" hidden="1">
      <c r="A173" s="185"/>
      <c r="B173" s="140"/>
      <c r="C173" s="128"/>
      <c r="D173" s="141"/>
      <c r="E173" s="141"/>
      <c r="F173" s="141"/>
      <c r="G173" s="141"/>
      <c r="H173" s="142" t="str">
        <f t="shared" si="120"/>
        <v/>
      </c>
      <c r="I173" s="143"/>
      <c r="J173" s="143"/>
      <c r="K173" s="144" t="str">
        <f t="shared" si="121"/>
        <v/>
      </c>
      <c r="L173" s="144" t="str">
        <f t="shared" si="122"/>
        <v/>
      </c>
      <c r="M173" s="143"/>
      <c r="N173" s="142" t="str">
        <f t="shared" si="123"/>
        <v/>
      </c>
      <c r="O173" s="142" t="str">
        <f t="shared" si="124"/>
        <v/>
      </c>
      <c r="P173" s="145" t="str">
        <f t="shared" si="125"/>
        <v/>
      </c>
      <c r="Q173" s="145" t="str">
        <f t="shared" si="126"/>
        <v/>
      </c>
      <c r="R173" s="145" t="str">
        <f t="shared" si="127"/>
        <v/>
      </c>
      <c r="S173" s="145" t="str">
        <f t="shared" si="128"/>
        <v/>
      </c>
      <c r="T173" s="145" t="str">
        <f t="shared" si="129"/>
        <v/>
      </c>
      <c r="U173" s="145" t="str">
        <f t="shared" si="130"/>
        <v/>
      </c>
      <c r="V173" s="145" t="str">
        <f t="shared" si="131"/>
        <v/>
      </c>
      <c r="W173" s="802" t="str">
        <f t="shared" si="132"/>
        <v/>
      </c>
      <c r="X173" s="145" t="str">
        <f t="shared" si="133"/>
        <v/>
      </c>
      <c r="Y173" s="145" t="str">
        <f t="shared" si="134"/>
        <v/>
      </c>
      <c r="Z173" s="145" t="str">
        <f t="shared" si="135"/>
        <v/>
      </c>
      <c r="AA173" s="145" t="str">
        <f t="shared" si="136"/>
        <v/>
      </c>
      <c r="AB173" s="145" t="str">
        <f t="shared" si="137"/>
        <v/>
      </c>
      <c r="AC173" s="145" t="str">
        <f t="shared" si="138"/>
        <v/>
      </c>
      <c r="AD173" s="145" t="str">
        <f t="shared" si="139"/>
        <v/>
      </c>
      <c r="AE173" s="145" t="str">
        <f t="shared" si="140"/>
        <v/>
      </c>
      <c r="AF173" s="145" t="str">
        <f t="shared" si="141"/>
        <v/>
      </c>
      <c r="AG173" s="145" t="str">
        <f t="shared" si="142"/>
        <v/>
      </c>
      <c r="AH173" s="145" t="str">
        <f t="shared" si="143"/>
        <v/>
      </c>
      <c r="AI173" s="145" t="str">
        <f t="shared" si="144"/>
        <v/>
      </c>
      <c r="AJ173" s="186" t="str">
        <f t="shared" si="145"/>
        <v/>
      </c>
    </row>
    <row r="174" spans="1:36" hidden="1">
      <c r="A174" s="185"/>
      <c r="B174" s="140"/>
      <c r="C174" s="128"/>
      <c r="D174" s="141"/>
      <c r="E174" s="141"/>
      <c r="F174" s="141"/>
      <c r="G174" s="141"/>
      <c r="H174" s="142" t="str">
        <f t="shared" si="120"/>
        <v/>
      </c>
      <c r="I174" s="143"/>
      <c r="J174" s="143"/>
      <c r="K174" s="144" t="str">
        <f t="shared" si="121"/>
        <v/>
      </c>
      <c r="L174" s="144" t="str">
        <f t="shared" si="122"/>
        <v/>
      </c>
      <c r="M174" s="143"/>
      <c r="N174" s="142" t="str">
        <f t="shared" si="123"/>
        <v/>
      </c>
      <c r="O174" s="142" t="str">
        <f t="shared" si="124"/>
        <v/>
      </c>
      <c r="P174" s="145" t="str">
        <f t="shared" si="125"/>
        <v/>
      </c>
      <c r="Q174" s="145" t="str">
        <f t="shared" si="126"/>
        <v/>
      </c>
      <c r="R174" s="145" t="str">
        <f t="shared" si="127"/>
        <v/>
      </c>
      <c r="S174" s="145" t="str">
        <f t="shared" si="128"/>
        <v/>
      </c>
      <c r="T174" s="145" t="str">
        <f t="shared" si="129"/>
        <v/>
      </c>
      <c r="U174" s="145" t="str">
        <f t="shared" si="130"/>
        <v/>
      </c>
      <c r="V174" s="145" t="str">
        <f t="shared" si="131"/>
        <v/>
      </c>
      <c r="W174" s="802" t="str">
        <f t="shared" si="132"/>
        <v/>
      </c>
      <c r="X174" s="145" t="str">
        <f t="shared" si="133"/>
        <v/>
      </c>
      <c r="Y174" s="145" t="str">
        <f t="shared" si="134"/>
        <v/>
      </c>
      <c r="Z174" s="145" t="str">
        <f t="shared" si="135"/>
        <v/>
      </c>
      <c r="AA174" s="145" t="str">
        <f t="shared" si="136"/>
        <v/>
      </c>
      <c r="AB174" s="145" t="str">
        <f t="shared" si="137"/>
        <v/>
      </c>
      <c r="AC174" s="145" t="str">
        <f t="shared" si="138"/>
        <v/>
      </c>
      <c r="AD174" s="145" t="str">
        <f t="shared" si="139"/>
        <v/>
      </c>
      <c r="AE174" s="145" t="str">
        <f t="shared" si="140"/>
        <v/>
      </c>
      <c r="AF174" s="145" t="str">
        <f t="shared" si="141"/>
        <v/>
      </c>
      <c r="AG174" s="145" t="str">
        <f t="shared" si="142"/>
        <v/>
      </c>
      <c r="AH174" s="145" t="str">
        <f t="shared" si="143"/>
        <v/>
      </c>
      <c r="AI174" s="145" t="str">
        <f t="shared" si="144"/>
        <v/>
      </c>
      <c r="AJ174" s="186" t="str">
        <f t="shared" si="145"/>
        <v/>
      </c>
    </row>
    <row r="175" spans="1:36" hidden="1">
      <c r="A175" s="185"/>
      <c r="B175" s="140"/>
      <c r="C175" s="128"/>
      <c r="D175" s="141"/>
      <c r="E175" s="141"/>
      <c r="F175" s="141"/>
      <c r="G175" s="141"/>
      <c r="H175" s="142" t="str">
        <f t="shared" si="120"/>
        <v/>
      </c>
      <c r="I175" s="143"/>
      <c r="J175" s="143"/>
      <c r="K175" s="144" t="str">
        <f t="shared" si="121"/>
        <v/>
      </c>
      <c r="L175" s="144" t="str">
        <f t="shared" si="122"/>
        <v/>
      </c>
      <c r="M175" s="143"/>
      <c r="N175" s="142" t="str">
        <f t="shared" si="123"/>
        <v/>
      </c>
      <c r="O175" s="142" t="str">
        <f t="shared" si="124"/>
        <v/>
      </c>
      <c r="P175" s="145" t="str">
        <f t="shared" si="125"/>
        <v/>
      </c>
      <c r="Q175" s="145" t="str">
        <f t="shared" si="126"/>
        <v/>
      </c>
      <c r="R175" s="145" t="str">
        <f t="shared" si="127"/>
        <v/>
      </c>
      <c r="S175" s="145" t="str">
        <f t="shared" si="128"/>
        <v/>
      </c>
      <c r="T175" s="145" t="str">
        <f t="shared" si="129"/>
        <v/>
      </c>
      <c r="U175" s="145" t="str">
        <f t="shared" si="130"/>
        <v/>
      </c>
      <c r="V175" s="145" t="str">
        <f t="shared" si="131"/>
        <v/>
      </c>
      <c r="W175" s="802" t="str">
        <f t="shared" si="132"/>
        <v/>
      </c>
      <c r="X175" s="145" t="str">
        <f t="shared" si="133"/>
        <v/>
      </c>
      <c r="Y175" s="145" t="str">
        <f t="shared" si="134"/>
        <v/>
      </c>
      <c r="Z175" s="145" t="str">
        <f t="shared" si="135"/>
        <v/>
      </c>
      <c r="AA175" s="145" t="str">
        <f t="shared" si="136"/>
        <v/>
      </c>
      <c r="AB175" s="145" t="str">
        <f t="shared" si="137"/>
        <v/>
      </c>
      <c r="AC175" s="145" t="str">
        <f t="shared" si="138"/>
        <v/>
      </c>
      <c r="AD175" s="145" t="str">
        <f t="shared" si="139"/>
        <v/>
      </c>
      <c r="AE175" s="145" t="str">
        <f t="shared" si="140"/>
        <v/>
      </c>
      <c r="AF175" s="145" t="str">
        <f t="shared" si="141"/>
        <v/>
      </c>
      <c r="AG175" s="145" t="str">
        <f t="shared" si="142"/>
        <v/>
      </c>
      <c r="AH175" s="145" t="str">
        <f t="shared" si="143"/>
        <v/>
      </c>
      <c r="AI175" s="145" t="str">
        <f t="shared" si="144"/>
        <v/>
      </c>
      <c r="AJ175" s="186" t="str">
        <f t="shared" si="145"/>
        <v/>
      </c>
    </row>
    <row r="176" spans="1:36" hidden="1">
      <c r="A176" s="185"/>
      <c r="B176" s="140"/>
      <c r="C176" s="128"/>
      <c r="D176" s="141"/>
      <c r="E176" s="141"/>
      <c r="F176" s="141"/>
      <c r="G176" s="141"/>
      <c r="H176" s="142" t="str">
        <f t="shared" si="120"/>
        <v/>
      </c>
      <c r="I176" s="143"/>
      <c r="J176" s="143"/>
      <c r="K176" s="144" t="str">
        <f t="shared" si="121"/>
        <v/>
      </c>
      <c r="L176" s="144" t="str">
        <f t="shared" si="122"/>
        <v/>
      </c>
      <c r="M176" s="143"/>
      <c r="N176" s="142" t="str">
        <f t="shared" si="123"/>
        <v/>
      </c>
      <c r="O176" s="142" t="str">
        <f t="shared" si="124"/>
        <v/>
      </c>
      <c r="P176" s="145" t="str">
        <f t="shared" si="125"/>
        <v/>
      </c>
      <c r="Q176" s="145" t="str">
        <f t="shared" si="126"/>
        <v/>
      </c>
      <c r="R176" s="145" t="str">
        <f t="shared" si="127"/>
        <v/>
      </c>
      <c r="S176" s="145" t="str">
        <f t="shared" si="128"/>
        <v/>
      </c>
      <c r="T176" s="145" t="str">
        <f t="shared" si="129"/>
        <v/>
      </c>
      <c r="U176" s="145" t="str">
        <f t="shared" si="130"/>
        <v/>
      </c>
      <c r="V176" s="145" t="str">
        <f t="shared" si="131"/>
        <v/>
      </c>
      <c r="W176" s="802" t="str">
        <f t="shared" si="132"/>
        <v/>
      </c>
      <c r="X176" s="145" t="str">
        <f t="shared" si="133"/>
        <v/>
      </c>
      <c r="Y176" s="145" t="str">
        <f t="shared" si="134"/>
        <v/>
      </c>
      <c r="Z176" s="145" t="str">
        <f t="shared" si="135"/>
        <v/>
      </c>
      <c r="AA176" s="145" t="str">
        <f t="shared" si="136"/>
        <v/>
      </c>
      <c r="AB176" s="145" t="str">
        <f t="shared" si="137"/>
        <v/>
      </c>
      <c r="AC176" s="145" t="str">
        <f t="shared" si="138"/>
        <v/>
      </c>
      <c r="AD176" s="145" t="str">
        <f t="shared" si="139"/>
        <v/>
      </c>
      <c r="AE176" s="145" t="str">
        <f t="shared" si="140"/>
        <v/>
      </c>
      <c r="AF176" s="145" t="str">
        <f t="shared" si="141"/>
        <v/>
      </c>
      <c r="AG176" s="145" t="str">
        <f t="shared" si="142"/>
        <v/>
      </c>
      <c r="AH176" s="145" t="str">
        <f t="shared" si="143"/>
        <v/>
      </c>
      <c r="AI176" s="145" t="str">
        <f t="shared" si="144"/>
        <v/>
      </c>
      <c r="AJ176" s="186" t="str">
        <f t="shared" si="145"/>
        <v/>
      </c>
    </row>
    <row r="177" spans="1:36" hidden="1">
      <c r="A177" s="185"/>
      <c r="B177" s="140"/>
      <c r="C177" s="128"/>
      <c r="D177" s="141"/>
      <c r="E177" s="141"/>
      <c r="F177" s="141"/>
      <c r="G177" s="141"/>
      <c r="H177" s="142" t="str">
        <f t="shared" si="120"/>
        <v/>
      </c>
      <c r="I177" s="143"/>
      <c r="J177" s="143"/>
      <c r="K177" s="144" t="str">
        <f t="shared" si="121"/>
        <v/>
      </c>
      <c r="L177" s="144" t="str">
        <f t="shared" si="122"/>
        <v/>
      </c>
      <c r="M177" s="143"/>
      <c r="N177" s="142" t="str">
        <f t="shared" si="123"/>
        <v/>
      </c>
      <c r="O177" s="142" t="str">
        <f t="shared" si="124"/>
        <v/>
      </c>
      <c r="P177" s="145" t="str">
        <f t="shared" si="125"/>
        <v/>
      </c>
      <c r="Q177" s="145" t="str">
        <f t="shared" si="126"/>
        <v/>
      </c>
      <c r="R177" s="145" t="str">
        <f t="shared" si="127"/>
        <v/>
      </c>
      <c r="S177" s="145" t="str">
        <f t="shared" si="128"/>
        <v/>
      </c>
      <c r="T177" s="145" t="str">
        <f t="shared" si="129"/>
        <v/>
      </c>
      <c r="U177" s="145" t="str">
        <f t="shared" si="130"/>
        <v/>
      </c>
      <c r="V177" s="145" t="str">
        <f t="shared" si="131"/>
        <v/>
      </c>
      <c r="W177" s="802" t="str">
        <f t="shared" si="132"/>
        <v/>
      </c>
      <c r="X177" s="145" t="str">
        <f t="shared" si="133"/>
        <v/>
      </c>
      <c r="Y177" s="145" t="str">
        <f t="shared" si="134"/>
        <v/>
      </c>
      <c r="Z177" s="145" t="str">
        <f t="shared" si="135"/>
        <v/>
      </c>
      <c r="AA177" s="145" t="str">
        <f t="shared" si="136"/>
        <v/>
      </c>
      <c r="AB177" s="145" t="str">
        <f t="shared" si="137"/>
        <v/>
      </c>
      <c r="AC177" s="145" t="str">
        <f t="shared" si="138"/>
        <v/>
      </c>
      <c r="AD177" s="145" t="str">
        <f t="shared" si="139"/>
        <v/>
      </c>
      <c r="AE177" s="145" t="str">
        <f t="shared" si="140"/>
        <v/>
      </c>
      <c r="AF177" s="145" t="str">
        <f t="shared" si="141"/>
        <v/>
      </c>
      <c r="AG177" s="145" t="str">
        <f t="shared" si="142"/>
        <v/>
      </c>
      <c r="AH177" s="145" t="str">
        <f t="shared" si="143"/>
        <v/>
      </c>
      <c r="AI177" s="145" t="str">
        <f t="shared" si="144"/>
        <v/>
      </c>
      <c r="AJ177" s="186" t="str">
        <f t="shared" si="145"/>
        <v/>
      </c>
    </row>
    <row r="178" spans="1:36" hidden="1">
      <c r="A178" s="185"/>
      <c r="B178" s="140"/>
      <c r="C178" s="128"/>
      <c r="D178" s="141"/>
      <c r="E178" s="141"/>
      <c r="F178" s="141"/>
      <c r="G178" s="141"/>
      <c r="H178" s="142" t="str">
        <f t="shared" si="120"/>
        <v/>
      </c>
      <c r="I178" s="143"/>
      <c r="J178" s="143"/>
      <c r="K178" s="144" t="str">
        <f t="shared" si="121"/>
        <v/>
      </c>
      <c r="L178" s="144" t="str">
        <f t="shared" si="122"/>
        <v/>
      </c>
      <c r="M178" s="143"/>
      <c r="N178" s="142" t="str">
        <f t="shared" si="123"/>
        <v/>
      </c>
      <c r="O178" s="142" t="str">
        <f t="shared" si="124"/>
        <v/>
      </c>
      <c r="P178" s="145" t="str">
        <f t="shared" si="125"/>
        <v/>
      </c>
      <c r="Q178" s="145" t="str">
        <f t="shared" si="126"/>
        <v/>
      </c>
      <c r="R178" s="145" t="str">
        <f t="shared" si="127"/>
        <v/>
      </c>
      <c r="S178" s="145" t="str">
        <f t="shared" si="128"/>
        <v/>
      </c>
      <c r="T178" s="145" t="str">
        <f t="shared" si="129"/>
        <v/>
      </c>
      <c r="U178" s="145" t="str">
        <f t="shared" si="130"/>
        <v/>
      </c>
      <c r="V178" s="145" t="str">
        <f t="shared" si="131"/>
        <v/>
      </c>
      <c r="W178" s="802" t="str">
        <f t="shared" si="132"/>
        <v/>
      </c>
      <c r="X178" s="145" t="str">
        <f t="shared" si="133"/>
        <v/>
      </c>
      <c r="Y178" s="145" t="str">
        <f t="shared" si="134"/>
        <v/>
      </c>
      <c r="Z178" s="145" t="str">
        <f t="shared" si="135"/>
        <v/>
      </c>
      <c r="AA178" s="145" t="str">
        <f t="shared" si="136"/>
        <v/>
      </c>
      <c r="AB178" s="145" t="str">
        <f t="shared" si="137"/>
        <v/>
      </c>
      <c r="AC178" s="145" t="str">
        <f t="shared" si="138"/>
        <v/>
      </c>
      <c r="AD178" s="145" t="str">
        <f t="shared" si="139"/>
        <v/>
      </c>
      <c r="AE178" s="145" t="str">
        <f t="shared" si="140"/>
        <v/>
      </c>
      <c r="AF178" s="145" t="str">
        <f t="shared" si="141"/>
        <v/>
      </c>
      <c r="AG178" s="145" t="str">
        <f t="shared" si="142"/>
        <v/>
      </c>
      <c r="AH178" s="145" t="str">
        <f t="shared" si="143"/>
        <v/>
      </c>
      <c r="AI178" s="145" t="str">
        <f t="shared" si="144"/>
        <v/>
      </c>
      <c r="AJ178" s="186" t="str">
        <f t="shared" si="145"/>
        <v/>
      </c>
    </row>
    <row r="179" spans="1:36" hidden="1">
      <c r="A179" s="185"/>
      <c r="B179" s="140"/>
      <c r="C179" s="128"/>
      <c r="D179" s="141"/>
      <c r="E179" s="141"/>
      <c r="F179" s="141"/>
      <c r="G179" s="141"/>
      <c r="H179" s="142" t="str">
        <f t="shared" si="120"/>
        <v/>
      </c>
      <c r="I179" s="143"/>
      <c r="J179" s="143"/>
      <c r="K179" s="144" t="str">
        <f t="shared" si="121"/>
        <v/>
      </c>
      <c r="L179" s="144" t="str">
        <f t="shared" si="122"/>
        <v/>
      </c>
      <c r="M179" s="143"/>
      <c r="N179" s="142" t="str">
        <f t="shared" si="123"/>
        <v/>
      </c>
      <c r="O179" s="142" t="str">
        <f t="shared" si="124"/>
        <v/>
      </c>
      <c r="P179" s="145" t="str">
        <f t="shared" si="125"/>
        <v/>
      </c>
      <c r="Q179" s="145" t="str">
        <f t="shared" si="126"/>
        <v/>
      </c>
      <c r="R179" s="145" t="str">
        <f t="shared" si="127"/>
        <v/>
      </c>
      <c r="S179" s="145" t="str">
        <f t="shared" si="128"/>
        <v/>
      </c>
      <c r="T179" s="145" t="str">
        <f t="shared" si="129"/>
        <v/>
      </c>
      <c r="U179" s="145" t="str">
        <f t="shared" si="130"/>
        <v/>
      </c>
      <c r="V179" s="145" t="str">
        <f t="shared" si="131"/>
        <v/>
      </c>
      <c r="W179" s="802" t="str">
        <f t="shared" si="132"/>
        <v/>
      </c>
      <c r="X179" s="145" t="str">
        <f t="shared" si="133"/>
        <v/>
      </c>
      <c r="Y179" s="145" t="str">
        <f t="shared" si="134"/>
        <v/>
      </c>
      <c r="Z179" s="145" t="str">
        <f t="shared" si="135"/>
        <v/>
      </c>
      <c r="AA179" s="145" t="str">
        <f t="shared" si="136"/>
        <v/>
      </c>
      <c r="AB179" s="145" t="str">
        <f t="shared" si="137"/>
        <v/>
      </c>
      <c r="AC179" s="145" t="str">
        <f t="shared" si="138"/>
        <v/>
      </c>
      <c r="AD179" s="145" t="str">
        <f t="shared" si="139"/>
        <v/>
      </c>
      <c r="AE179" s="145" t="str">
        <f t="shared" si="140"/>
        <v/>
      </c>
      <c r="AF179" s="145" t="str">
        <f t="shared" si="141"/>
        <v/>
      </c>
      <c r="AG179" s="145" t="str">
        <f t="shared" si="142"/>
        <v/>
      </c>
      <c r="AH179" s="145" t="str">
        <f t="shared" si="143"/>
        <v/>
      </c>
      <c r="AI179" s="145" t="str">
        <f t="shared" si="144"/>
        <v/>
      </c>
      <c r="AJ179" s="186" t="str">
        <f t="shared" si="145"/>
        <v/>
      </c>
    </row>
    <row r="180" spans="1:36" hidden="1">
      <c r="A180" s="185"/>
      <c r="B180" s="140"/>
      <c r="C180" s="128"/>
      <c r="D180" s="141"/>
      <c r="E180" s="141"/>
      <c r="F180" s="141"/>
      <c r="G180" s="141"/>
      <c r="H180" s="142" t="str">
        <f t="shared" si="120"/>
        <v/>
      </c>
      <c r="I180" s="143"/>
      <c r="J180" s="143"/>
      <c r="K180" s="144" t="str">
        <f t="shared" si="121"/>
        <v/>
      </c>
      <c r="L180" s="144" t="str">
        <f t="shared" si="122"/>
        <v/>
      </c>
      <c r="M180" s="143"/>
      <c r="N180" s="142" t="str">
        <f t="shared" si="123"/>
        <v/>
      </c>
      <c r="O180" s="142" t="str">
        <f t="shared" si="124"/>
        <v/>
      </c>
      <c r="P180" s="145" t="str">
        <f t="shared" si="125"/>
        <v/>
      </c>
      <c r="Q180" s="145" t="str">
        <f t="shared" si="126"/>
        <v/>
      </c>
      <c r="R180" s="145" t="str">
        <f t="shared" si="127"/>
        <v/>
      </c>
      <c r="S180" s="145" t="str">
        <f t="shared" si="128"/>
        <v/>
      </c>
      <c r="T180" s="145" t="str">
        <f t="shared" si="129"/>
        <v/>
      </c>
      <c r="U180" s="145" t="str">
        <f t="shared" si="130"/>
        <v/>
      </c>
      <c r="V180" s="145" t="str">
        <f t="shared" si="131"/>
        <v/>
      </c>
      <c r="W180" s="802" t="str">
        <f t="shared" si="132"/>
        <v/>
      </c>
      <c r="X180" s="145" t="str">
        <f t="shared" si="133"/>
        <v/>
      </c>
      <c r="Y180" s="145" t="str">
        <f t="shared" si="134"/>
        <v/>
      </c>
      <c r="Z180" s="145" t="str">
        <f t="shared" si="135"/>
        <v/>
      </c>
      <c r="AA180" s="145" t="str">
        <f t="shared" si="136"/>
        <v/>
      </c>
      <c r="AB180" s="145" t="str">
        <f t="shared" si="137"/>
        <v/>
      </c>
      <c r="AC180" s="145" t="str">
        <f t="shared" si="138"/>
        <v/>
      </c>
      <c r="AD180" s="145" t="str">
        <f t="shared" si="139"/>
        <v/>
      </c>
      <c r="AE180" s="145" t="str">
        <f t="shared" si="140"/>
        <v/>
      </c>
      <c r="AF180" s="145" t="str">
        <f t="shared" si="141"/>
        <v/>
      </c>
      <c r="AG180" s="145" t="str">
        <f t="shared" si="142"/>
        <v/>
      </c>
      <c r="AH180" s="145" t="str">
        <f t="shared" si="143"/>
        <v/>
      </c>
      <c r="AI180" s="145" t="str">
        <f t="shared" si="144"/>
        <v/>
      </c>
      <c r="AJ180" s="186" t="str">
        <f t="shared" si="145"/>
        <v/>
      </c>
    </row>
    <row r="181" spans="1:36" hidden="1">
      <c r="A181" s="185"/>
      <c r="B181" s="140"/>
      <c r="C181" s="128"/>
      <c r="D181" s="141"/>
      <c r="E181" s="141"/>
      <c r="F181" s="141"/>
      <c r="G181" s="141"/>
      <c r="H181" s="142" t="str">
        <f t="shared" si="120"/>
        <v/>
      </c>
      <c r="I181" s="143"/>
      <c r="J181" s="143"/>
      <c r="K181" s="144" t="str">
        <f t="shared" si="121"/>
        <v/>
      </c>
      <c r="L181" s="144" t="str">
        <f t="shared" si="122"/>
        <v/>
      </c>
      <c r="M181" s="143"/>
      <c r="N181" s="142" t="str">
        <f t="shared" si="123"/>
        <v/>
      </c>
      <c r="O181" s="142" t="str">
        <f t="shared" si="124"/>
        <v/>
      </c>
      <c r="P181" s="145" t="str">
        <f t="shared" si="125"/>
        <v/>
      </c>
      <c r="Q181" s="145" t="str">
        <f t="shared" si="126"/>
        <v/>
      </c>
      <c r="R181" s="145" t="str">
        <f t="shared" si="127"/>
        <v/>
      </c>
      <c r="S181" s="145" t="str">
        <f t="shared" si="128"/>
        <v/>
      </c>
      <c r="T181" s="145" t="str">
        <f t="shared" si="129"/>
        <v/>
      </c>
      <c r="U181" s="145" t="str">
        <f t="shared" si="130"/>
        <v/>
      </c>
      <c r="V181" s="145" t="str">
        <f t="shared" si="131"/>
        <v/>
      </c>
      <c r="W181" s="802" t="str">
        <f t="shared" si="132"/>
        <v/>
      </c>
      <c r="X181" s="145" t="str">
        <f t="shared" si="133"/>
        <v/>
      </c>
      <c r="Y181" s="145" t="str">
        <f t="shared" si="134"/>
        <v/>
      </c>
      <c r="Z181" s="145" t="str">
        <f t="shared" si="135"/>
        <v/>
      </c>
      <c r="AA181" s="145" t="str">
        <f t="shared" si="136"/>
        <v/>
      </c>
      <c r="AB181" s="145" t="str">
        <f t="shared" si="137"/>
        <v/>
      </c>
      <c r="AC181" s="145" t="str">
        <f t="shared" si="138"/>
        <v/>
      </c>
      <c r="AD181" s="145" t="str">
        <f t="shared" si="139"/>
        <v/>
      </c>
      <c r="AE181" s="145" t="str">
        <f t="shared" si="140"/>
        <v/>
      </c>
      <c r="AF181" s="145" t="str">
        <f t="shared" si="141"/>
        <v/>
      </c>
      <c r="AG181" s="145" t="str">
        <f t="shared" si="142"/>
        <v/>
      </c>
      <c r="AH181" s="145" t="str">
        <f t="shared" si="143"/>
        <v/>
      </c>
      <c r="AI181" s="145" t="str">
        <f t="shared" si="144"/>
        <v/>
      </c>
      <c r="AJ181" s="186" t="str">
        <f t="shared" si="145"/>
        <v/>
      </c>
    </row>
    <row r="182" spans="1:36" hidden="1">
      <c r="A182" s="185"/>
      <c r="B182" s="140"/>
      <c r="C182" s="128"/>
      <c r="D182" s="141"/>
      <c r="E182" s="141"/>
      <c r="F182" s="141"/>
      <c r="G182" s="141"/>
      <c r="H182" s="142" t="str">
        <f t="shared" si="120"/>
        <v/>
      </c>
      <c r="I182" s="143"/>
      <c r="J182" s="143"/>
      <c r="K182" s="144" t="str">
        <f t="shared" si="121"/>
        <v/>
      </c>
      <c r="L182" s="144" t="str">
        <f t="shared" si="122"/>
        <v/>
      </c>
      <c r="M182" s="143"/>
      <c r="N182" s="142" t="str">
        <f t="shared" si="123"/>
        <v/>
      </c>
      <c r="O182" s="142" t="str">
        <f t="shared" si="124"/>
        <v/>
      </c>
      <c r="P182" s="145" t="str">
        <f t="shared" si="125"/>
        <v/>
      </c>
      <c r="Q182" s="145" t="str">
        <f t="shared" si="126"/>
        <v/>
      </c>
      <c r="R182" s="145" t="str">
        <f t="shared" si="127"/>
        <v/>
      </c>
      <c r="S182" s="145" t="str">
        <f t="shared" si="128"/>
        <v/>
      </c>
      <c r="T182" s="145" t="str">
        <f t="shared" si="129"/>
        <v/>
      </c>
      <c r="U182" s="145" t="str">
        <f t="shared" si="130"/>
        <v/>
      </c>
      <c r="V182" s="145" t="str">
        <f t="shared" si="131"/>
        <v/>
      </c>
      <c r="W182" s="802" t="str">
        <f t="shared" si="132"/>
        <v/>
      </c>
      <c r="X182" s="145" t="str">
        <f t="shared" si="133"/>
        <v/>
      </c>
      <c r="Y182" s="145" t="str">
        <f t="shared" si="134"/>
        <v/>
      </c>
      <c r="Z182" s="145" t="str">
        <f t="shared" si="135"/>
        <v/>
      </c>
      <c r="AA182" s="145" t="str">
        <f t="shared" si="136"/>
        <v/>
      </c>
      <c r="AB182" s="145" t="str">
        <f t="shared" si="137"/>
        <v/>
      </c>
      <c r="AC182" s="145" t="str">
        <f t="shared" si="138"/>
        <v/>
      </c>
      <c r="AD182" s="145" t="str">
        <f t="shared" si="139"/>
        <v/>
      </c>
      <c r="AE182" s="145" t="str">
        <f t="shared" si="140"/>
        <v/>
      </c>
      <c r="AF182" s="145" t="str">
        <f t="shared" si="141"/>
        <v/>
      </c>
      <c r="AG182" s="145" t="str">
        <f t="shared" si="142"/>
        <v/>
      </c>
      <c r="AH182" s="145" t="str">
        <f t="shared" si="143"/>
        <v/>
      </c>
      <c r="AI182" s="145" t="str">
        <f t="shared" si="144"/>
        <v/>
      </c>
      <c r="AJ182" s="186" t="str">
        <f t="shared" si="145"/>
        <v/>
      </c>
    </row>
    <row r="183" spans="1:36" hidden="1">
      <c r="A183" s="185"/>
      <c r="B183" s="140"/>
      <c r="C183" s="128"/>
      <c r="D183" s="141"/>
      <c r="E183" s="141"/>
      <c r="F183" s="141"/>
      <c r="G183" s="141"/>
      <c r="H183" s="142" t="str">
        <f t="shared" si="120"/>
        <v/>
      </c>
      <c r="I183" s="143"/>
      <c r="J183" s="143"/>
      <c r="K183" s="144" t="str">
        <f t="shared" si="121"/>
        <v/>
      </c>
      <c r="L183" s="144" t="str">
        <f t="shared" si="122"/>
        <v/>
      </c>
      <c r="M183" s="143"/>
      <c r="N183" s="142" t="str">
        <f t="shared" si="123"/>
        <v/>
      </c>
      <c r="O183" s="142" t="str">
        <f t="shared" si="124"/>
        <v/>
      </c>
      <c r="P183" s="145" t="str">
        <f t="shared" si="125"/>
        <v/>
      </c>
      <c r="Q183" s="145" t="str">
        <f t="shared" si="126"/>
        <v/>
      </c>
      <c r="R183" s="145" t="str">
        <f t="shared" si="127"/>
        <v/>
      </c>
      <c r="S183" s="145" t="str">
        <f t="shared" si="128"/>
        <v/>
      </c>
      <c r="T183" s="145" t="str">
        <f t="shared" si="129"/>
        <v/>
      </c>
      <c r="U183" s="145" t="str">
        <f t="shared" si="130"/>
        <v/>
      </c>
      <c r="V183" s="145" t="str">
        <f t="shared" si="131"/>
        <v/>
      </c>
      <c r="W183" s="802" t="str">
        <f t="shared" si="132"/>
        <v/>
      </c>
      <c r="X183" s="145" t="str">
        <f t="shared" si="133"/>
        <v/>
      </c>
      <c r="Y183" s="145" t="str">
        <f t="shared" si="134"/>
        <v/>
      </c>
      <c r="Z183" s="145" t="str">
        <f t="shared" si="135"/>
        <v/>
      </c>
      <c r="AA183" s="145" t="str">
        <f t="shared" si="136"/>
        <v/>
      </c>
      <c r="AB183" s="145" t="str">
        <f t="shared" si="137"/>
        <v/>
      </c>
      <c r="AC183" s="145" t="str">
        <f t="shared" si="138"/>
        <v/>
      </c>
      <c r="AD183" s="145" t="str">
        <f t="shared" si="139"/>
        <v/>
      </c>
      <c r="AE183" s="145" t="str">
        <f t="shared" si="140"/>
        <v/>
      </c>
      <c r="AF183" s="145" t="str">
        <f t="shared" si="141"/>
        <v/>
      </c>
      <c r="AG183" s="145" t="str">
        <f t="shared" si="142"/>
        <v/>
      </c>
      <c r="AH183" s="145" t="str">
        <f t="shared" si="143"/>
        <v/>
      </c>
      <c r="AI183" s="145" t="str">
        <f t="shared" si="144"/>
        <v/>
      </c>
      <c r="AJ183" s="186" t="str">
        <f t="shared" si="145"/>
        <v/>
      </c>
    </row>
    <row r="184" spans="1:36" hidden="1">
      <c r="A184" s="185"/>
      <c r="B184" s="140"/>
      <c r="C184" s="128"/>
      <c r="D184" s="141"/>
      <c r="E184" s="141"/>
      <c r="F184" s="141"/>
      <c r="G184" s="141"/>
      <c r="H184" s="142" t="str">
        <f t="shared" si="120"/>
        <v/>
      </c>
      <c r="I184" s="143"/>
      <c r="J184" s="143"/>
      <c r="K184" s="144" t="str">
        <f t="shared" si="121"/>
        <v/>
      </c>
      <c r="L184" s="144" t="str">
        <f t="shared" si="122"/>
        <v/>
      </c>
      <c r="M184" s="143"/>
      <c r="N184" s="142" t="str">
        <f t="shared" si="123"/>
        <v/>
      </c>
      <c r="O184" s="142" t="str">
        <f t="shared" si="124"/>
        <v/>
      </c>
      <c r="P184" s="145" t="str">
        <f t="shared" si="125"/>
        <v/>
      </c>
      <c r="Q184" s="145" t="str">
        <f t="shared" si="126"/>
        <v/>
      </c>
      <c r="R184" s="145" t="str">
        <f t="shared" si="127"/>
        <v/>
      </c>
      <c r="S184" s="145" t="str">
        <f t="shared" si="128"/>
        <v/>
      </c>
      <c r="T184" s="145" t="str">
        <f t="shared" si="129"/>
        <v/>
      </c>
      <c r="U184" s="145" t="str">
        <f t="shared" si="130"/>
        <v/>
      </c>
      <c r="V184" s="145" t="str">
        <f t="shared" si="131"/>
        <v/>
      </c>
      <c r="W184" s="802" t="str">
        <f t="shared" si="132"/>
        <v/>
      </c>
      <c r="X184" s="145" t="str">
        <f t="shared" si="133"/>
        <v/>
      </c>
      <c r="Y184" s="145" t="str">
        <f t="shared" si="134"/>
        <v/>
      </c>
      <c r="Z184" s="145" t="str">
        <f t="shared" si="135"/>
        <v/>
      </c>
      <c r="AA184" s="145" t="str">
        <f t="shared" si="136"/>
        <v/>
      </c>
      <c r="AB184" s="145" t="str">
        <f t="shared" si="137"/>
        <v/>
      </c>
      <c r="AC184" s="145" t="str">
        <f t="shared" si="138"/>
        <v/>
      </c>
      <c r="AD184" s="145" t="str">
        <f t="shared" si="139"/>
        <v/>
      </c>
      <c r="AE184" s="145" t="str">
        <f t="shared" si="140"/>
        <v/>
      </c>
      <c r="AF184" s="145" t="str">
        <f t="shared" si="141"/>
        <v/>
      </c>
      <c r="AG184" s="145" t="str">
        <f t="shared" si="142"/>
        <v/>
      </c>
      <c r="AH184" s="145" t="str">
        <f t="shared" si="143"/>
        <v/>
      </c>
      <c r="AI184" s="145" t="str">
        <f t="shared" si="144"/>
        <v/>
      </c>
      <c r="AJ184" s="186" t="str">
        <f t="shared" si="145"/>
        <v/>
      </c>
    </row>
    <row r="185" spans="1:36" hidden="1">
      <c r="A185" s="185"/>
      <c r="B185" s="140"/>
      <c r="C185" s="128"/>
      <c r="D185" s="141"/>
      <c r="E185" s="141"/>
      <c r="F185" s="141"/>
      <c r="G185" s="141"/>
      <c r="H185" s="142" t="str">
        <f t="shared" si="120"/>
        <v/>
      </c>
      <c r="I185" s="143"/>
      <c r="J185" s="143"/>
      <c r="K185" s="144" t="str">
        <f t="shared" si="121"/>
        <v/>
      </c>
      <c r="L185" s="144" t="str">
        <f t="shared" si="122"/>
        <v/>
      </c>
      <c r="M185" s="143"/>
      <c r="N185" s="142" t="str">
        <f t="shared" si="123"/>
        <v/>
      </c>
      <c r="O185" s="142" t="str">
        <f t="shared" si="124"/>
        <v/>
      </c>
      <c r="P185" s="145" t="str">
        <f t="shared" si="125"/>
        <v/>
      </c>
      <c r="Q185" s="145" t="str">
        <f t="shared" si="126"/>
        <v/>
      </c>
      <c r="R185" s="145" t="str">
        <f t="shared" si="127"/>
        <v/>
      </c>
      <c r="S185" s="145" t="str">
        <f t="shared" si="128"/>
        <v/>
      </c>
      <c r="T185" s="145" t="str">
        <f t="shared" si="129"/>
        <v/>
      </c>
      <c r="U185" s="145" t="str">
        <f t="shared" si="130"/>
        <v/>
      </c>
      <c r="V185" s="145" t="str">
        <f t="shared" si="131"/>
        <v/>
      </c>
      <c r="W185" s="802" t="str">
        <f t="shared" si="132"/>
        <v/>
      </c>
      <c r="X185" s="145" t="str">
        <f t="shared" si="133"/>
        <v/>
      </c>
      <c r="Y185" s="145" t="str">
        <f t="shared" si="134"/>
        <v/>
      </c>
      <c r="Z185" s="145" t="str">
        <f t="shared" si="135"/>
        <v/>
      </c>
      <c r="AA185" s="145" t="str">
        <f t="shared" si="136"/>
        <v/>
      </c>
      <c r="AB185" s="145" t="str">
        <f t="shared" si="137"/>
        <v/>
      </c>
      <c r="AC185" s="145" t="str">
        <f t="shared" si="138"/>
        <v/>
      </c>
      <c r="AD185" s="145" t="str">
        <f t="shared" si="139"/>
        <v/>
      </c>
      <c r="AE185" s="145" t="str">
        <f t="shared" si="140"/>
        <v/>
      </c>
      <c r="AF185" s="145" t="str">
        <f t="shared" si="141"/>
        <v/>
      </c>
      <c r="AG185" s="145" t="str">
        <f t="shared" si="142"/>
        <v/>
      </c>
      <c r="AH185" s="145" t="str">
        <f t="shared" si="143"/>
        <v/>
      </c>
      <c r="AI185" s="145" t="str">
        <f t="shared" si="144"/>
        <v/>
      </c>
      <c r="AJ185" s="186" t="str">
        <f t="shared" si="145"/>
        <v/>
      </c>
    </row>
    <row r="186" spans="1:36" hidden="1">
      <c r="A186" s="185"/>
      <c r="B186" s="140"/>
      <c r="C186" s="128"/>
      <c r="D186" s="141"/>
      <c r="E186" s="141"/>
      <c r="F186" s="141"/>
      <c r="G186" s="141"/>
      <c r="H186" s="142" t="str">
        <f t="shared" si="120"/>
        <v/>
      </c>
      <c r="I186" s="143"/>
      <c r="J186" s="143"/>
      <c r="K186" s="144" t="str">
        <f t="shared" si="121"/>
        <v/>
      </c>
      <c r="L186" s="144" t="str">
        <f t="shared" si="122"/>
        <v/>
      </c>
      <c r="M186" s="143"/>
      <c r="N186" s="142" t="str">
        <f t="shared" si="123"/>
        <v/>
      </c>
      <c r="O186" s="142" t="str">
        <f t="shared" si="124"/>
        <v/>
      </c>
      <c r="P186" s="145" t="str">
        <f t="shared" si="125"/>
        <v/>
      </c>
      <c r="Q186" s="145" t="str">
        <f t="shared" si="126"/>
        <v/>
      </c>
      <c r="R186" s="145" t="str">
        <f t="shared" si="127"/>
        <v/>
      </c>
      <c r="S186" s="145" t="str">
        <f t="shared" si="128"/>
        <v/>
      </c>
      <c r="T186" s="145" t="str">
        <f t="shared" si="129"/>
        <v/>
      </c>
      <c r="U186" s="145" t="str">
        <f t="shared" si="130"/>
        <v/>
      </c>
      <c r="V186" s="145" t="str">
        <f t="shared" si="131"/>
        <v/>
      </c>
      <c r="W186" s="802" t="str">
        <f t="shared" si="132"/>
        <v/>
      </c>
      <c r="X186" s="145" t="str">
        <f t="shared" si="133"/>
        <v/>
      </c>
      <c r="Y186" s="145" t="str">
        <f t="shared" si="134"/>
        <v/>
      </c>
      <c r="Z186" s="145" t="str">
        <f t="shared" si="135"/>
        <v/>
      </c>
      <c r="AA186" s="145" t="str">
        <f t="shared" si="136"/>
        <v/>
      </c>
      <c r="AB186" s="145" t="str">
        <f t="shared" si="137"/>
        <v/>
      </c>
      <c r="AC186" s="145" t="str">
        <f t="shared" si="138"/>
        <v/>
      </c>
      <c r="AD186" s="145" t="str">
        <f t="shared" si="139"/>
        <v/>
      </c>
      <c r="AE186" s="145" t="str">
        <f t="shared" si="140"/>
        <v/>
      </c>
      <c r="AF186" s="145" t="str">
        <f t="shared" si="141"/>
        <v/>
      </c>
      <c r="AG186" s="145" t="str">
        <f t="shared" si="142"/>
        <v/>
      </c>
      <c r="AH186" s="145" t="str">
        <f t="shared" si="143"/>
        <v/>
      </c>
      <c r="AI186" s="145" t="str">
        <f t="shared" si="144"/>
        <v/>
      </c>
      <c r="AJ186" s="186" t="str">
        <f t="shared" si="145"/>
        <v/>
      </c>
    </row>
    <row r="187" spans="1:36" hidden="1">
      <c r="A187" s="185"/>
      <c r="B187" s="140"/>
      <c r="C187" s="128"/>
      <c r="D187" s="141"/>
      <c r="E187" s="141"/>
      <c r="F187" s="141"/>
      <c r="G187" s="141"/>
      <c r="H187" s="142" t="str">
        <f t="shared" si="120"/>
        <v/>
      </c>
      <c r="I187" s="143"/>
      <c r="J187" s="143"/>
      <c r="K187" s="144" t="str">
        <f t="shared" si="121"/>
        <v/>
      </c>
      <c r="L187" s="144" t="str">
        <f t="shared" si="122"/>
        <v/>
      </c>
      <c r="M187" s="143"/>
      <c r="N187" s="142" t="str">
        <f t="shared" si="123"/>
        <v/>
      </c>
      <c r="O187" s="142" t="str">
        <f t="shared" si="124"/>
        <v/>
      </c>
      <c r="P187" s="145" t="str">
        <f t="shared" si="125"/>
        <v/>
      </c>
      <c r="Q187" s="145" t="str">
        <f t="shared" si="126"/>
        <v/>
      </c>
      <c r="R187" s="145" t="str">
        <f t="shared" si="127"/>
        <v/>
      </c>
      <c r="S187" s="145" t="str">
        <f t="shared" si="128"/>
        <v/>
      </c>
      <c r="T187" s="145" t="str">
        <f t="shared" si="129"/>
        <v/>
      </c>
      <c r="U187" s="145" t="str">
        <f t="shared" si="130"/>
        <v/>
      </c>
      <c r="V187" s="145" t="str">
        <f t="shared" si="131"/>
        <v/>
      </c>
      <c r="W187" s="802" t="str">
        <f t="shared" si="132"/>
        <v/>
      </c>
      <c r="X187" s="145" t="str">
        <f t="shared" si="133"/>
        <v/>
      </c>
      <c r="Y187" s="145" t="str">
        <f t="shared" si="134"/>
        <v/>
      </c>
      <c r="Z187" s="145" t="str">
        <f t="shared" si="135"/>
        <v/>
      </c>
      <c r="AA187" s="145" t="str">
        <f t="shared" si="136"/>
        <v/>
      </c>
      <c r="AB187" s="145" t="str">
        <f t="shared" si="137"/>
        <v/>
      </c>
      <c r="AC187" s="145" t="str">
        <f t="shared" si="138"/>
        <v/>
      </c>
      <c r="AD187" s="145" t="str">
        <f t="shared" si="139"/>
        <v/>
      </c>
      <c r="AE187" s="145" t="str">
        <f t="shared" si="140"/>
        <v/>
      </c>
      <c r="AF187" s="145" t="str">
        <f t="shared" si="141"/>
        <v/>
      </c>
      <c r="AG187" s="145" t="str">
        <f t="shared" si="142"/>
        <v/>
      </c>
      <c r="AH187" s="145" t="str">
        <f t="shared" si="143"/>
        <v/>
      </c>
      <c r="AI187" s="145" t="str">
        <f t="shared" si="144"/>
        <v/>
      </c>
      <c r="AJ187" s="186" t="str">
        <f t="shared" si="145"/>
        <v/>
      </c>
    </row>
    <row r="188" spans="1:36" hidden="1">
      <c r="A188" s="185"/>
      <c r="B188" s="140"/>
      <c r="C188" s="128"/>
      <c r="D188" s="141"/>
      <c r="E188" s="141"/>
      <c r="F188" s="141"/>
      <c r="G188" s="141"/>
      <c r="H188" s="142" t="str">
        <f t="shared" si="120"/>
        <v/>
      </c>
      <c r="I188" s="143"/>
      <c r="J188" s="143"/>
      <c r="K188" s="144" t="str">
        <f t="shared" si="121"/>
        <v/>
      </c>
      <c r="L188" s="144" t="str">
        <f t="shared" si="122"/>
        <v/>
      </c>
      <c r="M188" s="143"/>
      <c r="N188" s="142" t="str">
        <f t="shared" si="123"/>
        <v/>
      </c>
      <c r="O188" s="142" t="str">
        <f t="shared" si="124"/>
        <v/>
      </c>
      <c r="P188" s="145" t="str">
        <f t="shared" si="125"/>
        <v/>
      </c>
      <c r="Q188" s="145" t="str">
        <f t="shared" si="126"/>
        <v/>
      </c>
      <c r="R188" s="145" t="str">
        <f t="shared" si="127"/>
        <v/>
      </c>
      <c r="S188" s="145" t="str">
        <f t="shared" si="128"/>
        <v/>
      </c>
      <c r="T188" s="145" t="str">
        <f t="shared" si="129"/>
        <v/>
      </c>
      <c r="U188" s="145" t="str">
        <f t="shared" si="130"/>
        <v/>
      </c>
      <c r="V188" s="145" t="str">
        <f t="shared" si="131"/>
        <v/>
      </c>
      <c r="W188" s="802" t="str">
        <f t="shared" si="132"/>
        <v/>
      </c>
      <c r="X188" s="145" t="str">
        <f t="shared" si="133"/>
        <v/>
      </c>
      <c r="Y188" s="145" t="str">
        <f t="shared" si="134"/>
        <v/>
      </c>
      <c r="Z188" s="145" t="str">
        <f t="shared" si="135"/>
        <v/>
      </c>
      <c r="AA188" s="145" t="str">
        <f t="shared" si="136"/>
        <v/>
      </c>
      <c r="AB188" s="145" t="str">
        <f t="shared" si="137"/>
        <v/>
      </c>
      <c r="AC188" s="145" t="str">
        <f t="shared" si="138"/>
        <v/>
      </c>
      <c r="AD188" s="145" t="str">
        <f t="shared" si="139"/>
        <v/>
      </c>
      <c r="AE188" s="145" t="str">
        <f t="shared" si="140"/>
        <v/>
      </c>
      <c r="AF188" s="145" t="str">
        <f t="shared" si="141"/>
        <v/>
      </c>
      <c r="AG188" s="145" t="str">
        <f t="shared" si="142"/>
        <v/>
      </c>
      <c r="AH188" s="145" t="str">
        <f t="shared" si="143"/>
        <v/>
      </c>
      <c r="AI188" s="145" t="str">
        <f t="shared" si="144"/>
        <v/>
      </c>
      <c r="AJ188" s="186" t="str">
        <f t="shared" si="145"/>
        <v/>
      </c>
    </row>
    <row r="189" spans="1:36" hidden="1">
      <c r="A189" s="185"/>
      <c r="B189" s="140"/>
      <c r="C189" s="128"/>
      <c r="D189" s="141"/>
      <c r="E189" s="141"/>
      <c r="F189" s="141"/>
      <c r="G189" s="141"/>
      <c r="H189" s="142" t="str">
        <f t="shared" si="120"/>
        <v/>
      </c>
      <c r="I189" s="143"/>
      <c r="J189" s="143"/>
      <c r="K189" s="144" t="str">
        <f t="shared" si="121"/>
        <v/>
      </c>
      <c r="L189" s="144" t="str">
        <f t="shared" si="122"/>
        <v/>
      </c>
      <c r="M189" s="143"/>
      <c r="N189" s="142" t="str">
        <f t="shared" si="123"/>
        <v/>
      </c>
      <c r="O189" s="142" t="str">
        <f t="shared" si="124"/>
        <v/>
      </c>
      <c r="P189" s="145" t="str">
        <f t="shared" si="125"/>
        <v/>
      </c>
      <c r="Q189" s="145" t="str">
        <f t="shared" si="126"/>
        <v/>
      </c>
      <c r="R189" s="145" t="str">
        <f t="shared" si="127"/>
        <v/>
      </c>
      <c r="S189" s="145" t="str">
        <f t="shared" si="128"/>
        <v/>
      </c>
      <c r="T189" s="145" t="str">
        <f t="shared" si="129"/>
        <v/>
      </c>
      <c r="U189" s="145" t="str">
        <f t="shared" si="130"/>
        <v/>
      </c>
      <c r="V189" s="145" t="str">
        <f t="shared" si="131"/>
        <v/>
      </c>
      <c r="W189" s="802" t="str">
        <f t="shared" si="132"/>
        <v/>
      </c>
      <c r="X189" s="145" t="str">
        <f t="shared" si="133"/>
        <v/>
      </c>
      <c r="Y189" s="145" t="str">
        <f t="shared" si="134"/>
        <v/>
      </c>
      <c r="Z189" s="145" t="str">
        <f t="shared" si="135"/>
        <v/>
      </c>
      <c r="AA189" s="145" t="str">
        <f t="shared" si="136"/>
        <v/>
      </c>
      <c r="AB189" s="145" t="str">
        <f t="shared" si="137"/>
        <v/>
      </c>
      <c r="AC189" s="145" t="str">
        <f t="shared" si="138"/>
        <v/>
      </c>
      <c r="AD189" s="145" t="str">
        <f t="shared" si="139"/>
        <v/>
      </c>
      <c r="AE189" s="145" t="str">
        <f t="shared" si="140"/>
        <v/>
      </c>
      <c r="AF189" s="145" t="str">
        <f t="shared" si="141"/>
        <v/>
      </c>
      <c r="AG189" s="145" t="str">
        <f t="shared" si="142"/>
        <v/>
      </c>
      <c r="AH189" s="145" t="str">
        <f t="shared" si="143"/>
        <v/>
      </c>
      <c r="AI189" s="145" t="str">
        <f t="shared" si="144"/>
        <v/>
      </c>
      <c r="AJ189" s="186" t="str">
        <f t="shared" si="145"/>
        <v/>
      </c>
    </row>
    <row r="190" spans="1:36" hidden="1">
      <c r="A190" s="185"/>
      <c r="B190" s="140"/>
      <c r="C190" s="128"/>
      <c r="D190" s="141"/>
      <c r="E190" s="141"/>
      <c r="F190" s="141"/>
      <c r="G190" s="141"/>
      <c r="H190" s="142" t="str">
        <f t="shared" si="120"/>
        <v/>
      </c>
      <c r="I190" s="143"/>
      <c r="J190" s="143"/>
      <c r="K190" s="144" t="str">
        <f t="shared" si="121"/>
        <v/>
      </c>
      <c r="L190" s="144" t="str">
        <f t="shared" si="122"/>
        <v/>
      </c>
      <c r="M190" s="143"/>
      <c r="N190" s="142" t="str">
        <f t="shared" si="123"/>
        <v/>
      </c>
      <c r="O190" s="142" t="str">
        <f t="shared" si="124"/>
        <v/>
      </c>
      <c r="P190" s="145" t="str">
        <f t="shared" si="125"/>
        <v/>
      </c>
      <c r="Q190" s="145" t="str">
        <f t="shared" si="126"/>
        <v/>
      </c>
      <c r="R190" s="145" t="str">
        <f t="shared" si="127"/>
        <v/>
      </c>
      <c r="S190" s="145" t="str">
        <f t="shared" si="128"/>
        <v/>
      </c>
      <c r="T190" s="145" t="str">
        <f t="shared" si="129"/>
        <v/>
      </c>
      <c r="U190" s="145" t="str">
        <f t="shared" si="130"/>
        <v/>
      </c>
      <c r="V190" s="145" t="str">
        <f t="shared" si="131"/>
        <v/>
      </c>
      <c r="W190" s="802" t="str">
        <f t="shared" si="132"/>
        <v/>
      </c>
      <c r="X190" s="145" t="str">
        <f t="shared" si="133"/>
        <v/>
      </c>
      <c r="Y190" s="145" t="str">
        <f t="shared" si="134"/>
        <v/>
      </c>
      <c r="Z190" s="145" t="str">
        <f t="shared" si="135"/>
        <v/>
      </c>
      <c r="AA190" s="145" t="str">
        <f t="shared" si="136"/>
        <v/>
      </c>
      <c r="AB190" s="145" t="str">
        <f t="shared" si="137"/>
        <v/>
      </c>
      <c r="AC190" s="145" t="str">
        <f t="shared" si="138"/>
        <v/>
      </c>
      <c r="AD190" s="145" t="str">
        <f t="shared" si="139"/>
        <v/>
      </c>
      <c r="AE190" s="145" t="str">
        <f t="shared" si="140"/>
        <v/>
      </c>
      <c r="AF190" s="145" t="str">
        <f t="shared" si="141"/>
        <v/>
      </c>
      <c r="AG190" s="145" t="str">
        <f t="shared" si="142"/>
        <v/>
      </c>
      <c r="AH190" s="145" t="str">
        <f t="shared" si="143"/>
        <v/>
      </c>
      <c r="AI190" s="145" t="str">
        <f t="shared" si="144"/>
        <v/>
      </c>
      <c r="AJ190" s="186" t="str">
        <f t="shared" si="145"/>
        <v/>
      </c>
    </row>
    <row r="191" spans="1:36" hidden="1">
      <c r="A191" s="185"/>
      <c r="B191" s="140"/>
      <c r="C191" s="128"/>
      <c r="D191" s="141"/>
      <c r="E191" s="141"/>
      <c r="F191" s="141"/>
      <c r="G191" s="141"/>
      <c r="H191" s="142" t="str">
        <f t="shared" si="120"/>
        <v/>
      </c>
      <c r="I191" s="143"/>
      <c r="J191" s="143"/>
      <c r="K191" s="144" t="str">
        <f t="shared" si="121"/>
        <v/>
      </c>
      <c r="L191" s="144" t="str">
        <f t="shared" si="122"/>
        <v/>
      </c>
      <c r="M191" s="143"/>
      <c r="N191" s="142" t="str">
        <f t="shared" si="123"/>
        <v/>
      </c>
      <c r="O191" s="142" t="str">
        <f t="shared" si="124"/>
        <v/>
      </c>
      <c r="P191" s="145" t="str">
        <f t="shared" si="125"/>
        <v/>
      </c>
      <c r="Q191" s="145" t="str">
        <f t="shared" si="126"/>
        <v/>
      </c>
      <c r="R191" s="145" t="str">
        <f t="shared" si="127"/>
        <v/>
      </c>
      <c r="S191" s="145" t="str">
        <f t="shared" si="128"/>
        <v/>
      </c>
      <c r="T191" s="145" t="str">
        <f t="shared" si="129"/>
        <v/>
      </c>
      <c r="U191" s="145" t="str">
        <f t="shared" si="130"/>
        <v/>
      </c>
      <c r="V191" s="145" t="str">
        <f t="shared" si="131"/>
        <v/>
      </c>
      <c r="W191" s="802" t="str">
        <f t="shared" si="132"/>
        <v/>
      </c>
      <c r="X191" s="145" t="str">
        <f t="shared" si="133"/>
        <v/>
      </c>
      <c r="Y191" s="145" t="str">
        <f t="shared" si="134"/>
        <v/>
      </c>
      <c r="Z191" s="145" t="str">
        <f t="shared" si="135"/>
        <v/>
      </c>
      <c r="AA191" s="145" t="str">
        <f t="shared" si="136"/>
        <v/>
      </c>
      <c r="AB191" s="145" t="str">
        <f t="shared" si="137"/>
        <v/>
      </c>
      <c r="AC191" s="145" t="str">
        <f t="shared" si="138"/>
        <v/>
      </c>
      <c r="AD191" s="145" t="str">
        <f t="shared" si="139"/>
        <v/>
      </c>
      <c r="AE191" s="145" t="str">
        <f t="shared" si="140"/>
        <v/>
      </c>
      <c r="AF191" s="145" t="str">
        <f t="shared" si="141"/>
        <v/>
      </c>
      <c r="AG191" s="145" t="str">
        <f t="shared" si="142"/>
        <v/>
      </c>
      <c r="AH191" s="145" t="str">
        <f t="shared" si="143"/>
        <v/>
      </c>
      <c r="AI191" s="145" t="str">
        <f t="shared" si="144"/>
        <v/>
      </c>
      <c r="AJ191" s="186" t="str">
        <f t="shared" si="145"/>
        <v/>
      </c>
    </row>
    <row r="192" spans="1:36" hidden="1">
      <c r="A192" s="185"/>
      <c r="B192" s="140"/>
      <c r="C192" s="128"/>
      <c r="D192" s="141"/>
      <c r="E192" s="141"/>
      <c r="F192" s="141"/>
      <c r="G192" s="141"/>
      <c r="H192" s="142" t="str">
        <f t="shared" si="120"/>
        <v/>
      </c>
      <c r="I192" s="143"/>
      <c r="J192" s="143"/>
      <c r="K192" s="144" t="str">
        <f t="shared" si="121"/>
        <v/>
      </c>
      <c r="L192" s="144" t="str">
        <f t="shared" si="122"/>
        <v/>
      </c>
      <c r="M192" s="143"/>
      <c r="N192" s="142" t="str">
        <f t="shared" si="123"/>
        <v/>
      </c>
      <c r="O192" s="142" t="str">
        <f t="shared" si="124"/>
        <v/>
      </c>
      <c r="P192" s="145" t="str">
        <f t="shared" si="125"/>
        <v/>
      </c>
      <c r="Q192" s="145" t="str">
        <f t="shared" si="126"/>
        <v/>
      </c>
      <c r="R192" s="145" t="str">
        <f t="shared" si="127"/>
        <v/>
      </c>
      <c r="S192" s="145" t="str">
        <f t="shared" si="128"/>
        <v/>
      </c>
      <c r="T192" s="145" t="str">
        <f t="shared" si="129"/>
        <v/>
      </c>
      <c r="U192" s="145" t="str">
        <f t="shared" si="130"/>
        <v/>
      </c>
      <c r="V192" s="145" t="str">
        <f t="shared" si="131"/>
        <v/>
      </c>
      <c r="W192" s="802" t="str">
        <f t="shared" si="132"/>
        <v/>
      </c>
      <c r="X192" s="145" t="str">
        <f t="shared" si="133"/>
        <v/>
      </c>
      <c r="Y192" s="145" t="str">
        <f t="shared" si="134"/>
        <v/>
      </c>
      <c r="Z192" s="145" t="str">
        <f t="shared" si="135"/>
        <v/>
      </c>
      <c r="AA192" s="145" t="str">
        <f t="shared" si="136"/>
        <v/>
      </c>
      <c r="AB192" s="145" t="str">
        <f t="shared" si="137"/>
        <v/>
      </c>
      <c r="AC192" s="145" t="str">
        <f t="shared" si="138"/>
        <v/>
      </c>
      <c r="AD192" s="145" t="str">
        <f t="shared" si="139"/>
        <v/>
      </c>
      <c r="AE192" s="145" t="str">
        <f t="shared" si="140"/>
        <v/>
      </c>
      <c r="AF192" s="145" t="str">
        <f t="shared" si="141"/>
        <v/>
      </c>
      <c r="AG192" s="145" t="str">
        <f t="shared" si="142"/>
        <v/>
      </c>
      <c r="AH192" s="145" t="str">
        <f t="shared" si="143"/>
        <v/>
      </c>
      <c r="AI192" s="145" t="str">
        <f t="shared" si="144"/>
        <v/>
      </c>
      <c r="AJ192" s="186" t="str">
        <f t="shared" si="145"/>
        <v/>
      </c>
    </row>
    <row r="193" spans="1:36" hidden="1">
      <c r="A193" s="185"/>
      <c r="B193" s="140"/>
      <c r="C193" s="128"/>
      <c r="D193" s="141"/>
      <c r="E193" s="141"/>
      <c r="F193" s="141"/>
      <c r="G193" s="141"/>
      <c r="H193" s="142" t="str">
        <f t="shared" si="120"/>
        <v/>
      </c>
      <c r="I193" s="143"/>
      <c r="J193" s="143"/>
      <c r="K193" s="144" t="str">
        <f t="shared" si="121"/>
        <v/>
      </c>
      <c r="L193" s="144" t="str">
        <f t="shared" si="122"/>
        <v/>
      </c>
      <c r="M193" s="143"/>
      <c r="N193" s="142" t="str">
        <f t="shared" si="123"/>
        <v/>
      </c>
      <c r="O193" s="142" t="str">
        <f t="shared" si="124"/>
        <v/>
      </c>
      <c r="P193" s="145" t="str">
        <f t="shared" si="125"/>
        <v/>
      </c>
      <c r="Q193" s="145" t="str">
        <f t="shared" si="126"/>
        <v/>
      </c>
      <c r="R193" s="145" t="str">
        <f t="shared" si="127"/>
        <v/>
      </c>
      <c r="S193" s="145" t="str">
        <f t="shared" si="128"/>
        <v/>
      </c>
      <c r="T193" s="145" t="str">
        <f t="shared" si="129"/>
        <v/>
      </c>
      <c r="U193" s="145" t="str">
        <f t="shared" si="130"/>
        <v/>
      </c>
      <c r="V193" s="145" t="str">
        <f t="shared" si="131"/>
        <v/>
      </c>
      <c r="W193" s="802" t="str">
        <f t="shared" si="132"/>
        <v/>
      </c>
      <c r="X193" s="145" t="str">
        <f t="shared" si="133"/>
        <v/>
      </c>
      <c r="Y193" s="145" t="str">
        <f t="shared" si="134"/>
        <v/>
      </c>
      <c r="Z193" s="145" t="str">
        <f t="shared" si="135"/>
        <v/>
      </c>
      <c r="AA193" s="145" t="str">
        <f t="shared" si="136"/>
        <v/>
      </c>
      <c r="AB193" s="145" t="str">
        <f t="shared" si="137"/>
        <v/>
      </c>
      <c r="AC193" s="145" t="str">
        <f t="shared" si="138"/>
        <v/>
      </c>
      <c r="AD193" s="145" t="str">
        <f t="shared" si="139"/>
        <v/>
      </c>
      <c r="AE193" s="145" t="str">
        <f t="shared" si="140"/>
        <v/>
      </c>
      <c r="AF193" s="145" t="str">
        <f t="shared" si="141"/>
        <v/>
      </c>
      <c r="AG193" s="145" t="str">
        <f t="shared" si="142"/>
        <v/>
      </c>
      <c r="AH193" s="145" t="str">
        <f t="shared" si="143"/>
        <v/>
      </c>
      <c r="AI193" s="145" t="str">
        <f t="shared" si="144"/>
        <v/>
      </c>
      <c r="AJ193" s="186" t="str">
        <f t="shared" si="145"/>
        <v/>
      </c>
    </row>
    <row r="194" spans="1:36" hidden="1">
      <c r="A194" s="185"/>
      <c r="B194" s="140"/>
      <c r="C194" s="128"/>
      <c r="D194" s="141"/>
      <c r="E194" s="141"/>
      <c r="F194" s="141"/>
      <c r="G194" s="141"/>
      <c r="H194" s="142" t="str">
        <f t="shared" si="120"/>
        <v/>
      </c>
      <c r="I194" s="143"/>
      <c r="J194" s="143"/>
      <c r="K194" s="144" t="str">
        <f t="shared" si="121"/>
        <v/>
      </c>
      <c r="L194" s="144" t="str">
        <f t="shared" si="122"/>
        <v/>
      </c>
      <c r="M194" s="143"/>
      <c r="N194" s="142" t="str">
        <f t="shared" si="123"/>
        <v/>
      </c>
      <c r="O194" s="142" t="str">
        <f t="shared" si="124"/>
        <v/>
      </c>
      <c r="P194" s="145" t="str">
        <f t="shared" si="125"/>
        <v/>
      </c>
      <c r="Q194" s="145" t="str">
        <f t="shared" si="126"/>
        <v/>
      </c>
      <c r="R194" s="145" t="str">
        <f t="shared" si="127"/>
        <v/>
      </c>
      <c r="S194" s="145" t="str">
        <f t="shared" si="128"/>
        <v/>
      </c>
      <c r="T194" s="145" t="str">
        <f t="shared" si="129"/>
        <v/>
      </c>
      <c r="U194" s="145" t="str">
        <f t="shared" si="130"/>
        <v/>
      </c>
      <c r="V194" s="145" t="str">
        <f t="shared" si="131"/>
        <v/>
      </c>
      <c r="W194" s="802" t="str">
        <f t="shared" si="132"/>
        <v/>
      </c>
      <c r="X194" s="145" t="str">
        <f t="shared" si="133"/>
        <v/>
      </c>
      <c r="Y194" s="145" t="str">
        <f t="shared" si="134"/>
        <v/>
      </c>
      <c r="Z194" s="145" t="str">
        <f t="shared" si="135"/>
        <v/>
      </c>
      <c r="AA194" s="145" t="str">
        <f t="shared" si="136"/>
        <v/>
      </c>
      <c r="AB194" s="145" t="str">
        <f t="shared" si="137"/>
        <v/>
      </c>
      <c r="AC194" s="145" t="str">
        <f t="shared" si="138"/>
        <v/>
      </c>
      <c r="AD194" s="145" t="str">
        <f t="shared" si="139"/>
        <v/>
      </c>
      <c r="AE194" s="145" t="str">
        <f t="shared" si="140"/>
        <v/>
      </c>
      <c r="AF194" s="145" t="str">
        <f t="shared" si="141"/>
        <v/>
      </c>
      <c r="AG194" s="145" t="str">
        <f t="shared" si="142"/>
        <v/>
      </c>
      <c r="AH194" s="145" t="str">
        <f t="shared" si="143"/>
        <v/>
      </c>
      <c r="AI194" s="145" t="str">
        <f t="shared" si="144"/>
        <v/>
      </c>
      <c r="AJ194" s="186" t="str">
        <f t="shared" si="145"/>
        <v/>
      </c>
    </row>
    <row r="195" spans="1:36" hidden="1">
      <c r="A195" s="185"/>
      <c r="B195" s="140"/>
      <c r="C195" s="128"/>
      <c r="D195" s="141"/>
      <c r="E195" s="141"/>
      <c r="F195" s="141"/>
      <c r="G195" s="141"/>
      <c r="H195" s="142" t="str">
        <f t="shared" si="120"/>
        <v/>
      </c>
      <c r="I195" s="143"/>
      <c r="J195" s="143"/>
      <c r="K195" s="144" t="str">
        <f t="shared" si="121"/>
        <v/>
      </c>
      <c r="L195" s="144" t="str">
        <f t="shared" si="122"/>
        <v/>
      </c>
      <c r="M195" s="143"/>
      <c r="N195" s="142" t="str">
        <f t="shared" si="123"/>
        <v/>
      </c>
      <c r="O195" s="142" t="str">
        <f t="shared" si="124"/>
        <v/>
      </c>
      <c r="P195" s="145" t="str">
        <f t="shared" si="125"/>
        <v/>
      </c>
      <c r="Q195" s="145" t="str">
        <f t="shared" si="126"/>
        <v/>
      </c>
      <c r="R195" s="145" t="str">
        <f t="shared" si="127"/>
        <v/>
      </c>
      <c r="S195" s="145" t="str">
        <f t="shared" si="128"/>
        <v/>
      </c>
      <c r="T195" s="145" t="str">
        <f t="shared" si="129"/>
        <v/>
      </c>
      <c r="U195" s="145" t="str">
        <f t="shared" si="130"/>
        <v/>
      </c>
      <c r="V195" s="145" t="str">
        <f t="shared" si="131"/>
        <v/>
      </c>
      <c r="W195" s="802" t="str">
        <f t="shared" si="132"/>
        <v/>
      </c>
      <c r="X195" s="145" t="str">
        <f t="shared" si="133"/>
        <v/>
      </c>
      <c r="Y195" s="145" t="str">
        <f t="shared" si="134"/>
        <v/>
      </c>
      <c r="Z195" s="145" t="str">
        <f t="shared" si="135"/>
        <v/>
      </c>
      <c r="AA195" s="145" t="str">
        <f t="shared" si="136"/>
        <v/>
      </c>
      <c r="AB195" s="145" t="str">
        <f t="shared" si="137"/>
        <v/>
      </c>
      <c r="AC195" s="145" t="str">
        <f t="shared" si="138"/>
        <v/>
      </c>
      <c r="AD195" s="145" t="str">
        <f t="shared" si="139"/>
        <v/>
      </c>
      <c r="AE195" s="145" t="str">
        <f t="shared" si="140"/>
        <v/>
      </c>
      <c r="AF195" s="145" t="str">
        <f t="shared" si="141"/>
        <v/>
      </c>
      <c r="AG195" s="145" t="str">
        <f t="shared" si="142"/>
        <v/>
      </c>
      <c r="AH195" s="145" t="str">
        <f t="shared" si="143"/>
        <v/>
      </c>
      <c r="AI195" s="145" t="str">
        <f t="shared" si="144"/>
        <v/>
      </c>
      <c r="AJ195" s="186" t="str">
        <f t="shared" si="145"/>
        <v/>
      </c>
    </row>
    <row r="196" spans="1:36" hidden="1">
      <c r="A196" s="185"/>
      <c r="B196" s="140"/>
      <c r="C196" s="128"/>
      <c r="D196" s="141"/>
      <c r="E196" s="141"/>
      <c r="F196" s="141"/>
      <c r="G196" s="141"/>
      <c r="H196" s="142" t="str">
        <f t="shared" si="120"/>
        <v/>
      </c>
      <c r="I196" s="143"/>
      <c r="J196" s="143"/>
      <c r="K196" s="144" t="str">
        <f t="shared" si="121"/>
        <v/>
      </c>
      <c r="L196" s="144" t="str">
        <f t="shared" si="122"/>
        <v/>
      </c>
      <c r="M196" s="143"/>
      <c r="N196" s="142" t="str">
        <f t="shared" si="123"/>
        <v/>
      </c>
      <c r="O196" s="142" t="str">
        <f t="shared" si="124"/>
        <v/>
      </c>
      <c r="P196" s="145" t="str">
        <f t="shared" si="125"/>
        <v/>
      </c>
      <c r="Q196" s="145" t="str">
        <f t="shared" si="126"/>
        <v/>
      </c>
      <c r="R196" s="145" t="str">
        <f t="shared" si="127"/>
        <v/>
      </c>
      <c r="S196" s="145" t="str">
        <f t="shared" si="128"/>
        <v/>
      </c>
      <c r="T196" s="145" t="str">
        <f t="shared" si="129"/>
        <v/>
      </c>
      <c r="U196" s="145" t="str">
        <f t="shared" si="130"/>
        <v/>
      </c>
      <c r="V196" s="145" t="str">
        <f t="shared" si="131"/>
        <v/>
      </c>
      <c r="W196" s="802" t="str">
        <f t="shared" si="132"/>
        <v/>
      </c>
      <c r="X196" s="145" t="str">
        <f t="shared" si="133"/>
        <v/>
      </c>
      <c r="Y196" s="145" t="str">
        <f t="shared" si="134"/>
        <v/>
      </c>
      <c r="Z196" s="145" t="str">
        <f t="shared" si="135"/>
        <v/>
      </c>
      <c r="AA196" s="145" t="str">
        <f t="shared" si="136"/>
        <v/>
      </c>
      <c r="AB196" s="145" t="str">
        <f t="shared" si="137"/>
        <v/>
      </c>
      <c r="AC196" s="145" t="str">
        <f t="shared" si="138"/>
        <v/>
      </c>
      <c r="AD196" s="145" t="str">
        <f t="shared" si="139"/>
        <v/>
      </c>
      <c r="AE196" s="145" t="str">
        <f t="shared" si="140"/>
        <v/>
      </c>
      <c r="AF196" s="145" t="str">
        <f t="shared" si="141"/>
        <v/>
      </c>
      <c r="AG196" s="145" t="str">
        <f t="shared" si="142"/>
        <v/>
      </c>
      <c r="AH196" s="145" t="str">
        <f t="shared" si="143"/>
        <v/>
      </c>
      <c r="AI196" s="145" t="str">
        <f t="shared" si="144"/>
        <v/>
      </c>
      <c r="AJ196" s="186" t="str">
        <f t="shared" si="145"/>
        <v/>
      </c>
    </row>
    <row r="197" spans="1:36" hidden="1">
      <c r="A197" s="185"/>
      <c r="B197" s="140"/>
      <c r="C197" s="128"/>
      <c r="D197" s="141"/>
      <c r="E197" s="141"/>
      <c r="F197" s="141"/>
      <c r="G197" s="141"/>
      <c r="H197" s="142" t="str">
        <f t="shared" si="120"/>
        <v/>
      </c>
      <c r="I197" s="143"/>
      <c r="J197" s="143"/>
      <c r="K197" s="144" t="str">
        <f t="shared" si="121"/>
        <v/>
      </c>
      <c r="L197" s="144" t="str">
        <f t="shared" si="122"/>
        <v/>
      </c>
      <c r="M197" s="143"/>
      <c r="N197" s="142" t="str">
        <f t="shared" si="123"/>
        <v/>
      </c>
      <c r="O197" s="142" t="str">
        <f t="shared" si="124"/>
        <v/>
      </c>
      <c r="P197" s="145" t="str">
        <f t="shared" si="125"/>
        <v/>
      </c>
      <c r="Q197" s="145" t="str">
        <f t="shared" si="126"/>
        <v/>
      </c>
      <c r="R197" s="145" t="str">
        <f t="shared" si="127"/>
        <v/>
      </c>
      <c r="S197" s="145" t="str">
        <f t="shared" si="128"/>
        <v/>
      </c>
      <c r="T197" s="145" t="str">
        <f t="shared" si="129"/>
        <v/>
      </c>
      <c r="U197" s="145" t="str">
        <f t="shared" si="130"/>
        <v/>
      </c>
      <c r="V197" s="145" t="str">
        <f t="shared" si="131"/>
        <v/>
      </c>
      <c r="W197" s="802" t="str">
        <f t="shared" si="132"/>
        <v/>
      </c>
      <c r="X197" s="145" t="str">
        <f t="shared" si="133"/>
        <v/>
      </c>
      <c r="Y197" s="145" t="str">
        <f t="shared" si="134"/>
        <v/>
      </c>
      <c r="Z197" s="145" t="str">
        <f t="shared" si="135"/>
        <v/>
      </c>
      <c r="AA197" s="145" t="str">
        <f t="shared" si="136"/>
        <v/>
      </c>
      <c r="AB197" s="145" t="str">
        <f t="shared" si="137"/>
        <v/>
      </c>
      <c r="AC197" s="145" t="str">
        <f t="shared" si="138"/>
        <v/>
      </c>
      <c r="AD197" s="145" t="str">
        <f t="shared" si="139"/>
        <v/>
      </c>
      <c r="AE197" s="145" t="str">
        <f t="shared" si="140"/>
        <v/>
      </c>
      <c r="AF197" s="145" t="str">
        <f t="shared" si="141"/>
        <v/>
      </c>
      <c r="AG197" s="145" t="str">
        <f t="shared" si="142"/>
        <v/>
      </c>
      <c r="AH197" s="145" t="str">
        <f t="shared" si="143"/>
        <v/>
      </c>
      <c r="AI197" s="145" t="str">
        <f t="shared" si="144"/>
        <v/>
      </c>
      <c r="AJ197" s="186" t="str">
        <f t="shared" si="145"/>
        <v/>
      </c>
    </row>
    <row r="198" spans="1:36" hidden="1">
      <c r="A198" s="185"/>
      <c r="B198" s="140"/>
      <c r="C198" s="128"/>
      <c r="D198" s="141"/>
      <c r="E198" s="141"/>
      <c r="F198" s="141"/>
      <c r="G198" s="141"/>
      <c r="H198" s="142" t="str">
        <f t="shared" si="120"/>
        <v/>
      </c>
      <c r="I198" s="143"/>
      <c r="J198" s="143"/>
      <c r="K198" s="144" t="str">
        <f t="shared" si="121"/>
        <v/>
      </c>
      <c r="L198" s="144" t="str">
        <f t="shared" si="122"/>
        <v/>
      </c>
      <c r="M198" s="143"/>
      <c r="N198" s="142" t="str">
        <f t="shared" si="123"/>
        <v/>
      </c>
      <c r="O198" s="142" t="str">
        <f t="shared" si="124"/>
        <v/>
      </c>
      <c r="P198" s="145" t="str">
        <f t="shared" si="125"/>
        <v/>
      </c>
      <c r="Q198" s="145" t="str">
        <f t="shared" si="126"/>
        <v/>
      </c>
      <c r="R198" s="145" t="str">
        <f t="shared" si="127"/>
        <v/>
      </c>
      <c r="S198" s="145" t="str">
        <f t="shared" si="128"/>
        <v/>
      </c>
      <c r="T198" s="145" t="str">
        <f t="shared" si="129"/>
        <v/>
      </c>
      <c r="U198" s="145" t="str">
        <f t="shared" si="130"/>
        <v/>
      </c>
      <c r="V198" s="145" t="str">
        <f t="shared" si="131"/>
        <v/>
      </c>
      <c r="W198" s="802" t="str">
        <f t="shared" si="132"/>
        <v/>
      </c>
      <c r="X198" s="145" t="str">
        <f t="shared" si="133"/>
        <v/>
      </c>
      <c r="Y198" s="145" t="str">
        <f t="shared" si="134"/>
        <v/>
      </c>
      <c r="Z198" s="145" t="str">
        <f t="shared" si="135"/>
        <v/>
      </c>
      <c r="AA198" s="145" t="str">
        <f t="shared" si="136"/>
        <v/>
      </c>
      <c r="AB198" s="145" t="str">
        <f t="shared" si="137"/>
        <v/>
      </c>
      <c r="AC198" s="145" t="str">
        <f t="shared" si="138"/>
        <v/>
      </c>
      <c r="AD198" s="145" t="str">
        <f t="shared" si="139"/>
        <v/>
      </c>
      <c r="AE198" s="145" t="str">
        <f t="shared" si="140"/>
        <v/>
      </c>
      <c r="AF198" s="145" t="str">
        <f t="shared" si="141"/>
        <v/>
      </c>
      <c r="AG198" s="145" t="str">
        <f t="shared" si="142"/>
        <v/>
      </c>
      <c r="AH198" s="145" t="str">
        <f t="shared" si="143"/>
        <v/>
      </c>
      <c r="AI198" s="145" t="str">
        <f t="shared" si="144"/>
        <v/>
      </c>
      <c r="AJ198" s="186" t="str">
        <f t="shared" si="145"/>
        <v/>
      </c>
    </row>
    <row r="199" spans="1:36" hidden="1">
      <c r="A199" s="185"/>
      <c r="B199" s="140"/>
      <c r="C199" s="128"/>
      <c r="D199" s="141"/>
      <c r="E199" s="141"/>
      <c r="F199" s="141"/>
      <c r="G199" s="141"/>
      <c r="H199" s="142" t="str">
        <f t="shared" si="120"/>
        <v/>
      </c>
      <c r="I199" s="143"/>
      <c r="J199" s="143"/>
      <c r="K199" s="144" t="str">
        <f t="shared" si="121"/>
        <v/>
      </c>
      <c r="L199" s="144" t="str">
        <f t="shared" si="122"/>
        <v/>
      </c>
      <c r="M199" s="143"/>
      <c r="N199" s="142" t="str">
        <f t="shared" si="123"/>
        <v/>
      </c>
      <c r="O199" s="142" t="str">
        <f t="shared" si="124"/>
        <v/>
      </c>
      <c r="P199" s="145" t="str">
        <f t="shared" si="125"/>
        <v/>
      </c>
      <c r="Q199" s="145" t="str">
        <f t="shared" si="126"/>
        <v/>
      </c>
      <c r="R199" s="145" t="str">
        <f t="shared" si="127"/>
        <v/>
      </c>
      <c r="S199" s="145" t="str">
        <f t="shared" si="128"/>
        <v/>
      </c>
      <c r="T199" s="145" t="str">
        <f t="shared" si="129"/>
        <v/>
      </c>
      <c r="U199" s="145" t="str">
        <f t="shared" si="130"/>
        <v/>
      </c>
      <c r="V199" s="145" t="str">
        <f t="shared" si="131"/>
        <v/>
      </c>
      <c r="W199" s="802" t="str">
        <f t="shared" si="132"/>
        <v/>
      </c>
      <c r="X199" s="145" t="str">
        <f t="shared" si="133"/>
        <v/>
      </c>
      <c r="Y199" s="145" t="str">
        <f t="shared" si="134"/>
        <v/>
      </c>
      <c r="Z199" s="145" t="str">
        <f t="shared" si="135"/>
        <v/>
      </c>
      <c r="AA199" s="145" t="str">
        <f t="shared" si="136"/>
        <v/>
      </c>
      <c r="AB199" s="145" t="str">
        <f t="shared" si="137"/>
        <v/>
      </c>
      <c r="AC199" s="145" t="str">
        <f t="shared" si="138"/>
        <v/>
      </c>
      <c r="AD199" s="145" t="str">
        <f t="shared" si="139"/>
        <v/>
      </c>
      <c r="AE199" s="145" t="str">
        <f t="shared" si="140"/>
        <v/>
      </c>
      <c r="AF199" s="145" t="str">
        <f t="shared" si="141"/>
        <v/>
      </c>
      <c r="AG199" s="145" t="str">
        <f t="shared" si="142"/>
        <v/>
      </c>
      <c r="AH199" s="145" t="str">
        <f t="shared" si="143"/>
        <v/>
      </c>
      <c r="AI199" s="145" t="str">
        <f t="shared" si="144"/>
        <v/>
      </c>
      <c r="AJ199" s="186" t="str">
        <f t="shared" si="145"/>
        <v/>
      </c>
    </row>
    <row r="200" spans="1:36" hidden="1">
      <c r="A200" s="185"/>
      <c r="B200" s="140"/>
      <c r="C200" s="128"/>
      <c r="D200" s="141"/>
      <c r="E200" s="141"/>
      <c r="F200" s="141"/>
      <c r="G200" s="141"/>
      <c r="H200" s="142" t="str">
        <f t="shared" si="120"/>
        <v/>
      </c>
      <c r="I200" s="143"/>
      <c r="J200" s="143"/>
      <c r="K200" s="144" t="str">
        <f t="shared" si="121"/>
        <v/>
      </c>
      <c r="L200" s="144" t="str">
        <f t="shared" si="122"/>
        <v/>
      </c>
      <c r="M200" s="143"/>
      <c r="N200" s="142" t="str">
        <f t="shared" si="123"/>
        <v/>
      </c>
      <c r="O200" s="142" t="str">
        <f t="shared" si="124"/>
        <v/>
      </c>
      <c r="P200" s="145" t="str">
        <f t="shared" si="125"/>
        <v/>
      </c>
      <c r="Q200" s="145" t="str">
        <f t="shared" si="126"/>
        <v/>
      </c>
      <c r="R200" s="145" t="str">
        <f t="shared" si="127"/>
        <v/>
      </c>
      <c r="S200" s="145" t="str">
        <f t="shared" si="128"/>
        <v/>
      </c>
      <c r="T200" s="145" t="str">
        <f t="shared" si="129"/>
        <v/>
      </c>
      <c r="U200" s="145" t="str">
        <f t="shared" si="130"/>
        <v/>
      </c>
      <c r="V200" s="145" t="str">
        <f t="shared" si="131"/>
        <v/>
      </c>
      <c r="W200" s="802" t="str">
        <f t="shared" si="132"/>
        <v/>
      </c>
      <c r="X200" s="145" t="str">
        <f t="shared" si="133"/>
        <v/>
      </c>
      <c r="Y200" s="145" t="str">
        <f t="shared" si="134"/>
        <v/>
      </c>
      <c r="Z200" s="145" t="str">
        <f t="shared" si="135"/>
        <v/>
      </c>
      <c r="AA200" s="145" t="str">
        <f t="shared" si="136"/>
        <v/>
      </c>
      <c r="AB200" s="145" t="str">
        <f t="shared" si="137"/>
        <v/>
      </c>
      <c r="AC200" s="145" t="str">
        <f t="shared" si="138"/>
        <v/>
      </c>
      <c r="AD200" s="145" t="str">
        <f t="shared" si="139"/>
        <v/>
      </c>
      <c r="AE200" s="145" t="str">
        <f t="shared" si="140"/>
        <v/>
      </c>
      <c r="AF200" s="145" t="str">
        <f t="shared" si="141"/>
        <v/>
      </c>
      <c r="AG200" s="145" t="str">
        <f t="shared" si="142"/>
        <v/>
      </c>
      <c r="AH200" s="145" t="str">
        <f t="shared" si="143"/>
        <v/>
      </c>
      <c r="AI200" s="145" t="str">
        <f t="shared" si="144"/>
        <v/>
      </c>
      <c r="AJ200" s="186" t="str">
        <f t="shared" si="145"/>
        <v/>
      </c>
    </row>
    <row r="201" spans="1:36" hidden="1">
      <c r="A201" s="185"/>
      <c r="B201" s="140"/>
      <c r="C201" s="128"/>
      <c r="D201" s="141"/>
      <c r="E201" s="141"/>
      <c r="F201" s="141"/>
      <c r="G201" s="141"/>
      <c r="H201" s="142" t="str">
        <f t="shared" si="120"/>
        <v/>
      </c>
      <c r="I201" s="143"/>
      <c r="J201" s="143"/>
      <c r="K201" s="144" t="str">
        <f t="shared" si="121"/>
        <v/>
      </c>
      <c r="L201" s="144" t="str">
        <f t="shared" si="122"/>
        <v/>
      </c>
      <c r="M201" s="143"/>
      <c r="N201" s="142" t="str">
        <f t="shared" si="123"/>
        <v/>
      </c>
      <c r="O201" s="142" t="str">
        <f t="shared" si="124"/>
        <v/>
      </c>
      <c r="P201" s="145" t="str">
        <f t="shared" si="125"/>
        <v/>
      </c>
      <c r="Q201" s="145" t="str">
        <f t="shared" si="126"/>
        <v/>
      </c>
      <c r="R201" s="145" t="str">
        <f t="shared" si="127"/>
        <v/>
      </c>
      <c r="S201" s="145" t="str">
        <f t="shared" si="128"/>
        <v/>
      </c>
      <c r="T201" s="145" t="str">
        <f t="shared" si="129"/>
        <v/>
      </c>
      <c r="U201" s="145" t="str">
        <f t="shared" si="130"/>
        <v/>
      </c>
      <c r="V201" s="145" t="str">
        <f t="shared" si="131"/>
        <v/>
      </c>
      <c r="W201" s="802" t="str">
        <f t="shared" si="132"/>
        <v/>
      </c>
      <c r="X201" s="145" t="str">
        <f t="shared" si="133"/>
        <v/>
      </c>
      <c r="Y201" s="145" t="str">
        <f t="shared" si="134"/>
        <v/>
      </c>
      <c r="Z201" s="145" t="str">
        <f t="shared" si="135"/>
        <v/>
      </c>
      <c r="AA201" s="145" t="str">
        <f t="shared" si="136"/>
        <v/>
      </c>
      <c r="AB201" s="145" t="str">
        <f t="shared" si="137"/>
        <v/>
      </c>
      <c r="AC201" s="145" t="str">
        <f t="shared" si="138"/>
        <v/>
      </c>
      <c r="AD201" s="145" t="str">
        <f t="shared" si="139"/>
        <v/>
      </c>
      <c r="AE201" s="145" t="str">
        <f t="shared" si="140"/>
        <v/>
      </c>
      <c r="AF201" s="145" t="str">
        <f t="shared" si="141"/>
        <v/>
      </c>
      <c r="AG201" s="145" t="str">
        <f t="shared" si="142"/>
        <v/>
      </c>
      <c r="AH201" s="145" t="str">
        <f t="shared" si="143"/>
        <v/>
      </c>
      <c r="AI201" s="145" t="str">
        <f t="shared" si="144"/>
        <v/>
      </c>
      <c r="AJ201" s="186" t="str">
        <f t="shared" si="145"/>
        <v/>
      </c>
    </row>
    <row r="202" spans="1:36" hidden="1">
      <c r="A202" s="185"/>
      <c r="B202" s="140"/>
      <c r="C202" s="128"/>
      <c r="D202" s="141"/>
      <c r="E202" s="141"/>
      <c r="F202" s="141"/>
      <c r="G202" s="141"/>
      <c r="H202" s="142" t="str">
        <f t="shared" si="120"/>
        <v/>
      </c>
      <c r="I202" s="143"/>
      <c r="J202" s="143"/>
      <c r="K202" s="144" t="str">
        <f t="shared" si="121"/>
        <v/>
      </c>
      <c r="L202" s="144" t="str">
        <f t="shared" si="122"/>
        <v/>
      </c>
      <c r="M202" s="143"/>
      <c r="N202" s="142" t="str">
        <f t="shared" si="123"/>
        <v/>
      </c>
      <c r="O202" s="142" t="str">
        <f t="shared" si="124"/>
        <v/>
      </c>
      <c r="P202" s="145" t="str">
        <f t="shared" si="125"/>
        <v/>
      </c>
      <c r="Q202" s="145" t="str">
        <f t="shared" si="126"/>
        <v/>
      </c>
      <c r="R202" s="145" t="str">
        <f t="shared" si="127"/>
        <v/>
      </c>
      <c r="S202" s="145" t="str">
        <f t="shared" si="128"/>
        <v/>
      </c>
      <c r="T202" s="145" t="str">
        <f t="shared" si="129"/>
        <v/>
      </c>
      <c r="U202" s="145" t="str">
        <f t="shared" si="130"/>
        <v/>
      </c>
      <c r="V202" s="145" t="str">
        <f t="shared" si="131"/>
        <v/>
      </c>
      <c r="W202" s="802" t="str">
        <f t="shared" si="132"/>
        <v/>
      </c>
      <c r="X202" s="145" t="str">
        <f t="shared" si="133"/>
        <v/>
      </c>
      <c r="Y202" s="145" t="str">
        <f t="shared" si="134"/>
        <v/>
      </c>
      <c r="Z202" s="145" t="str">
        <f t="shared" si="135"/>
        <v/>
      </c>
      <c r="AA202" s="145" t="str">
        <f t="shared" si="136"/>
        <v/>
      </c>
      <c r="AB202" s="145" t="str">
        <f t="shared" si="137"/>
        <v/>
      </c>
      <c r="AC202" s="145" t="str">
        <f t="shared" si="138"/>
        <v/>
      </c>
      <c r="AD202" s="145" t="str">
        <f t="shared" si="139"/>
        <v/>
      </c>
      <c r="AE202" s="145" t="str">
        <f t="shared" si="140"/>
        <v/>
      </c>
      <c r="AF202" s="145" t="str">
        <f t="shared" si="141"/>
        <v/>
      </c>
      <c r="AG202" s="145" t="str">
        <f t="shared" si="142"/>
        <v/>
      </c>
      <c r="AH202" s="145" t="str">
        <f t="shared" si="143"/>
        <v/>
      </c>
      <c r="AI202" s="145" t="str">
        <f t="shared" si="144"/>
        <v/>
      </c>
      <c r="AJ202" s="186" t="str">
        <f t="shared" si="145"/>
        <v/>
      </c>
    </row>
    <row r="203" spans="1:36" hidden="1">
      <c r="A203" s="185"/>
      <c r="B203" s="140"/>
      <c r="C203" s="128"/>
      <c r="D203" s="141"/>
      <c r="E203" s="141"/>
      <c r="F203" s="141"/>
      <c r="G203" s="141"/>
      <c r="H203" s="142" t="str">
        <f t="shared" si="120"/>
        <v/>
      </c>
      <c r="I203" s="143"/>
      <c r="J203" s="143"/>
      <c r="K203" s="144" t="str">
        <f t="shared" si="121"/>
        <v/>
      </c>
      <c r="L203" s="144" t="str">
        <f t="shared" si="122"/>
        <v/>
      </c>
      <c r="M203" s="143"/>
      <c r="N203" s="142" t="str">
        <f t="shared" si="123"/>
        <v/>
      </c>
      <c r="O203" s="142" t="str">
        <f t="shared" si="124"/>
        <v/>
      </c>
      <c r="P203" s="145" t="str">
        <f t="shared" si="125"/>
        <v/>
      </c>
      <c r="Q203" s="145" t="str">
        <f t="shared" si="126"/>
        <v/>
      </c>
      <c r="R203" s="145" t="str">
        <f t="shared" si="127"/>
        <v/>
      </c>
      <c r="S203" s="145" t="str">
        <f t="shared" si="128"/>
        <v/>
      </c>
      <c r="T203" s="145" t="str">
        <f t="shared" si="129"/>
        <v/>
      </c>
      <c r="U203" s="145" t="str">
        <f t="shared" si="130"/>
        <v/>
      </c>
      <c r="V203" s="145" t="str">
        <f t="shared" si="131"/>
        <v/>
      </c>
      <c r="W203" s="802" t="str">
        <f t="shared" si="132"/>
        <v/>
      </c>
      <c r="X203" s="145" t="str">
        <f t="shared" si="133"/>
        <v/>
      </c>
      <c r="Y203" s="145" t="str">
        <f t="shared" si="134"/>
        <v/>
      </c>
      <c r="Z203" s="145" t="str">
        <f t="shared" si="135"/>
        <v/>
      </c>
      <c r="AA203" s="145" t="str">
        <f t="shared" si="136"/>
        <v/>
      </c>
      <c r="AB203" s="145" t="str">
        <f t="shared" si="137"/>
        <v/>
      </c>
      <c r="AC203" s="145" t="str">
        <f t="shared" si="138"/>
        <v/>
      </c>
      <c r="AD203" s="145" t="str">
        <f t="shared" si="139"/>
        <v/>
      </c>
      <c r="AE203" s="145" t="str">
        <f t="shared" si="140"/>
        <v/>
      </c>
      <c r="AF203" s="145" t="str">
        <f t="shared" si="141"/>
        <v/>
      </c>
      <c r="AG203" s="145" t="str">
        <f t="shared" si="142"/>
        <v/>
      </c>
      <c r="AH203" s="145" t="str">
        <f t="shared" si="143"/>
        <v/>
      </c>
      <c r="AI203" s="145" t="str">
        <f t="shared" si="144"/>
        <v/>
      </c>
      <c r="AJ203" s="186" t="str">
        <f t="shared" si="145"/>
        <v/>
      </c>
    </row>
    <row r="204" spans="1:36" hidden="1">
      <c r="A204" s="185"/>
      <c r="B204" s="140"/>
      <c r="C204" s="128"/>
      <c r="D204" s="141"/>
      <c r="E204" s="141"/>
      <c r="F204" s="141"/>
      <c r="G204" s="141"/>
      <c r="H204" s="142" t="str">
        <f t="shared" si="120"/>
        <v/>
      </c>
      <c r="I204" s="143"/>
      <c r="J204" s="143"/>
      <c r="K204" s="144" t="str">
        <f t="shared" si="121"/>
        <v/>
      </c>
      <c r="L204" s="144" t="str">
        <f t="shared" si="122"/>
        <v/>
      </c>
      <c r="M204" s="143"/>
      <c r="N204" s="142" t="str">
        <f t="shared" si="123"/>
        <v/>
      </c>
      <c r="O204" s="142" t="str">
        <f t="shared" si="124"/>
        <v/>
      </c>
      <c r="P204" s="145" t="str">
        <f t="shared" si="125"/>
        <v/>
      </c>
      <c r="Q204" s="145" t="str">
        <f t="shared" si="126"/>
        <v/>
      </c>
      <c r="R204" s="145" t="str">
        <f t="shared" si="127"/>
        <v/>
      </c>
      <c r="S204" s="145" t="str">
        <f t="shared" si="128"/>
        <v/>
      </c>
      <c r="T204" s="145" t="str">
        <f t="shared" si="129"/>
        <v/>
      </c>
      <c r="U204" s="145" t="str">
        <f t="shared" si="130"/>
        <v/>
      </c>
      <c r="V204" s="145" t="str">
        <f t="shared" si="131"/>
        <v/>
      </c>
      <c r="W204" s="802" t="str">
        <f t="shared" si="132"/>
        <v/>
      </c>
      <c r="X204" s="145" t="str">
        <f t="shared" si="133"/>
        <v/>
      </c>
      <c r="Y204" s="145" t="str">
        <f t="shared" si="134"/>
        <v/>
      </c>
      <c r="Z204" s="145" t="str">
        <f t="shared" si="135"/>
        <v/>
      </c>
      <c r="AA204" s="145" t="str">
        <f t="shared" si="136"/>
        <v/>
      </c>
      <c r="AB204" s="145" t="str">
        <f t="shared" si="137"/>
        <v/>
      </c>
      <c r="AC204" s="145" t="str">
        <f t="shared" si="138"/>
        <v/>
      </c>
      <c r="AD204" s="145" t="str">
        <f t="shared" si="139"/>
        <v/>
      </c>
      <c r="AE204" s="145" t="str">
        <f t="shared" si="140"/>
        <v/>
      </c>
      <c r="AF204" s="145" t="str">
        <f t="shared" si="141"/>
        <v/>
      </c>
      <c r="AG204" s="145" t="str">
        <f t="shared" si="142"/>
        <v/>
      </c>
      <c r="AH204" s="145" t="str">
        <f t="shared" si="143"/>
        <v/>
      </c>
      <c r="AI204" s="145" t="str">
        <f t="shared" si="144"/>
        <v/>
      </c>
      <c r="AJ204" s="186" t="str">
        <f t="shared" si="145"/>
        <v/>
      </c>
    </row>
    <row r="205" spans="1:36" hidden="1">
      <c r="A205" s="185"/>
      <c r="B205" s="140"/>
      <c r="C205" s="128"/>
      <c r="D205" s="141"/>
      <c r="E205" s="141"/>
      <c r="F205" s="141"/>
      <c r="G205" s="141"/>
      <c r="H205" s="142" t="str">
        <f t="shared" si="120"/>
        <v/>
      </c>
      <c r="I205" s="143"/>
      <c r="J205" s="143"/>
      <c r="K205" s="144" t="str">
        <f t="shared" si="121"/>
        <v/>
      </c>
      <c r="L205" s="144" t="str">
        <f t="shared" si="122"/>
        <v/>
      </c>
      <c r="M205" s="143"/>
      <c r="N205" s="142" t="str">
        <f t="shared" si="123"/>
        <v/>
      </c>
      <c r="O205" s="142" t="str">
        <f t="shared" si="124"/>
        <v/>
      </c>
      <c r="P205" s="145" t="str">
        <f t="shared" si="125"/>
        <v/>
      </c>
      <c r="Q205" s="145" t="str">
        <f t="shared" si="126"/>
        <v/>
      </c>
      <c r="R205" s="145" t="str">
        <f t="shared" si="127"/>
        <v/>
      </c>
      <c r="S205" s="145" t="str">
        <f t="shared" si="128"/>
        <v/>
      </c>
      <c r="T205" s="145" t="str">
        <f t="shared" si="129"/>
        <v/>
      </c>
      <c r="U205" s="145" t="str">
        <f t="shared" si="130"/>
        <v/>
      </c>
      <c r="V205" s="145" t="str">
        <f t="shared" si="131"/>
        <v/>
      </c>
      <c r="W205" s="802" t="str">
        <f t="shared" si="132"/>
        <v/>
      </c>
      <c r="X205" s="145" t="str">
        <f t="shared" si="133"/>
        <v/>
      </c>
      <c r="Y205" s="145" t="str">
        <f t="shared" si="134"/>
        <v/>
      </c>
      <c r="Z205" s="145" t="str">
        <f t="shared" si="135"/>
        <v/>
      </c>
      <c r="AA205" s="145" t="str">
        <f t="shared" si="136"/>
        <v/>
      </c>
      <c r="AB205" s="145" t="str">
        <f t="shared" si="137"/>
        <v/>
      </c>
      <c r="AC205" s="145" t="str">
        <f t="shared" si="138"/>
        <v/>
      </c>
      <c r="AD205" s="145" t="str">
        <f t="shared" si="139"/>
        <v/>
      </c>
      <c r="AE205" s="145" t="str">
        <f t="shared" si="140"/>
        <v/>
      </c>
      <c r="AF205" s="145" t="str">
        <f t="shared" si="141"/>
        <v/>
      </c>
      <c r="AG205" s="145" t="str">
        <f t="shared" si="142"/>
        <v/>
      </c>
      <c r="AH205" s="145" t="str">
        <f t="shared" si="143"/>
        <v/>
      </c>
      <c r="AI205" s="145" t="str">
        <f t="shared" si="144"/>
        <v/>
      </c>
      <c r="AJ205" s="186" t="str">
        <f t="shared" si="145"/>
        <v/>
      </c>
    </row>
    <row r="206" spans="1:36" hidden="1">
      <c r="A206" s="185"/>
      <c r="B206" s="140"/>
      <c r="C206" s="128"/>
      <c r="D206" s="141"/>
      <c r="E206" s="141"/>
      <c r="F206" s="141"/>
      <c r="G206" s="141"/>
      <c r="H206" s="142" t="str">
        <f t="shared" si="120"/>
        <v/>
      </c>
      <c r="I206" s="143"/>
      <c r="J206" s="143"/>
      <c r="K206" s="144" t="str">
        <f t="shared" si="121"/>
        <v/>
      </c>
      <c r="L206" s="144" t="str">
        <f t="shared" si="122"/>
        <v/>
      </c>
      <c r="M206" s="143"/>
      <c r="N206" s="142" t="str">
        <f t="shared" si="123"/>
        <v/>
      </c>
      <c r="O206" s="142" t="str">
        <f t="shared" si="124"/>
        <v/>
      </c>
      <c r="P206" s="145" t="str">
        <f t="shared" si="125"/>
        <v/>
      </c>
      <c r="Q206" s="145" t="str">
        <f t="shared" si="126"/>
        <v/>
      </c>
      <c r="R206" s="145" t="str">
        <f t="shared" si="127"/>
        <v/>
      </c>
      <c r="S206" s="145" t="str">
        <f t="shared" si="128"/>
        <v/>
      </c>
      <c r="T206" s="145" t="str">
        <f t="shared" si="129"/>
        <v/>
      </c>
      <c r="U206" s="145" t="str">
        <f t="shared" si="130"/>
        <v/>
      </c>
      <c r="V206" s="145" t="str">
        <f t="shared" si="131"/>
        <v/>
      </c>
      <c r="W206" s="802" t="str">
        <f t="shared" si="132"/>
        <v/>
      </c>
      <c r="X206" s="145" t="str">
        <f t="shared" si="133"/>
        <v/>
      </c>
      <c r="Y206" s="145" t="str">
        <f t="shared" si="134"/>
        <v/>
      </c>
      <c r="Z206" s="145" t="str">
        <f t="shared" si="135"/>
        <v/>
      </c>
      <c r="AA206" s="145" t="str">
        <f t="shared" si="136"/>
        <v/>
      </c>
      <c r="AB206" s="145" t="str">
        <f t="shared" si="137"/>
        <v/>
      </c>
      <c r="AC206" s="145" t="str">
        <f t="shared" si="138"/>
        <v/>
      </c>
      <c r="AD206" s="145" t="str">
        <f t="shared" si="139"/>
        <v/>
      </c>
      <c r="AE206" s="145" t="str">
        <f t="shared" si="140"/>
        <v/>
      </c>
      <c r="AF206" s="145" t="str">
        <f t="shared" si="141"/>
        <v/>
      </c>
      <c r="AG206" s="145" t="str">
        <f t="shared" si="142"/>
        <v/>
      </c>
      <c r="AH206" s="145" t="str">
        <f t="shared" si="143"/>
        <v/>
      </c>
      <c r="AI206" s="145" t="str">
        <f t="shared" si="144"/>
        <v/>
      </c>
      <c r="AJ206" s="186" t="str">
        <f t="shared" si="145"/>
        <v/>
      </c>
    </row>
    <row r="207" spans="1:36" hidden="1">
      <c r="A207" s="185"/>
      <c r="B207" s="140"/>
      <c r="C207" s="128"/>
      <c r="D207" s="141"/>
      <c r="E207" s="141"/>
      <c r="F207" s="141"/>
      <c r="G207" s="141"/>
      <c r="H207" s="142" t="str">
        <f t="shared" si="120"/>
        <v/>
      </c>
      <c r="I207" s="143"/>
      <c r="J207" s="143"/>
      <c r="K207" s="144" t="str">
        <f t="shared" si="121"/>
        <v/>
      </c>
      <c r="L207" s="144" t="str">
        <f t="shared" si="122"/>
        <v/>
      </c>
      <c r="M207" s="143"/>
      <c r="N207" s="142" t="str">
        <f t="shared" si="123"/>
        <v/>
      </c>
      <c r="O207" s="142" t="str">
        <f t="shared" si="124"/>
        <v/>
      </c>
      <c r="P207" s="145" t="str">
        <f t="shared" si="125"/>
        <v/>
      </c>
      <c r="Q207" s="145" t="str">
        <f t="shared" si="126"/>
        <v/>
      </c>
      <c r="R207" s="145" t="str">
        <f t="shared" si="127"/>
        <v/>
      </c>
      <c r="S207" s="145" t="str">
        <f t="shared" si="128"/>
        <v/>
      </c>
      <c r="T207" s="145" t="str">
        <f t="shared" si="129"/>
        <v/>
      </c>
      <c r="U207" s="145" t="str">
        <f t="shared" si="130"/>
        <v/>
      </c>
      <c r="V207" s="145" t="str">
        <f t="shared" si="131"/>
        <v/>
      </c>
      <c r="W207" s="802" t="str">
        <f t="shared" si="132"/>
        <v/>
      </c>
      <c r="X207" s="145" t="str">
        <f t="shared" si="133"/>
        <v/>
      </c>
      <c r="Y207" s="145" t="str">
        <f t="shared" si="134"/>
        <v/>
      </c>
      <c r="Z207" s="145" t="str">
        <f t="shared" si="135"/>
        <v/>
      </c>
      <c r="AA207" s="145" t="str">
        <f t="shared" si="136"/>
        <v/>
      </c>
      <c r="AB207" s="145" t="str">
        <f t="shared" si="137"/>
        <v/>
      </c>
      <c r="AC207" s="145" t="str">
        <f t="shared" si="138"/>
        <v/>
      </c>
      <c r="AD207" s="145" t="str">
        <f t="shared" si="139"/>
        <v/>
      </c>
      <c r="AE207" s="145" t="str">
        <f t="shared" si="140"/>
        <v/>
      </c>
      <c r="AF207" s="145" t="str">
        <f t="shared" si="141"/>
        <v/>
      </c>
      <c r="AG207" s="145" t="str">
        <f t="shared" si="142"/>
        <v/>
      </c>
      <c r="AH207" s="145" t="str">
        <f t="shared" si="143"/>
        <v/>
      </c>
      <c r="AI207" s="145" t="str">
        <f t="shared" si="144"/>
        <v/>
      </c>
      <c r="AJ207" s="186" t="str">
        <f t="shared" si="145"/>
        <v/>
      </c>
    </row>
    <row r="208" spans="1:36" hidden="1">
      <c r="A208" s="185"/>
      <c r="B208" s="140"/>
      <c r="C208" s="128"/>
      <c r="D208" s="141"/>
      <c r="E208" s="141"/>
      <c r="F208" s="141"/>
      <c r="G208" s="141"/>
      <c r="H208" s="142" t="str">
        <f t="shared" si="120"/>
        <v/>
      </c>
      <c r="I208" s="143"/>
      <c r="J208" s="143"/>
      <c r="K208" s="144" t="str">
        <f t="shared" si="121"/>
        <v/>
      </c>
      <c r="L208" s="144" t="str">
        <f t="shared" si="122"/>
        <v/>
      </c>
      <c r="M208" s="143"/>
      <c r="N208" s="142" t="str">
        <f t="shared" si="123"/>
        <v/>
      </c>
      <c r="O208" s="142" t="str">
        <f t="shared" si="124"/>
        <v/>
      </c>
      <c r="P208" s="145" t="str">
        <f t="shared" si="125"/>
        <v/>
      </c>
      <c r="Q208" s="145" t="str">
        <f t="shared" si="126"/>
        <v/>
      </c>
      <c r="R208" s="145" t="str">
        <f t="shared" si="127"/>
        <v/>
      </c>
      <c r="S208" s="145" t="str">
        <f t="shared" si="128"/>
        <v/>
      </c>
      <c r="T208" s="145" t="str">
        <f t="shared" si="129"/>
        <v/>
      </c>
      <c r="U208" s="145" t="str">
        <f t="shared" si="130"/>
        <v/>
      </c>
      <c r="V208" s="145" t="str">
        <f t="shared" si="131"/>
        <v/>
      </c>
      <c r="W208" s="802" t="str">
        <f t="shared" si="132"/>
        <v/>
      </c>
      <c r="X208" s="145" t="str">
        <f t="shared" si="133"/>
        <v/>
      </c>
      <c r="Y208" s="145" t="str">
        <f t="shared" si="134"/>
        <v/>
      </c>
      <c r="Z208" s="145" t="str">
        <f t="shared" si="135"/>
        <v/>
      </c>
      <c r="AA208" s="145" t="str">
        <f t="shared" si="136"/>
        <v/>
      </c>
      <c r="AB208" s="145" t="str">
        <f t="shared" si="137"/>
        <v/>
      </c>
      <c r="AC208" s="145" t="str">
        <f t="shared" si="138"/>
        <v/>
      </c>
      <c r="AD208" s="145" t="str">
        <f t="shared" si="139"/>
        <v/>
      </c>
      <c r="AE208" s="145" t="str">
        <f t="shared" si="140"/>
        <v/>
      </c>
      <c r="AF208" s="145" t="str">
        <f t="shared" si="141"/>
        <v/>
      </c>
      <c r="AG208" s="145" t="str">
        <f t="shared" si="142"/>
        <v/>
      </c>
      <c r="AH208" s="145" t="str">
        <f t="shared" si="143"/>
        <v/>
      </c>
      <c r="AI208" s="145" t="str">
        <f t="shared" si="144"/>
        <v/>
      </c>
      <c r="AJ208" s="186" t="str">
        <f t="shared" si="145"/>
        <v/>
      </c>
    </row>
    <row r="209" spans="1:36" hidden="1">
      <c r="A209" s="185"/>
      <c r="B209" s="140"/>
      <c r="C209" s="128"/>
      <c r="D209" s="141"/>
      <c r="E209" s="141"/>
      <c r="F209" s="141"/>
      <c r="G209" s="141"/>
      <c r="H209" s="142" t="str">
        <f t="shared" si="120"/>
        <v/>
      </c>
      <c r="I209" s="143"/>
      <c r="J209" s="143"/>
      <c r="K209" s="144" t="str">
        <f t="shared" si="121"/>
        <v/>
      </c>
      <c r="L209" s="144" t="str">
        <f t="shared" si="122"/>
        <v/>
      </c>
      <c r="M209" s="143"/>
      <c r="N209" s="142" t="str">
        <f t="shared" si="123"/>
        <v/>
      </c>
      <c r="O209" s="142" t="str">
        <f t="shared" si="124"/>
        <v/>
      </c>
      <c r="P209" s="145" t="str">
        <f t="shared" si="125"/>
        <v/>
      </c>
      <c r="Q209" s="145" t="str">
        <f t="shared" si="126"/>
        <v/>
      </c>
      <c r="R209" s="145" t="str">
        <f t="shared" si="127"/>
        <v/>
      </c>
      <c r="S209" s="145" t="str">
        <f t="shared" si="128"/>
        <v/>
      </c>
      <c r="T209" s="145" t="str">
        <f t="shared" si="129"/>
        <v/>
      </c>
      <c r="U209" s="145" t="str">
        <f t="shared" si="130"/>
        <v/>
      </c>
      <c r="V209" s="145" t="str">
        <f t="shared" si="131"/>
        <v/>
      </c>
      <c r="W209" s="802" t="str">
        <f t="shared" si="132"/>
        <v/>
      </c>
      <c r="X209" s="145" t="str">
        <f t="shared" si="133"/>
        <v/>
      </c>
      <c r="Y209" s="145" t="str">
        <f t="shared" si="134"/>
        <v/>
      </c>
      <c r="Z209" s="145" t="str">
        <f t="shared" si="135"/>
        <v/>
      </c>
      <c r="AA209" s="145" t="str">
        <f t="shared" si="136"/>
        <v/>
      </c>
      <c r="AB209" s="145" t="str">
        <f t="shared" si="137"/>
        <v/>
      </c>
      <c r="AC209" s="145" t="str">
        <f t="shared" si="138"/>
        <v/>
      </c>
      <c r="AD209" s="145" t="str">
        <f t="shared" si="139"/>
        <v/>
      </c>
      <c r="AE209" s="145" t="str">
        <f t="shared" si="140"/>
        <v/>
      </c>
      <c r="AF209" s="145" t="str">
        <f t="shared" si="141"/>
        <v/>
      </c>
      <c r="AG209" s="145" t="str">
        <f t="shared" si="142"/>
        <v/>
      </c>
      <c r="AH209" s="145" t="str">
        <f t="shared" si="143"/>
        <v/>
      </c>
      <c r="AI209" s="145" t="str">
        <f t="shared" si="144"/>
        <v/>
      </c>
      <c r="AJ209" s="186" t="str">
        <f t="shared" si="145"/>
        <v/>
      </c>
    </row>
    <row r="210" spans="1:36" hidden="1">
      <c r="A210" s="185"/>
      <c r="B210" s="140"/>
      <c r="C210" s="128"/>
      <c r="D210" s="141"/>
      <c r="E210" s="141"/>
      <c r="F210" s="141"/>
      <c r="G210" s="141"/>
      <c r="H210" s="142" t="str">
        <f t="shared" si="120"/>
        <v/>
      </c>
      <c r="I210" s="143"/>
      <c r="J210" s="143"/>
      <c r="K210" s="144" t="str">
        <f t="shared" si="121"/>
        <v/>
      </c>
      <c r="L210" s="144" t="str">
        <f t="shared" si="122"/>
        <v/>
      </c>
      <c r="M210" s="143"/>
      <c r="N210" s="142" t="str">
        <f t="shared" si="123"/>
        <v/>
      </c>
      <c r="O210" s="142" t="str">
        <f t="shared" si="124"/>
        <v/>
      </c>
      <c r="P210" s="145" t="str">
        <f t="shared" si="125"/>
        <v/>
      </c>
      <c r="Q210" s="145" t="str">
        <f t="shared" si="126"/>
        <v/>
      </c>
      <c r="R210" s="145" t="str">
        <f t="shared" si="127"/>
        <v/>
      </c>
      <c r="S210" s="145" t="str">
        <f t="shared" si="128"/>
        <v/>
      </c>
      <c r="T210" s="145" t="str">
        <f t="shared" si="129"/>
        <v/>
      </c>
      <c r="U210" s="145" t="str">
        <f t="shared" si="130"/>
        <v/>
      </c>
      <c r="V210" s="145" t="str">
        <f t="shared" si="131"/>
        <v/>
      </c>
      <c r="W210" s="802" t="str">
        <f t="shared" si="132"/>
        <v/>
      </c>
      <c r="X210" s="145" t="str">
        <f t="shared" si="133"/>
        <v/>
      </c>
      <c r="Y210" s="145" t="str">
        <f t="shared" si="134"/>
        <v/>
      </c>
      <c r="Z210" s="145" t="str">
        <f t="shared" si="135"/>
        <v/>
      </c>
      <c r="AA210" s="145" t="str">
        <f t="shared" si="136"/>
        <v/>
      </c>
      <c r="AB210" s="145" t="str">
        <f t="shared" si="137"/>
        <v/>
      </c>
      <c r="AC210" s="145" t="str">
        <f t="shared" si="138"/>
        <v/>
      </c>
      <c r="AD210" s="145" t="str">
        <f t="shared" si="139"/>
        <v/>
      </c>
      <c r="AE210" s="145" t="str">
        <f t="shared" si="140"/>
        <v/>
      </c>
      <c r="AF210" s="145" t="str">
        <f t="shared" si="141"/>
        <v/>
      </c>
      <c r="AG210" s="145" t="str">
        <f t="shared" si="142"/>
        <v/>
      </c>
      <c r="AH210" s="145" t="str">
        <f t="shared" si="143"/>
        <v/>
      </c>
      <c r="AI210" s="145" t="str">
        <f t="shared" si="144"/>
        <v/>
      </c>
      <c r="AJ210" s="186" t="str">
        <f t="shared" si="145"/>
        <v/>
      </c>
    </row>
    <row r="211" spans="1:36" hidden="1">
      <c r="A211" s="185"/>
      <c r="B211" s="140"/>
      <c r="C211" s="128"/>
      <c r="D211" s="141"/>
      <c r="E211" s="141"/>
      <c r="F211" s="141"/>
      <c r="G211" s="141"/>
      <c r="H211" s="142" t="str">
        <f t="shared" si="120"/>
        <v/>
      </c>
      <c r="I211" s="143"/>
      <c r="J211" s="143"/>
      <c r="K211" s="144" t="str">
        <f t="shared" si="121"/>
        <v/>
      </c>
      <c r="L211" s="144" t="str">
        <f t="shared" si="122"/>
        <v/>
      </c>
      <c r="M211" s="143"/>
      <c r="N211" s="142" t="str">
        <f t="shared" si="123"/>
        <v/>
      </c>
      <c r="O211" s="142" t="str">
        <f t="shared" si="124"/>
        <v/>
      </c>
      <c r="P211" s="145" t="str">
        <f t="shared" si="125"/>
        <v/>
      </c>
      <c r="Q211" s="145" t="str">
        <f t="shared" si="126"/>
        <v/>
      </c>
      <c r="R211" s="145" t="str">
        <f t="shared" si="127"/>
        <v/>
      </c>
      <c r="S211" s="145" t="str">
        <f t="shared" si="128"/>
        <v/>
      </c>
      <c r="T211" s="145" t="str">
        <f t="shared" si="129"/>
        <v/>
      </c>
      <c r="U211" s="145" t="str">
        <f t="shared" si="130"/>
        <v/>
      </c>
      <c r="V211" s="145" t="str">
        <f t="shared" si="131"/>
        <v/>
      </c>
      <c r="W211" s="802" t="str">
        <f t="shared" si="132"/>
        <v/>
      </c>
      <c r="X211" s="145" t="str">
        <f t="shared" si="133"/>
        <v/>
      </c>
      <c r="Y211" s="145" t="str">
        <f t="shared" si="134"/>
        <v/>
      </c>
      <c r="Z211" s="145" t="str">
        <f t="shared" si="135"/>
        <v/>
      </c>
      <c r="AA211" s="145" t="str">
        <f t="shared" si="136"/>
        <v/>
      </c>
      <c r="AB211" s="145" t="str">
        <f t="shared" si="137"/>
        <v/>
      </c>
      <c r="AC211" s="145" t="str">
        <f t="shared" si="138"/>
        <v/>
      </c>
      <c r="AD211" s="145" t="str">
        <f t="shared" si="139"/>
        <v/>
      </c>
      <c r="AE211" s="145" t="str">
        <f t="shared" si="140"/>
        <v/>
      </c>
      <c r="AF211" s="145" t="str">
        <f t="shared" si="141"/>
        <v/>
      </c>
      <c r="AG211" s="145" t="str">
        <f t="shared" si="142"/>
        <v/>
      </c>
      <c r="AH211" s="145" t="str">
        <f t="shared" si="143"/>
        <v/>
      </c>
      <c r="AI211" s="145" t="str">
        <f t="shared" si="144"/>
        <v/>
      </c>
      <c r="AJ211" s="186" t="str">
        <f t="shared" si="145"/>
        <v/>
      </c>
    </row>
    <row r="212" spans="1:36" hidden="1">
      <c r="A212" s="185"/>
      <c r="B212" s="140"/>
      <c r="C212" s="128"/>
      <c r="D212" s="141"/>
      <c r="E212" s="141"/>
      <c r="F212" s="141"/>
      <c r="G212" s="141"/>
      <c r="H212" s="142" t="str">
        <f t="shared" ref="H212:H275" si="146">IF(AND(ISNUMBER(D212),ISNUMBER(E212),ISNUMBER(F212),ISNUMBER(G212)),ROUND(((D212-E212)+(F212-G212))/2,2),"")</f>
        <v/>
      </c>
      <c r="I212" s="143"/>
      <c r="J212" s="143"/>
      <c r="K212" s="144" t="str">
        <f t="shared" ref="K212:K275" si="147">IF(AND(ISNUMBER(I212),ISTEXT(J212)),IF(J212=$G$1028,VLOOKUP(I212,$F$1028:$G$1036,2),IF(J212=$H$1028,VLOOKUP(I212,$F$1028:$H$1036,3),IF(J212=$I$1028,VLOOKUP(I212,$F$1028:$I$1036,4),IF(J212=$J$1028,VLOOKUP(I212,$F$1028:$J$1036,5),IF(J212=$K$1028,VLOOKUP(I212,$F$1028:$K$1036,6),""))))),"")</f>
        <v/>
      </c>
      <c r="L212" s="144" t="str">
        <f t="shared" ref="L212:L275" si="148">IF(AND(ISNUMBER(I212),ISTEXT(J212)),IF(J212=$G$1028,VLOOKUP(I212,$F$1028:$L$1036,7),IF(J212=$H$1028,VLOOKUP(I212,$F$1028:$M$1036,8),IF(J212=$I$1028,VLOOKUP(I212,$F$1028:$N$1036,9),IF(J212=$J$1028,VLOOKUP(I212,$F$1028:$O$1036,10),IF(J212=$K$1028,VLOOKUP(I212,$F$1028:$P$1036,11),""))))),"")</f>
        <v/>
      </c>
      <c r="M212" s="143"/>
      <c r="N212" s="142" t="str">
        <f t="shared" ref="N212:N275" si="149">IF(AND(ISNUMBER(C212),ISNUMBER(M212)),ROUND(C212*M212,2),"")</f>
        <v/>
      </c>
      <c r="O212" s="142" t="str">
        <f t="shared" ref="O212:O275" si="150">IF(AND(ISNUMBER(L212),ISNUMBER(N212)),ROUND(PI()*L212^2/4*N212,2),"")</f>
        <v/>
      </c>
      <c r="P212" s="145" t="str">
        <f t="shared" ref="P212:P275" si="151">IF(AND(ISNUMBER(H212),ISNUMBER(K212),ISNUMBER(V212)),H212+K212+V212,"")</f>
        <v/>
      </c>
      <c r="Q212" s="145" t="str">
        <f t="shared" ref="Q212:Q275" si="152">IF(AND(ISNUMBER(I212),ISNUMBER(P212)),IF(P212&lt;2,VLOOKUP(I212,$F$1029:$R$1036,13),IF(P212&lt;3,VLOOKUP(I212,$F$1029:$S$1036,14),IF(P212&lt;4,VLOOKUP(I212,F$1029:T$1036,15),IF(P212&gt;=4,VLOOKUP(I212,$F$1029:$U$1036,16),)))),"")</f>
        <v/>
      </c>
      <c r="R212" s="145" t="str">
        <f t="shared" ref="R212:R275" si="153">IF(AND(ISNUMBER(I212),ISNUMBER(M212)),IF(M212&gt;1,VLOOKUP(I212,$F$1029:$Q$1036,12),0),"")</f>
        <v/>
      </c>
      <c r="S212" s="145" t="str">
        <f t="shared" ref="S212:S275" si="154">IF(AND(ISNUMBER(L212),ISNUMBER(M212),ISNUMBER(Q212),ISNUMBER(R212)),ROUND(L212*M212+2*Q212+(M212-1)*R212,2),"")</f>
        <v/>
      </c>
      <c r="T212" s="145" t="str">
        <f t="shared" ref="T212:T275" si="155">IF(AND(ISNUMBER(L212),ISNUMBER(V212),ISNUMBER(P212)),P212-V212-L212,"")</f>
        <v/>
      </c>
      <c r="U212" s="145" t="str">
        <f t="shared" ref="U212:U275" si="156">IF(ISNUMBER(T212),IF(T212&lt;IF(J212=$G$1028,VLOOKUP(I212,$F$1029:$V$1036,17),IF(J212=$H$1028,VLOOKUP(I212,$F$1029:$W$1036,18),IF(J212=$I$1028,VLOOKUP(I212,$F$1029:$X$1036,19),IF(J212=$J$1028,VLOOKUP(I212,$F$1029:$Y$1036,20),IF(J212=$K$1028,VLOOKUP(I212,$F$1029:$Z$1036,21),""))))),"Reavaliar","OK"),"")</f>
        <v/>
      </c>
      <c r="V212" s="145" t="str">
        <f t="shared" ref="V212:V275" si="157">IF(AND(ISNUMBER(I212),ISNUMBER($V$12)),$V$12,"")</f>
        <v/>
      </c>
      <c r="W212" s="802" t="str">
        <f t="shared" ref="W212:W275" si="158">IF(AND(ISNUMBER(C212),ISNUMBER(L212),ISNUMBER(M212),ISNUMBER(R212),ISNUMBER(V212)),ROUND(C212*L212*M212*V212+((M212-1)*R212*C212*V212),2),"")</f>
        <v/>
      </c>
      <c r="X212" s="145" t="str">
        <f t="shared" ref="X212:X275" si="159">IF(AND(ISNUMBER(C212),ISNUMBER(P212),ISNUMBER(S212)),ROUND(C212*P212*S212,2),"")</f>
        <v/>
      </c>
      <c r="Y212" s="145" t="str">
        <f t="shared" ref="Y212:Y275" si="160">IF(AND(ISNUMBER(S212),ISNUMBER(Q212),ISNUMBER(I212),ISNUMBER(M212),ISNUMBER(T212),ISNUMBER(L212),ISNUMBER(C212)),IF(T212&lt;VLOOKUP(I212,$F$1029:$V$1036,9),ROUND((((S212-(2*Q212)+0.1+0.1)*VLOOKUP(I212,$F$1029:$AA$1036,10))-(M212*(PI()*(L212/2)^2)))*C212,2),""),"")</f>
        <v/>
      </c>
      <c r="Z212" s="145" t="str">
        <f t="shared" ref="Z212:Z275" si="161">IF(ISNUMBER(Y212),T212-0.1,"")</f>
        <v/>
      </c>
      <c r="AA212" s="145" t="str">
        <f t="shared" ref="AA212:AA275" si="162">IF(AND(ISNUMBER(X212),ISNUMBER(O212),ISNUMBER(V212),ISNUMBER(Y212)),X212-O212-V212-Y212,IF(AND(ISNUMBER(X212),ISNUMBER(O212),ISNUMBER(V212)),X212-O212-V212,""))</f>
        <v/>
      </c>
      <c r="AB212" s="145" t="str">
        <f t="shared" ref="AB212:AB275" si="163">IF(AA212&lt;0,"",AA212)</f>
        <v/>
      </c>
      <c r="AC212" s="145" t="str">
        <f t="shared" ref="AC212:AC275" si="164">IF(AND(ISNUMBER(AB212),ISNUMBER($AC$12)),ROUND(AB212*$AC$12,2),"")</f>
        <v/>
      </c>
      <c r="AD212" s="145" t="str">
        <f t="shared" ref="AD212:AD275" si="165">IF(AND(ISNUMBER(O212),ISNUMBER(W212),ISNUMBER(Y212),ISNUMBER(AC212)),O212+W212+Y212+AC212,IF(AND(ISNUMBER(O212),ISNUMBER(W212),ISNUMBER(AC212)),O212+W212+AC212,""))</f>
        <v/>
      </c>
      <c r="AE212" s="145" t="str">
        <f t="shared" ref="AE212:AE275" si="166">IF(ISNUMBER(AC212),AC212,"")</f>
        <v/>
      </c>
      <c r="AF212" s="145" t="str">
        <f t="shared" ref="AF212:AF275" si="167">IF(AND(ISNUMBER(AD212),ISNUMBER($AF$12)),ROUND(AD212*$AF$12,2),"")</f>
        <v/>
      </c>
      <c r="AG212" s="145" t="str">
        <f t="shared" ref="AG212:AG275" si="168">IF(AND(ISNUMBER(AE212),ISNUMBER($AG$12)),ROUND(AE212*$AG$12,2),"")</f>
        <v/>
      </c>
      <c r="AH212" s="145" t="str">
        <f t="shared" ref="AH212:AH275" si="169">IF(AND(ISNUMBER(C212),ISNUMBER(P212),ISNUMBER($AH$12)),IF(P212&gt;$AH$12,ROUND(C212*P212*2,2),0),"")</f>
        <v/>
      </c>
      <c r="AI212" s="145" t="str">
        <f t="shared" ref="AI212:AI275" si="170">IF(ISNUMBER(Z212),IF(AND(Z212&lt;0,ABS(Z212)&lt;$AI$12),ROUND((S212-(2*Q212)+0.1+0.1)*ABS(Z212)*C212,2),IF(ABS(Z212)&gt;=$AI$12,ROUND((S212-(2*Q212)+0.1+0.1)*$AI$12*C212,2),"")),"")</f>
        <v/>
      </c>
      <c r="AJ212" s="186" t="str">
        <f t="shared" ref="AJ212:AJ275" si="171">IF(AND(ISNUMBER(Z212),ISNUMBER($AJ$12)),IF(AND(Z212&lt;0,ABS(Z212)&gt;$AI$12),ROUND((S212-(2*Q212)+0.1+0.1)*(ABS(Z212)-$AI$12)*C212,2),""),"")</f>
        <v/>
      </c>
    </row>
    <row r="213" spans="1:36" hidden="1">
      <c r="A213" s="185"/>
      <c r="B213" s="140"/>
      <c r="C213" s="128"/>
      <c r="D213" s="141"/>
      <c r="E213" s="141"/>
      <c r="F213" s="141"/>
      <c r="G213" s="141"/>
      <c r="H213" s="142" t="str">
        <f t="shared" si="146"/>
        <v/>
      </c>
      <c r="I213" s="143"/>
      <c r="J213" s="143"/>
      <c r="K213" s="144" t="str">
        <f t="shared" si="147"/>
        <v/>
      </c>
      <c r="L213" s="144" t="str">
        <f t="shared" si="148"/>
        <v/>
      </c>
      <c r="M213" s="143"/>
      <c r="N213" s="142" t="str">
        <f t="shared" si="149"/>
        <v/>
      </c>
      <c r="O213" s="142" t="str">
        <f t="shared" si="150"/>
        <v/>
      </c>
      <c r="P213" s="145" t="str">
        <f t="shared" si="151"/>
        <v/>
      </c>
      <c r="Q213" s="145" t="str">
        <f t="shared" si="152"/>
        <v/>
      </c>
      <c r="R213" s="145" t="str">
        <f t="shared" si="153"/>
        <v/>
      </c>
      <c r="S213" s="145" t="str">
        <f t="shared" si="154"/>
        <v/>
      </c>
      <c r="T213" s="145" t="str">
        <f t="shared" si="155"/>
        <v/>
      </c>
      <c r="U213" s="145" t="str">
        <f t="shared" si="156"/>
        <v/>
      </c>
      <c r="V213" s="145" t="str">
        <f t="shared" si="157"/>
        <v/>
      </c>
      <c r="W213" s="802" t="str">
        <f t="shared" si="158"/>
        <v/>
      </c>
      <c r="X213" s="145" t="str">
        <f t="shared" si="159"/>
        <v/>
      </c>
      <c r="Y213" s="145" t="str">
        <f t="shared" si="160"/>
        <v/>
      </c>
      <c r="Z213" s="145" t="str">
        <f t="shared" si="161"/>
        <v/>
      </c>
      <c r="AA213" s="145" t="str">
        <f t="shared" si="162"/>
        <v/>
      </c>
      <c r="AB213" s="145" t="str">
        <f t="shared" si="163"/>
        <v/>
      </c>
      <c r="AC213" s="145" t="str">
        <f t="shared" si="164"/>
        <v/>
      </c>
      <c r="AD213" s="145" t="str">
        <f t="shared" si="165"/>
        <v/>
      </c>
      <c r="AE213" s="145" t="str">
        <f t="shared" si="166"/>
        <v/>
      </c>
      <c r="AF213" s="145" t="str">
        <f t="shared" si="167"/>
        <v/>
      </c>
      <c r="AG213" s="145" t="str">
        <f t="shared" si="168"/>
        <v/>
      </c>
      <c r="AH213" s="145" t="str">
        <f t="shared" si="169"/>
        <v/>
      </c>
      <c r="AI213" s="145" t="str">
        <f t="shared" si="170"/>
        <v/>
      </c>
      <c r="AJ213" s="186" t="str">
        <f t="shared" si="171"/>
        <v/>
      </c>
    </row>
    <row r="214" spans="1:36" hidden="1">
      <c r="A214" s="185"/>
      <c r="B214" s="140"/>
      <c r="C214" s="128"/>
      <c r="D214" s="141"/>
      <c r="E214" s="141"/>
      <c r="F214" s="141"/>
      <c r="G214" s="141"/>
      <c r="H214" s="142" t="str">
        <f t="shared" si="146"/>
        <v/>
      </c>
      <c r="I214" s="143"/>
      <c r="J214" s="143"/>
      <c r="K214" s="144" t="str">
        <f t="shared" si="147"/>
        <v/>
      </c>
      <c r="L214" s="144" t="str">
        <f t="shared" si="148"/>
        <v/>
      </c>
      <c r="M214" s="143"/>
      <c r="N214" s="142" t="str">
        <f t="shared" si="149"/>
        <v/>
      </c>
      <c r="O214" s="142" t="str">
        <f t="shared" si="150"/>
        <v/>
      </c>
      <c r="P214" s="145" t="str">
        <f t="shared" si="151"/>
        <v/>
      </c>
      <c r="Q214" s="145" t="str">
        <f t="shared" si="152"/>
        <v/>
      </c>
      <c r="R214" s="145" t="str">
        <f t="shared" si="153"/>
        <v/>
      </c>
      <c r="S214" s="145" t="str">
        <f t="shared" si="154"/>
        <v/>
      </c>
      <c r="T214" s="145" t="str">
        <f t="shared" si="155"/>
        <v/>
      </c>
      <c r="U214" s="145" t="str">
        <f t="shared" si="156"/>
        <v/>
      </c>
      <c r="V214" s="145" t="str">
        <f t="shared" si="157"/>
        <v/>
      </c>
      <c r="W214" s="802" t="str">
        <f t="shared" si="158"/>
        <v/>
      </c>
      <c r="X214" s="145" t="str">
        <f t="shared" si="159"/>
        <v/>
      </c>
      <c r="Y214" s="145" t="str">
        <f t="shared" si="160"/>
        <v/>
      </c>
      <c r="Z214" s="145" t="str">
        <f t="shared" si="161"/>
        <v/>
      </c>
      <c r="AA214" s="145" t="str">
        <f t="shared" si="162"/>
        <v/>
      </c>
      <c r="AB214" s="145" t="str">
        <f t="shared" si="163"/>
        <v/>
      </c>
      <c r="AC214" s="145" t="str">
        <f t="shared" si="164"/>
        <v/>
      </c>
      <c r="AD214" s="145" t="str">
        <f t="shared" si="165"/>
        <v/>
      </c>
      <c r="AE214" s="145" t="str">
        <f t="shared" si="166"/>
        <v/>
      </c>
      <c r="AF214" s="145" t="str">
        <f t="shared" si="167"/>
        <v/>
      </c>
      <c r="AG214" s="145" t="str">
        <f t="shared" si="168"/>
        <v/>
      </c>
      <c r="AH214" s="145" t="str">
        <f t="shared" si="169"/>
        <v/>
      </c>
      <c r="AI214" s="145" t="str">
        <f t="shared" si="170"/>
        <v/>
      </c>
      <c r="AJ214" s="186" t="str">
        <f t="shared" si="171"/>
        <v/>
      </c>
    </row>
    <row r="215" spans="1:36" hidden="1">
      <c r="A215" s="185"/>
      <c r="B215" s="140"/>
      <c r="C215" s="128"/>
      <c r="D215" s="141"/>
      <c r="E215" s="141"/>
      <c r="F215" s="141"/>
      <c r="G215" s="141"/>
      <c r="H215" s="142" t="str">
        <f t="shared" si="146"/>
        <v/>
      </c>
      <c r="I215" s="143"/>
      <c r="J215" s="143"/>
      <c r="K215" s="144" t="str">
        <f t="shared" si="147"/>
        <v/>
      </c>
      <c r="L215" s="144" t="str">
        <f t="shared" si="148"/>
        <v/>
      </c>
      <c r="M215" s="143"/>
      <c r="N215" s="142" t="str">
        <f t="shared" si="149"/>
        <v/>
      </c>
      <c r="O215" s="142" t="str">
        <f t="shared" si="150"/>
        <v/>
      </c>
      <c r="P215" s="145" t="str">
        <f t="shared" si="151"/>
        <v/>
      </c>
      <c r="Q215" s="145" t="str">
        <f t="shared" si="152"/>
        <v/>
      </c>
      <c r="R215" s="145" t="str">
        <f t="shared" si="153"/>
        <v/>
      </c>
      <c r="S215" s="145" t="str">
        <f t="shared" si="154"/>
        <v/>
      </c>
      <c r="T215" s="145" t="str">
        <f t="shared" si="155"/>
        <v/>
      </c>
      <c r="U215" s="145" t="str">
        <f t="shared" si="156"/>
        <v/>
      </c>
      <c r="V215" s="145" t="str">
        <f t="shared" si="157"/>
        <v/>
      </c>
      <c r="W215" s="802" t="str">
        <f t="shared" si="158"/>
        <v/>
      </c>
      <c r="X215" s="145" t="str">
        <f t="shared" si="159"/>
        <v/>
      </c>
      <c r="Y215" s="145" t="str">
        <f t="shared" si="160"/>
        <v/>
      </c>
      <c r="Z215" s="145" t="str">
        <f t="shared" si="161"/>
        <v/>
      </c>
      <c r="AA215" s="145" t="str">
        <f t="shared" si="162"/>
        <v/>
      </c>
      <c r="AB215" s="145" t="str">
        <f t="shared" si="163"/>
        <v/>
      </c>
      <c r="AC215" s="145" t="str">
        <f t="shared" si="164"/>
        <v/>
      </c>
      <c r="AD215" s="145" t="str">
        <f t="shared" si="165"/>
        <v/>
      </c>
      <c r="AE215" s="145" t="str">
        <f t="shared" si="166"/>
        <v/>
      </c>
      <c r="AF215" s="145" t="str">
        <f t="shared" si="167"/>
        <v/>
      </c>
      <c r="AG215" s="145" t="str">
        <f t="shared" si="168"/>
        <v/>
      </c>
      <c r="AH215" s="145" t="str">
        <f t="shared" si="169"/>
        <v/>
      </c>
      <c r="AI215" s="145" t="str">
        <f t="shared" si="170"/>
        <v/>
      </c>
      <c r="AJ215" s="186" t="str">
        <f t="shared" si="171"/>
        <v/>
      </c>
    </row>
    <row r="216" spans="1:36" hidden="1">
      <c r="A216" s="185"/>
      <c r="B216" s="140"/>
      <c r="C216" s="128"/>
      <c r="D216" s="141"/>
      <c r="E216" s="141"/>
      <c r="F216" s="141"/>
      <c r="G216" s="141"/>
      <c r="H216" s="142" t="str">
        <f t="shared" si="146"/>
        <v/>
      </c>
      <c r="I216" s="143"/>
      <c r="J216" s="143"/>
      <c r="K216" s="144" t="str">
        <f t="shared" si="147"/>
        <v/>
      </c>
      <c r="L216" s="144" t="str">
        <f t="shared" si="148"/>
        <v/>
      </c>
      <c r="M216" s="143"/>
      <c r="N216" s="142" t="str">
        <f t="shared" si="149"/>
        <v/>
      </c>
      <c r="O216" s="142" t="str">
        <f t="shared" si="150"/>
        <v/>
      </c>
      <c r="P216" s="145" t="str">
        <f t="shared" si="151"/>
        <v/>
      </c>
      <c r="Q216" s="145" t="str">
        <f t="shared" si="152"/>
        <v/>
      </c>
      <c r="R216" s="145" t="str">
        <f t="shared" si="153"/>
        <v/>
      </c>
      <c r="S216" s="145" t="str">
        <f t="shared" si="154"/>
        <v/>
      </c>
      <c r="T216" s="145" t="str">
        <f t="shared" si="155"/>
        <v/>
      </c>
      <c r="U216" s="145" t="str">
        <f t="shared" si="156"/>
        <v/>
      </c>
      <c r="V216" s="145" t="str">
        <f t="shared" si="157"/>
        <v/>
      </c>
      <c r="W216" s="802" t="str">
        <f t="shared" si="158"/>
        <v/>
      </c>
      <c r="X216" s="145" t="str">
        <f t="shared" si="159"/>
        <v/>
      </c>
      <c r="Y216" s="145" t="str">
        <f t="shared" si="160"/>
        <v/>
      </c>
      <c r="Z216" s="145" t="str">
        <f t="shared" si="161"/>
        <v/>
      </c>
      <c r="AA216" s="145" t="str">
        <f t="shared" si="162"/>
        <v/>
      </c>
      <c r="AB216" s="145" t="str">
        <f t="shared" si="163"/>
        <v/>
      </c>
      <c r="AC216" s="145" t="str">
        <f t="shared" si="164"/>
        <v/>
      </c>
      <c r="AD216" s="145" t="str">
        <f t="shared" si="165"/>
        <v/>
      </c>
      <c r="AE216" s="145" t="str">
        <f t="shared" si="166"/>
        <v/>
      </c>
      <c r="AF216" s="145" t="str">
        <f t="shared" si="167"/>
        <v/>
      </c>
      <c r="AG216" s="145" t="str">
        <f t="shared" si="168"/>
        <v/>
      </c>
      <c r="AH216" s="145" t="str">
        <f t="shared" si="169"/>
        <v/>
      </c>
      <c r="AI216" s="145" t="str">
        <f t="shared" si="170"/>
        <v/>
      </c>
      <c r="AJ216" s="186" t="str">
        <f t="shared" si="171"/>
        <v/>
      </c>
    </row>
    <row r="217" spans="1:36" hidden="1">
      <c r="A217" s="185"/>
      <c r="B217" s="140"/>
      <c r="C217" s="128"/>
      <c r="D217" s="141"/>
      <c r="E217" s="141"/>
      <c r="F217" s="141"/>
      <c r="G217" s="141"/>
      <c r="H217" s="142" t="str">
        <f t="shared" si="146"/>
        <v/>
      </c>
      <c r="I217" s="143"/>
      <c r="J217" s="143"/>
      <c r="K217" s="144" t="str">
        <f t="shared" si="147"/>
        <v/>
      </c>
      <c r="L217" s="144" t="str">
        <f t="shared" si="148"/>
        <v/>
      </c>
      <c r="M217" s="143"/>
      <c r="N217" s="142" t="str">
        <f t="shared" si="149"/>
        <v/>
      </c>
      <c r="O217" s="142" t="str">
        <f t="shared" si="150"/>
        <v/>
      </c>
      <c r="P217" s="145" t="str">
        <f t="shared" si="151"/>
        <v/>
      </c>
      <c r="Q217" s="145" t="str">
        <f t="shared" si="152"/>
        <v/>
      </c>
      <c r="R217" s="145" t="str">
        <f t="shared" si="153"/>
        <v/>
      </c>
      <c r="S217" s="145" t="str">
        <f t="shared" si="154"/>
        <v/>
      </c>
      <c r="T217" s="145" t="str">
        <f t="shared" si="155"/>
        <v/>
      </c>
      <c r="U217" s="145" t="str">
        <f t="shared" si="156"/>
        <v/>
      </c>
      <c r="V217" s="145" t="str">
        <f t="shared" si="157"/>
        <v/>
      </c>
      <c r="W217" s="802" t="str">
        <f t="shared" si="158"/>
        <v/>
      </c>
      <c r="X217" s="145" t="str">
        <f t="shared" si="159"/>
        <v/>
      </c>
      <c r="Y217" s="145" t="str">
        <f t="shared" si="160"/>
        <v/>
      </c>
      <c r="Z217" s="145" t="str">
        <f t="shared" si="161"/>
        <v/>
      </c>
      <c r="AA217" s="145" t="str">
        <f t="shared" si="162"/>
        <v/>
      </c>
      <c r="AB217" s="145" t="str">
        <f t="shared" si="163"/>
        <v/>
      </c>
      <c r="AC217" s="145" t="str">
        <f t="shared" si="164"/>
        <v/>
      </c>
      <c r="AD217" s="145" t="str">
        <f t="shared" si="165"/>
        <v/>
      </c>
      <c r="AE217" s="145" t="str">
        <f t="shared" si="166"/>
        <v/>
      </c>
      <c r="AF217" s="145" t="str">
        <f t="shared" si="167"/>
        <v/>
      </c>
      <c r="AG217" s="145" t="str">
        <f t="shared" si="168"/>
        <v/>
      </c>
      <c r="AH217" s="145" t="str">
        <f t="shared" si="169"/>
        <v/>
      </c>
      <c r="AI217" s="145" t="str">
        <f t="shared" si="170"/>
        <v/>
      </c>
      <c r="AJ217" s="186" t="str">
        <f t="shared" si="171"/>
        <v/>
      </c>
    </row>
    <row r="218" spans="1:36" hidden="1">
      <c r="A218" s="185"/>
      <c r="B218" s="140"/>
      <c r="C218" s="128"/>
      <c r="D218" s="141"/>
      <c r="E218" s="141"/>
      <c r="F218" s="141"/>
      <c r="G218" s="141"/>
      <c r="H218" s="142" t="str">
        <f t="shared" si="146"/>
        <v/>
      </c>
      <c r="I218" s="143"/>
      <c r="J218" s="143"/>
      <c r="K218" s="144" t="str">
        <f t="shared" si="147"/>
        <v/>
      </c>
      <c r="L218" s="144" t="str">
        <f t="shared" si="148"/>
        <v/>
      </c>
      <c r="M218" s="143"/>
      <c r="N218" s="142" t="str">
        <f t="shared" si="149"/>
        <v/>
      </c>
      <c r="O218" s="142" t="str">
        <f t="shared" si="150"/>
        <v/>
      </c>
      <c r="P218" s="145" t="str">
        <f t="shared" si="151"/>
        <v/>
      </c>
      <c r="Q218" s="145" t="str">
        <f t="shared" si="152"/>
        <v/>
      </c>
      <c r="R218" s="145" t="str">
        <f t="shared" si="153"/>
        <v/>
      </c>
      <c r="S218" s="145" t="str">
        <f t="shared" si="154"/>
        <v/>
      </c>
      <c r="T218" s="145" t="str">
        <f t="shared" si="155"/>
        <v/>
      </c>
      <c r="U218" s="145" t="str">
        <f t="shared" si="156"/>
        <v/>
      </c>
      <c r="V218" s="145" t="str">
        <f t="shared" si="157"/>
        <v/>
      </c>
      <c r="W218" s="802" t="str">
        <f t="shared" si="158"/>
        <v/>
      </c>
      <c r="X218" s="145" t="str">
        <f t="shared" si="159"/>
        <v/>
      </c>
      <c r="Y218" s="145" t="str">
        <f t="shared" si="160"/>
        <v/>
      </c>
      <c r="Z218" s="145" t="str">
        <f t="shared" si="161"/>
        <v/>
      </c>
      <c r="AA218" s="145" t="str">
        <f t="shared" si="162"/>
        <v/>
      </c>
      <c r="AB218" s="145" t="str">
        <f t="shared" si="163"/>
        <v/>
      </c>
      <c r="AC218" s="145" t="str">
        <f t="shared" si="164"/>
        <v/>
      </c>
      <c r="AD218" s="145" t="str">
        <f t="shared" si="165"/>
        <v/>
      </c>
      <c r="AE218" s="145" t="str">
        <f t="shared" si="166"/>
        <v/>
      </c>
      <c r="AF218" s="145" t="str">
        <f t="shared" si="167"/>
        <v/>
      </c>
      <c r="AG218" s="145" t="str">
        <f t="shared" si="168"/>
        <v/>
      </c>
      <c r="AH218" s="145" t="str">
        <f t="shared" si="169"/>
        <v/>
      </c>
      <c r="AI218" s="145" t="str">
        <f t="shared" si="170"/>
        <v/>
      </c>
      <c r="AJ218" s="186" t="str">
        <f t="shared" si="171"/>
        <v/>
      </c>
    </row>
    <row r="219" spans="1:36" hidden="1">
      <c r="A219" s="185"/>
      <c r="B219" s="140"/>
      <c r="C219" s="128"/>
      <c r="D219" s="141"/>
      <c r="E219" s="141"/>
      <c r="F219" s="141"/>
      <c r="G219" s="141"/>
      <c r="H219" s="142" t="str">
        <f t="shared" si="146"/>
        <v/>
      </c>
      <c r="I219" s="143"/>
      <c r="J219" s="143"/>
      <c r="K219" s="144" t="str">
        <f t="shared" si="147"/>
        <v/>
      </c>
      <c r="L219" s="144" t="str">
        <f t="shared" si="148"/>
        <v/>
      </c>
      <c r="M219" s="143"/>
      <c r="N219" s="142" t="str">
        <f t="shared" si="149"/>
        <v/>
      </c>
      <c r="O219" s="142" t="str">
        <f t="shared" si="150"/>
        <v/>
      </c>
      <c r="P219" s="145" t="str">
        <f t="shared" si="151"/>
        <v/>
      </c>
      <c r="Q219" s="145" t="str">
        <f t="shared" si="152"/>
        <v/>
      </c>
      <c r="R219" s="145" t="str">
        <f t="shared" si="153"/>
        <v/>
      </c>
      <c r="S219" s="145" t="str">
        <f t="shared" si="154"/>
        <v/>
      </c>
      <c r="T219" s="145" t="str">
        <f t="shared" si="155"/>
        <v/>
      </c>
      <c r="U219" s="145" t="str">
        <f t="shared" si="156"/>
        <v/>
      </c>
      <c r="V219" s="145" t="str">
        <f t="shared" si="157"/>
        <v/>
      </c>
      <c r="W219" s="802" t="str">
        <f t="shared" si="158"/>
        <v/>
      </c>
      <c r="X219" s="145" t="str">
        <f t="shared" si="159"/>
        <v/>
      </c>
      <c r="Y219" s="145" t="str">
        <f t="shared" si="160"/>
        <v/>
      </c>
      <c r="Z219" s="145" t="str">
        <f t="shared" si="161"/>
        <v/>
      </c>
      <c r="AA219" s="145" t="str">
        <f t="shared" si="162"/>
        <v/>
      </c>
      <c r="AB219" s="145" t="str">
        <f t="shared" si="163"/>
        <v/>
      </c>
      <c r="AC219" s="145" t="str">
        <f t="shared" si="164"/>
        <v/>
      </c>
      <c r="AD219" s="145" t="str">
        <f t="shared" si="165"/>
        <v/>
      </c>
      <c r="AE219" s="145" t="str">
        <f t="shared" si="166"/>
        <v/>
      </c>
      <c r="AF219" s="145" t="str">
        <f t="shared" si="167"/>
        <v/>
      </c>
      <c r="AG219" s="145" t="str">
        <f t="shared" si="168"/>
        <v/>
      </c>
      <c r="AH219" s="145" t="str">
        <f t="shared" si="169"/>
        <v/>
      </c>
      <c r="AI219" s="145" t="str">
        <f t="shared" si="170"/>
        <v/>
      </c>
      <c r="AJ219" s="186" t="str">
        <f t="shared" si="171"/>
        <v/>
      </c>
    </row>
    <row r="220" spans="1:36" hidden="1">
      <c r="A220" s="185"/>
      <c r="B220" s="140"/>
      <c r="C220" s="128"/>
      <c r="D220" s="141"/>
      <c r="E220" s="141"/>
      <c r="F220" s="141"/>
      <c r="G220" s="141"/>
      <c r="H220" s="142" t="str">
        <f t="shared" si="146"/>
        <v/>
      </c>
      <c r="I220" s="143"/>
      <c r="J220" s="143"/>
      <c r="K220" s="144" t="str">
        <f t="shared" si="147"/>
        <v/>
      </c>
      <c r="L220" s="144" t="str">
        <f t="shared" si="148"/>
        <v/>
      </c>
      <c r="M220" s="143"/>
      <c r="N220" s="142" t="str">
        <f t="shared" si="149"/>
        <v/>
      </c>
      <c r="O220" s="142" t="str">
        <f t="shared" si="150"/>
        <v/>
      </c>
      <c r="P220" s="145" t="str">
        <f t="shared" si="151"/>
        <v/>
      </c>
      <c r="Q220" s="145" t="str">
        <f t="shared" si="152"/>
        <v/>
      </c>
      <c r="R220" s="145" t="str">
        <f t="shared" si="153"/>
        <v/>
      </c>
      <c r="S220" s="145" t="str">
        <f t="shared" si="154"/>
        <v/>
      </c>
      <c r="T220" s="145" t="str">
        <f t="shared" si="155"/>
        <v/>
      </c>
      <c r="U220" s="145" t="str">
        <f t="shared" si="156"/>
        <v/>
      </c>
      <c r="V220" s="145" t="str">
        <f t="shared" si="157"/>
        <v/>
      </c>
      <c r="W220" s="802" t="str">
        <f t="shared" si="158"/>
        <v/>
      </c>
      <c r="X220" s="145" t="str">
        <f t="shared" si="159"/>
        <v/>
      </c>
      <c r="Y220" s="145" t="str">
        <f t="shared" si="160"/>
        <v/>
      </c>
      <c r="Z220" s="145" t="str">
        <f t="shared" si="161"/>
        <v/>
      </c>
      <c r="AA220" s="145" t="str">
        <f t="shared" si="162"/>
        <v/>
      </c>
      <c r="AB220" s="145" t="str">
        <f t="shared" si="163"/>
        <v/>
      </c>
      <c r="AC220" s="145" t="str">
        <f t="shared" si="164"/>
        <v/>
      </c>
      <c r="AD220" s="145" t="str">
        <f t="shared" si="165"/>
        <v/>
      </c>
      <c r="AE220" s="145" t="str">
        <f t="shared" si="166"/>
        <v/>
      </c>
      <c r="AF220" s="145" t="str">
        <f t="shared" si="167"/>
        <v/>
      </c>
      <c r="AG220" s="145" t="str">
        <f t="shared" si="168"/>
        <v/>
      </c>
      <c r="AH220" s="145" t="str">
        <f t="shared" si="169"/>
        <v/>
      </c>
      <c r="AI220" s="145" t="str">
        <f t="shared" si="170"/>
        <v/>
      </c>
      <c r="AJ220" s="186" t="str">
        <f t="shared" si="171"/>
        <v/>
      </c>
    </row>
    <row r="221" spans="1:36" hidden="1">
      <c r="A221" s="185"/>
      <c r="B221" s="140"/>
      <c r="C221" s="128"/>
      <c r="D221" s="141"/>
      <c r="E221" s="141"/>
      <c r="F221" s="141"/>
      <c r="G221" s="141"/>
      <c r="H221" s="142" t="str">
        <f t="shared" si="146"/>
        <v/>
      </c>
      <c r="I221" s="143"/>
      <c r="J221" s="143"/>
      <c r="K221" s="144" t="str">
        <f t="shared" si="147"/>
        <v/>
      </c>
      <c r="L221" s="144" t="str">
        <f t="shared" si="148"/>
        <v/>
      </c>
      <c r="M221" s="143"/>
      <c r="N221" s="142" t="str">
        <f t="shared" si="149"/>
        <v/>
      </c>
      <c r="O221" s="142" t="str">
        <f t="shared" si="150"/>
        <v/>
      </c>
      <c r="P221" s="145" t="str">
        <f t="shared" si="151"/>
        <v/>
      </c>
      <c r="Q221" s="145" t="str">
        <f t="shared" si="152"/>
        <v/>
      </c>
      <c r="R221" s="145" t="str">
        <f t="shared" si="153"/>
        <v/>
      </c>
      <c r="S221" s="145" t="str">
        <f t="shared" si="154"/>
        <v/>
      </c>
      <c r="T221" s="145" t="str">
        <f t="shared" si="155"/>
        <v/>
      </c>
      <c r="U221" s="145" t="str">
        <f t="shared" si="156"/>
        <v/>
      </c>
      <c r="V221" s="145" t="str">
        <f t="shared" si="157"/>
        <v/>
      </c>
      <c r="W221" s="802" t="str">
        <f t="shared" si="158"/>
        <v/>
      </c>
      <c r="X221" s="145" t="str">
        <f t="shared" si="159"/>
        <v/>
      </c>
      <c r="Y221" s="145" t="str">
        <f t="shared" si="160"/>
        <v/>
      </c>
      <c r="Z221" s="145" t="str">
        <f t="shared" si="161"/>
        <v/>
      </c>
      <c r="AA221" s="145" t="str">
        <f t="shared" si="162"/>
        <v/>
      </c>
      <c r="AB221" s="145" t="str">
        <f t="shared" si="163"/>
        <v/>
      </c>
      <c r="AC221" s="145" t="str">
        <f t="shared" si="164"/>
        <v/>
      </c>
      <c r="AD221" s="145" t="str">
        <f t="shared" si="165"/>
        <v/>
      </c>
      <c r="AE221" s="145" t="str">
        <f t="shared" si="166"/>
        <v/>
      </c>
      <c r="AF221" s="145" t="str">
        <f t="shared" si="167"/>
        <v/>
      </c>
      <c r="AG221" s="145" t="str">
        <f t="shared" si="168"/>
        <v/>
      </c>
      <c r="AH221" s="145" t="str">
        <f t="shared" si="169"/>
        <v/>
      </c>
      <c r="AI221" s="145" t="str">
        <f t="shared" si="170"/>
        <v/>
      </c>
      <c r="AJ221" s="186" t="str">
        <f t="shared" si="171"/>
        <v/>
      </c>
    </row>
    <row r="222" spans="1:36" hidden="1">
      <c r="A222" s="185"/>
      <c r="B222" s="140"/>
      <c r="C222" s="128"/>
      <c r="D222" s="141"/>
      <c r="E222" s="141"/>
      <c r="F222" s="141"/>
      <c r="G222" s="141"/>
      <c r="H222" s="142" t="str">
        <f t="shared" si="146"/>
        <v/>
      </c>
      <c r="I222" s="143"/>
      <c r="J222" s="143"/>
      <c r="K222" s="144" t="str">
        <f t="shared" si="147"/>
        <v/>
      </c>
      <c r="L222" s="144" t="str">
        <f t="shared" si="148"/>
        <v/>
      </c>
      <c r="M222" s="143"/>
      <c r="N222" s="142" t="str">
        <f t="shared" si="149"/>
        <v/>
      </c>
      <c r="O222" s="142" t="str">
        <f t="shared" si="150"/>
        <v/>
      </c>
      <c r="P222" s="145" t="str">
        <f t="shared" si="151"/>
        <v/>
      </c>
      <c r="Q222" s="145" t="str">
        <f t="shared" si="152"/>
        <v/>
      </c>
      <c r="R222" s="145" t="str">
        <f t="shared" si="153"/>
        <v/>
      </c>
      <c r="S222" s="145" t="str">
        <f t="shared" si="154"/>
        <v/>
      </c>
      <c r="T222" s="145" t="str">
        <f t="shared" si="155"/>
        <v/>
      </c>
      <c r="U222" s="145" t="str">
        <f t="shared" si="156"/>
        <v/>
      </c>
      <c r="V222" s="145" t="str">
        <f t="shared" si="157"/>
        <v/>
      </c>
      <c r="W222" s="802" t="str">
        <f t="shared" si="158"/>
        <v/>
      </c>
      <c r="X222" s="145" t="str">
        <f t="shared" si="159"/>
        <v/>
      </c>
      <c r="Y222" s="145" t="str">
        <f t="shared" si="160"/>
        <v/>
      </c>
      <c r="Z222" s="145" t="str">
        <f t="shared" si="161"/>
        <v/>
      </c>
      <c r="AA222" s="145" t="str">
        <f t="shared" si="162"/>
        <v/>
      </c>
      <c r="AB222" s="145" t="str">
        <f t="shared" si="163"/>
        <v/>
      </c>
      <c r="AC222" s="145" t="str">
        <f t="shared" si="164"/>
        <v/>
      </c>
      <c r="AD222" s="145" t="str">
        <f t="shared" si="165"/>
        <v/>
      </c>
      <c r="AE222" s="145" t="str">
        <f t="shared" si="166"/>
        <v/>
      </c>
      <c r="AF222" s="145" t="str">
        <f t="shared" si="167"/>
        <v/>
      </c>
      <c r="AG222" s="145" t="str">
        <f t="shared" si="168"/>
        <v/>
      </c>
      <c r="AH222" s="145" t="str">
        <f t="shared" si="169"/>
        <v/>
      </c>
      <c r="AI222" s="145" t="str">
        <f t="shared" si="170"/>
        <v/>
      </c>
      <c r="AJ222" s="186" t="str">
        <f t="shared" si="171"/>
        <v/>
      </c>
    </row>
    <row r="223" spans="1:36" hidden="1">
      <c r="A223" s="185"/>
      <c r="B223" s="140"/>
      <c r="C223" s="128"/>
      <c r="D223" s="141"/>
      <c r="E223" s="141"/>
      <c r="F223" s="141"/>
      <c r="G223" s="141"/>
      <c r="H223" s="142" t="str">
        <f t="shared" si="146"/>
        <v/>
      </c>
      <c r="I223" s="143"/>
      <c r="J223" s="143"/>
      <c r="K223" s="144" t="str">
        <f t="shared" si="147"/>
        <v/>
      </c>
      <c r="L223" s="144" t="str">
        <f t="shared" si="148"/>
        <v/>
      </c>
      <c r="M223" s="143"/>
      <c r="N223" s="142" t="str">
        <f t="shared" si="149"/>
        <v/>
      </c>
      <c r="O223" s="142" t="str">
        <f t="shared" si="150"/>
        <v/>
      </c>
      <c r="P223" s="145" t="str">
        <f t="shared" si="151"/>
        <v/>
      </c>
      <c r="Q223" s="145" t="str">
        <f t="shared" si="152"/>
        <v/>
      </c>
      <c r="R223" s="145" t="str">
        <f t="shared" si="153"/>
        <v/>
      </c>
      <c r="S223" s="145" t="str">
        <f t="shared" si="154"/>
        <v/>
      </c>
      <c r="T223" s="145" t="str">
        <f t="shared" si="155"/>
        <v/>
      </c>
      <c r="U223" s="145" t="str">
        <f t="shared" si="156"/>
        <v/>
      </c>
      <c r="V223" s="145" t="str">
        <f t="shared" si="157"/>
        <v/>
      </c>
      <c r="W223" s="802" t="str">
        <f t="shared" si="158"/>
        <v/>
      </c>
      <c r="X223" s="145" t="str">
        <f t="shared" si="159"/>
        <v/>
      </c>
      <c r="Y223" s="145" t="str">
        <f t="shared" si="160"/>
        <v/>
      </c>
      <c r="Z223" s="145" t="str">
        <f t="shared" si="161"/>
        <v/>
      </c>
      <c r="AA223" s="145" t="str">
        <f t="shared" si="162"/>
        <v/>
      </c>
      <c r="AB223" s="145" t="str">
        <f t="shared" si="163"/>
        <v/>
      </c>
      <c r="AC223" s="145" t="str">
        <f t="shared" si="164"/>
        <v/>
      </c>
      <c r="AD223" s="145" t="str">
        <f t="shared" si="165"/>
        <v/>
      </c>
      <c r="AE223" s="145" t="str">
        <f t="shared" si="166"/>
        <v/>
      </c>
      <c r="AF223" s="145" t="str">
        <f t="shared" si="167"/>
        <v/>
      </c>
      <c r="AG223" s="145" t="str">
        <f t="shared" si="168"/>
        <v/>
      </c>
      <c r="AH223" s="145" t="str">
        <f t="shared" si="169"/>
        <v/>
      </c>
      <c r="AI223" s="145" t="str">
        <f t="shared" si="170"/>
        <v/>
      </c>
      <c r="AJ223" s="186" t="str">
        <f t="shared" si="171"/>
        <v/>
      </c>
    </row>
    <row r="224" spans="1:36" hidden="1">
      <c r="A224" s="185"/>
      <c r="B224" s="140"/>
      <c r="C224" s="128"/>
      <c r="D224" s="141"/>
      <c r="E224" s="141"/>
      <c r="F224" s="141"/>
      <c r="G224" s="141"/>
      <c r="H224" s="142" t="str">
        <f t="shared" si="146"/>
        <v/>
      </c>
      <c r="I224" s="143"/>
      <c r="J224" s="143"/>
      <c r="K224" s="144" t="str">
        <f t="shared" si="147"/>
        <v/>
      </c>
      <c r="L224" s="144" t="str">
        <f t="shared" si="148"/>
        <v/>
      </c>
      <c r="M224" s="143"/>
      <c r="N224" s="142" t="str">
        <f t="shared" si="149"/>
        <v/>
      </c>
      <c r="O224" s="142" t="str">
        <f t="shared" si="150"/>
        <v/>
      </c>
      <c r="P224" s="145" t="str">
        <f t="shared" si="151"/>
        <v/>
      </c>
      <c r="Q224" s="145" t="str">
        <f t="shared" si="152"/>
        <v/>
      </c>
      <c r="R224" s="145" t="str">
        <f t="shared" si="153"/>
        <v/>
      </c>
      <c r="S224" s="145" t="str">
        <f t="shared" si="154"/>
        <v/>
      </c>
      <c r="T224" s="145" t="str">
        <f t="shared" si="155"/>
        <v/>
      </c>
      <c r="U224" s="145" t="str">
        <f t="shared" si="156"/>
        <v/>
      </c>
      <c r="V224" s="145" t="str">
        <f t="shared" si="157"/>
        <v/>
      </c>
      <c r="W224" s="802" t="str">
        <f t="shared" si="158"/>
        <v/>
      </c>
      <c r="X224" s="145" t="str">
        <f t="shared" si="159"/>
        <v/>
      </c>
      <c r="Y224" s="145" t="str">
        <f t="shared" si="160"/>
        <v/>
      </c>
      <c r="Z224" s="145" t="str">
        <f t="shared" si="161"/>
        <v/>
      </c>
      <c r="AA224" s="145" t="str">
        <f t="shared" si="162"/>
        <v/>
      </c>
      <c r="AB224" s="145" t="str">
        <f t="shared" si="163"/>
        <v/>
      </c>
      <c r="AC224" s="145" t="str">
        <f t="shared" si="164"/>
        <v/>
      </c>
      <c r="AD224" s="145" t="str">
        <f t="shared" si="165"/>
        <v/>
      </c>
      <c r="AE224" s="145" t="str">
        <f t="shared" si="166"/>
        <v/>
      </c>
      <c r="AF224" s="145" t="str">
        <f t="shared" si="167"/>
        <v/>
      </c>
      <c r="AG224" s="145" t="str">
        <f t="shared" si="168"/>
        <v/>
      </c>
      <c r="AH224" s="145" t="str">
        <f t="shared" si="169"/>
        <v/>
      </c>
      <c r="AI224" s="145" t="str">
        <f t="shared" si="170"/>
        <v/>
      </c>
      <c r="AJ224" s="186" t="str">
        <f t="shared" si="171"/>
        <v/>
      </c>
    </row>
    <row r="225" spans="1:36" hidden="1">
      <c r="A225" s="185"/>
      <c r="B225" s="140"/>
      <c r="C225" s="128"/>
      <c r="D225" s="141"/>
      <c r="E225" s="141"/>
      <c r="F225" s="141"/>
      <c r="G225" s="141"/>
      <c r="H225" s="142" t="str">
        <f t="shared" si="146"/>
        <v/>
      </c>
      <c r="I225" s="143"/>
      <c r="J225" s="143"/>
      <c r="K225" s="144" t="str">
        <f t="shared" si="147"/>
        <v/>
      </c>
      <c r="L225" s="144" t="str">
        <f t="shared" si="148"/>
        <v/>
      </c>
      <c r="M225" s="143"/>
      <c r="N225" s="142" t="str">
        <f t="shared" si="149"/>
        <v/>
      </c>
      <c r="O225" s="142" t="str">
        <f t="shared" si="150"/>
        <v/>
      </c>
      <c r="P225" s="145" t="str">
        <f t="shared" si="151"/>
        <v/>
      </c>
      <c r="Q225" s="145" t="str">
        <f t="shared" si="152"/>
        <v/>
      </c>
      <c r="R225" s="145" t="str">
        <f t="shared" si="153"/>
        <v/>
      </c>
      <c r="S225" s="145" t="str">
        <f t="shared" si="154"/>
        <v/>
      </c>
      <c r="T225" s="145" t="str">
        <f t="shared" si="155"/>
        <v/>
      </c>
      <c r="U225" s="145" t="str">
        <f t="shared" si="156"/>
        <v/>
      </c>
      <c r="V225" s="145" t="str">
        <f t="shared" si="157"/>
        <v/>
      </c>
      <c r="W225" s="802" t="str">
        <f t="shared" si="158"/>
        <v/>
      </c>
      <c r="X225" s="145" t="str">
        <f t="shared" si="159"/>
        <v/>
      </c>
      <c r="Y225" s="145" t="str">
        <f t="shared" si="160"/>
        <v/>
      </c>
      <c r="Z225" s="145" t="str">
        <f t="shared" si="161"/>
        <v/>
      </c>
      <c r="AA225" s="145" t="str">
        <f t="shared" si="162"/>
        <v/>
      </c>
      <c r="AB225" s="145" t="str">
        <f t="shared" si="163"/>
        <v/>
      </c>
      <c r="AC225" s="145" t="str">
        <f t="shared" si="164"/>
        <v/>
      </c>
      <c r="AD225" s="145" t="str">
        <f t="shared" si="165"/>
        <v/>
      </c>
      <c r="AE225" s="145" t="str">
        <f t="shared" si="166"/>
        <v/>
      </c>
      <c r="AF225" s="145" t="str">
        <f t="shared" si="167"/>
        <v/>
      </c>
      <c r="AG225" s="145" t="str">
        <f t="shared" si="168"/>
        <v/>
      </c>
      <c r="AH225" s="145" t="str">
        <f t="shared" si="169"/>
        <v/>
      </c>
      <c r="AI225" s="145" t="str">
        <f t="shared" si="170"/>
        <v/>
      </c>
      <c r="AJ225" s="186" t="str">
        <f t="shared" si="171"/>
        <v/>
      </c>
    </row>
    <row r="226" spans="1:36" hidden="1">
      <c r="A226" s="185"/>
      <c r="B226" s="140"/>
      <c r="C226" s="128"/>
      <c r="D226" s="141"/>
      <c r="E226" s="141"/>
      <c r="F226" s="141"/>
      <c r="G226" s="141"/>
      <c r="H226" s="142" t="str">
        <f t="shared" si="146"/>
        <v/>
      </c>
      <c r="I226" s="143"/>
      <c r="J226" s="143"/>
      <c r="K226" s="144" t="str">
        <f t="shared" si="147"/>
        <v/>
      </c>
      <c r="L226" s="144" t="str">
        <f t="shared" si="148"/>
        <v/>
      </c>
      <c r="M226" s="143"/>
      <c r="N226" s="142" t="str">
        <f t="shared" si="149"/>
        <v/>
      </c>
      <c r="O226" s="142" t="str">
        <f t="shared" si="150"/>
        <v/>
      </c>
      <c r="P226" s="145" t="str">
        <f t="shared" si="151"/>
        <v/>
      </c>
      <c r="Q226" s="145" t="str">
        <f t="shared" si="152"/>
        <v/>
      </c>
      <c r="R226" s="145" t="str">
        <f t="shared" si="153"/>
        <v/>
      </c>
      <c r="S226" s="145" t="str">
        <f t="shared" si="154"/>
        <v/>
      </c>
      <c r="T226" s="145" t="str">
        <f t="shared" si="155"/>
        <v/>
      </c>
      <c r="U226" s="145" t="str">
        <f t="shared" si="156"/>
        <v/>
      </c>
      <c r="V226" s="145" t="str">
        <f t="shared" si="157"/>
        <v/>
      </c>
      <c r="W226" s="802" t="str">
        <f t="shared" si="158"/>
        <v/>
      </c>
      <c r="X226" s="145" t="str">
        <f t="shared" si="159"/>
        <v/>
      </c>
      <c r="Y226" s="145" t="str">
        <f t="shared" si="160"/>
        <v/>
      </c>
      <c r="Z226" s="145" t="str">
        <f t="shared" si="161"/>
        <v/>
      </c>
      <c r="AA226" s="145" t="str">
        <f t="shared" si="162"/>
        <v/>
      </c>
      <c r="AB226" s="145" t="str">
        <f t="shared" si="163"/>
        <v/>
      </c>
      <c r="AC226" s="145" t="str">
        <f t="shared" si="164"/>
        <v/>
      </c>
      <c r="AD226" s="145" t="str">
        <f t="shared" si="165"/>
        <v/>
      </c>
      <c r="AE226" s="145" t="str">
        <f t="shared" si="166"/>
        <v/>
      </c>
      <c r="AF226" s="145" t="str">
        <f t="shared" si="167"/>
        <v/>
      </c>
      <c r="AG226" s="145" t="str">
        <f t="shared" si="168"/>
        <v/>
      </c>
      <c r="AH226" s="145" t="str">
        <f t="shared" si="169"/>
        <v/>
      </c>
      <c r="AI226" s="145" t="str">
        <f t="shared" si="170"/>
        <v/>
      </c>
      <c r="AJ226" s="186" t="str">
        <f t="shared" si="171"/>
        <v/>
      </c>
    </row>
    <row r="227" spans="1:36" hidden="1">
      <c r="A227" s="185"/>
      <c r="B227" s="140"/>
      <c r="C227" s="128"/>
      <c r="D227" s="141"/>
      <c r="E227" s="141"/>
      <c r="F227" s="141"/>
      <c r="G227" s="141"/>
      <c r="H227" s="142" t="str">
        <f t="shared" si="146"/>
        <v/>
      </c>
      <c r="I227" s="143"/>
      <c r="J227" s="143"/>
      <c r="K227" s="144" t="str">
        <f t="shared" si="147"/>
        <v/>
      </c>
      <c r="L227" s="144" t="str">
        <f t="shared" si="148"/>
        <v/>
      </c>
      <c r="M227" s="143"/>
      <c r="N227" s="142" t="str">
        <f t="shared" si="149"/>
        <v/>
      </c>
      <c r="O227" s="142" t="str">
        <f t="shared" si="150"/>
        <v/>
      </c>
      <c r="P227" s="145" t="str">
        <f t="shared" si="151"/>
        <v/>
      </c>
      <c r="Q227" s="145" t="str">
        <f t="shared" si="152"/>
        <v/>
      </c>
      <c r="R227" s="145" t="str">
        <f t="shared" si="153"/>
        <v/>
      </c>
      <c r="S227" s="145" t="str">
        <f t="shared" si="154"/>
        <v/>
      </c>
      <c r="T227" s="145" t="str">
        <f t="shared" si="155"/>
        <v/>
      </c>
      <c r="U227" s="145" t="str">
        <f t="shared" si="156"/>
        <v/>
      </c>
      <c r="V227" s="145" t="str">
        <f t="shared" si="157"/>
        <v/>
      </c>
      <c r="W227" s="802" t="str">
        <f t="shared" si="158"/>
        <v/>
      </c>
      <c r="X227" s="145" t="str">
        <f t="shared" si="159"/>
        <v/>
      </c>
      <c r="Y227" s="145" t="str">
        <f t="shared" si="160"/>
        <v/>
      </c>
      <c r="Z227" s="145" t="str">
        <f t="shared" si="161"/>
        <v/>
      </c>
      <c r="AA227" s="145" t="str">
        <f t="shared" si="162"/>
        <v/>
      </c>
      <c r="AB227" s="145" t="str">
        <f t="shared" si="163"/>
        <v/>
      </c>
      <c r="AC227" s="145" t="str">
        <f t="shared" si="164"/>
        <v/>
      </c>
      <c r="AD227" s="145" t="str">
        <f t="shared" si="165"/>
        <v/>
      </c>
      <c r="AE227" s="145" t="str">
        <f t="shared" si="166"/>
        <v/>
      </c>
      <c r="AF227" s="145" t="str">
        <f t="shared" si="167"/>
        <v/>
      </c>
      <c r="AG227" s="145" t="str">
        <f t="shared" si="168"/>
        <v/>
      </c>
      <c r="AH227" s="145" t="str">
        <f t="shared" si="169"/>
        <v/>
      </c>
      <c r="AI227" s="145" t="str">
        <f t="shared" si="170"/>
        <v/>
      </c>
      <c r="AJ227" s="186" t="str">
        <f t="shared" si="171"/>
        <v/>
      </c>
    </row>
    <row r="228" spans="1:36" hidden="1">
      <c r="A228" s="185"/>
      <c r="B228" s="140"/>
      <c r="C228" s="128"/>
      <c r="D228" s="141"/>
      <c r="E228" s="141"/>
      <c r="F228" s="141"/>
      <c r="G228" s="141"/>
      <c r="H228" s="142" t="str">
        <f t="shared" si="146"/>
        <v/>
      </c>
      <c r="I228" s="143"/>
      <c r="J228" s="143"/>
      <c r="K228" s="144" t="str">
        <f t="shared" si="147"/>
        <v/>
      </c>
      <c r="L228" s="144" t="str">
        <f t="shared" si="148"/>
        <v/>
      </c>
      <c r="M228" s="143"/>
      <c r="N228" s="142" t="str">
        <f t="shared" si="149"/>
        <v/>
      </c>
      <c r="O228" s="142" t="str">
        <f t="shared" si="150"/>
        <v/>
      </c>
      <c r="P228" s="145" t="str">
        <f t="shared" si="151"/>
        <v/>
      </c>
      <c r="Q228" s="145" t="str">
        <f t="shared" si="152"/>
        <v/>
      </c>
      <c r="R228" s="145" t="str">
        <f t="shared" si="153"/>
        <v/>
      </c>
      <c r="S228" s="145" t="str">
        <f t="shared" si="154"/>
        <v/>
      </c>
      <c r="T228" s="145" t="str">
        <f t="shared" si="155"/>
        <v/>
      </c>
      <c r="U228" s="145" t="str">
        <f t="shared" si="156"/>
        <v/>
      </c>
      <c r="V228" s="145" t="str">
        <f t="shared" si="157"/>
        <v/>
      </c>
      <c r="W228" s="802" t="str">
        <f t="shared" si="158"/>
        <v/>
      </c>
      <c r="X228" s="145" t="str">
        <f t="shared" si="159"/>
        <v/>
      </c>
      <c r="Y228" s="145" t="str">
        <f t="shared" si="160"/>
        <v/>
      </c>
      <c r="Z228" s="145" t="str">
        <f t="shared" si="161"/>
        <v/>
      </c>
      <c r="AA228" s="145" t="str">
        <f t="shared" si="162"/>
        <v/>
      </c>
      <c r="AB228" s="145" t="str">
        <f t="shared" si="163"/>
        <v/>
      </c>
      <c r="AC228" s="145" t="str">
        <f t="shared" si="164"/>
        <v/>
      </c>
      <c r="AD228" s="145" t="str">
        <f t="shared" si="165"/>
        <v/>
      </c>
      <c r="AE228" s="145" t="str">
        <f t="shared" si="166"/>
        <v/>
      </c>
      <c r="AF228" s="145" t="str">
        <f t="shared" si="167"/>
        <v/>
      </c>
      <c r="AG228" s="145" t="str">
        <f t="shared" si="168"/>
        <v/>
      </c>
      <c r="AH228" s="145" t="str">
        <f t="shared" si="169"/>
        <v/>
      </c>
      <c r="AI228" s="145" t="str">
        <f t="shared" si="170"/>
        <v/>
      </c>
      <c r="AJ228" s="186" t="str">
        <f t="shared" si="171"/>
        <v/>
      </c>
    </row>
    <row r="229" spans="1:36" hidden="1">
      <c r="A229" s="185"/>
      <c r="B229" s="140"/>
      <c r="C229" s="128"/>
      <c r="D229" s="141"/>
      <c r="E229" s="141"/>
      <c r="F229" s="141"/>
      <c r="G229" s="141"/>
      <c r="H229" s="142" t="str">
        <f t="shared" si="146"/>
        <v/>
      </c>
      <c r="I229" s="143"/>
      <c r="J229" s="143"/>
      <c r="K229" s="144" t="str">
        <f t="shared" si="147"/>
        <v/>
      </c>
      <c r="L229" s="144" t="str">
        <f t="shared" si="148"/>
        <v/>
      </c>
      <c r="M229" s="143"/>
      <c r="N229" s="142" t="str">
        <f t="shared" si="149"/>
        <v/>
      </c>
      <c r="O229" s="142" t="str">
        <f t="shared" si="150"/>
        <v/>
      </c>
      <c r="P229" s="145" t="str">
        <f t="shared" si="151"/>
        <v/>
      </c>
      <c r="Q229" s="145" t="str">
        <f t="shared" si="152"/>
        <v/>
      </c>
      <c r="R229" s="145" t="str">
        <f t="shared" si="153"/>
        <v/>
      </c>
      <c r="S229" s="145" t="str">
        <f t="shared" si="154"/>
        <v/>
      </c>
      <c r="T229" s="145" t="str">
        <f t="shared" si="155"/>
        <v/>
      </c>
      <c r="U229" s="145" t="str">
        <f t="shared" si="156"/>
        <v/>
      </c>
      <c r="V229" s="145" t="str">
        <f t="shared" si="157"/>
        <v/>
      </c>
      <c r="W229" s="802" t="str">
        <f t="shared" si="158"/>
        <v/>
      </c>
      <c r="X229" s="145" t="str">
        <f t="shared" si="159"/>
        <v/>
      </c>
      <c r="Y229" s="145" t="str">
        <f t="shared" si="160"/>
        <v/>
      </c>
      <c r="Z229" s="145" t="str">
        <f t="shared" si="161"/>
        <v/>
      </c>
      <c r="AA229" s="145" t="str">
        <f t="shared" si="162"/>
        <v/>
      </c>
      <c r="AB229" s="145" t="str">
        <f t="shared" si="163"/>
        <v/>
      </c>
      <c r="AC229" s="145" t="str">
        <f t="shared" si="164"/>
        <v/>
      </c>
      <c r="AD229" s="145" t="str">
        <f t="shared" si="165"/>
        <v/>
      </c>
      <c r="AE229" s="145" t="str">
        <f t="shared" si="166"/>
        <v/>
      </c>
      <c r="AF229" s="145" t="str">
        <f t="shared" si="167"/>
        <v/>
      </c>
      <c r="AG229" s="145" t="str">
        <f t="shared" si="168"/>
        <v/>
      </c>
      <c r="AH229" s="145" t="str">
        <f t="shared" si="169"/>
        <v/>
      </c>
      <c r="AI229" s="145" t="str">
        <f t="shared" si="170"/>
        <v/>
      </c>
      <c r="AJ229" s="186" t="str">
        <f t="shared" si="171"/>
        <v/>
      </c>
    </row>
    <row r="230" spans="1:36" hidden="1">
      <c r="A230" s="185"/>
      <c r="B230" s="140"/>
      <c r="C230" s="128"/>
      <c r="D230" s="141"/>
      <c r="E230" s="141"/>
      <c r="F230" s="141"/>
      <c r="G230" s="141"/>
      <c r="H230" s="142" t="str">
        <f t="shared" si="146"/>
        <v/>
      </c>
      <c r="I230" s="143"/>
      <c r="J230" s="143"/>
      <c r="K230" s="144" t="str">
        <f t="shared" si="147"/>
        <v/>
      </c>
      <c r="L230" s="144" t="str">
        <f t="shared" si="148"/>
        <v/>
      </c>
      <c r="M230" s="143"/>
      <c r="N230" s="142" t="str">
        <f t="shared" si="149"/>
        <v/>
      </c>
      <c r="O230" s="142" t="str">
        <f t="shared" si="150"/>
        <v/>
      </c>
      <c r="P230" s="145" t="str">
        <f t="shared" si="151"/>
        <v/>
      </c>
      <c r="Q230" s="145" t="str">
        <f t="shared" si="152"/>
        <v/>
      </c>
      <c r="R230" s="145" t="str">
        <f t="shared" si="153"/>
        <v/>
      </c>
      <c r="S230" s="145" t="str">
        <f t="shared" si="154"/>
        <v/>
      </c>
      <c r="T230" s="145" t="str">
        <f t="shared" si="155"/>
        <v/>
      </c>
      <c r="U230" s="145" t="str">
        <f t="shared" si="156"/>
        <v/>
      </c>
      <c r="V230" s="145" t="str">
        <f t="shared" si="157"/>
        <v/>
      </c>
      <c r="W230" s="802" t="str">
        <f t="shared" si="158"/>
        <v/>
      </c>
      <c r="X230" s="145" t="str">
        <f t="shared" si="159"/>
        <v/>
      </c>
      <c r="Y230" s="145" t="str">
        <f t="shared" si="160"/>
        <v/>
      </c>
      <c r="Z230" s="145" t="str">
        <f t="shared" si="161"/>
        <v/>
      </c>
      <c r="AA230" s="145" t="str">
        <f t="shared" si="162"/>
        <v/>
      </c>
      <c r="AB230" s="145" t="str">
        <f t="shared" si="163"/>
        <v/>
      </c>
      <c r="AC230" s="145" t="str">
        <f t="shared" si="164"/>
        <v/>
      </c>
      <c r="AD230" s="145" t="str">
        <f t="shared" si="165"/>
        <v/>
      </c>
      <c r="AE230" s="145" t="str">
        <f t="shared" si="166"/>
        <v/>
      </c>
      <c r="AF230" s="145" t="str">
        <f t="shared" si="167"/>
        <v/>
      </c>
      <c r="AG230" s="145" t="str">
        <f t="shared" si="168"/>
        <v/>
      </c>
      <c r="AH230" s="145" t="str">
        <f t="shared" si="169"/>
        <v/>
      </c>
      <c r="AI230" s="145" t="str">
        <f t="shared" si="170"/>
        <v/>
      </c>
      <c r="AJ230" s="186" t="str">
        <f t="shared" si="171"/>
        <v/>
      </c>
    </row>
    <row r="231" spans="1:36" hidden="1">
      <c r="A231" s="185"/>
      <c r="B231" s="140"/>
      <c r="C231" s="128"/>
      <c r="D231" s="141"/>
      <c r="E231" s="141"/>
      <c r="F231" s="141"/>
      <c r="G231" s="141"/>
      <c r="H231" s="142" t="str">
        <f t="shared" si="146"/>
        <v/>
      </c>
      <c r="I231" s="143"/>
      <c r="J231" s="143"/>
      <c r="K231" s="144" t="str">
        <f t="shared" si="147"/>
        <v/>
      </c>
      <c r="L231" s="144" t="str">
        <f t="shared" si="148"/>
        <v/>
      </c>
      <c r="M231" s="143"/>
      <c r="N231" s="142" t="str">
        <f t="shared" si="149"/>
        <v/>
      </c>
      <c r="O231" s="142" t="str">
        <f t="shared" si="150"/>
        <v/>
      </c>
      <c r="P231" s="145" t="str">
        <f t="shared" si="151"/>
        <v/>
      </c>
      <c r="Q231" s="145" t="str">
        <f t="shared" si="152"/>
        <v/>
      </c>
      <c r="R231" s="145" t="str">
        <f t="shared" si="153"/>
        <v/>
      </c>
      <c r="S231" s="145" t="str">
        <f t="shared" si="154"/>
        <v/>
      </c>
      <c r="T231" s="145" t="str">
        <f t="shared" si="155"/>
        <v/>
      </c>
      <c r="U231" s="145" t="str">
        <f t="shared" si="156"/>
        <v/>
      </c>
      <c r="V231" s="145" t="str">
        <f t="shared" si="157"/>
        <v/>
      </c>
      <c r="W231" s="802" t="str">
        <f t="shared" si="158"/>
        <v/>
      </c>
      <c r="X231" s="145" t="str">
        <f t="shared" si="159"/>
        <v/>
      </c>
      <c r="Y231" s="145" t="str">
        <f t="shared" si="160"/>
        <v/>
      </c>
      <c r="Z231" s="145" t="str">
        <f t="shared" si="161"/>
        <v/>
      </c>
      <c r="AA231" s="145" t="str">
        <f t="shared" si="162"/>
        <v/>
      </c>
      <c r="AB231" s="145" t="str">
        <f t="shared" si="163"/>
        <v/>
      </c>
      <c r="AC231" s="145" t="str">
        <f t="shared" si="164"/>
        <v/>
      </c>
      <c r="AD231" s="145" t="str">
        <f t="shared" si="165"/>
        <v/>
      </c>
      <c r="AE231" s="145" t="str">
        <f t="shared" si="166"/>
        <v/>
      </c>
      <c r="AF231" s="145" t="str">
        <f t="shared" si="167"/>
        <v/>
      </c>
      <c r="AG231" s="145" t="str">
        <f t="shared" si="168"/>
        <v/>
      </c>
      <c r="AH231" s="145" t="str">
        <f t="shared" si="169"/>
        <v/>
      </c>
      <c r="AI231" s="145" t="str">
        <f t="shared" si="170"/>
        <v/>
      </c>
      <c r="AJ231" s="186" t="str">
        <f t="shared" si="171"/>
        <v/>
      </c>
    </row>
    <row r="232" spans="1:36" hidden="1">
      <c r="A232" s="185"/>
      <c r="B232" s="140"/>
      <c r="C232" s="128"/>
      <c r="D232" s="141"/>
      <c r="E232" s="141"/>
      <c r="F232" s="141"/>
      <c r="G232" s="141"/>
      <c r="H232" s="142" t="str">
        <f t="shared" si="146"/>
        <v/>
      </c>
      <c r="I232" s="143"/>
      <c r="J232" s="143"/>
      <c r="K232" s="144" t="str">
        <f t="shared" si="147"/>
        <v/>
      </c>
      <c r="L232" s="144" t="str">
        <f t="shared" si="148"/>
        <v/>
      </c>
      <c r="M232" s="143"/>
      <c r="N232" s="142" t="str">
        <f t="shared" si="149"/>
        <v/>
      </c>
      <c r="O232" s="142" t="str">
        <f t="shared" si="150"/>
        <v/>
      </c>
      <c r="P232" s="145" t="str">
        <f t="shared" si="151"/>
        <v/>
      </c>
      <c r="Q232" s="145" t="str">
        <f t="shared" si="152"/>
        <v/>
      </c>
      <c r="R232" s="145" t="str">
        <f t="shared" si="153"/>
        <v/>
      </c>
      <c r="S232" s="145" t="str">
        <f t="shared" si="154"/>
        <v/>
      </c>
      <c r="T232" s="145" t="str">
        <f t="shared" si="155"/>
        <v/>
      </c>
      <c r="U232" s="145" t="str">
        <f t="shared" si="156"/>
        <v/>
      </c>
      <c r="V232" s="145" t="str">
        <f t="shared" si="157"/>
        <v/>
      </c>
      <c r="W232" s="802" t="str">
        <f t="shared" si="158"/>
        <v/>
      </c>
      <c r="X232" s="145" t="str">
        <f t="shared" si="159"/>
        <v/>
      </c>
      <c r="Y232" s="145" t="str">
        <f t="shared" si="160"/>
        <v/>
      </c>
      <c r="Z232" s="145" t="str">
        <f t="shared" si="161"/>
        <v/>
      </c>
      <c r="AA232" s="145" t="str">
        <f t="shared" si="162"/>
        <v/>
      </c>
      <c r="AB232" s="145" t="str">
        <f t="shared" si="163"/>
        <v/>
      </c>
      <c r="AC232" s="145" t="str">
        <f t="shared" si="164"/>
        <v/>
      </c>
      <c r="AD232" s="145" t="str">
        <f t="shared" si="165"/>
        <v/>
      </c>
      <c r="AE232" s="145" t="str">
        <f t="shared" si="166"/>
        <v/>
      </c>
      <c r="AF232" s="145" t="str">
        <f t="shared" si="167"/>
        <v/>
      </c>
      <c r="AG232" s="145" t="str">
        <f t="shared" si="168"/>
        <v/>
      </c>
      <c r="AH232" s="145" t="str">
        <f t="shared" si="169"/>
        <v/>
      </c>
      <c r="AI232" s="145" t="str">
        <f t="shared" si="170"/>
        <v/>
      </c>
      <c r="AJ232" s="186" t="str">
        <f t="shared" si="171"/>
        <v/>
      </c>
    </row>
    <row r="233" spans="1:36" hidden="1">
      <c r="A233" s="185"/>
      <c r="B233" s="140"/>
      <c r="C233" s="128"/>
      <c r="D233" s="141"/>
      <c r="E233" s="141"/>
      <c r="F233" s="141"/>
      <c r="G233" s="141"/>
      <c r="H233" s="142" t="str">
        <f t="shared" si="146"/>
        <v/>
      </c>
      <c r="I233" s="143"/>
      <c r="J233" s="143"/>
      <c r="K233" s="144" t="str">
        <f t="shared" si="147"/>
        <v/>
      </c>
      <c r="L233" s="144" t="str">
        <f t="shared" si="148"/>
        <v/>
      </c>
      <c r="M233" s="143"/>
      <c r="N233" s="142" t="str">
        <f t="shared" si="149"/>
        <v/>
      </c>
      <c r="O233" s="142" t="str">
        <f t="shared" si="150"/>
        <v/>
      </c>
      <c r="P233" s="145" t="str">
        <f t="shared" si="151"/>
        <v/>
      </c>
      <c r="Q233" s="145" t="str">
        <f t="shared" si="152"/>
        <v/>
      </c>
      <c r="R233" s="145" t="str">
        <f t="shared" si="153"/>
        <v/>
      </c>
      <c r="S233" s="145" t="str">
        <f t="shared" si="154"/>
        <v/>
      </c>
      <c r="T233" s="145" t="str">
        <f t="shared" si="155"/>
        <v/>
      </c>
      <c r="U233" s="145" t="str">
        <f t="shared" si="156"/>
        <v/>
      </c>
      <c r="V233" s="145" t="str">
        <f t="shared" si="157"/>
        <v/>
      </c>
      <c r="W233" s="802" t="str">
        <f t="shared" si="158"/>
        <v/>
      </c>
      <c r="X233" s="145" t="str">
        <f t="shared" si="159"/>
        <v/>
      </c>
      <c r="Y233" s="145" t="str">
        <f t="shared" si="160"/>
        <v/>
      </c>
      <c r="Z233" s="145" t="str">
        <f t="shared" si="161"/>
        <v/>
      </c>
      <c r="AA233" s="145" t="str">
        <f t="shared" si="162"/>
        <v/>
      </c>
      <c r="AB233" s="145" t="str">
        <f t="shared" si="163"/>
        <v/>
      </c>
      <c r="AC233" s="145" t="str">
        <f t="shared" si="164"/>
        <v/>
      </c>
      <c r="AD233" s="145" t="str">
        <f t="shared" si="165"/>
        <v/>
      </c>
      <c r="AE233" s="145" t="str">
        <f t="shared" si="166"/>
        <v/>
      </c>
      <c r="AF233" s="145" t="str">
        <f t="shared" si="167"/>
        <v/>
      </c>
      <c r="AG233" s="145" t="str">
        <f t="shared" si="168"/>
        <v/>
      </c>
      <c r="AH233" s="145" t="str">
        <f t="shared" si="169"/>
        <v/>
      </c>
      <c r="AI233" s="145" t="str">
        <f t="shared" si="170"/>
        <v/>
      </c>
      <c r="AJ233" s="186" t="str">
        <f t="shared" si="171"/>
        <v/>
      </c>
    </row>
    <row r="234" spans="1:36" hidden="1">
      <c r="A234" s="185"/>
      <c r="B234" s="140"/>
      <c r="C234" s="128"/>
      <c r="D234" s="141"/>
      <c r="E234" s="141"/>
      <c r="F234" s="141"/>
      <c r="G234" s="141"/>
      <c r="H234" s="142" t="str">
        <f t="shared" si="146"/>
        <v/>
      </c>
      <c r="I234" s="143"/>
      <c r="J234" s="143"/>
      <c r="K234" s="144" t="str">
        <f t="shared" si="147"/>
        <v/>
      </c>
      <c r="L234" s="144" t="str">
        <f t="shared" si="148"/>
        <v/>
      </c>
      <c r="M234" s="143"/>
      <c r="N234" s="142" t="str">
        <f t="shared" si="149"/>
        <v/>
      </c>
      <c r="O234" s="142" t="str">
        <f t="shared" si="150"/>
        <v/>
      </c>
      <c r="P234" s="145" t="str">
        <f t="shared" si="151"/>
        <v/>
      </c>
      <c r="Q234" s="145" t="str">
        <f t="shared" si="152"/>
        <v/>
      </c>
      <c r="R234" s="145" t="str">
        <f t="shared" si="153"/>
        <v/>
      </c>
      <c r="S234" s="145" t="str">
        <f t="shared" si="154"/>
        <v/>
      </c>
      <c r="T234" s="145" t="str">
        <f t="shared" si="155"/>
        <v/>
      </c>
      <c r="U234" s="145" t="str">
        <f t="shared" si="156"/>
        <v/>
      </c>
      <c r="V234" s="145" t="str">
        <f t="shared" si="157"/>
        <v/>
      </c>
      <c r="W234" s="802" t="str">
        <f t="shared" si="158"/>
        <v/>
      </c>
      <c r="X234" s="145" t="str">
        <f t="shared" si="159"/>
        <v/>
      </c>
      <c r="Y234" s="145" t="str">
        <f t="shared" si="160"/>
        <v/>
      </c>
      <c r="Z234" s="145" t="str">
        <f t="shared" si="161"/>
        <v/>
      </c>
      <c r="AA234" s="145" t="str">
        <f t="shared" si="162"/>
        <v/>
      </c>
      <c r="AB234" s="145" t="str">
        <f t="shared" si="163"/>
        <v/>
      </c>
      <c r="AC234" s="145" t="str">
        <f t="shared" si="164"/>
        <v/>
      </c>
      <c r="AD234" s="145" t="str">
        <f t="shared" si="165"/>
        <v/>
      </c>
      <c r="AE234" s="145" t="str">
        <f t="shared" si="166"/>
        <v/>
      </c>
      <c r="AF234" s="145" t="str">
        <f t="shared" si="167"/>
        <v/>
      </c>
      <c r="AG234" s="145" t="str">
        <f t="shared" si="168"/>
        <v/>
      </c>
      <c r="AH234" s="145" t="str">
        <f t="shared" si="169"/>
        <v/>
      </c>
      <c r="AI234" s="145" t="str">
        <f t="shared" si="170"/>
        <v/>
      </c>
      <c r="AJ234" s="186" t="str">
        <f t="shared" si="171"/>
        <v/>
      </c>
    </row>
    <row r="235" spans="1:36" hidden="1">
      <c r="A235" s="185"/>
      <c r="B235" s="140"/>
      <c r="C235" s="128"/>
      <c r="D235" s="141"/>
      <c r="E235" s="141"/>
      <c r="F235" s="141"/>
      <c r="G235" s="141"/>
      <c r="H235" s="142" t="str">
        <f t="shared" si="146"/>
        <v/>
      </c>
      <c r="I235" s="143"/>
      <c r="J235" s="143"/>
      <c r="K235" s="144" t="str">
        <f t="shared" si="147"/>
        <v/>
      </c>
      <c r="L235" s="144" t="str">
        <f t="shared" si="148"/>
        <v/>
      </c>
      <c r="M235" s="143"/>
      <c r="N235" s="142" t="str">
        <f t="shared" si="149"/>
        <v/>
      </c>
      <c r="O235" s="142" t="str">
        <f t="shared" si="150"/>
        <v/>
      </c>
      <c r="P235" s="145" t="str">
        <f t="shared" si="151"/>
        <v/>
      </c>
      <c r="Q235" s="145" t="str">
        <f t="shared" si="152"/>
        <v/>
      </c>
      <c r="R235" s="145" t="str">
        <f t="shared" si="153"/>
        <v/>
      </c>
      <c r="S235" s="145" t="str">
        <f t="shared" si="154"/>
        <v/>
      </c>
      <c r="T235" s="145" t="str">
        <f t="shared" si="155"/>
        <v/>
      </c>
      <c r="U235" s="145" t="str">
        <f t="shared" si="156"/>
        <v/>
      </c>
      <c r="V235" s="145" t="str">
        <f t="shared" si="157"/>
        <v/>
      </c>
      <c r="W235" s="802" t="str">
        <f t="shared" si="158"/>
        <v/>
      </c>
      <c r="X235" s="145" t="str">
        <f t="shared" si="159"/>
        <v/>
      </c>
      <c r="Y235" s="145" t="str">
        <f t="shared" si="160"/>
        <v/>
      </c>
      <c r="Z235" s="145" t="str">
        <f t="shared" si="161"/>
        <v/>
      </c>
      <c r="AA235" s="145" t="str">
        <f t="shared" si="162"/>
        <v/>
      </c>
      <c r="AB235" s="145" t="str">
        <f t="shared" si="163"/>
        <v/>
      </c>
      <c r="AC235" s="145" t="str">
        <f t="shared" si="164"/>
        <v/>
      </c>
      <c r="AD235" s="145" t="str">
        <f t="shared" si="165"/>
        <v/>
      </c>
      <c r="AE235" s="145" t="str">
        <f t="shared" si="166"/>
        <v/>
      </c>
      <c r="AF235" s="145" t="str">
        <f t="shared" si="167"/>
        <v/>
      </c>
      <c r="AG235" s="145" t="str">
        <f t="shared" si="168"/>
        <v/>
      </c>
      <c r="AH235" s="145" t="str">
        <f t="shared" si="169"/>
        <v/>
      </c>
      <c r="AI235" s="145" t="str">
        <f t="shared" si="170"/>
        <v/>
      </c>
      <c r="AJ235" s="186" t="str">
        <f t="shared" si="171"/>
        <v/>
      </c>
    </row>
    <row r="236" spans="1:36" hidden="1">
      <c r="A236" s="185"/>
      <c r="B236" s="140"/>
      <c r="C236" s="128"/>
      <c r="D236" s="141"/>
      <c r="E236" s="141"/>
      <c r="F236" s="141"/>
      <c r="G236" s="141"/>
      <c r="H236" s="142" t="str">
        <f t="shared" si="146"/>
        <v/>
      </c>
      <c r="I236" s="143"/>
      <c r="J236" s="143"/>
      <c r="K236" s="144" t="str">
        <f t="shared" si="147"/>
        <v/>
      </c>
      <c r="L236" s="144" t="str">
        <f t="shared" si="148"/>
        <v/>
      </c>
      <c r="M236" s="143"/>
      <c r="N236" s="142" t="str">
        <f t="shared" si="149"/>
        <v/>
      </c>
      <c r="O236" s="142" t="str">
        <f t="shared" si="150"/>
        <v/>
      </c>
      <c r="P236" s="145" t="str">
        <f t="shared" si="151"/>
        <v/>
      </c>
      <c r="Q236" s="145" t="str">
        <f t="shared" si="152"/>
        <v/>
      </c>
      <c r="R236" s="145" t="str">
        <f t="shared" si="153"/>
        <v/>
      </c>
      <c r="S236" s="145" t="str">
        <f t="shared" si="154"/>
        <v/>
      </c>
      <c r="T236" s="145" t="str">
        <f t="shared" si="155"/>
        <v/>
      </c>
      <c r="U236" s="145" t="str">
        <f t="shared" si="156"/>
        <v/>
      </c>
      <c r="V236" s="145" t="str">
        <f t="shared" si="157"/>
        <v/>
      </c>
      <c r="W236" s="802" t="str">
        <f t="shared" si="158"/>
        <v/>
      </c>
      <c r="X236" s="145" t="str">
        <f t="shared" si="159"/>
        <v/>
      </c>
      <c r="Y236" s="145" t="str">
        <f t="shared" si="160"/>
        <v/>
      </c>
      <c r="Z236" s="145" t="str">
        <f t="shared" si="161"/>
        <v/>
      </c>
      <c r="AA236" s="145" t="str">
        <f t="shared" si="162"/>
        <v/>
      </c>
      <c r="AB236" s="145" t="str">
        <f t="shared" si="163"/>
        <v/>
      </c>
      <c r="AC236" s="145" t="str">
        <f t="shared" si="164"/>
        <v/>
      </c>
      <c r="AD236" s="145" t="str">
        <f t="shared" si="165"/>
        <v/>
      </c>
      <c r="AE236" s="145" t="str">
        <f t="shared" si="166"/>
        <v/>
      </c>
      <c r="AF236" s="145" t="str">
        <f t="shared" si="167"/>
        <v/>
      </c>
      <c r="AG236" s="145" t="str">
        <f t="shared" si="168"/>
        <v/>
      </c>
      <c r="AH236" s="145" t="str">
        <f t="shared" si="169"/>
        <v/>
      </c>
      <c r="AI236" s="145" t="str">
        <f t="shared" si="170"/>
        <v/>
      </c>
      <c r="AJ236" s="186" t="str">
        <f t="shared" si="171"/>
        <v/>
      </c>
    </row>
    <row r="237" spans="1:36" hidden="1">
      <c r="A237" s="185"/>
      <c r="B237" s="140"/>
      <c r="C237" s="128"/>
      <c r="D237" s="141"/>
      <c r="E237" s="141"/>
      <c r="F237" s="141"/>
      <c r="G237" s="141"/>
      <c r="H237" s="142" t="str">
        <f t="shared" si="146"/>
        <v/>
      </c>
      <c r="I237" s="143"/>
      <c r="J237" s="143"/>
      <c r="K237" s="144" t="str">
        <f t="shared" si="147"/>
        <v/>
      </c>
      <c r="L237" s="144" t="str">
        <f t="shared" si="148"/>
        <v/>
      </c>
      <c r="M237" s="143"/>
      <c r="N237" s="142" t="str">
        <f t="shared" si="149"/>
        <v/>
      </c>
      <c r="O237" s="142" t="str">
        <f t="shared" si="150"/>
        <v/>
      </c>
      <c r="P237" s="145" t="str">
        <f t="shared" si="151"/>
        <v/>
      </c>
      <c r="Q237" s="145" t="str">
        <f t="shared" si="152"/>
        <v/>
      </c>
      <c r="R237" s="145" t="str">
        <f t="shared" si="153"/>
        <v/>
      </c>
      <c r="S237" s="145" t="str">
        <f t="shared" si="154"/>
        <v/>
      </c>
      <c r="T237" s="145" t="str">
        <f t="shared" si="155"/>
        <v/>
      </c>
      <c r="U237" s="145" t="str">
        <f t="shared" si="156"/>
        <v/>
      </c>
      <c r="V237" s="145" t="str">
        <f t="shared" si="157"/>
        <v/>
      </c>
      <c r="W237" s="802" t="str">
        <f t="shared" si="158"/>
        <v/>
      </c>
      <c r="X237" s="145" t="str">
        <f t="shared" si="159"/>
        <v/>
      </c>
      <c r="Y237" s="145" t="str">
        <f t="shared" si="160"/>
        <v/>
      </c>
      <c r="Z237" s="145" t="str">
        <f t="shared" si="161"/>
        <v/>
      </c>
      <c r="AA237" s="145" t="str">
        <f t="shared" si="162"/>
        <v/>
      </c>
      <c r="AB237" s="145" t="str">
        <f t="shared" si="163"/>
        <v/>
      </c>
      <c r="AC237" s="145" t="str">
        <f t="shared" si="164"/>
        <v/>
      </c>
      <c r="AD237" s="145" t="str">
        <f t="shared" si="165"/>
        <v/>
      </c>
      <c r="AE237" s="145" t="str">
        <f t="shared" si="166"/>
        <v/>
      </c>
      <c r="AF237" s="145" t="str">
        <f t="shared" si="167"/>
        <v/>
      </c>
      <c r="AG237" s="145" t="str">
        <f t="shared" si="168"/>
        <v/>
      </c>
      <c r="AH237" s="145" t="str">
        <f t="shared" si="169"/>
        <v/>
      </c>
      <c r="AI237" s="145" t="str">
        <f t="shared" si="170"/>
        <v/>
      </c>
      <c r="AJ237" s="186" t="str">
        <f t="shared" si="171"/>
        <v/>
      </c>
    </row>
    <row r="238" spans="1:36" hidden="1">
      <c r="A238" s="185"/>
      <c r="B238" s="140"/>
      <c r="C238" s="128"/>
      <c r="D238" s="141"/>
      <c r="E238" s="141"/>
      <c r="F238" s="141"/>
      <c r="G238" s="141"/>
      <c r="H238" s="142" t="str">
        <f t="shared" si="146"/>
        <v/>
      </c>
      <c r="I238" s="143"/>
      <c r="J238" s="143"/>
      <c r="K238" s="144" t="str">
        <f t="shared" si="147"/>
        <v/>
      </c>
      <c r="L238" s="144" t="str">
        <f t="shared" si="148"/>
        <v/>
      </c>
      <c r="M238" s="143"/>
      <c r="N238" s="142" t="str">
        <f t="shared" si="149"/>
        <v/>
      </c>
      <c r="O238" s="142" t="str">
        <f t="shared" si="150"/>
        <v/>
      </c>
      <c r="P238" s="145" t="str">
        <f t="shared" si="151"/>
        <v/>
      </c>
      <c r="Q238" s="145" t="str">
        <f t="shared" si="152"/>
        <v/>
      </c>
      <c r="R238" s="145" t="str">
        <f t="shared" si="153"/>
        <v/>
      </c>
      <c r="S238" s="145" t="str">
        <f t="shared" si="154"/>
        <v/>
      </c>
      <c r="T238" s="145" t="str">
        <f t="shared" si="155"/>
        <v/>
      </c>
      <c r="U238" s="145" t="str">
        <f t="shared" si="156"/>
        <v/>
      </c>
      <c r="V238" s="145" t="str">
        <f t="shared" si="157"/>
        <v/>
      </c>
      <c r="W238" s="802" t="str">
        <f t="shared" si="158"/>
        <v/>
      </c>
      <c r="X238" s="145" t="str">
        <f t="shared" si="159"/>
        <v/>
      </c>
      <c r="Y238" s="145" t="str">
        <f t="shared" si="160"/>
        <v/>
      </c>
      <c r="Z238" s="145" t="str">
        <f t="shared" si="161"/>
        <v/>
      </c>
      <c r="AA238" s="145" t="str">
        <f t="shared" si="162"/>
        <v/>
      </c>
      <c r="AB238" s="145" t="str">
        <f t="shared" si="163"/>
        <v/>
      </c>
      <c r="AC238" s="145" t="str">
        <f t="shared" si="164"/>
        <v/>
      </c>
      <c r="AD238" s="145" t="str">
        <f t="shared" si="165"/>
        <v/>
      </c>
      <c r="AE238" s="145" t="str">
        <f t="shared" si="166"/>
        <v/>
      </c>
      <c r="AF238" s="145" t="str">
        <f t="shared" si="167"/>
        <v/>
      </c>
      <c r="AG238" s="145" t="str">
        <f t="shared" si="168"/>
        <v/>
      </c>
      <c r="AH238" s="145" t="str">
        <f t="shared" si="169"/>
        <v/>
      </c>
      <c r="AI238" s="145" t="str">
        <f t="shared" si="170"/>
        <v/>
      </c>
      <c r="AJ238" s="186" t="str">
        <f t="shared" si="171"/>
        <v/>
      </c>
    </row>
    <row r="239" spans="1:36" hidden="1">
      <c r="A239" s="185"/>
      <c r="B239" s="140"/>
      <c r="C239" s="128"/>
      <c r="D239" s="141"/>
      <c r="E239" s="141"/>
      <c r="F239" s="141"/>
      <c r="G239" s="141"/>
      <c r="H239" s="142" t="str">
        <f t="shared" si="146"/>
        <v/>
      </c>
      <c r="I239" s="143"/>
      <c r="J239" s="143"/>
      <c r="K239" s="144" t="str">
        <f t="shared" si="147"/>
        <v/>
      </c>
      <c r="L239" s="144" t="str">
        <f t="shared" si="148"/>
        <v/>
      </c>
      <c r="M239" s="143"/>
      <c r="N239" s="142" t="str">
        <f t="shared" si="149"/>
        <v/>
      </c>
      <c r="O239" s="142" t="str">
        <f t="shared" si="150"/>
        <v/>
      </c>
      <c r="P239" s="145" t="str">
        <f t="shared" si="151"/>
        <v/>
      </c>
      <c r="Q239" s="145" t="str">
        <f t="shared" si="152"/>
        <v/>
      </c>
      <c r="R239" s="145" t="str">
        <f t="shared" si="153"/>
        <v/>
      </c>
      <c r="S239" s="145" t="str">
        <f t="shared" si="154"/>
        <v/>
      </c>
      <c r="T239" s="145" t="str">
        <f t="shared" si="155"/>
        <v/>
      </c>
      <c r="U239" s="145" t="str">
        <f t="shared" si="156"/>
        <v/>
      </c>
      <c r="V239" s="145" t="str">
        <f t="shared" si="157"/>
        <v/>
      </c>
      <c r="W239" s="802" t="str">
        <f t="shared" si="158"/>
        <v/>
      </c>
      <c r="X239" s="145" t="str">
        <f t="shared" si="159"/>
        <v/>
      </c>
      <c r="Y239" s="145" t="str">
        <f t="shared" si="160"/>
        <v/>
      </c>
      <c r="Z239" s="145" t="str">
        <f t="shared" si="161"/>
        <v/>
      </c>
      <c r="AA239" s="145" t="str">
        <f t="shared" si="162"/>
        <v/>
      </c>
      <c r="AB239" s="145" t="str">
        <f t="shared" si="163"/>
        <v/>
      </c>
      <c r="AC239" s="145" t="str">
        <f t="shared" si="164"/>
        <v/>
      </c>
      <c r="AD239" s="145" t="str">
        <f t="shared" si="165"/>
        <v/>
      </c>
      <c r="AE239" s="145" t="str">
        <f t="shared" si="166"/>
        <v/>
      </c>
      <c r="AF239" s="145" t="str">
        <f t="shared" si="167"/>
        <v/>
      </c>
      <c r="AG239" s="145" t="str">
        <f t="shared" si="168"/>
        <v/>
      </c>
      <c r="AH239" s="145" t="str">
        <f t="shared" si="169"/>
        <v/>
      </c>
      <c r="AI239" s="145" t="str">
        <f t="shared" si="170"/>
        <v/>
      </c>
      <c r="AJ239" s="186" t="str">
        <f t="shared" si="171"/>
        <v/>
      </c>
    </row>
    <row r="240" spans="1:36" hidden="1">
      <c r="A240" s="185"/>
      <c r="B240" s="140"/>
      <c r="C240" s="128"/>
      <c r="D240" s="141"/>
      <c r="E240" s="141"/>
      <c r="F240" s="141"/>
      <c r="G240" s="141"/>
      <c r="H240" s="142" t="str">
        <f t="shared" si="146"/>
        <v/>
      </c>
      <c r="I240" s="143"/>
      <c r="J240" s="143"/>
      <c r="K240" s="144" t="str">
        <f t="shared" si="147"/>
        <v/>
      </c>
      <c r="L240" s="144" t="str">
        <f t="shared" si="148"/>
        <v/>
      </c>
      <c r="M240" s="143"/>
      <c r="N240" s="142" t="str">
        <f t="shared" si="149"/>
        <v/>
      </c>
      <c r="O240" s="142" t="str">
        <f t="shared" si="150"/>
        <v/>
      </c>
      <c r="P240" s="145" t="str">
        <f t="shared" si="151"/>
        <v/>
      </c>
      <c r="Q240" s="145" t="str">
        <f t="shared" si="152"/>
        <v/>
      </c>
      <c r="R240" s="145" t="str">
        <f t="shared" si="153"/>
        <v/>
      </c>
      <c r="S240" s="145" t="str">
        <f t="shared" si="154"/>
        <v/>
      </c>
      <c r="T240" s="145" t="str">
        <f t="shared" si="155"/>
        <v/>
      </c>
      <c r="U240" s="145" t="str">
        <f t="shared" si="156"/>
        <v/>
      </c>
      <c r="V240" s="145" t="str">
        <f t="shared" si="157"/>
        <v/>
      </c>
      <c r="W240" s="802" t="str">
        <f t="shared" si="158"/>
        <v/>
      </c>
      <c r="X240" s="145" t="str">
        <f t="shared" si="159"/>
        <v/>
      </c>
      <c r="Y240" s="145" t="str">
        <f t="shared" si="160"/>
        <v/>
      </c>
      <c r="Z240" s="145" t="str">
        <f t="shared" si="161"/>
        <v/>
      </c>
      <c r="AA240" s="145" t="str">
        <f t="shared" si="162"/>
        <v/>
      </c>
      <c r="AB240" s="145" t="str">
        <f t="shared" si="163"/>
        <v/>
      </c>
      <c r="AC240" s="145" t="str">
        <f t="shared" si="164"/>
        <v/>
      </c>
      <c r="AD240" s="145" t="str">
        <f t="shared" si="165"/>
        <v/>
      </c>
      <c r="AE240" s="145" t="str">
        <f t="shared" si="166"/>
        <v/>
      </c>
      <c r="AF240" s="145" t="str">
        <f t="shared" si="167"/>
        <v/>
      </c>
      <c r="AG240" s="145" t="str">
        <f t="shared" si="168"/>
        <v/>
      </c>
      <c r="AH240" s="145" t="str">
        <f t="shared" si="169"/>
        <v/>
      </c>
      <c r="AI240" s="145" t="str">
        <f t="shared" si="170"/>
        <v/>
      </c>
      <c r="AJ240" s="186" t="str">
        <f t="shared" si="171"/>
        <v/>
      </c>
    </row>
    <row r="241" spans="1:36" hidden="1">
      <c r="A241" s="185"/>
      <c r="B241" s="140"/>
      <c r="C241" s="128"/>
      <c r="D241" s="141"/>
      <c r="E241" s="141"/>
      <c r="F241" s="141"/>
      <c r="G241" s="141"/>
      <c r="H241" s="142" t="str">
        <f t="shared" si="146"/>
        <v/>
      </c>
      <c r="I241" s="143"/>
      <c r="J241" s="143"/>
      <c r="K241" s="144" t="str">
        <f t="shared" si="147"/>
        <v/>
      </c>
      <c r="L241" s="144" t="str">
        <f t="shared" si="148"/>
        <v/>
      </c>
      <c r="M241" s="143"/>
      <c r="N241" s="142" t="str">
        <f t="shared" si="149"/>
        <v/>
      </c>
      <c r="O241" s="142" t="str">
        <f t="shared" si="150"/>
        <v/>
      </c>
      <c r="P241" s="145" t="str">
        <f t="shared" si="151"/>
        <v/>
      </c>
      <c r="Q241" s="145" t="str">
        <f t="shared" si="152"/>
        <v/>
      </c>
      <c r="R241" s="145" t="str">
        <f t="shared" si="153"/>
        <v/>
      </c>
      <c r="S241" s="145" t="str">
        <f t="shared" si="154"/>
        <v/>
      </c>
      <c r="T241" s="145" t="str">
        <f t="shared" si="155"/>
        <v/>
      </c>
      <c r="U241" s="145" t="str">
        <f t="shared" si="156"/>
        <v/>
      </c>
      <c r="V241" s="145" t="str">
        <f t="shared" si="157"/>
        <v/>
      </c>
      <c r="W241" s="802" t="str">
        <f t="shared" si="158"/>
        <v/>
      </c>
      <c r="X241" s="145" t="str">
        <f t="shared" si="159"/>
        <v/>
      </c>
      <c r="Y241" s="145" t="str">
        <f t="shared" si="160"/>
        <v/>
      </c>
      <c r="Z241" s="145" t="str">
        <f t="shared" si="161"/>
        <v/>
      </c>
      <c r="AA241" s="145" t="str">
        <f t="shared" si="162"/>
        <v/>
      </c>
      <c r="AB241" s="145" t="str">
        <f t="shared" si="163"/>
        <v/>
      </c>
      <c r="AC241" s="145" t="str">
        <f t="shared" si="164"/>
        <v/>
      </c>
      <c r="AD241" s="145" t="str">
        <f t="shared" si="165"/>
        <v/>
      </c>
      <c r="AE241" s="145" t="str">
        <f t="shared" si="166"/>
        <v/>
      </c>
      <c r="AF241" s="145" t="str">
        <f t="shared" si="167"/>
        <v/>
      </c>
      <c r="AG241" s="145" t="str">
        <f t="shared" si="168"/>
        <v/>
      </c>
      <c r="AH241" s="145" t="str">
        <f t="shared" si="169"/>
        <v/>
      </c>
      <c r="AI241" s="145" t="str">
        <f t="shared" si="170"/>
        <v/>
      </c>
      <c r="AJ241" s="186" t="str">
        <f t="shared" si="171"/>
        <v/>
      </c>
    </row>
    <row r="242" spans="1:36" hidden="1">
      <c r="A242" s="185"/>
      <c r="B242" s="140"/>
      <c r="C242" s="128"/>
      <c r="D242" s="141"/>
      <c r="E242" s="141"/>
      <c r="F242" s="141"/>
      <c r="G242" s="141"/>
      <c r="H242" s="142" t="str">
        <f t="shared" si="146"/>
        <v/>
      </c>
      <c r="I242" s="143"/>
      <c r="J242" s="143"/>
      <c r="K242" s="144" t="str">
        <f t="shared" si="147"/>
        <v/>
      </c>
      <c r="L242" s="144" t="str">
        <f t="shared" si="148"/>
        <v/>
      </c>
      <c r="M242" s="143"/>
      <c r="N242" s="142" t="str">
        <f t="shared" si="149"/>
        <v/>
      </c>
      <c r="O242" s="142" t="str">
        <f t="shared" si="150"/>
        <v/>
      </c>
      <c r="P242" s="145" t="str">
        <f t="shared" si="151"/>
        <v/>
      </c>
      <c r="Q242" s="145" t="str">
        <f t="shared" si="152"/>
        <v/>
      </c>
      <c r="R242" s="145" t="str">
        <f t="shared" si="153"/>
        <v/>
      </c>
      <c r="S242" s="145" t="str">
        <f t="shared" si="154"/>
        <v/>
      </c>
      <c r="T242" s="145" t="str">
        <f t="shared" si="155"/>
        <v/>
      </c>
      <c r="U242" s="145" t="str">
        <f t="shared" si="156"/>
        <v/>
      </c>
      <c r="V242" s="145" t="str">
        <f t="shared" si="157"/>
        <v/>
      </c>
      <c r="W242" s="802" t="str">
        <f t="shared" si="158"/>
        <v/>
      </c>
      <c r="X242" s="145" t="str">
        <f t="shared" si="159"/>
        <v/>
      </c>
      <c r="Y242" s="145" t="str">
        <f t="shared" si="160"/>
        <v/>
      </c>
      <c r="Z242" s="145" t="str">
        <f t="shared" si="161"/>
        <v/>
      </c>
      <c r="AA242" s="145" t="str">
        <f t="shared" si="162"/>
        <v/>
      </c>
      <c r="AB242" s="145" t="str">
        <f t="shared" si="163"/>
        <v/>
      </c>
      <c r="AC242" s="145" t="str">
        <f t="shared" si="164"/>
        <v/>
      </c>
      <c r="AD242" s="145" t="str">
        <f t="shared" si="165"/>
        <v/>
      </c>
      <c r="AE242" s="145" t="str">
        <f t="shared" si="166"/>
        <v/>
      </c>
      <c r="AF242" s="145" t="str">
        <f t="shared" si="167"/>
        <v/>
      </c>
      <c r="AG242" s="145" t="str">
        <f t="shared" si="168"/>
        <v/>
      </c>
      <c r="AH242" s="145" t="str">
        <f t="shared" si="169"/>
        <v/>
      </c>
      <c r="AI242" s="145" t="str">
        <f t="shared" si="170"/>
        <v/>
      </c>
      <c r="AJ242" s="186" t="str">
        <f t="shared" si="171"/>
        <v/>
      </c>
    </row>
    <row r="243" spans="1:36" hidden="1">
      <c r="A243" s="185"/>
      <c r="B243" s="140"/>
      <c r="C243" s="128"/>
      <c r="D243" s="141"/>
      <c r="E243" s="141"/>
      <c r="F243" s="141"/>
      <c r="G243" s="141"/>
      <c r="H243" s="142" t="str">
        <f t="shared" si="146"/>
        <v/>
      </c>
      <c r="I243" s="143"/>
      <c r="J243" s="143"/>
      <c r="K243" s="144" t="str">
        <f t="shared" si="147"/>
        <v/>
      </c>
      <c r="L243" s="144" t="str">
        <f t="shared" si="148"/>
        <v/>
      </c>
      <c r="M243" s="143"/>
      <c r="N243" s="142" t="str">
        <f t="shared" si="149"/>
        <v/>
      </c>
      <c r="O243" s="142" t="str">
        <f t="shared" si="150"/>
        <v/>
      </c>
      <c r="P243" s="145" t="str">
        <f t="shared" si="151"/>
        <v/>
      </c>
      <c r="Q243" s="145" t="str">
        <f t="shared" si="152"/>
        <v/>
      </c>
      <c r="R243" s="145" t="str">
        <f t="shared" si="153"/>
        <v/>
      </c>
      <c r="S243" s="145" t="str">
        <f t="shared" si="154"/>
        <v/>
      </c>
      <c r="T243" s="145" t="str">
        <f t="shared" si="155"/>
        <v/>
      </c>
      <c r="U243" s="145" t="str">
        <f t="shared" si="156"/>
        <v/>
      </c>
      <c r="V243" s="145" t="str">
        <f t="shared" si="157"/>
        <v/>
      </c>
      <c r="W243" s="802" t="str">
        <f t="shared" si="158"/>
        <v/>
      </c>
      <c r="X243" s="145" t="str">
        <f t="shared" si="159"/>
        <v/>
      </c>
      <c r="Y243" s="145" t="str">
        <f t="shared" si="160"/>
        <v/>
      </c>
      <c r="Z243" s="145" t="str">
        <f t="shared" si="161"/>
        <v/>
      </c>
      <c r="AA243" s="145" t="str">
        <f t="shared" si="162"/>
        <v/>
      </c>
      <c r="AB243" s="145" t="str">
        <f t="shared" si="163"/>
        <v/>
      </c>
      <c r="AC243" s="145" t="str">
        <f t="shared" si="164"/>
        <v/>
      </c>
      <c r="AD243" s="145" t="str">
        <f t="shared" si="165"/>
        <v/>
      </c>
      <c r="AE243" s="145" t="str">
        <f t="shared" si="166"/>
        <v/>
      </c>
      <c r="AF243" s="145" t="str">
        <f t="shared" si="167"/>
        <v/>
      </c>
      <c r="AG243" s="145" t="str">
        <f t="shared" si="168"/>
        <v/>
      </c>
      <c r="AH243" s="145" t="str">
        <f t="shared" si="169"/>
        <v/>
      </c>
      <c r="AI243" s="145" t="str">
        <f t="shared" si="170"/>
        <v/>
      </c>
      <c r="AJ243" s="186" t="str">
        <f t="shared" si="171"/>
        <v/>
      </c>
    </row>
    <row r="244" spans="1:36" hidden="1">
      <c r="A244" s="185"/>
      <c r="B244" s="140"/>
      <c r="C244" s="128"/>
      <c r="D244" s="141"/>
      <c r="E244" s="141"/>
      <c r="F244" s="141"/>
      <c r="G244" s="141"/>
      <c r="H244" s="142" t="str">
        <f t="shared" si="146"/>
        <v/>
      </c>
      <c r="I244" s="143"/>
      <c r="J244" s="143"/>
      <c r="K244" s="144" t="str">
        <f t="shared" si="147"/>
        <v/>
      </c>
      <c r="L244" s="144" t="str">
        <f t="shared" si="148"/>
        <v/>
      </c>
      <c r="M244" s="143"/>
      <c r="N244" s="142" t="str">
        <f t="shared" si="149"/>
        <v/>
      </c>
      <c r="O244" s="142" t="str">
        <f t="shared" si="150"/>
        <v/>
      </c>
      <c r="P244" s="145" t="str">
        <f t="shared" si="151"/>
        <v/>
      </c>
      <c r="Q244" s="145" t="str">
        <f t="shared" si="152"/>
        <v/>
      </c>
      <c r="R244" s="145" t="str">
        <f t="shared" si="153"/>
        <v/>
      </c>
      <c r="S244" s="145" t="str">
        <f t="shared" si="154"/>
        <v/>
      </c>
      <c r="T244" s="145" t="str">
        <f t="shared" si="155"/>
        <v/>
      </c>
      <c r="U244" s="145" t="str">
        <f t="shared" si="156"/>
        <v/>
      </c>
      <c r="V244" s="145" t="str">
        <f t="shared" si="157"/>
        <v/>
      </c>
      <c r="W244" s="802" t="str">
        <f t="shared" si="158"/>
        <v/>
      </c>
      <c r="X244" s="145" t="str">
        <f t="shared" si="159"/>
        <v/>
      </c>
      <c r="Y244" s="145" t="str">
        <f t="shared" si="160"/>
        <v/>
      </c>
      <c r="Z244" s="145" t="str">
        <f t="shared" si="161"/>
        <v/>
      </c>
      <c r="AA244" s="145" t="str">
        <f t="shared" si="162"/>
        <v/>
      </c>
      <c r="AB244" s="145" t="str">
        <f t="shared" si="163"/>
        <v/>
      </c>
      <c r="AC244" s="145" t="str">
        <f t="shared" si="164"/>
        <v/>
      </c>
      <c r="AD244" s="145" t="str">
        <f t="shared" si="165"/>
        <v/>
      </c>
      <c r="AE244" s="145" t="str">
        <f t="shared" si="166"/>
        <v/>
      </c>
      <c r="AF244" s="145" t="str">
        <f t="shared" si="167"/>
        <v/>
      </c>
      <c r="AG244" s="145" t="str">
        <f t="shared" si="168"/>
        <v/>
      </c>
      <c r="AH244" s="145" t="str">
        <f t="shared" si="169"/>
        <v/>
      </c>
      <c r="AI244" s="145" t="str">
        <f t="shared" si="170"/>
        <v/>
      </c>
      <c r="AJ244" s="186" t="str">
        <f t="shared" si="171"/>
        <v/>
      </c>
    </row>
    <row r="245" spans="1:36" hidden="1">
      <c r="A245" s="185"/>
      <c r="B245" s="140"/>
      <c r="C245" s="128"/>
      <c r="D245" s="141"/>
      <c r="E245" s="141"/>
      <c r="F245" s="141"/>
      <c r="G245" s="141"/>
      <c r="H245" s="142" t="str">
        <f t="shared" si="146"/>
        <v/>
      </c>
      <c r="I245" s="143"/>
      <c r="J245" s="143"/>
      <c r="K245" s="144" t="str">
        <f t="shared" si="147"/>
        <v/>
      </c>
      <c r="L245" s="144" t="str">
        <f t="shared" si="148"/>
        <v/>
      </c>
      <c r="M245" s="143"/>
      <c r="N245" s="142" t="str">
        <f t="shared" si="149"/>
        <v/>
      </c>
      <c r="O245" s="142" t="str">
        <f t="shared" si="150"/>
        <v/>
      </c>
      <c r="P245" s="145" t="str">
        <f t="shared" si="151"/>
        <v/>
      </c>
      <c r="Q245" s="145" t="str">
        <f t="shared" si="152"/>
        <v/>
      </c>
      <c r="R245" s="145" t="str">
        <f t="shared" si="153"/>
        <v/>
      </c>
      <c r="S245" s="145" t="str">
        <f t="shared" si="154"/>
        <v/>
      </c>
      <c r="T245" s="145" t="str">
        <f t="shared" si="155"/>
        <v/>
      </c>
      <c r="U245" s="145" t="str">
        <f t="shared" si="156"/>
        <v/>
      </c>
      <c r="V245" s="145" t="str">
        <f t="shared" si="157"/>
        <v/>
      </c>
      <c r="W245" s="802" t="str">
        <f t="shared" si="158"/>
        <v/>
      </c>
      <c r="X245" s="145" t="str">
        <f t="shared" si="159"/>
        <v/>
      </c>
      <c r="Y245" s="145" t="str">
        <f t="shared" si="160"/>
        <v/>
      </c>
      <c r="Z245" s="145" t="str">
        <f t="shared" si="161"/>
        <v/>
      </c>
      <c r="AA245" s="145" t="str">
        <f t="shared" si="162"/>
        <v/>
      </c>
      <c r="AB245" s="145" t="str">
        <f t="shared" si="163"/>
        <v/>
      </c>
      <c r="AC245" s="145" t="str">
        <f t="shared" si="164"/>
        <v/>
      </c>
      <c r="AD245" s="145" t="str">
        <f t="shared" si="165"/>
        <v/>
      </c>
      <c r="AE245" s="145" t="str">
        <f t="shared" si="166"/>
        <v/>
      </c>
      <c r="AF245" s="145" t="str">
        <f t="shared" si="167"/>
        <v/>
      </c>
      <c r="AG245" s="145" t="str">
        <f t="shared" si="168"/>
        <v/>
      </c>
      <c r="AH245" s="145" t="str">
        <f t="shared" si="169"/>
        <v/>
      </c>
      <c r="AI245" s="145" t="str">
        <f t="shared" si="170"/>
        <v/>
      </c>
      <c r="AJ245" s="186" t="str">
        <f t="shared" si="171"/>
        <v/>
      </c>
    </row>
    <row r="246" spans="1:36" hidden="1">
      <c r="A246" s="185"/>
      <c r="B246" s="140"/>
      <c r="C246" s="128"/>
      <c r="D246" s="141"/>
      <c r="E246" s="141"/>
      <c r="F246" s="141"/>
      <c r="G246" s="141"/>
      <c r="H246" s="142" t="str">
        <f t="shared" si="146"/>
        <v/>
      </c>
      <c r="I246" s="143"/>
      <c r="J246" s="143"/>
      <c r="K246" s="144" t="str">
        <f t="shared" si="147"/>
        <v/>
      </c>
      <c r="L246" s="144" t="str">
        <f t="shared" si="148"/>
        <v/>
      </c>
      <c r="M246" s="143"/>
      <c r="N246" s="142" t="str">
        <f t="shared" si="149"/>
        <v/>
      </c>
      <c r="O246" s="142" t="str">
        <f t="shared" si="150"/>
        <v/>
      </c>
      <c r="P246" s="145" t="str">
        <f t="shared" si="151"/>
        <v/>
      </c>
      <c r="Q246" s="145" t="str">
        <f t="shared" si="152"/>
        <v/>
      </c>
      <c r="R246" s="145" t="str">
        <f t="shared" si="153"/>
        <v/>
      </c>
      <c r="S246" s="145" t="str">
        <f t="shared" si="154"/>
        <v/>
      </c>
      <c r="T246" s="145" t="str">
        <f t="shared" si="155"/>
        <v/>
      </c>
      <c r="U246" s="145" t="str">
        <f t="shared" si="156"/>
        <v/>
      </c>
      <c r="V246" s="145" t="str">
        <f t="shared" si="157"/>
        <v/>
      </c>
      <c r="W246" s="802" t="str">
        <f t="shared" si="158"/>
        <v/>
      </c>
      <c r="X246" s="145" t="str">
        <f t="shared" si="159"/>
        <v/>
      </c>
      <c r="Y246" s="145" t="str">
        <f t="shared" si="160"/>
        <v/>
      </c>
      <c r="Z246" s="145" t="str">
        <f t="shared" si="161"/>
        <v/>
      </c>
      <c r="AA246" s="145" t="str">
        <f t="shared" si="162"/>
        <v/>
      </c>
      <c r="AB246" s="145" t="str">
        <f t="shared" si="163"/>
        <v/>
      </c>
      <c r="AC246" s="145" t="str">
        <f t="shared" si="164"/>
        <v/>
      </c>
      <c r="AD246" s="145" t="str">
        <f t="shared" si="165"/>
        <v/>
      </c>
      <c r="AE246" s="145" t="str">
        <f t="shared" si="166"/>
        <v/>
      </c>
      <c r="AF246" s="145" t="str">
        <f t="shared" si="167"/>
        <v/>
      </c>
      <c r="AG246" s="145" t="str">
        <f t="shared" si="168"/>
        <v/>
      </c>
      <c r="AH246" s="145" t="str">
        <f t="shared" si="169"/>
        <v/>
      </c>
      <c r="AI246" s="145" t="str">
        <f t="shared" si="170"/>
        <v/>
      </c>
      <c r="AJ246" s="186" t="str">
        <f t="shared" si="171"/>
        <v/>
      </c>
    </row>
    <row r="247" spans="1:36" hidden="1">
      <c r="A247" s="185"/>
      <c r="B247" s="140"/>
      <c r="C247" s="128"/>
      <c r="D247" s="141"/>
      <c r="E247" s="141"/>
      <c r="F247" s="141"/>
      <c r="G247" s="141"/>
      <c r="H247" s="142" t="str">
        <f t="shared" si="146"/>
        <v/>
      </c>
      <c r="I247" s="143"/>
      <c r="J247" s="143"/>
      <c r="K247" s="144" t="str">
        <f t="shared" si="147"/>
        <v/>
      </c>
      <c r="L247" s="144" t="str">
        <f t="shared" si="148"/>
        <v/>
      </c>
      <c r="M247" s="143"/>
      <c r="N247" s="142" t="str">
        <f t="shared" si="149"/>
        <v/>
      </c>
      <c r="O247" s="142" t="str">
        <f t="shared" si="150"/>
        <v/>
      </c>
      <c r="P247" s="145" t="str">
        <f t="shared" si="151"/>
        <v/>
      </c>
      <c r="Q247" s="145" t="str">
        <f t="shared" si="152"/>
        <v/>
      </c>
      <c r="R247" s="145" t="str">
        <f t="shared" si="153"/>
        <v/>
      </c>
      <c r="S247" s="145" t="str">
        <f t="shared" si="154"/>
        <v/>
      </c>
      <c r="T247" s="145" t="str">
        <f t="shared" si="155"/>
        <v/>
      </c>
      <c r="U247" s="145" t="str">
        <f t="shared" si="156"/>
        <v/>
      </c>
      <c r="V247" s="145" t="str">
        <f t="shared" si="157"/>
        <v/>
      </c>
      <c r="W247" s="802" t="str">
        <f t="shared" si="158"/>
        <v/>
      </c>
      <c r="X247" s="145" t="str">
        <f t="shared" si="159"/>
        <v/>
      </c>
      <c r="Y247" s="145" t="str">
        <f t="shared" si="160"/>
        <v/>
      </c>
      <c r="Z247" s="145" t="str">
        <f t="shared" si="161"/>
        <v/>
      </c>
      <c r="AA247" s="145" t="str">
        <f t="shared" si="162"/>
        <v/>
      </c>
      <c r="AB247" s="145" t="str">
        <f t="shared" si="163"/>
        <v/>
      </c>
      <c r="AC247" s="145" t="str">
        <f t="shared" si="164"/>
        <v/>
      </c>
      <c r="AD247" s="145" t="str">
        <f t="shared" si="165"/>
        <v/>
      </c>
      <c r="AE247" s="145" t="str">
        <f t="shared" si="166"/>
        <v/>
      </c>
      <c r="AF247" s="145" t="str">
        <f t="shared" si="167"/>
        <v/>
      </c>
      <c r="AG247" s="145" t="str">
        <f t="shared" si="168"/>
        <v/>
      </c>
      <c r="AH247" s="145" t="str">
        <f t="shared" si="169"/>
        <v/>
      </c>
      <c r="AI247" s="145" t="str">
        <f t="shared" si="170"/>
        <v/>
      </c>
      <c r="AJ247" s="186" t="str">
        <f t="shared" si="171"/>
        <v/>
      </c>
    </row>
    <row r="248" spans="1:36" hidden="1">
      <c r="A248" s="185"/>
      <c r="B248" s="140"/>
      <c r="C248" s="128"/>
      <c r="D248" s="141"/>
      <c r="E248" s="141"/>
      <c r="F248" s="141"/>
      <c r="G248" s="141"/>
      <c r="H248" s="142" t="str">
        <f t="shared" si="146"/>
        <v/>
      </c>
      <c r="I248" s="143"/>
      <c r="J248" s="143"/>
      <c r="K248" s="144" t="str">
        <f t="shared" si="147"/>
        <v/>
      </c>
      <c r="L248" s="144" t="str">
        <f t="shared" si="148"/>
        <v/>
      </c>
      <c r="M248" s="143"/>
      <c r="N248" s="142" t="str">
        <f t="shared" si="149"/>
        <v/>
      </c>
      <c r="O248" s="142" t="str">
        <f t="shared" si="150"/>
        <v/>
      </c>
      <c r="P248" s="145" t="str">
        <f t="shared" si="151"/>
        <v/>
      </c>
      <c r="Q248" s="145" t="str">
        <f t="shared" si="152"/>
        <v/>
      </c>
      <c r="R248" s="145" t="str">
        <f t="shared" si="153"/>
        <v/>
      </c>
      <c r="S248" s="145" t="str">
        <f t="shared" si="154"/>
        <v/>
      </c>
      <c r="T248" s="145" t="str">
        <f t="shared" si="155"/>
        <v/>
      </c>
      <c r="U248" s="145" t="str">
        <f t="shared" si="156"/>
        <v/>
      </c>
      <c r="V248" s="145" t="str">
        <f t="shared" si="157"/>
        <v/>
      </c>
      <c r="W248" s="802" t="str">
        <f t="shared" si="158"/>
        <v/>
      </c>
      <c r="X248" s="145" t="str">
        <f t="shared" si="159"/>
        <v/>
      </c>
      <c r="Y248" s="145" t="str">
        <f t="shared" si="160"/>
        <v/>
      </c>
      <c r="Z248" s="145" t="str">
        <f t="shared" si="161"/>
        <v/>
      </c>
      <c r="AA248" s="145" t="str">
        <f t="shared" si="162"/>
        <v/>
      </c>
      <c r="AB248" s="145" t="str">
        <f t="shared" si="163"/>
        <v/>
      </c>
      <c r="AC248" s="145" t="str">
        <f t="shared" si="164"/>
        <v/>
      </c>
      <c r="AD248" s="145" t="str">
        <f t="shared" si="165"/>
        <v/>
      </c>
      <c r="AE248" s="145" t="str">
        <f t="shared" si="166"/>
        <v/>
      </c>
      <c r="AF248" s="145" t="str">
        <f t="shared" si="167"/>
        <v/>
      </c>
      <c r="AG248" s="145" t="str">
        <f t="shared" si="168"/>
        <v/>
      </c>
      <c r="AH248" s="145" t="str">
        <f t="shared" si="169"/>
        <v/>
      </c>
      <c r="AI248" s="145" t="str">
        <f t="shared" si="170"/>
        <v/>
      </c>
      <c r="AJ248" s="186" t="str">
        <f t="shared" si="171"/>
        <v/>
      </c>
    </row>
    <row r="249" spans="1:36" hidden="1">
      <c r="A249" s="185"/>
      <c r="B249" s="140"/>
      <c r="C249" s="128"/>
      <c r="D249" s="141"/>
      <c r="E249" s="141"/>
      <c r="F249" s="141"/>
      <c r="G249" s="141"/>
      <c r="H249" s="142" t="str">
        <f t="shared" si="146"/>
        <v/>
      </c>
      <c r="I249" s="143"/>
      <c r="J249" s="143"/>
      <c r="K249" s="144" t="str">
        <f t="shared" si="147"/>
        <v/>
      </c>
      <c r="L249" s="144" t="str">
        <f t="shared" si="148"/>
        <v/>
      </c>
      <c r="M249" s="143"/>
      <c r="N249" s="142" t="str">
        <f t="shared" si="149"/>
        <v/>
      </c>
      <c r="O249" s="142" t="str">
        <f t="shared" si="150"/>
        <v/>
      </c>
      <c r="P249" s="145" t="str">
        <f t="shared" si="151"/>
        <v/>
      </c>
      <c r="Q249" s="145" t="str">
        <f t="shared" si="152"/>
        <v/>
      </c>
      <c r="R249" s="145" t="str">
        <f t="shared" si="153"/>
        <v/>
      </c>
      <c r="S249" s="145" t="str">
        <f t="shared" si="154"/>
        <v/>
      </c>
      <c r="T249" s="145" t="str">
        <f t="shared" si="155"/>
        <v/>
      </c>
      <c r="U249" s="145" t="str">
        <f t="shared" si="156"/>
        <v/>
      </c>
      <c r="V249" s="145" t="str">
        <f t="shared" si="157"/>
        <v/>
      </c>
      <c r="W249" s="802" t="str">
        <f t="shared" si="158"/>
        <v/>
      </c>
      <c r="X249" s="145" t="str">
        <f t="shared" si="159"/>
        <v/>
      </c>
      <c r="Y249" s="145" t="str">
        <f t="shared" si="160"/>
        <v/>
      </c>
      <c r="Z249" s="145" t="str">
        <f t="shared" si="161"/>
        <v/>
      </c>
      <c r="AA249" s="145" t="str">
        <f t="shared" si="162"/>
        <v/>
      </c>
      <c r="AB249" s="145" t="str">
        <f t="shared" si="163"/>
        <v/>
      </c>
      <c r="AC249" s="145" t="str">
        <f t="shared" si="164"/>
        <v/>
      </c>
      <c r="AD249" s="145" t="str">
        <f t="shared" si="165"/>
        <v/>
      </c>
      <c r="AE249" s="145" t="str">
        <f t="shared" si="166"/>
        <v/>
      </c>
      <c r="AF249" s="145" t="str">
        <f t="shared" si="167"/>
        <v/>
      </c>
      <c r="AG249" s="145" t="str">
        <f t="shared" si="168"/>
        <v/>
      </c>
      <c r="AH249" s="145" t="str">
        <f t="shared" si="169"/>
        <v/>
      </c>
      <c r="AI249" s="145" t="str">
        <f t="shared" si="170"/>
        <v/>
      </c>
      <c r="AJ249" s="186" t="str">
        <f t="shared" si="171"/>
        <v/>
      </c>
    </row>
    <row r="250" spans="1:36" hidden="1">
      <c r="A250" s="185"/>
      <c r="B250" s="140"/>
      <c r="C250" s="128"/>
      <c r="D250" s="141"/>
      <c r="E250" s="141"/>
      <c r="F250" s="141"/>
      <c r="G250" s="141"/>
      <c r="H250" s="142" t="str">
        <f t="shared" si="146"/>
        <v/>
      </c>
      <c r="I250" s="143"/>
      <c r="J250" s="143"/>
      <c r="K250" s="144" t="str">
        <f t="shared" si="147"/>
        <v/>
      </c>
      <c r="L250" s="144" t="str">
        <f t="shared" si="148"/>
        <v/>
      </c>
      <c r="M250" s="143"/>
      <c r="N250" s="142" t="str">
        <f t="shared" si="149"/>
        <v/>
      </c>
      <c r="O250" s="142" t="str">
        <f t="shared" si="150"/>
        <v/>
      </c>
      <c r="P250" s="145" t="str">
        <f t="shared" si="151"/>
        <v/>
      </c>
      <c r="Q250" s="145" t="str">
        <f t="shared" si="152"/>
        <v/>
      </c>
      <c r="R250" s="145" t="str">
        <f t="shared" si="153"/>
        <v/>
      </c>
      <c r="S250" s="145" t="str">
        <f t="shared" si="154"/>
        <v/>
      </c>
      <c r="T250" s="145" t="str">
        <f t="shared" si="155"/>
        <v/>
      </c>
      <c r="U250" s="145" t="str">
        <f t="shared" si="156"/>
        <v/>
      </c>
      <c r="V250" s="145" t="str">
        <f t="shared" si="157"/>
        <v/>
      </c>
      <c r="W250" s="802" t="str">
        <f t="shared" si="158"/>
        <v/>
      </c>
      <c r="X250" s="145" t="str">
        <f t="shared" si="159"/>
        <v/>
      </c>
      <c r="Y250" s="145" t="str">
        <f t="shared" si="160"/>
        <v/>
      </c>
      <c r="Z250" s="145" t="str">
        <f t="shared" si="161"/>
        <v/>
      </c>
      <c r="AA250" s="145" t="str">
        <f t="shared" si="162"/>
        <v/>
      </c>
      <c r="AB250" s="145" t="str">
        <f t="shared" si="163"/>
        <v/>
      </c>
      <c r="AC250" s="145" t="str">
        <f t="shared" si="164"/>
        <v/>
      </c>
      <c r="AD250" s="145" t="str">
        <f t="shared" si="165"/>
        <v/>
      </c>
      <c r="AE250" s="145" t="str">
        <f t="shared" si="166"/>
        <v/>
      </c>
      <c r="AF250" s="145" t="str">
        <f t="shared" si="167"/>
        <v/>
      </c>
      <c r="AG250" s="145" t="str">
        <f t="shared" si="168"/>
        <v/>
      </c>
      <c r="AH250" s="145" t="str">
        <f t="shared" si="169"/>
        <v/>
      </c>
      <c r="AI250" s="145" t="str">
        <f t="shared" si="170"/>
        <v/>
      </c>
      <c r="AJ250" s="186" t="str">
        <f t="shared" si="171"/>
        <v/>
      </c>
    </row>
    <row r="251" spans="1:36" hidden="1">
      <c r="A251" s="185"/>
      <c r="B251" s="140"/>
      <c r="C251" s="128"/>
      <c r="D251" s="141"/>
      <c r="E251" s="141"/>
      <c r="F251" s="141"/>
      <c r="G251" s="141"/>
      <c r="H251" s="142" t="str">
        <f t="shared" si="146"/>
        <v/>
      </c>
      <c r="I251" s="143"/>
      <c r="J251" s="143"/>
      <c r="K251" s="144" t="str">
        <f t="shared" si="147"/>
        <v/>
      </c>
      <c r="L251" s="144" t="str">
        <f t="shared" si="148"/>
        <v/>
      </c>
      <c r="M251" s="143"/>
      <c r="N251" s="142" t="str">
        <f t="shared" si="149"/>
        <v/>
      </c>
      <c r="O251" s="142" t="str">
        <f t="shared" si="150"/>
        <v/>
      </c>
      <c r="P251" s="145" t="str">
        <f t="shared" si="151"/>
        <v/>
      </c>
      <c r="Q251" s="145" t="str">
        <f t="shared" si="152"/>
        <v/>
      </c>
      <c r="R251" s="145" t="str">
        <f t="shared" si="153"/>
        <v/>
      </c>
      <c r="S251" s="145" t="str">
        <f t="shared" si="154"/>
        <v/>
      </c>
      <c r="T251" s="145" t="str">
        <f t="shared" si="155"/>
        <v/>
      </c>
      <c r="U251" s="145" t="str">
        <f t="shared" si="156"/>
        <v/>
      </c>
      <c r="V251" s="145" t="str">
        <f t="shared" si="157"/>
        <v/>
      </c>
      <c r="W251" s="802" t="str">
        <f t="shared" si="158"/>
        <v/>
      </c>
      <c r="X251" s="145" t="str">
        <f t="shared" si="159"/>
        <v/>
      </c>
      <c r="Y251" s="145" t="str">
        <f t="shared" si="160"/>
        <v/>
      </c>
      <c r="Z251" s="145" t="str">
        <f t="shared" si="161"/>
        <v/>
      </c>
      <c r="AA251" s="145" t="str">
        <f t="shared" si="162"/>
        <v/>
      </c>
      <c r="AB251" s="145" t="str">
        <f t="shared" si="163"/>
        <v/>
      </c>
      <c r="AC251" s="145" t="str">
        <f t="shared" si="164"/>
        <v/>
      </c>
      <c r="AD251" s="145" t="str">
        <f t="shared" si="165"/>
        <v/>
      </c>
      <c r="AE251" s="145" t="str">
        <f t="shared" si="166"/>
        <v/>
      </c>
      <c r="AF251" s="145" t="str">
        <f t="shared" si="167"/>
        <v/>
      </c>
      <c r="AG251" s="145" t="str">
        <f t="shared" si="168"/>
        <v/>
      </c>
      <c r="AH251" s="145" t="str">
        <f t="shared" si="169"/>
        <v/>
      </c>
      <c r="AI251" s="145" t="str">
        <f t="shared" si="170"/>
        <v/>
      </c>
      <c r="AJ251" s="186" t="str">
        <f t="shared" si="171"/>
        <v/>
      </c>
    </row>
    <row r="252" spans="1:36" hidden="1">
      <c r="A252" s="185"/>
      <c r="B252" s="140"/>
      <c r="C252" s="128"/>
      <c r="D252" s="141"/>
      <c r="E252" s="141"/>
      <c r="F252" s="141"/>
      <c r="G252" s="141"/>
      <c r="H252" s="142" t="str">
        <f t="shared" si="146"/>
        <v/>
      </c>
      <c r="I252" s="143"/>
      <c r="J252" s="143"/>
      <c r="K252" s="144" t="str">
        <f t="shared" si="147"/>
        <v/>
      </c>
      <c r="L252" s="144" t="str">
        <f t="shared" si="148"/>
        <v/>
      </c>
      <c r="M252" s="143"/>
      <c r="N252" s="142" t="str">
        <f t="shared" si="149"/>
        <v/>
      </c>
      <c r="O252" s="142" t="str">
        <f t="shared" si="150"/>
        <v/>
      </c>
      <c r="P252" s="145" t="str">
        <f t="shared" si="151"/>
        <v/>
      </c>
      <c r="Q252" s="145" t="str">
        <f t="shared" si="152"/>
        <v/>
      </c>
      <c r="R252" s="145" t="str">
        <f t="shared" si="153"/>
        <v/>
      </c>
      <c r="S252" s="145" t="str">
        <f t="shared" si="154"/>
        <v/>
      </c>
      <c r="T252" s="145" t="str">
        <f t="shared" si="155"/>
        <v/>
      </c>
      <c r="U252" s="145" t="str">
        <f t="shared" si="156"/>
        <v/>
      </c>
      <c r="V252" s="145" t="str">
        <f t="shared" si="157"/>
        <v/>
      </c>
      <c r="W252" s="802" t="str">
        <f t="shared" si="158"/>
        <v/>
      </c>
      <c r="X252" s="145" t="str">
        <f t="shared" si="159"/>
        <v/>
      </c>
      <c r="Y252" s="145" t="str">
        <f t="shared" si="160"/>
        <v/>
      </c>
      <c r="Z252" s="145" t="str">
        <f t="shared" si="161"/>
        <v/>
      </c>
      <c r="AA252" s="145" t="str">
        <f t="shared" si="162"/>
        <v/>
      </c>
      <c r="AB252" s="145" t="str">
        <f t="shared" si="163"/>
        <v/>
      </c>
      <c r="AC252" s="145" t="str">
        <f t="shared" si="164"/>
        <v/>
      </c>
      <c r="AD252" s="145" t="str">
        <f t="shared" si="165"/>
        <v/>
      </c>
      <c r="AE252" s="145" t="str">
        <f t="shared" si="166"/>
        <v/>
      </c>
      <c r="AF252" s="145" t="str">
        <f t="shared" si="167"/>
        <v/>
      </c>
      <c r="AG252" s="145" t="str">
        <f t="shared" si="168"/>
        <v/>
      </c>
      <c r="AH252" s="145" t="str">
        <f t="shared" si="169"/>
        <v/>
      </c>
      <c r="AI252" s="145" t="str">
        <f t="shared" si="170"/>
        <v/>
      </c>
      <c r="AJ252" s="186" t="str">
        <f t="shared" si="171"/>
        <v/>
      </c>
    </row>
    <row r="253" spans="1:36" hidden="1">
      <c r="A253" s="185"/>
      <c r="B253" s="140"/>
      <c r="C253" s="128"/>
      <c r="D253" s="141"/>
      <c r="E253" s="141"/>
      <c r="F253" s="141"/>
      <c r="G253" s="141"/>
      <c r="H253" s="142" t="str">
        <f t="shared" si="146"/>
        <v/>
      </c>
      <c r="I253" s="143"/>
      <c r="J253" s="143"/>
      <c r="K253" s="144" t="str">
        <f t="shared" si="147"/>
        <v/>
      </c>
      <c r="L253" s="144" t="str">
        <f t="shared" si="148"/>
        <v/>
      </c>
      <c r="M253" s="143"/>
      <c r="N253" s="142" t="str">
        <f t="shared" si="149"/>
        <v/>
      </c>
      <c r="O253" s="142" t="str">
        <f t="shared" si="150"/>
        <v/>
      </c>
      <c r="P253" s="145" t="str">
        <f t="shared" si="151"/>
        <v/>
      </c>
      <c r="Q253" s="145" t="str">
        <f t="shared" si="152"/>
        <v/>
      </c>
      <c r="R253" s="145" t="str">
        <f t="shared" si="153"/>
        <v/>
      </c>
      <c r="S253" s="145" t="str">
        <f t="shared" si="154"/>
        <v/>
      </c>
      <c r="T253" s="145" t="str">
        <f t="shared" si="155"/>
        <v/>
      </c>
      <c r="U253" s="145" t="str">
        <f t="shared" si="156"/>
        <v/>
      </c>
      <c r="V253" s="145" t="str">
        <f t="shared" si="157"/>
        <v/>
      </c>
      <c r="W253" s="802" t="str">
        <f t="shared" si="158"/>
        <v/>
      </c>
      <c r="X253" s="145" t="str">
        <f t="shared" si="159"/>
        <v/>
      </c>
      <c r="Y253" s="145" t="str">
        <f t="shared" si="160"/>
        <v/>
      </c>
      <c r="Z253" s="145" t="str">
        <f t="shared" si="161"/>
        <v/>
      </c>
      <c r="AA253" s="145" t="str">
        <f t="shared" si="162"/>
        <v/>
      </c>
      <c r="AB253" s="145" t="str">
        <f t="shared" si="163"/>
        <v/>
      </c>
      <c r="AC253" s="145" t="str">
        <f t="shared" si="164"/>
        <v/>
      </c>
      <c r="AD253" s="145" t="str">
        <f t="shared" si="165"/>
        <v/>
      </c>
      <c r="AE253" s="145" t="str">
        <f t="shared" si="166"/>
        <v/>
      </c>
      <c r="AF253" s="145" t="str">
        <f t="shared" si="167"/>
        <v/>
      </c>
      <c r="AG253" s="145" t="str">
        <f t="shared" si="168"/>
        <v/>
      </c>
      <c r="AH253" s="145" t="str">
        <f t="shared" si="169"/>
        <v/>
      </c>
      <c r="AI253" s="145" t="str">
        <f t="shared" si="170"/>
        <v/>
      </c>
      <c r="AJ253" s="186" t="str">
        <f t="shared" si="171"/>
        <v/>
      </c>
    </row>
    <row r="254" spans="1:36" hidden="1">
      <c r="A254" s="185"/>
      <c r="B254" s="140"/>
      <c r="C254" s="128"/>
      <c r="D254" s="141"/>
      <c r="E254" s="141"/>
      <c r="F254" s="141"/>
      <c r="G254" s="141"/>
      <c r="H254" s="142" t="str">
        <f t="shared" si="146"/>
        <v/>
      </c>
      <c r="I254" s="143"/>
      <c r="J254" s="143"/>
      <c r="K254" s="144" t="str">
        <f t="shared" si="147"/>
        <v/>
      </c>
      <c r="L254" s="144" t="str">
        <f t="shared" si="148"/>
        <v/>
      </c>
      <c r="M254" s="143"/>
      <c r="N254" s="142" t="str">
        <f t="shared" si="149"/>
        <v/>
      </c>
      <c r="O254" s="142" t="str">
        <f t="shared" si="150"/>
        <v/>
      </c>
      <c r="P254" s="145" t="str">
        <f t="shared" si="151"/>
        <v/>
      </c>
      <c r="Q254" s="145" t="str">
        <f t="shared" si="152"/>
        <v/>
      </c>
      <c r="R254" s="145" t="str">
        <f t="shared" si="153"/>
        <v/>
      </c>
      <c r="S254" s="145" t="str">
        <f t="shared" si="154"/>
        <v/>
      </c>
      <c r="T254" s="145" t="str">
        <f t="shared" si="155"/>
        <v/>
      </c>
      <c r="U254" s="145" t="str">
        <f t="shared" si="156"/>
        <v/>
      </c>
      <c r="V254" s="145" t="str">
        <f t="shared" si="157"/>
        <v/>
      </c>
      <c r="W254" s="802" t="str">
        <f t="shared" si="158"/>
        <v/>
      </c>
      <c r="X254" s="145" t="str">
        <f t="shared" si="159"/>
        <v/>
      </c>
      <c r="Y254" s="145" t="str">
        <f t="shared" si="160"/>
        <v/>
      </c>
      <c r="Z254" s="145" t="str">
        <f t="shared" si="161"/>
        <v/>
      </c>
      <c r="AA254" s="145" t="str">
        <f t="shared" si="162"/>
        <v/>
      </c>
      <c r="AB254" s="145" t="str">
        <f t="shared" si="163"/>
        <v/>
      </c>
      <c r="AC254" s="145" t="str">
        <f t="shared" si="164"/>
        <v/>
      </c>
      <c r="AD254" s="145" t="str">
        <f t="shared" si="165"/>
        <v/>
      </c>
      <c r="AE254" s="145" t="str">
        <f t="shared" si="166"/>
        <v/>
      </c>
      <c r="AF254" s="145" t="str">
        <f t="shared" si="167"/>
        <v/>
      </c>
      <c r="AG254" s="145" t="str">
        <f t="shared" si="168"/>
        <v/>
      </c>
      <c r="AH254" s="145" t="str">
        <f t="shared" si="169"/>
        <v/>
      </c>
      <c r="AI254" s="145" t="str">
        <f t="shared" si="170"/>
        <v/>
      </c>
      <c r="AJ254" s="186" t="str">
        <f t="shared" si="171"/>
        <v/>
      </c>
    </row>
    <row r="255" spans="1:36" hidden="1">
      <c r="A255" s="185"/>
      <c r="B255" s="140"/>
      <c r="C255" s="128"/>
      <c r="D255" s="141"/>
      <c r="E255" s="141"/>
      <c r="F255" s="141"/>
      <c r="G255" s="141"/>
      <c r="H255" s="142" t="str">
        <f t="shared" si="146"/>
        <v/>
      </c>
      <c r="I255" s="143"/>
      <c r="J255" s="143"/>
      <c r="K255" s="144" t="str">
        <f t="shared" si="147"/>
        <v/>
      </c>
      <c r="L255" s="144" t="str">
        <f t="shared" si="148"/>
        <v/>
      </c>
      <c r="M255" s="143"/>
      <c r="N255" s="142" t="str">
        <f t="shared" si="149"/>
        <v/>
      </c>
      <c r="O255" s="142" t="str">
        <f t="shared" si="150"/>
        <v/>
      </c>
      <c r="P255" s="145" t="str">
        <f t="shared" si="151"/>
        <v/>
      </c>
      <c r="Q255" s="145" t="str">
        <f t="shared" si="152"/>
        <v/>
      </c>
      <c r="R255" s="145" t="str">
        <f t="shared" si="153"/>
        <v/>
      </c>
      <c r="S255" s="145" t="str">
        <f t="shared" si="154"/>
        <v/>
      </c>
      <c r="T255" s="145" t="str">
        <f t="shared" si="155"/>
        <v/>
      </c>
      <c r="U255" s="145" t="str">
        <f t="shared" si="156"/>
        <v/>
      </c>
      <c r="V255" s="145" t="str">
        <f t="shared" si="157"/>
        <v/>
      </c>
      <c r="W255" s="802" t="str">
        <f t="shared" si="158"/>
        <v/>
      </c>
      <c r="X255" s="145" t="str">
        <f t="shared" si="159"/>
        <v/>
      </c>
      <c r="Y255" s="145" t="str">
        <f t="shared" si="160"/>
        <v/>
      </c>
      <c r="Z255" s="145" t="str">
        <f t="shared" si="161"/>
        <v/>
      </c>
      <c r="AA255" s="145" t="str">
        <f t="shared" si="162"/>
        <v/>
      </c>
      <c r="AB255" s="145" t="str">
        <f t="shared" si="163"/>
        <v/>
      </c>
      <c r="AC255" s="145" t="str">
        <f t="shared" si="164"/>
        <v/>
      </c>
      <c r="AD255" s="145" t="str">
        <f t="shared" si="165"/>
        <v/>
      </c>
      <c r="AE255" s="145" t="str">
        <f t="shared" si="166"/>
        <v/>
      </c>
      <c r="AF255" s="145" t="str">
        <f t="shared" si="167"/>
        <v/>
      </c>
      <c r="AG255" s="145" t="str">
        <f t="shared" si="168"/>
        <v/>
      </c>
      <c r="AH255" s="145" t="str">
        <f t="shared" si="169"/>
        <v/>
      </c>
      <c r="AI255" s="145" t="str">
        <f t="shared" si="170"/>
        <v/>
      </c>
      <c r="AJ255" s="186" t="str">
        <f t="shared" si="171"/>
        <v/>
      </c>
    </row>
    <row r="256" spans="1:36" hidden="1">
      <c r="A256" s="185"/>
      <c r="B256" s="140"/>
      <c r="C256" s="128"/>
      <c r="D256" s="141"/>
      <c r="E256" s="141"/>
      <c r="F256" s="141"/>
      <c r="G256" s="141"/>
      <c r="H256" s="142" t="str">
        <f t="shared" si="146"/>
        <v/>
      </c>
      <c r="I256" s="143"/>
      <c r="J256" s="143"/>
      <c r="K256" s="144" t="str">
        <f t="shared" si="147"/>
        <v/>
      </c>
      <c r="L256" s="144" t="str">
        <f t="shared" si="148"/>
        <v/>
      </c>
      <c r="M256" s="143"/>
      <c r="N256" s="142" t="str">
        <f t="shared" si="149"/>
        <v/>
      </c>
      <c r="O256" s="142" t="str">
        <f t="shared" si="150"/>
        <v/>
      </c>
      <c r="P256" s="145" t="str">
        <f t="shared" si="151"/>
        <v/>
      </c>
      <c r="Q256" s="145" t="str">
        <f t="shared" si="152"/>
        <v/>
      </c>
      <c r="R256" s="145" t="str">
        <f t="shared" si="153"/>
        <v/>
      </c>
      <c r="S256" s="145" t="str">
        <f t="shared" si="154"/>
        <v/>
      </c>
      <c r="T256" s="145" t="str">
        <f t="shared" si="155"/>
        <v/>
      </c>
      <c r="U256" s="145" t="str">
        <f t="shared" si="156"/>
        <v/>
      </c>
      <c r="V256" s="145" t="str">
        <f t="shared" si="157"/>
        <v/>
      </c>
      <c r="W256" s="802" t="str">
        <f t="shared" si="158"/>
        <v/>
      </c>
      <c r="X256" s="145" t="str">
        <f t="shared" si="159"/>
        <v/>
      </c>
      <c r="Y256" s="145" t="str">
        <f t="shared" si="160"/>
        <v/>
      </c>
      <c r="Z256" s="145" t="str">
        <f t="shared" si="161"/>
        <v/>
      </c>
      <c r="AA256" s="145" t="str">
        <f t="shared" si="162"/>
        <v/>
      </c>
      <c r="AB256" s="145" t="str">
        <f t="shared" si="163"/>
        <v/>
      </c>
      <c r="AC256" s="145" t="str">
        <f t="shared" si="164"/>
        <v/>
      </c>
      <c r="AD256" s="145" t="str">
        <f t="shared" si="165"/>
        <v/>
      </c>
      <c r="AE256" s="145" t="str">
        <f t="shared" si="166"/>
        <v/>
      </c>
      <c r="AF256" s="145" t="str">
        <f t="shared" si="167"/>
        <v/>
      </c>
      <c r="AG256" s="145" t="str">
        <f t="shared" si="168"/>
        <v/>
      </c>
      <c r="AH256" s="145" t="str">
        <f t="shared" si="169"/>
        <v/>
      </c>
      <c r="AI256" s="145" t="str">
        <f t="shared" si="170"/>
        <v/>
      </c>
      <c r="AJ256" s="186" t="str">
        <f t="shared" si="171"/>
        <v/>
      </c>
    </row>
    <row r="257" spans="1:36" hidden="1">
      <c r="A257" s="185"/>
      <c r="B257" s="140"/>
      <c r="C257" s="128"/>
      <c r="D257" s="141"/>
      <c r="E257" s="141"/>
      <c r="F257" s="141"/>
      <c r="G257" s="141"/>
      <c r="H257" s="142" t="str">
        <f t="shared" si="146"/>
        <v/>
      </c>
      <c r="I257" s="143"/>
      <c r="J257" s="143"/>
      <c r="K257" s="144" t="str">
        <f t="shared" si="147"/>
        <v/>
      </c>
      <c r="L257" s="144" t="str">
        <f t="shared" si="148"/>
        <v/>
      </c>
      <c r="M257" s="143"/>
      <c r="N257" s="142" t="str">
        <f t="shared" si="149"/>
        <v/>
      </c>
      <c r="O257" s="142" t="str">
        <f t="shared" si="150"/>
        <v/>
      </c>
      <c r="P257" s="145" t="str">
        <f t="shared" si="151"/>
        <v/>
      </c>
      <c r="Q257" s="145" t="str">
        <f t="shared" si="152"/>
        <v/>
      </c>
      <c r="R257" s="145" t="str">
        <f t="shared" si="153"/>
        <v/>
      </c>
      <c r="S257" s="145" t="str">
        <f t="shared" si="154"/>
        <v/>
      </c>
      <c r="T257" s="145" t="str">
        <f t="shared" si="155"/>
        <v/>
      </c>
      <c r="U257" s="145" t="str">
        <f t="shared" si="156"/>
        <v/>
      </c>
      <c r="V257" s="145" t="str">
        <f t="shared" si="157"/>
        <v/>
      </c>
      <c r="W257" s="802" t="str">
        <f t="shared" si="158"/>
        <v/>
      </c>
      <c r="X257" s="145" t="str">
        <f t="shared" si="159"/>
        <v/>
      </c>
      <c r="Y257" s="145" t="str">
        <f t="shared" si="160"/>
        <v/>
      </c>
      <c r="Z257" s="145" t="str">
        <f t="shared" si="161"/>
        <v/>
      </c>
      <c r="AA257" s="145" t="str">
        <f t="shared" si="162"/>
        <v/>
      </c>
      <c r="AB257" s="145" t="str">
        <f t="shared" si="163"/>
        <v/>
      </c>
      <c r="AC257" s="145" t="str">
        <f t="shared" si="164"/>
        <v/>
      </c>
      <c r="AD257" s="145" t="str">
        <f t="shared" si="165"/>
        <v/>
      </c>
      <c r="AE257" s="145" t="str">
        <f t="shared" si="166"/>
        <v/>
      </c>
      <c r="AF257" s="145" t="str">
        <f t="shared" si="167"/>
        <v/>
      </c>
      <c r="AG257" s="145" t="str">
        <f t="shared" si="168"/>
        <v/>
      </c>
      <c r="AH257" s="145" t="str">
        <f t="shared" si="169"/>
        <v/>
      </c>
      <c r="AI257" s="145" t="str">
        <f t="shared" si="170"/>
        <v/>
      </c>
      <c r="AJ257" s="186" t="str">
        <f t="shared" si="171"/>
        <v/>
      </c>
    </row>
    <row r="258" spans="1:36" hidden="1">
      <c r="A258" s="185"/>
      <c r="B258" s="140"/>
      <c r="C258" s="128"/>
      <c r="D258" s="141"/>
      <c r="E258" s="141"/>
      <c r="F258" s="141"/>
      <c r="G258" s="141"/>
      <c r="H258" s="142" t="str">
        <f t="shared" si="146"/>
        <v/>
      </c>
      <c r="I258" s="143"/>
      <c r="J258" s="143"/>
      <c r="K258" s="144" t="str">
        <f t="shared" si="147"/>
        <v/>
      </c>
      <c r="L258" s="144" t="str">
        <f t="shared" si="148"/>
        <v/>
      </c>
      <c r="M258" s="143"/>
      <c r="N258" s="142" t="str">
        <f t="shared" si="149"/>
        <v/>
      </c>
      <c r="O258" s="142" t="str">
        <f t="shared" si="150"/>
        <v/>
      </c>
      <c r="P258" s="145" t="str">
        <f t="shared" si="151"/>
        <v/>
      </c>
      <c r="Q258" s="145" t="str">
        <f t="shared" si="152"/>
        <v/>
      </c>
      <c r="R258" s="145" t="str">
        <f t="shared" si="153"/>
        <v/>
      </c>
      <c r="S258" s="145" t="str">
        <f t="shared" si="154"/>
        <v/>
      </c>
      <c r="T258" s="145" t="str">
        <f t="shared" si="155"/>
        <v/>
      </c>
      <c r="U258" s="145" t="str">
        <f t="shared" si="156"/>
        <v/>
      </c>
      <c r="V258" s="145" t="str">
        <f t="shared" si="157"/>
        <v/>
      </c>
      <c r="W258" s="802" t="str">
        <f t="shared" si="158"/>
        <v/>
      </c>
      <c r="X258" s="145" t="str">
        <f t="shared" si="159"/>
        <v/>
      </c>
      <c r="Y258" s="145" t="str">
        <f t="shared" si="160"/>
        <v/>
      </c>
      <c r="Z258" s="145" t="str">
        <f t="shared" si="161"/>
        <v/>
      </c>
      <c r="AA258" s="145" t="str">
        <f t="shared" si="162"/>
        <v/>
      </c>
      <c r="AB258" s="145" t="str">
        <f t="shared" si="163"/>
        <v/>
      </c>
      <c r="AC258" s="145" t="str">
        <f t="shared" si="164"/>
        <v/>
      </c>
      <c r="AD258" s="145" t="str">
        <f t="shared" si="165"/>
        <v/>
      </c>
      <c r="AE258" s="145" t="str">
        <f t="shared" si="166"/>
        <v/>
      </c>
      <c r="AF258" s="145" t="str">
        <f t="shared" si="167"/>
        <v/>
      </c>
      <c r="AG258" s="145" t="str">
        <f t="shared" si="168"/>
        <v/>
      </c>
      <c r="AH258" s="145" t="str">
        <f t="shared" si="169"/>
        <v/>
      </c>
      <c r="AI258" s="145" t="str">
        <f t="shared" si="170"/>
        <v/>
      </c>
      <c r="AJ258" s="186" t="str">
        <f t="shared" si="171"/>
        <v/>
      </c>
    </row>
    <row r="259" spans="1:36" hidden="1">
      <c r="A259" s="185"/>
      <c r="B259" s="140"/>
      <c r="C259" s="128"/>
      <c r="D259" s="141"/>
      <c r="E259" s="141"/>
      <c r="F259" s="141"/>
      <c r="G259" s="141"/>
      <c r="H259" s="142" t="str">
        <f t="shared" si="146"/>
        <v/>
      </c>
      <c r="I259" s="143"/>
      <c r="J259" s="143"/>
      <c r="K259" s="144" t="str">
        <f t="shared" si="147"/>
        <v/>
      </c>
      <c r="L259" s="144" t="str">
        <f t="shared" si="148"/>
        <v/>
      </c>
      <c r="M259" s="143"/>
      <c r="N259" s="142" t="str">
        <f t="shared" si="149"/>
        <v/>
      </c>
      <c r="O259" s="142" t="str">
        <f t="shared" si="150"/>
        <v/>
      </c>
      <c r="P259" s="145" t="str">
        <f t="shared" si="151"/>
        <v/>
      </c>
      <c r="Q259" s="145" t="str">
        <f t="shared" si="152"/>
        <v/>
      </c>
      <c r="R259" s="145" t="str">
        <f t="shared" si="153"/>
        <v/>
      </c>
      <c r="S259" s="145" t="str">
        <f t="shared" si="154"/>
        <v/>
      </c>
      <c r="T259" s="145" t="str">
        <f t="shared" si="155"/>
        <v/>
      </c>
      <c r="U259" s="145" t="str">
        <f t="shared" si="156"/>
        <v/>
      </c>
      <c r="V259" s="145" t="str">
        <f t="shared" si="157"/>
        <v/>
      </c>
      <c r="W259" s="802" t="str">
        <f t="shared" si="158"/>
        <v/>
      </c>
      <c r="X259" s="145" t="str">
        <f t="shared" si="159"/>
        <v/>
      </c>
      <c r="Y259" s="145" t="str">
        <f t="shared" si="160"/>
        <v/>
      </c>
      <c r="Z259" s="145" t="str">
        <f t="shared" si="161"/>
        <v/>
      </c>
      <c r="AA259" s="145" t="str">
        <f t="shared" si="162"/>
        <v/>
      </c>
      <c r="AB259" s="145" t="str">
        <f t="shared" si="163"/>
        <v/>
      </c>
      <c r="AC259" s="145" t="str">
        <f t="shared" si="164"/>
        <v/>
      </c>
      <c r="AD259" s="145" t="str">
        <f t="shared" si="165"/>
        <v/>
      </c>
      <c r="AE259" s="145" t="str">
        <f t="shared" si="166"/>
        <v/>
      </c>
      <c r="AF259" s="145" t="str">
        <f t="shared" si="167"/>
        <v/>
      </c>
      <c r="AG259" s="145" t="str">
        <f t="shared" si="168"/>
        <v/>
      </c>
      <c r="AH259" s="145" t="str">
        <f t="shared" si="169"/>
        <v/>
      </c>
      <c r="AI259" s="145" t="str">
        <f t="shared" si="170"/>
        <v/>
      </c>
      <c r="AJ259" s="186" t="str">
        <f t="shared" si="171"/>
        <v/>
      </c>
    </row>
    <row r="260" spans="1:36" hidden="1">
      <c r="A260" s="185"/>
      <c r="B260" s="140"/>
      <c r="C260" s="128"/>
      <c r="D260" s="141"/>
      <c r="E260" s="141"/>
      <c r="F260" s="141"/>
      <c r="G260" s="141"/>
      <c r="H260" s="142" t="str">
        <f t="shared" si="146"/>
        <v/>
      </c>
      <c r="I260" s="143"/>
      <c r="J260" s="143"/>
      <c r="K260" s="144" t="str">
        <f t="shared" si="147"/>
        <v/>
      </c>
      <c r="L260" s="144" t="str">
        <f t="shared" si="148"/>
        <v/>
      </c>
      <c r="M260" s="143"/>
      <c r="N260" s="142" t="str">
        <f t="shared" si="149"/>
        <v/>
      </c>
      <c r="O260" s="142" t="str">
        <f t="shared" si="150"/>
        <v/>
      </c>
      <c r="P260" s="145" t="str">
        <f t="shared" si="151"/>
        <v/>
      </c>
      <c r="Q260" s="145" t="str">
        <f t="shared" si="152"/>
        <v/>
      </c>
      <c r="R260" s="145" t="str">
        <f t="shared" si="153"/>
        <v/>
      </c>
      <c r="S260" s="145" t="str">
        <f t="shared" si="154"/>
        <v/>
      </c>
      <c r="T260" s="145" t="str">
        <f t="shared" si="155"/>
        <v/>
      </c>
      <c r="U260" s="145" t="str">
        <f t="shared" si="156"/>
        <v/>
      </c>
      <c r="V260" s="145" t="str">
        <f t="shared" si="157"/>
        <v/>
      </c>
      <c r="W260" s="802" t="str">
        <f t="shared" si="158"/>
        <v/>
      </c>
      <c r="X260" s="145" t="str">
        <f t="shared" si="159"/>
        <v/>
      </c>
      <c r="Y260" s="145" t="str">
        <f t="shared" si="160"/>
        <v/>
      </c>
      <c r="Z260" s="145" t="str">
        <f t="shared" si="161"/>
        <v/>
      </c>
      <c r="AA260" s="145" t="str">
        <f t="shared" si="162"/>
        <v/>
      </c>
      <c r="AB260" s="145" t="str">
        <f t="shared" si="163"/>
        <v/>
      </c>
      <c r="AC260" s="145" t="str">
        <f t="shared" si="164"/>
        <v/>
      </c>
      <c r="AD260" s="145" t="str">
        <f t="shared" si="165"/>
        <v/>
      </c>
      <c r="AE260" s="145" t="str">
        <f t="shared" si="166"/>
        <v/>
      </c>
      <c r="AF260" s="145" t="str">
        <f t="shared" si="167"/>
        <v/>
      </c>
      <c r="AG260" s="145" t="str">
        <f t="shared" si="168"/>
        <v/>
      </c>
      <c r="AH260" s="145" t="str">
        <f t="shared" si="169"/>
        <v/>
      </c>
      <c r="AI260" s="145" t="str">
        <f t="shared" si="170"/>
        <v/>
      </c>
      <c r="AJ260" s="186" t="str">
        <f t="shared" si="171"/>
        <v/>
      </c>
    </row>
    <row r="261" spans="1:36" hidden="1">
      <c r="A261" s="185"/>
      <c r="B261" s="140"/>
      <c r="C261" s="128"/>
      <c r="D261" s="141"/>
      <c r="E261" s="141"/>
      <c r="F261" s="141"/>
      <c r="G261" s="141"/>
      <c r="H261" s="142" t="str">
        <f t="shared" si="146"/>
        <v/>
      </c>
      <c r="I261" s="143"/>
      <c r="J261" s="143"/>
      <c r="K261" s="144" t="str">
        <f t="shared" si="147"/>
        <v/>
      </c>
      <c r="L261" s="144" t="str">
        <f t="shared" si="148"/>
        <v/>
      </c>
      <c r="M261" s="143"/>
      <c r="N261" s="142" t="str">
        <f t="shared" si="149"/>
        <v/>
      </c>
      <c r="O261" s="142" t="str">
        <f t="shared" si="150"/>
        <v/>
      </c>
      <c r="P261" s="145" t="str">
        <f t="shared" si="151"/>
        <v/>
      </c>
      <c r="Q261" s="145" t="str">
        <f t="shared" si="152"/>
        <v/>
      </c>
      <c r="R261" s="145" t="str">
        <f t="shared" si="153"/>
        <v/>
      </c>
      <c r="S261" s="145" t="str">
        <f t="shared" si="154"/>
        <v/>
      </c>
      <c r="T261" s="145" t="str">
        <f t="shared" si="155"/>
        <v/>
      </c>
      <c r="U261" s="145" t="str">
        <f t="shared" si="156"/>
        <v/>
      </c>
      <c r="V261" s="145" t="str">
        <f t="shared" si="157"/>
        <v/>
      </c>
      <c r="W261" s="802" t="str">
        <f t="shared" si="158"/>
        <v/>
      </c>
      <c r="X261" s="145" t="str">
        <f t="shared" si="159"/>
        <v/>
      </c>
      <c r="Y261" s="145" t="str">
        <f t="shared" si="160"/>
        <v/>
      </c>
      <c r="Z261" s="145" t="str">
        <f t="shared" si="161"/>
        <v/>
      </c>
      <c r="AA261" s="145" t="str">
        <f t="shared" si="162"/>
        <v/>
      </c>
      <c r="AB261" s="145" t="str">
        <f t="shared" si="163"/>
        <v/>
      </c>
      <c r="AC261" s="145" t="str">
        <f t="shared" si="164"/>
        <v/>
      </c>
      <c r="AD261" s="145" t="str">
        <f t="shared" si="165"/>
        <v/>
      </c>
      <c r="AE261" s="145" t="str">
        <f t="shared" si="166"/>
        <v/>
      </c>
      <c r="AF261" s="145" t="str">
        <f t="shared" si="167"/>
        <v/>
      </c>
      <c r="AG261" s="145" t="str">
        <f t="shared" si="168"/>
        <v/>
      </c>
      <c r="AH261" s="145" t="str">
        <f t="shared" si="169"/>
        <v/>
      </c>
      <c r="AI261" s="145" t="str">
        <f t="shared" si="170"/>
        <v/>
      </c>
      <c r="AJ261" s="186" t="str">
        <f t="shared" si="171"/>
        <v/>
      </c>
    </row>
    <row r="262" spans="1:36" hidden="1">
      <c r="A262" s="185"/>
      <c r="B262" s="140"/>
      <c r="C262" s="128"/>
      <c r="D262" s="141"/>
      <c r="E262" s="141"/>
      <c r="F262" s="141"/>
      <c r="G262" s="141"/>
      <c r="H262" s="142" t="str">
        <f t="shared" si="146"/>
        <v/>
      </c>
      <c r="I262" s="143"/>
      <c r="J262" s="143"/>
      <c r="K262" s="144" t="str">
        <f t="shared" si="147"/>
        <v/>
      </c>
      <c r="L262" s="144" t="str">
        <f t="shared" si="148"/>
        <v/>
      </c>
      <c r="M262" s="143"/>
      <c r="N262" s="142" t="str">
        <f t="shared" si="149"/>
        <v/>
      </c>
      <c r="O262" s="142" t="str">
        <f t="shared" si="150"/>
        <v/>
      </c>
      <c r="P262" s="145" t="str">
        <f t="shared" si="151"/>
        <v/>
      </c>
      <c r="Q262" s="145" t="str">
        <f t="shared" si="152"/>
        <v/>
      </c>
      <c r="R262" s="145" t="str">
        <f t="shared" si="153"/>
        <v/>
      </c>
      <c r="S262" s="145" t="str">
        <f t="shared" si="154"/>
        <v/>
      </c>
      <c r="T262" s="145" t="str">
        <f t="shared" si="155"/>
        <v/>
      </c>
      <c r="U262" s="145" t="str">
        <f t="shared" si="156"/>
        <v/>
      </c>
      <c r="V262" s="145" t="str">
        <f t="shared" si="157"/>
        <v/>
      </c>
      <c r="W262" s="802" t="str">
        <f t="shared" si="158"/>
        <v/>
      </c>
      <c r="X262" s="145" t="str">
        <f t="shared" si="159"/>
        <v/>
      </c>
      <c r="Y262" s="145" t="str">
        <f t="shared" si="160"/>
        <v/>
      </c>
      <c r="Z262" s="145" t="str">
        <f t="shared" si="161"/>
        <v/>
      </c>
      <c r="AA262" s="145" t="str">
        <f t="shared" si="162"/>
        <v/>
      </c>
      <c r="AB262" s="145" t="str">
        <f t="shared" si="163"/>
        <v/>
      </c>
      <c r="AC262" s="145" t="str">
        <f t="shared" si="164"/>
        <v/>
      </c>
      <c r="AD262" s="145" t="str">
        <f t="shared" si="165"/>
        <v/>
      </c>
      <c r="AE262" s="145" t="str">
        <f t="shared" si="166"/>
        <v/>
      </c>
      <c r="AF262" s="145" t="str">
        <f t="shared" si="167"/>
        <v/>
      </c>
      <c r="AG262" s="145" t="str">
        <f t="shared" si="168"/>
        <v/>
      </c>
      <c r="AH262" s="145" t="str">
        <f t="shared" si="169"/>
        <v/>
      </c>
      <c r="AI262" s="145" t="str">
        <f t="shared" si="170"/>
        <v/>
      </c>
      <c r="AJ262" s="186" t="str">
        <f t="shared" si="171"/>
        <v/>
      </c>
    </row>
    <row r="263" spans="1:36" hidden="1">
      <c r="A263" s="185"/>
      <c r="B263" s="140"/>
      <c r="C263" s="128"/>
      <c r="D263" s="141"/>
      <c r="E263" s="141"/>
      <c r="F263" s="141"/>
      <c r="G263" s="141"/>
      <c r="H263" s="142" t="str">
        <f t="shared" si="146"/>
        <v/>
      </c>
      <c r="I263" s="143"/>
      <c r="J263" s="143"/>
      <c r="K263" s="144" t="str">
        <f t="shared" si="147"/>
        <v/>
      </c>
      <c r="L263" s="144" t="str">
        <f t="shared" si="148"/>
        <v/>
      </c>
      <c r="M263" s="143"/>
      <c r="N263" s="142" t="str">
        <f t="shared" si="149"/>
        <v/>
      </c>
      <c r="O263" s="142" t="str">
        <f t="shared" si="150"/>
        <v/>
      </c>
      <c r="P263" s="145" t="str">
        <f t="shared" si="151"/>
        <v/>
      </c>
      <c r="Q263" s="145" t="str">
        <f t="shared" si="152"/>
        <v/>
      </c>
      <c r="R263" s="145" t="str">
        <f t="shared" si="153"/>
        <v/>
      </c>
      <c r="S263" s="145" t="str">
        <f t="shared" si="154"/>
        <v/>
      </c>
      <c r="T263" s="145" t="str">
        <f t="shared" si="155"/>
        <v/>
      </c>
      <c r="U263" s="145" t="str">
        <f t="shared" si="156"/>
        <v/>
      </c>
      <c r="V263" s="145" t="str">
        <f t="shared" si="157"/>
        <v/>
      </c>
      <c r="W263" s="802" t="str">
        <f t="shared" si="158"/>
        <v/>
      </c>
      <c r="X263" s="145" t="str">
        <f t="shared" si="159"/>
        <v/>
      </c>
      <c r="Y263" s="145" t="str">
        <f t="shared" si="160"/>
        <v/>
      </c>
      <c r="Z263" s="145" t="str">
        <f t="shared" si="161"/>
        <v/>
      </c>
      <c r="AA263" s="145" t="str">
        <f t="shared" si="162"/>
        <v/>
      </c>
      <c r="AB263" s="145" t="str">
        <f t="shared" si="163"/>
        <v/>
      </c>
      <c r="AC263" s="145" t="str">
        <f t="shared" si="164"/>
        <v/>
      </c>
      <c r="AD263" s="145" t="str">
        <f t="shared" si="165"/>
        <v/>
      </c>
      <c r="AE263" s="145" t="str">
        <f t="shared" si="166"/>
        <v/>
      </c>
      <c r="AF263" s="145" t="str">
        <f t="shared" si="167"/>
        <v/>
      </c>
      <c r="AG263" s="145" t="str">
        <f t="shared" si="168"/>
        <v/>
      </c>
      <c r="AH263" s="145" t="str">
        <f t="shared" si="169"/>
        <v/>
      </c>
      <c r="AI263" s="145" t="str">
        <f t="shared" si="170"/>
        <v/>
      </c>
      <c r="AJ263" s="186" t="str">
        <f t="shared" si="171"/>
        <v/>
      </c>
    </row>
    <row r="264" spans="1:36" hidden="1">
      <c r="A264" s="185"/>
      <c r="B264" s="140"/>
      <c r="C264" s="128"/>
      <c r="D264" s="141"/>
      <c r="E264" s="141"/>
      <c r="F264" s="141"/>
      <c r="G264" s="141"/>
      <c r="H264" s="142" t="str">
        <f t="shared" si="146"/>
        <v/>
      </c>
      <c r="I264" s="143"/>
      <c r="J264" s="143"/>
      <c r="K264" s="144" t="str">
        <f t="shared" si="147"/>
        <v/>
      </c>
      <c r="L264" s="144" t="str">
        <f t="shared" si="148"/>
        <v/>
      </c>
      <c r="M264" s="143"/>
      <c r="N264" s="142" t="str">
        <f t="shared" si="149"/>
        <v/>
      </c>
      <c r="O264" s="142" t="str">
        <f t="shared" si="150"/>
        <v/>
      </c>
      <c r="P264" s="145" t="str">
        <f t="shared" si="151"/>
        <v/>
      </c>
      <c r="Q264" s="145" t="str">
        <f t="shared" si="152"/>
        <v/>
      </c>
      <c r="R264" s="145" t="str">
        <f t="shared" si="153"/>
        <v/>
      </c>
      <c r="S264" s="145" t="str">
        <f t="shared" si="154"/>
        <v/>
      </c>
      <c r="T264" s="145" t="str">
        <f t="shared" si="155"/>
        <v/>
      </c>
      <c r="U264" s="145" t="str">
        <f t="shared" si="156"/>
        <v/>
      </c>
      <c r="V264" s="145" t="str">
        <f t="shared" si="157"/>
        <v/>
      </c>
      <c r="W264" s="802" t="str">
        <f t="shared" si="158"/>
        <v/>
      </c>
      <c r="X264" s="145" t="str">
        <f t="shared" si="159"/>
        <v/>
      </c>
      <c r="Y264" s="145" t="str">
        <f t="shared" si="160"/>
        <v/>
      </c>
      <c r="Z264" s="145" t="str">
        <f t="shared" si="161"/>
        <v/>
      </c>
      <c r="AA264" s="145" t="str">
        <f t="shared" si="162"/>
        <v/>
      </c>
      <c r="AB264" s="145" t="str">
        <f t="shared" si="163"/>
        <v/>
      </c>
      <c r="AC264" s="145" t="str">
        <f t="shared" si="164"/>
        <v/>
      </c>
      <c r="AD264" s="145" t="str">
        <f t="shared" si="165"/>
        <v/>
      </c>
      <c r="AE264" s="145" t="str">
        <f t="shared" si="166"/>
        <v/>
      </c>
      <c r="AF264" s="145" t="str">
        <f t="shared" si="167"/>
        <v/>
      </c>
      <c r="AG264" s="145" t="str">
        <f t="shared" si="168"/>
        <v/>
      </c>
      <c r="AH264" s="145" t="str">
        <f t="shared" si="169"/>
        <v/>
      </c>
      <c r="AI264" s="145" t="str">
        <f t="shared" si="170"/>
        <v/>
      </c>
      <c r="AJ264" s="186" t="str">
        <f t="shared" si="171"/>
        <v/>
      </c>
    </row>
    <row r="265" spans="1:36" hidden="1">
      <c r="A265" s="185"/>
      <c r="B265" s="140"/>
      <c r="C265" s="128"/>
      <c r="D265" s="141"/>
      <c r="E265" s="141"/>
      <c r="F265" s="141"/>
      <c r="G265" s="141"/>
      <c r="H265" s="142" t="str">
        <f t="shared" si="146"/>
        <v/>
      </c>
      <c r="I265" s="143"/>
      <c r="J265" s="143"/>
      <c r="K265" s="144" t="str">
        <f t="shared" si="147"/>
        <v/>
      </c>
      <c r="L265" s="144" t="str">
        <f t="shared" si="148"/>
        <v/>
      </c>
      <c r="M265" s="143"/>
      <c r="N265" s="142" t="str">
        <f t="shared" si="149"/>
        <v/>
      </c>
      <c r="O265" s="142" t="str">
        <f t="shared" si="150"/>
        <v/>
      </c>
      <c r="P265" s="145" t="str">
        <f t="shared" si="151"/>
        <v/>
      </c>
      <c r="Q265" s="145" t="str">
        <f t="shared" si="152"/>
        <v/>
      </c>
      <c r="R265" s="145" t="str">
        <f t="shared" si="153"/>
        <v/>
      </c>
      <c r="S265" s="145" t="str">
        <f t="shared" si="154"/>
        <v/>
      </c>
      <c r="T265" s="145" t="str">
        <f t="shared" si="155"/>
        <v/>
      </c>
      <c r="U265" s="145" t="str">
        <f t="shared" si="156"/>
        <v/>
      </c>
      <c r="V265" s="145" t="str">
        <f t="shared" si="157"/>
        <v/>
      </c>
      <c r="W265" s="802" t="str">
        <f t="shared" si="158"/>
        <v/>
      </c>
      <c r="X265" s="145" t="str">
        <f t="shared" si="159"/>
        <v/>
      </c>
      <c r="Y265" s="145" t="str">
        <f t="shared" si="160"/>
        <v/>
      </c>
      <c r="Z265" s="145" t="str">
        <f t="shared" si="161"/>
        <v/>
      </c>
      <c r="AA265" s="145" t="str">
        <f t="shared" si="162"/>
        <v/>
      </c>
      <c r="AB265" s="145" t="str">
        <f t="shared" si="163"/>
        <v/>
      </c>
      <c r="AC265" s="145" t="str">
        <f t="shared" si="164"/>
        <v/>
      </c>
      <c r="AD265" s="145" t="str">
        <f t="shared" si="165"/>
        <v/>
      </c>
      <c r="AE265" s="145" t="str">
        <f t="shared" si="166"/>
        <v/>
      </c>
      <c r="AF265" s="145" t="str">
        <f t="shared" si="167"/>
        <v/>
      </c>
      <c r="AG265" s="145" t="str">
        <f t="shared" si="168"/>
        <v/>
      </c>
      <c r="AH265" s="145" t="str">
        <f t="shared" si="169"/>
        <v/>
      </c>
      <c r="AI265" s="145" t="str">
        <f t="shared" si="170"/>
        <v/>
      </c>
      <c r="AJ265" s="186" t="str">
        <f t="shared" si="171"/>
        <v/>
      </c>
    </row>
    <row r="266" spans="1:36" hidden="1">
      <c r="A266" s="185"/>
      <c r="B266" s="140"/>
      <c r="C266" s="128"/>
      <c r="D266" s="141"/>
      <c r="E266" s="141"/>
      <c r="F266" s="141"/>
      <c r="G266" s="141"/>
      <c r="H266" s="142" t="str">
        <f t="shared" si="146"/>
        <v/>
      </c>
      <c r="I266" s="143"/>
      <c r="J266" s="143"/>
      <c r="K266" s="144" t="str">
        <f t="shared" si="147"/>
        <v/>
      </c>
      <c r="L266" s="144" t="str">
        <f t="shared" si="148"/>
        <v/>
      </c>
      <c r="M266" s="143"/>
      <c r="N266" s="142" t="str">
        <f t="shared" si="149"/>
        <v/>
      </c>
      <c r="O266" s="142" t="str">
        <f t="shared" si="150"/>
        <v/>
      </c>
      <c r="P266" s="145" t="str">
        <f t="shared" si="151"/>
        <v/>
      </c>
      <c r="Q266" s="145" t="str">
        <f t="shared" si="152"/>
        <v/>
      </c>
      <c r="R266" s="145" t="str">
        <f t="shared" si="153"/>
        <v/>
      </c>
      <c r="S266" s="145" t="str">
        <f t="shared" si="154"/>
        <v/>
      </c>
      <c r="T266" s="145" t="str">
        <f t="shared" si="155"/>
        <v/>
      </c>
      <c r="U266" s="145" t="str">
        <f t="shared" si="156"/>
        <v/>
      </c>
      <c r="V266" s="145" t="str">
        <f t="shared" si="157"/>
        <v/>
      </c>
      <c r="W266" s="802" t="str">
        <f t="shared" si="158"/>
        <v/>
      </c>
      <c r="X266" s="145" t="str">
        <f t="shared" si="159"/>
        <v/>
      </c>
      <c r="Y266" s="145" t="str">
        <f t="shared" si="160"/>
        <v/>
      </c>
      <c r="Z266" s="145" t="str">
        <f t="shared" si="161"/>
        <v/>
      </c>
      <c r="AA266" s="145" t="str">
        <f t="shared" si="162"/>
        <v/>
      </c>
      <c r="AB266" s="145" t="str">
        <f t="shared" si="163"/>
        <v/>
      </c>
      <c r="AC266" s="145" t="str">
        <f t="shared" si="164"/>
        <v/>
      </c>
      <c r="AD266" s="145" t="str">
        <f t="shared" si="165"/>
        <v/>
      </c>
      <c r="AE266" s="145" t="str">
        <f t="shared" si="166"/>
        <v/>
      </c>
      <c r="AF266" s="145" t="str">
        <f t="shared" si="167"/>
        <v/>
      </c>
      <c r="AG266" s="145" t="str">
        <f t="shared" si="168"/>
        <v/>
      </c>
      <c r="AH266" s="145" t="str">
        <f t="shared" si="169"/>
        <v/>
      </c>
      <c r="AI266" s="145" t="str">
        <f t="shared" si="170"/>
        <v/>
      </c>
      <c r="AJ266" s="186" t="str">
        <f t="shared" si="171"/>
        <v/>
      </c>
    </row>
    <row r="267" spans="1:36" hidden="1">
      <c r="A267" s="185"/>
      <c r="B267" s="140"/>
      <c r="C267" s="128"/>
      <c r="D267" s="141"/>
      <c r="E267" s="141"/>
      <c r="F267" s="141"/>
      <c r="G267" s="141"/>
      <c r="H267" s="142" t="str">
        <f t="shared" si="146"/>
        <v/>
      </c>
      <c r="I267" s="143"/>
      <c r="J267" s="143"/>
      <c r="K267" s="144" t="str">
        <f t="shared" si="147"/>
        <v/>
      </c>
      <c r="L267" s="144" t="str">
        <f t="shared" si="148"/>
        <v/>
      </c>
      <c r="M267" s="143"/>
      <c r="N267" s="142" t="str">
        <f t="shared" si="149"/>
        <v/>
      </c>
      <c r="O267" s="142" t="str">
        <f t="shared" si="150"/>
        <v/>
      </c>
      <c r="P267" s="145" t="str">
        <f t="shared" si="151"/>
        <v/>
      </c>
      <c r="Q267" s="145" t="str">
        <f t="shared" si="152"/>
        <v/>
      </c>
      <c r="R267" s="145" t="str">
        <f t="shared" si="153"/>
        <v/>
      </c>
      <c r="S267" s="145" t="str">
        <f t="shared" si="154"/>
        <v/>
      </c>
      <c r="T267" s="145" t="str">
        <f t="shared" si="155"/>
        <v/>
      </c>
      <c r="U267" s="145" t="str">
        <f t="shared" si="156"/>
        <v/>
      </c>
      <c r="V267" s="145" t="str">
        <f t="shared" si="157"/>
        <v/>
      </c>
      <c r="W267" s="802" t="str">
        <f t="shared" si="158"/>
        <v/>
      </c>
      <c r="X267" s="145" t="str">
        <f t="shared" si="159"/>
        <v/>
      </c>
      <c r="Y267" s="145" t="str">
        <f t="shared" si="160"/>
        <v/>
      </c>
      <c r="Z267" s="145" t="str">
        <f t="shared" si="161"/>
        <v/>
      </c>
      <c r="AA267" s="145" t="str">
        <f t="shared" si="162"/>
        <v/>
      </c>
      <c r="AB267" s="145" t="str">
        <f t="shared" si="163"/>
        <v/>
      </c>
      <c r="AC267" s="145" t="str">
        <f t="shared" si="164"/>
        <v/>
      </c>
      <c r="AD267" s="145" t="str">
        <f t="shared" si="165"/>
        <v/>
      </c>
      <c r="AE267" s="145" t="str">
        <f t="shared" si="166"/>
        <v/>
      </c>
      <c r="AF267" s="145" t="str">
        <f t="shared" si="167"/>
        <v/>
      </c>
      <c r="AG267" s="145" t="str">
        <f t="shared" si="168"/>
        <v/>
      </c>
      <c r="AH267" s="145" t="str">
        <f t="shared" si="169"/>
        <v/>
      </c>
      <c r="AI267" s="145" t="str">
        <f t="shared" si="170"/>
        <v/>
      </c>
      <c r="AJ267" s="186" t="str">
        <f t="shared" si="171"/>
        <v/>
      </c>
    </row>
    <row r="268" spans="1:36" hidden="1">
      <c r="A268" s="185"/>
      <c r="B268" s="140"/>
      <c r="C268" s="128"/>
      <c r="D268" s="141"/>
      <c r="E268" s="141"/>
      <c r="F268" s="141"/>
      <c r="G268" s="141"/>
      <c r="H268" s="142" t="str">
        <f t="shared" si="146"/>
        <v/>
      </c>
      <c r="I268" s="143"/>
      <c r="J268" s="143"/>
      <c r="K268" s="144" t="str">
        <f t="shared" si="147"/>
        <v/>
      </c>
      <c r="L268" s="144" t="str">
        <f t="shared" si="148"/>
        <v/>
      </c>
      <c r="M268" s="143"/>
      <c r="N268" s="142" t="str">
        <f t="shared" si="149"/>
        <v/>
      </c>
      <c r="O268" s="142" t="str">
        <f t="shared" si="150"/>
        <v/>
      </c>
      <c r="P268" s="145" t="str">
        <f t="shared" si="151"/>
        <v/>
      </c>
      <c r="Q268" s="145" t="str">
        <f t="shared" si="152"/>
        <v/>
      </c>
      <c r="R268" s="145" t="str">
        <f t="shared" si="153"/>
        <v/>
      </c>
      <c r="S268" s="145" t="str">
        <f t="shared" si="154"/>
        <v/>
      </c>
      <c r="T268" s="145" t="str">
        <f t="shared" si="155"/>
        <v/>
      </c>
      <c r="U268" s="145" t="str">
        <f t="shared" si="156"/>
        <v/>
      </c>
      <c r="V268" s="145" t="str">
        <f t="shared" si="157"/>
        <v/>
      </c>
      <c r="W268" s="802" t="str">
        <f t="shared" si="158"/>
        <v/>
      </c>
      <c r="X268" s="145" t="str">
        <f t="shared" si="159"/>
        <v/>
      </c>
      <c r="Y268" s="145" t="str">
        <f t="shared" si="160"/>
        <v/>
      </c>
      <c r="Z268" s="145" t="str">
        <f t="shared" si="161"/>
        <v/>
      </c>
      <c r="AA268" s="145" t="str">
        <f t="shared" si="162"/>
        <v/>
      </c>
      <c r="AB268" s="145" t="str">
        <f t="shared" si="163"/>
        <v/>
      </c>
      <c r="AC268" s="145" t="str">
        <f t="shared" si="164"/>
        <v/>
      </c>
      <c r="AD268" s="145" t="str">
        <f t="shared" si="165"/>
        <v/>
      </c>
      <c r="AE268" s="145" t="str">
        <f t="shared" si="166"/>
        <v/>
      </c>
      <c r="AF268" s="145" t="str">
        <f t="shared" si="167"/>
        <v/>
      </c>
      <c r="AG268" s="145" t="str">
        <f t="shared" si="168"/>
        <v/>
      </c>
      <c r="AH268" s="145" t="str">
        <f t="shared" si="169"/>
        <v/>
      </c>
      <c r="AI268" s="145" t="str">
        <f t="shared" si="170"/>
        <v/>
      </c>
      <c r="AJ268" s="186" t="str">
        <f t="shared" si="171"/>
        <v/>
      </c>
    </row>
    <row r="269" spans="1:36" hidden="1">
      <c r="A269" s="185"/>
      <c r="B269" s="140"/>
      <c r="C269" s="128"/>
      <c r="D269" s="141"/>
      <c r="E269" s="141"/>
      <c r="F269" s="141"/>
      <c r="G269" s="141"/>
      <c r="H269" s="142" t="str">
        <f t="shared" si="146"/>
        <v/>
      </c>
      <c r="I269" s="143"/>
      <c r="J269" s="143"/>
      <c r="K269" s="144" t="str">
        <f t="shared" si="147"/>
        <v/>
      </c>
      <c r="L269" s="144" t="str">
        <f t="shared" si="148"/>
        <v/>
      </c>
      <c r="M269" s="143"/>
      <c r="N269" s="142" t="str">
        <f t="shared" si="149"/>
        <v/>
      </c>
      <c r="O269" s="142" t="str">
        <f t="shared" si="150"/>
        <v/>
      </c>
      <c r="P269" s="145" t="str">
        <f t="shared" si="151"/>
        <v/>
      </c>
      <c r="Q269" s="145" t="str">
        <f t="shared" si="152"/>
        <v/>
      </c>
      <c r="R269" s="145" t="str">
        <f t="shared" si="153"/>
        <v/>
      </c>
      <c r="S269" s="145" t="str">
        <f t="shared" si="154"/>
        <v/>
      </c>
      <c r="T269" s="145" t="str">
        <f t="shared" si="155"/>
        <v/>
      </c>
      <c r="U269" s="145" t="str">
        <f t="shared" si="156"/>
        <v/>
      </c>
      <c r="V269" s="145" t="str">
        <f t="shared" si="157"/>
        <v/>
      </c>
      <c r="W269" s="802" t="str">
        <f t="shared" si="158"/>
        <v/>
      </c>
      <c r="X269" s="145" t="str">
        <f t="shared" si="159"/>
        <v/>
      </c>
      <c r="Y269" s="145" t="str">
        <f t="shared" si="160"/>
        <v/>
      </c>
      <c r="Z269" s="145" t="str">
        <f t="shared" si="161"/>
        <v/>
      </c>
      <c r="AA269" s="145" t="str">
        <f t="shared" si="162"/>
        <v/>
      </c>
      <c r="AB269" s="145" t="str">
        <f t="shared" si="163"/>
        <v/>
      </c>
      <c r="AC269" s="145" t="str">
        <f t="shared" si="164"/>
        <v/>
      </c>
      <c r="AD269" s="145" t="str">
        <f t="shared" si="165"/>
        <v/>
      </c>
      <c r="AE269" s="145" t="str">
        <f t="shared" si="166"/>
        <v/>
      </c>
      <c r="AF269" s="145" t="str">
        <f t="shared" si="167"/>
        <v/>
      </c>
      <c r="AG269" s="145" t="str">
        <f t="shared" si="168"/>
        <v/>
      </c>
      <c r="AH269" s="145" t="str">
        <f t="shared" si="169"/>
        <v/>
      </c>
      <c r="AI269" s="145" t="str">
        <f t="shared" si="170"/>
        <v/>
      </c>
      <c r="AJ269" s="186" t="str">
        <f t="shared" si="171"/>
        <v/>
      </c>
    </row>
    <row r="270" spans="1:36" hidden="1">
      <c r="A270" s="185"/>
      <c r="B270" s="140"/>
      <c r="C270" s="128"/>
      <c r="D270" s="141"/>
      <c r="E270" s="141"/>
      <c r="F270" s="141"/>
      <c r="G270" s="141"/>
      <c r="H270" s="142" t="str">
        <f t="shared" si="146"/>
        <v/>
      </c>
      <c r="I270" s="143"/>
      <c r="J270" s="143"/>
      <c r="K270" s="144" t="str">
        <f t="shared" si="147"/>
        <v/>
      </c>
      <c r="L270" s="144" t="str">
        <f t="shared" si="148"/>
        <v/>
      </c>
      <c r="M270" s="143"/>
      <c r="N270" s="142" t="str">
        <f t="shared" si="149"/>
        <v/>
      </c>
      <c r="O270" s="142" t="str">
        <f t="shared" si="150"/>
        <v/>
      </c>
      <c r="P270" s="145" t="str">
        <f t="shared" si="151"/>
        <v/>
      </c>
      <c r="Q270" s="145" t="str">
        <f t="shared" si="152"/>
        <v/>
      </c>
      <c r="R270" s="145" t="str">
        <f t="shared" si="153"/>
        <v/>
      </c>
      <c r="S270" s="145" t="str">
        <f t="shared" si="154"/>
        <v/>
      </c>
      <c r="T270" s="145" t="str">
        <f t="shared" si="155"/>
        <v/>
      </c>
      <c r="U270" s="145" t="str">
        <f t="shared" si="156"/>
        <v/>
      </c>
      <c r="V270" s="145" t="str">
        <f t="shared" si="157"/>
        <v/>
      </c>
      <c r="W270" s="802" t="str">
        <f t="shared" si="158"/>
        <v/>
      </c>
      <c r="X270" s="145" t="str">
        <f t="shared" si="159"/>
        <v/>
      </c>
      <c r="Y270" s="145" t="str">
        <f t="shared" si="160"/>
        <v/>
      </c>
      <c r="Z270" s="145" t="str">
        <f t="shared" si="161"/>
        <v/>
      </c>
      <c r="AA270" s="145" t="str">
        <f t="shared" si="162"/>
        <v/>
      </c>
      <c r="AB270" s="145" t="str">
        <f t="shared" si="163"/>
        <v/>
      </c>
      <c r="AC270" s="145" t="str">
        <f t="shared" si="164"/>
        <v/>
      </c>
      <c r="AD270" s="145" t="str">
        <f t="shared" si="165"/>
        <v/>
      </c>
      <c r="AE270" s="145" t="str">
        <f t="shared" si="166"/>
        <v/>
      </c>
      <c r="AF270" s="145" t="str">
        <f t="shared" si="167"/>
        <v/>
      </c>
      <c r="AG270" s="145" t="str">
        <f t="shared" si="168"/>
        <v/>
      </c>
      <c r="AH270" s="145" t="str">
        <f t="shared" si="169"/>
        <v/>
      </c>
      <c r="AI270" s="145" t="str">
        <f t="shared" si="170"/>
        <v/>
      </c>
      <c r="AJ270" s="186" t="str">
        <f t="shared" si="171"/>
        <v/>
      </c>
    </row>
    <row r="271" spans="1:36" hidden="1">
      <c r="A271" s="185"/>
      <c r="B271" s="140"/>
      <c r="C271" s="128"/>
      <c r="D271" s="141"/>
      <c r="E271" s="141"/>
      <c r="F271" s="141"/>
      <c r="G271" s="141"/>
      <c r="H271" s="142" t="str">
        <f t="shared" si="146"/>
        <v/>
      </c>
      <c r="I271" s="143"/>
      <c r="J271" s="143"/>
      <c r="K271" s="144" t="str">
        <f t="shared" si="147"/>
        <v/>
      </c>
      <c r="L271" s="144" t="str">
        <f t="shared" si="148"/>
        <v/>
      </c>
      <c r="M271" s="143"/>
      <c r="N271" s="142" t="str">
        <f t="shared" si="149"/>
        <v/>
      </c>
      <c r="O271" s="142" t="str">
        <f t="shared" si="150"/>
        <v/>
      </c>
      <c r="P271" s="145" t="str">
        <f t="shared" si="151"/>
        <v/>
      </c>
      <c r="Q271" s="145" t="str">
        <f t="shared" si="152"/>
        <v/>
      </c>
      <c r="R271" s="145" t="str">
        <f t="shared" si="153"/>
        <v/>
      </c>
      <c r="S271" s="145" t="str">
        <f t="shared" si="154"/>
        <v/>
      </c>
      <c r="T271" s="145" t="str">
        <f t="shared" si="155"/>
        <v/>
      </c>
      <c r="U271" s="145" t="str">
        <f t="shared" si="156"/>
        <v/>
      </c>
      <c r="V271" s="145" t="str">
        <f t="shared" si="157"/>
        <v/>
      </c>
      <c r="W271" s="802" t="str">
        <f t="shared" si="158"/>
        <v/>
      </c>
      <c r="X271" s="145" t="str">
        <f t="shared" si="159"/>
        <v/>
      </c>
      <c r="Y271" s="145" t="str">
        <f t="shared" si="160"/>
        <v/>
      </c>
      <c r="Z271" s="145" t="str">
        <f t="shared" si="161"/>
        <v/>
      </c>
      <c r="AA271" s="145" t="str">
        <f t="shared" si="162"/>
        <v/>
      </c>
      <c r="AB271" s="145" t="str">
        <f t="shared" si="163"/>
        <v/>
      </c>
      <c r="AC271" s="145" t="str">
        <f t="shared" si="164"/>
        <v/>
      </c>
      <c r="AD271" s="145" t="str">
        <f t="shared" si="165"/>
        <v/>
      </c>
      <c r="AE271" s="145" t="str">
        <f t="shared" si="166"/>
        <v/>
      </c>
      <c r="AF271" s="145" t="str">
        <f t="shared" si="167"/>
        <v/>
      </c>
      <c r="AG271" s="145" t="str">
        <f t="shared" si="168"/>
        <v/>
      </c>
      <c r="AH271" s="145" t="str">
        <f t="shared" si="169"/>
        <v/>
      </c>
      <c r="AI271" s="145" t="str">
        <f t="shared" si="170"/>
        <v/>
      </c>
      <c r="AJ271" s="186" t="str">
        <f t="shared" si="171"/>
        <v/>
      </c>
    </row>
    <row r="272" spans="1:36" hidden="1">
      <c r="A272" s="185"/>
      <c r="B272" s="140"/>
      <c r="C272" s="128"/>
      <c r="D272" s="141"/>
      <c r="E272" s="141"/>
      <c r="F272" s="141"/>
      <c r="G272" s="141"/>
      <c r="H272" s="142" t="str">
        <f t="shared" si="146"/>
        <v/>
      </c>
      <c r="I272" s="143"/>
      <c r="J272" s="143"/>
      <c r="K272" s="144" t="str">
        <f t="shared" si="147"/>
        <v/>
      </c>
      <c r="L272" s="144" t="str">
        <f t="shared" si="148"/>
        <v/>
      </c>
      <c r="M272" s="143"/>
      <c r="N272" s="142" t="str">
        <f t="shared" si="149"/>
        <v/>
      </c>
      <c r="O272" s="142" t="str">
        <f t="shared" si="150"/>
        <v/>
      </c>
      <c r="P272" s="145" t="str">
        <f t="shared" si="151"/>
        <v/>
      </c>
      <c r="Q272" s="145" t="str">
        <f t="shared" si="152"/>
        <v/>
      </c>
      <c r="R272" s="145" t="str">
        <f t="shared" si="153"/>
        <v/>
      </c>
      <c r="S272" s="145" t="str">
        <f t="shared" si="154"/>
        <v/>
      </c>
      <c r="T272" s="145" t="str">
        <f t="shared" si="155"/>
        <v/>
      </c>
      <c r="U272" s="145" t="str">
        <f t="shared" si="156"/>
        <v/>
      </c>
      <c r="V272" s="145" t="str">
        <f t="shared" si="157"/>
        <v/>
      </c>
      <c r="W272" s="802" t="str">
        <f t="shared" si="158"/>
        <v/>
      </c>
      <c r="X272" s="145" t="str">
        <f t="shared" si="159"/>
        <v/>
      </c>
      <c r="Y272" s="145" t="str">
        <f t="shared" si="160"/>
        <v/>
      </c>
      <c r="Z272" s="145" t="str">
        <f t="shared" si="161"/>
        <v/>
      </c>
      <c r="AA272" s="145" t="str">
        <f t="shared" si="162"/>
        <v/>
      </c>
      <c r="AB272" s="145" t="str">
        <f t="shared" si="163"/>
        <v/>
      </c>
      <c r="AC272" s="145" t="str">
        <f t="shared" si="164"/>
        <v/>
      </c>
      <c r="AD272" s="145" t="str">
        <f t="shared" si="165"/>
        <v/>
      </c>
      <c r="AE272" s="145" t="str">
        <f t="shared" si="166"/>
        <v/>
      </c>
      <c r="AF272" s="145" t="str">
        <f t="shared" si="167"/>
        <v/>
      </c>
      <c r="AG272" s="145" t="str">
        <f t="shared" si="168"/>
        <v/>
      </c>
      <c r="AH272" s="145" t="str">
        <f t="shared" si="169"/>
        <v/>
      </c>
      <c r="AI272" s="145" t="str">
        <f t="shared" si="170"/>
        <v/>
      </c>
      <c r="AJ272" s="186" t="str">
        <f t="shared" si="171"/>
        <v/>
      </c>
    </row>
    <row r="273" spans="1:36" hidden="1">
      <c r="A273" s="185"/>
      <c r="B273" s="140"/>
      <c r="C273" s="128"/>
      <c r="D273" s="141"/>
      <c r="E273" s="141"/>
      <c r="F273" s="141"/>
      <c r="G273" s="141"/>
      <c r="H273" s="142" t="str">
        <f t="shared" si="146"/>
        <v/>
      </c>
      <c r="I273" s="143"/>
      <c r="J273" s="143"/>
      <c r="K273" s="144" t="str">
        <f t="shared" si="147"/>
        <v/>
      </c>
      <c r="L273" s="144" t="str">
        <f t="shared" si="148"/>
        <v/>
      </c>
      <c r="M273" s="143"/>
      <c r="N273" s="142" t="str">
        <f t="shared" si="149"/>
        <v/>
      </c>
      <c r="O273" s="142" t="str">
        <f t="shared" si="150"/>
        <v/>
      </c>
      <c r="P273" s="145" t="str">
        <f t="shared" si="151"/>
        <v/>
      </c>
      <c r="Q273" s="145" t="str">
        <f t="shared" si="152"/>
        <v/>
      </c>
      <c r="R273" s="145" t="str">
        <f t="shared" si="153"/>
        <v/>
      </c>
      <c r="S273" s="145" t="str">
        <f t="shared" si="154"/>
        <v/>
      </c>
      <c r="T273" s="145" t="str">
        <f t="shared" si="155"/>
        <v/>
      </c>
      <c r="U273" s="145" t="str">
        <f t="shared" si="156"/>
        <v/>
      </c>
      <c r="V273" s="145" t="str">
        <f t="shared" si="157"/>
        <v/>
      </c>
      <c r="W273" s="802" t="str">
        <f t="shared" si="158"/>
        <v/>
      </c>
      <c r="X273" s="145" t="str">
        <f t="shared" si="159"/>
        <v/>
      </c>
      <c r="Y273" s="145" t="str">
        <f t="shared" si="160"/>
        <v/>
      </c>
      <c r="Z273" s="145" t="str">
        <f t="shared" si="161"/>
        <v/>
      </c>
      <c r="AA273" s="145" t="str">
        <f t="shared" si="162"/>
        <v/>
      </c>
      <c r="AB273" s="145" t="str">
        <f t="shared" si="163"/>
        <v/>
      </c>
      <c r="AC273" s="145" t="str">
        <f t="shared" si="164"/>
        <v/>
      </c>
      <c r="AD273" s="145" t="str">
        <f t="shared" si="165"/>
        <v/>
      </c>
      <c r="AE273" s="145" t="str">
        <f t="shared" si="166"/>
        <v/>
      </c>
      <c r="AF273" s="145" t="str">
        <f t="shared" si="167"/>
        <v/>
      </c>
      <c r="AG273" s="145" t="str">
        <f t="shared" si="168"/>
        <v/>
      </c>
      <c r="AH273" s="145" t="str">
        <f t="shared" si="169"/>
        <v/>
      </c>
      <c r="AI273" s="145" t="str">
        <f t="shared" si="170"/>
        <v/>
      </c>
      <c r="AJ273" s="186" t="str">
        <f t="shared" si="171"/>
        <v/>
      </c>
    </row>
    <row r="274" spans="1:36" hidden="1">
      <c r="A274" s="185"/>
      <c r="B274" s="140"/>
      <c r="C274" s="128"/>
      <c r="D274" s="141"/>
      <c r="E274" s="141"/>
      <c r="F274" s="141"/>
      <c r="G274" s="141"/>
      <c r="H274" s="142" t="str">
        <f t="shared" si="146"/>
        <v/>
      </c>
      <c r="I274" s="143"/>
      <c r="J274" s="143"/>
      <c r="K274" s="144" t="str">
        <f t="shared" si="147"/>
        <v/>
      </c>
      <c r="L274" s="144" t="str">
        <f t="shared" si="148"/>
        <v/>
      </c>
      <c r="M274" s="143"/>
      <c r="N274" s="142" t="str">
        <f t="shared" si="149"/>
        <v/>
      </c>
      <c r="O274" s="142" t="str">
        <f t="shared" si="150"/>
        <v/>
      </c>
      <c r="P274" s="145" t="str">
        <f t="shared" si="151"/>
        <v/>
      </c>
      <c r="Q274" s="145" t="str">
        <f t="shared" si="152"/>
        <v/>
      </c>
      <c r="R274" s="145" t="str">
        <f t="shared" si="153"/>
        <v/>
      </c>
      <c r="S274" s="145" t="str">
        <f t="shared" si="154"/>
        <v/>
      </c>
      <c r="T274" s="145" t="str">
        <f t="shared" si="155"/>
        <v/>
      </c>
      <c r="U274" s="145" t="str">
        <f t="shared" si="156"/>
        <v/>
      </c>
      <c r="V274" s="145" t="str">
        <f t="shared" si="157"/>
        <v/>
      </c>
      <c r="W274" s="802" t="str">
        <f t="shared" si="158"/>
        <v/>
      </c>
      <c r="X274" s="145" t="str">
        <f t="shared" si="159"/>
        <v/>
      </c>
      <c r="Y274" s="145" t="str">
        <f t="shared" si="160"/>
        <v/>
      </c>
      <c r="Z274" s="145" t="str">
        <f t="shared" si="161"/>
        <v/>
      </c>
      <c r="AA274" s="145" t="str">
        <f t="shared" si="162"/>
        <v/>
      </c>
      <c r="AB274" s="145" t="str">
        <f t="shared" si="163"/>
        <v/>
      </c>
      <c r="AC274" s="145" t="str">
        <f t="shared" si="164"/>
        <v/>
      </c>
      <c r="AD274" s="145" t="str">
        <f t="shared" si="165"/>
        <v/>
      </c>
      <c r="AE274" s="145" t="str">
        <f t="shared" si="166"/>
        <v/>
      </c>
      <c r="AF274" s="145" t="str">
        <f t="shared" si="167"/>
        <v/>
      </c>
      <c r="AG274" s="145" t="str">
        <f t="shared" si="168"/>
        <v/>
      </c>
      <c r="AH274" s="145" t="str">
        <f t="shared" si="169"/>
        <v/>
      </c>
      <c r="AI274" s="145" t="str">
        <f t="shared" si="170"/>
        <v/>
      </c>
      <c r="AJ274" s="186" t="str">
        <f t="shared" si="171"/>
        <v/>
      </c>
    </row>
    <row r="275" spans="1:36" hidden="1">
      <c r="A275" s="185"/>
      <c r="B275" s="140"/>
      <c r="C275" s="128"/>
      <c r="D275" s="141"/>
      <c r="E275" s="141"/>
      <c r="F275" s="141"/>
      <c r="G275" s="141"/>
      <c r="H275" s="142" t="str">
        <f t="shared" si="146"/>
        <v/>
      </c>
      <c r="I275" s="143"/>
      <c r="J275" s="143"/>
      <c r="K275" s="144" t="str">
        <f t="shared" si="147"/>
        <v/>
      </c>
      <c r="L275" s="144" t="str">
        <f t="shared" si="148"/>
        <v/>
      </c>
      <c r="M275" s="143"/>
      <c r="N275" s="142" t="str">
        <f t="shared" si="149"/>
        <v/>
      </c>
      <c r="O275" s="142" t="str">
        <f t="shared" si="150"/>
        <v/>
      </c>
      <c r="P275" s="145" t="str">
        <f t="shared" si="151"/>
        <v/>
      </c>
      <c r="Q275" s="145" t="str">
        <f t="shared" si="152"/>
        <v/>
      </c>
      <c r="R275" s="145" t="str">
        <f t="shared" si="153"/>
        <v/>
      </c>
      <c r="S275" s="145" t="str">
        <f t="shared" si="154"/>
        <v/>
      </c>
      <c r="T275" s="145" t="str">
        <f t="shared" si="155"/>
        <v/>
      </c>
      <c r="U275" s="145" t="str">
        <f t="shared" si="156"/>
        <v/>
      </c>
      <c r="V275" s="145" t="str">
        <f t="shared" si="157"/>
        <v/>
      </c>
      <c r="W275" s="802" t="str">
        <f t="shared" si="158"/>
        <v/>
      </c>
      <c r="X275" s="145" t="str">
        <f t="shared" si="159"/>
        <v/>
      </c>
      <c r="Y275" s="145" t="str">
        <f t="shared" si="160"/>
        <v/>
      </c>
      <c r="Z275" s="145" t="str">
        <f t="shared" si="161"/>
        <v/>
      </c>
      <c r="AA275" s="145" t="str">
        <f t="shared" si="162"/>
        <v/>
      </c>
      <c r="AB275" s="145" t="str">
        <f t="shared" si="163"/>
        <v/>
      </c>
      <c r="AC275" s="145" t="str">
        <f t="shared" si="164"/>
        <v/>
      </c>
      <c r="AD275" s="145" t="str">
        <f t="shared" si="165"/>
        <v/>
      </c>
      <c r="AE275" s="145" t="str">
        <f t="shared" si="166"/>
        <v/>
      </c>
      <c r="AF275" s="145" t="str">
        <f t="shared" si="167"/>
        <v/>
      </c>
      <c r="AG275" s="145" t="str">
        <f t="shared" si="168"/>
        <v/>
      </c>
      <c r="AH275" s="145" t="str">
        <f t="shared" si="169"/>
        <v/>
      </c>
      <c r="AI275" s="145" t="str">
        <f t="shared" si="170"/>
        <v/>
      </c>
      <c r="AJ275" s="186" t="str">
        <f t="shared" si="171"/>
        <v/>
      </c>
    </row>
    <row r="276" spans="1:36" hidden="1">
      <c r="A276" s="185"/>
      <c r="B276" s="140"/>
      <c r="C276" s="128"/>
      <c r="D276" s="141"/>
      <c r="E276" s="141"/>
      <c r="F276" s="141"/>
      <c r="G276" s="141"/>
      <c r="H276" s="142" t="str">
        <f t="shared" ref="H276:H339" si="172">IF(AND(ISNUMBER(D276),ISNUMBER(E276),ISNUMBER(F276),ISNUMBER(G276)),ROUND(((D276-E276)+(F276-G276))/2,2),"")</f>
        <v/>
      </c>
      <c r="I276" s="143"/>
      <c r="J276" s="143"/>
      <c r="K276" s="144" t="str">
        <f t="shared" ref="K276:K339" si="173">IF(AND(ISNUMBER(I276),ISTEXT(J276)),IF(J276=$G$1028,VLOOKUP(I276,$F$1028:$G$1036,2),IF(J276=$H$1028,VLOOKUP(I276,$F$1028:$H$1036,3),IF(J276=$I$1028,VLOOKUP(I276,$F$1028:$I$1036,4),IF(J276=$J$1028,VLOOKUP(I276,$F$1028:$J$1036,5),IF(J276=$K$1028,VLOOKUP(I276,$F$1028:$K$1036,6),""))))),"")</f>
        <v/>
      </c>
      <c r="L276" s="144" t="str">
        <f t="shared" ref="L276:L339" si="174">IF(AND(ISNUMBER(I276),ISTEXT(J276)),IF(J276=$G$1028,VLOOKUP(I276,$F$1028:$L$1036,7),IF(J276=$H$1028,VLOOKUP(I276,$F$1028:$M$1036,8),IF(J276=$I$1028,VLOOKUP(I276,$F$1028:$N$1036,9),IF(J276=$J$1028,VLOOKUP(I276,$F$1028:$O$1036,10),IF(J276=$K$1028,VLOOKUP(I276,$F$1028:$P$1036,11),""))))),"")</f>
        <v/>
      </c>
      <c r="M276" s="143"/>
      <c r="N276" s="142" t="str">
        <f t="shared" ref="N276:N339" si="175">IF(AND(ISNUMBER(C276),ISNUMBER(M276)),ROUND(C276*M276,2),"")</f>
        <v/>
      </c>
      <c r="O276" s="142" t="str">
        <f t="shared" ref="O276:O339" si="176">IF(AND(ISNUMBER(L276),ISNUMBER(N276)),ROUND(PI()*L276^2/4*N276,2),"")</f>
        <v/>
      </c>
      <c r="P276" s="145" t="str">
        <f t="shared" ref="P276:P339" si="177">IF(AND(ISNUMBER(H276),ISNUMBER(K276),ISNUMBER(V276)),H276+K276+V276,"")</f>
        <v/>
      </c>
      <c r="Q276" s="145" t="str">
        <f t="shared" ref="Q276:Q339" si="178">IF(AND(ISNUMBER(I276),ISNUMBER(P276)),IF(P276&lt;2,VLOOKUP(I276,$F$1029:$R$1036,13),IF(P276&lt;3,VLOOKUP(I276,$F$1029:$S$1036,14),IF(P276&lt;4,VLOOKUP(I276,F$1029:T$1036,15),IF(P276&gt;=4,VLOOKUP(I276,$F$1029:$U$1036,16),)))),"")</f>
        <v/>
      </c>
      <c r="R276" s="145" t="str">
        <f t="shared" ref="R276:R339" si="179">IF(AND(ISNUMBER(I276),ISNUMBER(M276)),IF(M276&gt;1,VLOOKUP(I276,$F$1029:$Q$1036,12),0),"")</f>
        <v/>
      </c>
      <c r="S276" s="145" t="str">
        <f t="shared" ref="S276:S339" si="180">IF(AND(ISNUMBER(L276),ISNUMBER(M276),ISNUMBER(Q276),ISNUMBER(R276)),ROUND(L276*M276+2*Q276+(M276-1)*R276,2),"")</f>
        <v/>
      </c>
      <c r="T276" s="145" t="str">
        <f t="shared" ref="T276:T339" si="181">IF(AND(ISNUMBER(L276),ISNUMBER(V276),ISNUMBER(P276)),P276-V276-L276,"")</f>
        <v/>
      </c>
      <c r="U276" s="145" t="str">
        <f t="shared" ref="U276:U339" si="182">IF(ISNUMBER(T276),IF(T276&lt;IF(J276=$G$1028,VLOOKUP(I276,$F$1029:$V$1036,17),IF(J276=$H$1028,VLOOKUP(I276,$F$1029:$W$1036,18),IF(J276=$I$1028,VLOOKUP(I276,$F$1029:$X$1036,19),IF(J276=$J$1028,VLOOKUP(I276,$F$1029:$Y$1036,20),IF(J276=$K$1028,VLOOKUP(I276,$F$1029:$Z$1036,21),""))))),"Reavaliar","OK"),"")</f>
        <v/>
      </c>
      <c r="V276" s="145" t="str">
        <f t="shared" ref="V276:V339" si="183">IF(AND(ISNUMBER(I276),ISNUMBER($V$12)),$V$12,"")</f>
        <v/>
      </c>
      <c r="W276" s="802" t="str">
        <f t="shared" ref="W276:W339" si="184">IF(AND(ISNUMBER(C276),ISNUMBER(L276),ISNUMBER(M276),ISNUMBER(R276),ISNUMBER(V276)),ROUND(C276*L276*M276*V276+((M276-1)*R276*C276*V276),2),"")</f>
        <v/>
      </c>
      <c r="X276" s="145" t="str">
        <f t="shared" ref="X276:X339" si="185">IF(AND(ISNUMBER(C276),ISNUMBER(P276),ISNUMBER(S276)),ROUND(C276*P276*S276,2),"")</f>
        <v/>
      </c>
      <c r="Y276" s="145" t="str">
        <f t="shared" ref="Y276:Y339" si="186">IF(AND(ISNUMBER(S276),ISNUMBER(Q276),ISNUMBER(I276),ISNUMBER(M276),ISNUMBER(T276),ISNUMBER(L276),ISNUMBER(C276)),IF(T276&lt;VLOOKUP(I276,$F$1029:$V$1036,9),ROUND((((S276-(2*Q276)+0.1+0.1)*VLOOKUP(I276,$F$1029:$AA$1036,10))-(M276*(PI()*(L276/2)^2)))*C276,2),""),"")</f>
        <v/>
      </c>
      <c r="Z276" s="145" t="str">
        <f t="shared" ref="Z276:Z339" si="187">IF(ISNUMBER(Y276),T276-0.1,"")</f>
        <v/>
      </c>
      <c r="AA276" s="145" t="str">
        <f t="shared" ref="AA276:AA339" si="188">IF(AND(ISNUMBER(X276),ISNUMBER(O276),ISNUMBER(V276),ISNUMBER(Y276)),X276-O276-V276-Y276,IF(AND(ISNUMBER(X276),ISNUMBER(O276),ISNUMBER(V276)),X276-O276-V276,""))</f>
        <v/>
      </c>
      <c r="AB276" s="145" t="str">
        <f t="shared" ref="AB276:AB339" si="189">IF(AA276&lt;0,"",AA276)</f>
        <v/>
      </c>
      <c r="AC276" s="145" t="str">
        <f t="shared" ref="AC276:AC339" si="190">IF(AND(ISNUMBER(AB276),ISNUMBER($AC$12)),ROUND(AB276*$AC$12,2),"")</f>
        <v/>
      </c>
      <c r="AD276" s="145" t="str">
        <f t="shared" ref="AD276:AD339" si="191">IF(AND(ISNUMBER(O276),ISNUMBER(W276),ISNUMBER(Y276),ISNUMBER(AC276)),O276+W276+Y276+AC276,IF(AND(ISNUMBER(O276),ISNUMBER(W276),ISNUMBER(AC276)),O276+W276+AC276,""))</f>
        <v/>
      </c>
      <c r="AE276" s="145" t="str">
        <f t="shared" ref="AE276:AE339" si="192">IF(ISNUMBER(AC276),AC276,"")</f>
        <v/>
      </c>
      <c r="AF276" s="145" t="str">
        <f t="shared" ref="AF276:AF339" si="193">IF(AND(ISNUMBER(AD276),ISNUMBER($AF$12)),ROUND(AD276*$AF$12,2),"")</f>
        <v/>
      </c>
      <c r="AG276" s="145" t="str">
        <f t="shared" ref="AG276:AG339" si="194">IF(AND(ISNUMBER(AE276),ISNUMBER($AG$12)),ROUND(AE276*$AG$12,2),"")</f>
        <v/>
      </c>
      <c r="AH276" s="145" t="str">
        <f t="shared" ref="AH276:AH339" si="195">IF(AND(ISNUMBER(C276),ISNUMBER(P276),ISNUMBER($AH$12)),IF(P276&gt;$AH$12,ROUND(C276*P276*2,2),0),"")</f>
        <v/>
      </c>
      <c r="AI276" s="145" t="str">
        <f t="shared" ref="AI276:AI339" si="196">IF(ISNUMBER(Z276),IF(AND(Z276&lt;0,ABS(Z276)&lt;$AI$12),ROUND((S276-(2*Q276)+0.1+0.1)*ABS(Z276)*C276,2),IF(ABS(Z276)&gt;=$AI$12,ROUND((S276-(2*Q276)+0.1+0.1)*$AI$12*C276,2),"")),"")</f>
        <v/>
      </c>
      <c r="AJ276" s="186" t="str">
        <f t="shared" ref="AJ276:AJ339" si="197">IF(AND(ISNUMBER(Z276),ISNUMBER($AJ$12)),IF(AND(Z276&lt;0,ABS(Z276)&gt;$AI$12),ROUND((S276-(2*Q276)+0.1+0.1)*(ABS(Z276)-$AI$12)*C276,2),""),"")</f>
        <v/>
      </c>
    </row>
    <row r="277" spans="1:36" hidden="1">
      <c r="A277" s="185"/>
      <c r="B277" s="140"/>
      <c r="C277" s="128"/>
      <c r="D277" s="141"/>
      <c r="E277" s="141"/>
      <c r="F277" s="141"/>
      <c r="G277" s="141"/>
      <c r="H277" s="142" t="str">
        <f t="shared" si="172"/>
        <v/>
      </c>
      <c r="I277" s="143"/>
      <c r="J277" s="143"/>
      <c r="K277" s="144" t="str">
        <f t="shared" si="173"/>
        <v/>
      </c>
      <c r="L277" s="144" t="str">
        <f t="shared" si="174"/>
        <v/>
      </c>
      <c r="M277" s="143"/>
      <c r="N277" s="142" t="str">
        <f t="shared" si="175"/>
        <v/>
      </c>
      <c r="O277" s="142" t="str">
        <f t="shared" si="176"/>
        <v/>
      </c>
      <c r="P277" s="145" t="str">
        <f t="shared" si="177"/>
        <v/>
      </c>
      <c r="Q277" s="145" t="str">
        <f t="shared" si="178"/>
        <v/>
      </c>
      <c r="R277" s="145" t="str">
        <f t="shared" si="179"/>
        <v/>
      </c>
      <c r="S277" s="145" t="str">
        <f t="shared" si="180"/>
        <v/>
      </c>
      <c r="T277" s="145" t="str">
        <f t="shared" si="181"/>
        <v/>
      </c>
      <c r="U277" s="145" t="str">
        <f t="shared" si="182"/>
        <v/>
      </c>
      <c r="V277" s="145" t="str">
        <f t="shared" si="183"/>
        <v/>
      </c>
      <c r="W277" s="802" t="str">
        <f t="shared" si="184"/>
        <v/>
      </c>
      <c r="X277" s="145" t="str">
        <f t="shared" si="185"/>
        <v/>
      </c>
      <c r="Y277" s="145" t="str">
        <f t="shared" si="186"/>
        <v/>
      </c>
      <c r="Z277" s="145" t="str">
        <f t="shared" si="187"/>
        <v/>
      </c>
      <c r="AA277" s="145" t="str">
        <f t="shared" si="188"/>
        <v/>
      </c>
      <c r="AB277" s="145" t="str">
        <f t="shared" si="189"/>
        <v/>
      </c>
      <c r="AC277" s="145" t="str">
        <f t="shared" si="190"/>
        <v/>
      </c>
      <c r="AD277" s="145" t="str">
        <f t="shared" si="191"/>
        <v/>
      </c>
      <c r="AE277" s="145" t="str">
        <f t="shared" si="192"/>
        <v/>
      </c>
      <c r="AF277" s="145" t="str">
        <f t="shared" si="193"/>
        <v/>
      </c>
      <c r="AG277" s="145" t="str">
        <f t="shared" si="194"/>
        <v/>
      </c>
      <c r="AH277" s="145" t="str">
        <f t="shared" si="195"/>
        <v/>
      </c>
      <c r="AI277" s="145" t="str">
        <f t="shared" si="196"/>
        <v/>
      </c>
      <c r="AJ277" s="186" t="str">
        <f t="shared" si="197"/>
        <v/>
      </c>
    </row>
    <row r="278" spans="1:36" hidden="1">
      <c r="A278" s="185"/>
      <c r="B278" s="140"/>
      <c r="C278" s="128"/>
      <c r="D278" s="141"/>
      <c r="E278" s="141"/>
      <c r="F278" s="141"/>
      <c r="G278" s="141"/>
      <c r="H278" s="142" t="str">
        <f t="shared" si="172"/>
        <v/>
      </c>
      <c r="I278" s="143"/>
      <c r="J278" s="143"/>
      <c r="K278" s="144" t="str">
        <f t="shared" si="173"/>
        <v/>
      </c>
      <c r="L278" s="144" t="str">
        <f t="shared" si="174"/>
        <v/>
      </c>
      <c r="M278" s="143"/>
      <c r="N278" s="142" t="str">
        <f t="shared" si="175"/>
        <v/>
      </c>
      <c r="O278" s="142" t="str">
        <f t="shared" si="176"/>
        <v/>
      </c>
      <c r="P278" s="145" t="str">
        <f t="shared" si="177"/>
        <v/>
      </c>
      <c r="Q278" s="145" t="str">
        <f t="shared" si="178"/>
        <v/>
      </c>
      <c r="R278" s="145" t="str">
        <f t="shared" si="179"/>
        <v/>
      </c>
      <c r="S278" s="145" t="str">
        <f t="shared" si="180"/>
        <v/>
      </c>
      <c r="T278" s="145" t="str">
        <f t="shared" si="181"/>
        <v/>
      </c>
      <c r="U278" s="145" t="str">
        <f t="shared" si="182"/>
        <v/>
      </c>
      <c r="V278" s="145" t="str">
        <f t="shared" si="183"/>
        <v/>
      </c>
      <c r="W278" s="802" t="str">
        <f t="shared" si="184"/>
        <v/>
      </c>
      <c r="X278" s="145" t="str">
        <f t="shared" si="185"/>
        <v/>
      </c>
      <c r="Y278" s="145" t="str">
        <f t="shared" si="186"/>
        <v/>
      </c>
      <c r="Z278" s="145" t="str">
        <f t="shared" si="187"/>
        <v/>
      </c>
      <c r="AA278" s="145" t="str">
        <f t="shared" si="188"/>
        <v/>
      </c>
      <c r="AB278" s="145" t="str">
        <f t="shared" si="189"/>
        <v/>
      </c>
      <c r="AC278" s="145" t="str">
        <f t="shared" si="190"/>
        <v/>
      </c>
      <c r="AD278" s="145" t="str">
        <f t="shared" si="191"/>
        <v/>
      </c>
      <c r="AE278" s="145" t="str">
        <f t="shared" si="192"/>
        <v/>
      </c>
      <c r="AF278" s="145" t="str">
        <f t="shared" si="193"/>
        <v/>
      </c>
      <c r="AG278" s="145" t="str">
        <f t="shared" si="194"/>
        <v/>
      </c>
      <c r="AH278" s="145" t="str">
        <f t="shared" si="195"/>
        <v/>
      </c>
      <c r="AI278" s="145" t="str">
        <f t="shared" si="196"/>
        <v/>
      </c>
      <c r="AJ278" s="186" t="str">
        <f t="shared" si="197"/>
        <v/>
      </c>
    </row>
    <row r="279" spans="1:36" hidden="1">
      <c r="A279" s="185"/>
      <c r="B279" s="140"/>
      <c r="C279" s="128"/>
      <c r="D279" s="141"/>
      <c r="E279" s="141"/>
      <c r="F279" s="141"/>
      <c r="G279" s="141"/>
      <c r="H279" s="142" t="str">
        <f t="shared" si="172"/>
        <v/>
      </c>
      <c r="I279" s="143"/>
      <c r="J279" s="143"/>
      <c r="K279" s="144" t="str">
        <f t="shared" si="173"/>
        <v/>
      </c>
      <c r="L279" s="144" t="str">
        <f t="shared" si="174"/>
        <v/>
      </c>
      <c r="M279" s="143"/>
      <c r="N279" s="142" t="str">
        <f t="shared" si="175"/>
        <v/>
      </c>
      <c r="O279" s="142" t="str">
        <f t="shared" si="176"/>
        <v/>
      </c>
      <c r="P279" s="145" t="str">
        <f t="shared" si="177"/>
        <v/>
      </c>
      <c r="Q279" s="145" t="str">
        <f t="shared" si="178"/>
        <v/>
      </c>
      <c r="R279" s="145" t="str">
        <f t="shared" si="179"/>
        <v/>
      </c>
      <c r="S279" s="145" t="str">
        <f t="shared" si="180"/>
        <v/>
      </c>
      <c r="T279" s="145" t="str">
        <f t="shared" si="181"/>
        <v/>
      </c>
      <c r="U279" s="145" t="str">
        <f t="shared" si="182"/>
        <v/>
      </c>
      <c r="V279" s="145" t="str">
        <f t="shared" si="183"/>
        <v/>
      </c>
      <c r="W279" s="802" t="str">
        <f t="shared" si="184"/>
        <v/>
      </c>
      <c r="X279" s="145" t="str">
        <f t="shared" si="185"/>
        <v/>
      </c>
      <c r="Y279" s="145" t="str">
        <f t="shared" si="186"/>
        <v/>
      </c>
      <c r="Z279" s="145" t="str">
        <f t="shared" si="187"/>
        <v/>
      </c>
      <c r="AA279" s="145" t="str">
        <f t="shared" si="188"/>
        <v/>
      </c>
      <c r="AB279" s="145" t="str">
        <f t="shared" si="189"/>
        <v/>
      </c>
      <c r="AC279" s="145" t="str">
        <f t="shared" si="190"/>
        <v/>
      </c>
      <c r="AD279" s="145" t="str">
        <f t="shared" si="191"/>
        <v/>
      </c>
      <c r="AE279" s="145" t="str">
        <f t="shared" si="192"/>
        <v/>
      </c>
      <c r="AF279" s="145" t="str">
        <f t="shared" si="193"/>
        <v/>
      </c>
      <c r="AG279" s="145" t="str">
        <f t="shared" si="194"/>
        <v/>
      </c>
      <c r="AH279" s="145" t="str">
        <f t="shared" si="195"/>
        <v/>
      </c>
      <c r="AI279" s="145" t="str">
        <f t="shared" si="196"/>
        <v/>
      </c>
      <c r="AJ279" s="186" t="str">
        <f t="shared" si="197"/>
        <v/>
      </c>
    </row>
    <row r="280" spans="1:36" hidden="1">
      <c r="A280" s="185"/>
      <c r="B280" s="140"/>
      <c r="C280" s="128"/>
      <c r="D280" s="141"/>
      <c r="E280" s="141"/>
      <c r="F280" s="141"/>
      <c r="G280" s="141"/>
      <c r="H280" s="142" t="str">
        <f t="shared" si="172"/>
        <v/>
      </c>
      <c r="I280" s="143"/>
      <c r="J280" s="143"/>
      <c r="K280" s="144" t="str">
        <f t="shared" si="173"/>
        <v/>
      </c>
      <c r="L280" s="144" t="str">
        <f t="shared" si="174"/>
        <v/>
      </c>
      <c r="M280" s="143"/>
      <c r="N280" s="142" t="str">
        <f t="shared" si="175"/>
        <v/>
      </c>
      <c r="O280" s="142" t="str">
        <f t="shared" si="176"/>
        <v/>
      </c>
      <c r="P280" s="145" t="str">
        <f t="shared" si="177"/>
        <v/>
      </c>
      <c r="Q280" s="145" t="str">
        <f t="shared" si="178"/>
        <v/>
      </c>
      <c r="R280" s="145" t="str">
        <f t="shared" si="179"/>
        <v/>
      </c>
      <c r="S280" s="145" t="str">
        <f t="shared" si="180"/>
        <v/>
      </c>
      <c r="T280" s="145" t="str">
        <f t="shared" si="181"/>
        <v/>
      </c>
      <c r="U280" s="145" t="str">
        <f t="shared" si="182"/>
        <v/>
      </c>
      <c r="V280" s="145" t="str">
        <f t="shared" si="183"/>
        <v/>
      </c>
      <c r="W280" s="802" t="str">
        <f t="shared" si="184"/>
        <v/>
      </c>
      <c r="X280" s="145" t="str">
        <f t="shared" si="185"/>
        <v/>
      </c>
      <c r="Y280" s="145" t="str">
        <f t="shared" si="186"/>
        <v/>
      </c>
      <c r="Z280" s="145" t="str">
        <f t="shared" si="187"/>
        <v/>
      </c>
      <c r="AA280" s="145" t="str">
        <f t="shared" si="188"/>
        <v/>
      </c>
      <c r="AB280" s="145" t="str">
        <f t="shared" si="189"/>
        <v/>
      </c>
      <c r="AC280" s="145" t="str">
        <f t="shared" si="190"/>
        <v/>
      </c>
      <c r="AD280" s="145" t="str">
        <f t="shared" si="191"/>
        <v/>
      </c>
      <c r="AE280" s="145" t="str">
        <f t="shared" si="192"/>
        <v/>
      </c>
      <c r="AF280" s="145" t="str">
        <f t="shared" si="193"/>
        <v/>
      </c>
      <c r="AG280" s="145" t="str">
        <f t="shared" si="194"/>
        <v/>
      </c>
      <c r="AH280" s="145" t="str">
        <f t="shared" si="195"/>
        <v/>
      </c>
      <c r="AI280" s="145" t="str">
        <f t="shared" si="196"/>
        <v/>
      </c>
      <c r="AJ280" s="186" t="str">
        <f t="shared" si="197"/>
        <v/>
      </c>
    </row>
    <row r="281" spans="1:36" hidden="1">
      <c r="A281" s="185"/>
      <c r="B281" s="140"/>
      <c r="C281" s="128"/>
      <c r="D281" s="141"/>
      <c r="E281" s="141"/>
      <c r="F281" s="141"/>
      <c r="G281" s="141"/>
      <c r="H281" s="142" t="str">
        <f t="shared" si="172"/>
        <v/>
      </c>
      <c r="I281" s="143"/>
      <c r="J281" s="143"/>
      <c r="K281" s="144" t="str">
        <f t="shared" si="173"/>
        <v/>
      </c>
      <c r="L281" s="144" t="str">
        <f t="shared" si="174"/>
        <v/>
      </c>
      <c r="M281" s="143"/>
      <c r="N281" s="142" t="str">
        <f t="shared" si="175"/>
        <v/>
      </c>
      <c r="O281" s="142" t="str">
        <f t="shared" si="176"/>
        <v/>
      </c>
      <c r="P281" s="145" t="str">
        <f t="shared" si="177"/>
        <v/>
      </c>
      <c r="Q281" s="145" t="str">
        <f t="shared" si="178"/>
        <v/>
      </c>
      <c r="R281" s="145" t="str">
        <f t="shared" si="179"/>
        <v/>
      </c>
      <c r="S281" s="145" t="str">
        <f t="shared" si="180"/>
        <v/>
      </c>
      <c r="T281" s="145" t="str">
        <f t="shared" si="181"/>
        <v/>
      </c>
      <c r="U281" s="145" t="str">
        <f t="shared" si="182"/>
        <v/>
      </c>
      <c r="V281" s="145" t="str">
        <f t="shared" si="183"/>
        <v/>
      </c>
      <c r="W281" s="802" t="str">
        <f t="shared" si="184"/>
        <v/>
      </c>
      <c r="X281" s="145" t="str">
        <f t="shared" si="185"/>
        <v/>
      </c>
      <c r="Y281" s="145" t="str">
        <f t="shared" si="186"/>
        <v/>
      </c>
      <c r="Z281" s="145" t="str">
        <f t="shared" si="187"/>
        <v/>
      </c>
      <c r="AA281" s="145" t="str">
        <f t="shared" si="188"/>
        <v/>
      </c>
      <c r="AB281" s="145" t="str">
        <f t="shared" si="189"/>
        <v/>
      </c>
      <c r="AC281" s="145" t="str">
        <f t="shared" si="190"/>
        <v/>
      </c>
      <c r="AD281" s="145" t="str">
        <f t="shared" si="191"/>
        <v/>
      </c>
      <c r="AE281" s="145" t="str">
        <f t="shared" si="192"/>
        <v/>
      </c>
      <c r="AF281" s="145" t="str">
        <f t="shared" si="193"/>
        <v/>
      </c>
      <c r="AG281" s="145" t="str">
        <f t="shared" si="194"/>
        <v/>
      </c>
      <c r="AH281" s="145" t="str">
        <f t="shared" si="195"/>
        <v/>
      </c>
      <c r="AI281" s="145" t="str">
        <f t="shared" si="196"/>
        <v/>
      </c>
      <c r="AJ281" s="186" t="str">
        <f t="shared" si="197"/>
        <v/>
      </c>
    </row>
    <row r="282" spans="1:36" hidden="1">
      <c r="A282" s="185"/>
      <c r="B282" s="140"/>
      <c r="C282" s="128"/>
      <c r="D282" s="141"/>
      <c r="E282" s="141"/>
      <c r="F282" s="141"/>
      <c r="G282" s="141"/>
      <c r="H282" s="142" t="str">
        <f t="shared" si="172"/>
        <v/>
      </c>
      <c r="I282" s="143"/>
      <c r="J282" s="143"/>
      <c r="K282" s="144" t="str">
        <f t="shared" si="173"/>
        <v/>
      </c>
      <c r="L282" s="144" t="str">
        <f t="shared" si="174"/>
        <v/>
      </c>
      <c r="M282" s="143"/>
      <c r="N282" s="142" t="str">
        <f t="shared" si="175"/>
        <v/>
      </c>
      <c r="O282" s="142" t="str">
        <f t="shared" si="176"/>
        <v/>
      </c>
      <c r="P282" s="145" t="str">
        <f t="shared" si="177"/>
        <v/>
      </c>
      <c r="Q282" s="145" t="str">
        <f t="shared" si="178"/>
        <v/>
      </c>
      <c r="R282" s="145" t="str">
        <f t="shared" si="179"/>
        <v/>
      </c>
      <c r="S282" s="145" t="str">
        <f t="shared" si="180"/>
        <v/>
      </c>
      <c r="T282" s="145" t="str">
        <f t="shared" si="181"/>
        <v/>
      </c>
      <c r="U282" s="145" t="str">
        <f t="shared" si="182"/>
        <v/>
      </c>
      <c r="V282" s="145" t="str">
        <f t="shared" si="183"/>
        <v/>
      </c>
      <c r="W282" s="802" t="str">
        <f t="shared" si="184"/>
        <v/>
      </c>
      <c r="X282" s="145" t="str">
        <f t="shared" si="185"/>
        <v/>
      </c>
      <c r="Y282" s="145" t="str">
        <f t="shared" si="186"/>
        <v/>
      </c>
      <c r="Z282" s="145" t="str">
        <f t="shared" si="187"/>
        <v/>
      </c>
      <c r="AA282" s="145" t="str">
        <f t="shared" si="188"/>
        <v/>
      </c>
      <c r="AB282" s="145" t="str">
        <f t="shared" si="189"/>
        <v/>
      </c>
      <c r="AC282" s="145" t="str">
        <f t="shared" si="190"/>
        <v/>
      </c>
      <c r="AD282" s="145" t="str">
        <f t="shared" si="191"/>
        <v/>
      </c>
      <c r="AE282" s="145" t="str">
        <f t="shared" si="192"/>
        <v/>
      </c>
      <c r="AF282" s="145" t="str">
        <f t="shared" si="193"/>
        <v/>
      </c>
      <c r="AG282" s="145" t="str">
        <f t="shared" si="194"/>
        <v/>
      </c>
      <c r="AH282" s="145" t="str">
        <f t="shared" si="195"/>
        <v/>
      </c>
      <c r="AI282" s="145" t="str">
        <f t="shared" si="196"/>
        <v/>
      </c>
      <c r="AJ282" s="186" t="str">
        <f t="shared" si="197"/>
        <v/>
      </c>
    </row>
    <row r="283" spans="1:36" hidden="1">
      <c r="A283" s="185"/>
      <c r="B283" s="140"/>
      <c r="C283" s="128"/>
      <c r="D283" s="141"/>
      <c r="E283" s="141"/>
      <c r="F283" s="141"/>
      <c r="G283" s="141"/>
      <c r="H283" s="142" t="str">
        <f t="shared" si="172"/>
        <v/>
      </c>
      <c r="I283" s="143"/>
      <c r="J283" s="143"/>
      <c r="K283" s="144" t="str">
        <f t="shared" si="173"/>
        <v/>
      </c>
      <c r="L283" s="144" t="str">
        <f t="shared" si="174"/>
        <v/>
      </c>
      <c r="M283" s="143"/>
      <c r="N283" s="142" t="str">
        <f t="shared" si="175"/>
        <v/>
      </c>
      <c r="O283" s="142" t="str">
        <f t="shared" si="176"/>
        <v/>
      </c>
      <c r="P283" s="145" t="str">
        <f t="shared" si="177"/>
        <v/>
      </c>
      <c r="Q283" s="145" t="str">
        <f t="shared" si="178"/>
        <v/>
      </c>
      <c r="R283" s="145" t="str">
        <f t="shared" si="179"/>
        <v/>
      </c>
      <c r="S283" s="145" t="str">
        <f t="shared" si="180"/>
        <v/>
      </c>
      <c r="T283" s="145" t="str">
        <f t="shared" si="181"/>
        <v/>
      </c>
      <c r="U283" s="145" t="str">
        <f t="shared" si="182"/>
        <v/>
      </c>
      <c r="V283" s="145" t="str">
        <f t="shared" si="183"/>
        <v/>
      </c>
      <c r="W283" s="802" t="str">
        <f t="shared" si="184"/>
        <v/>
      </c>
      <c r="X283" s="145" t="str">
        <f t="shared" si="185"/>
        <v/>
      </c>
      <c r="Y283" s="145" t="str">
        <f t="shared" si="186"/>
        <v/>
      </c>
      <c r="Z283" s="145" t="str">
        <f t="shared" si="187"/>
        <v/>
      </c>
      <c r="AA283" s="145" t="str">
        <f t="shared" si="188"/>
        <v/>
      </c>
      <c r="AB283" s="145" t="str">
        <f t="shared" si="189"/>
        <v/>
      </c>
      <c r="AC283" s="145" t="str">
        <f t="shared" si="190"/>
        <v/>
      </c>
      <c r="AD283" s="145" t="str">
        <f t="shared" si="191"/>
        <v/>
      </c>
      <c r="AE283" s="145" t="str">
        <f t="shared" si="192"/>
        <v/>
      </c>
      <c r="AF283" s="145" t="str">
        <f t="shared" si="193"/>
        <v/>
      </c>
      <c r="AG283" s="145" t="str">
        <f t="shared" si="194"/>
        <v/>
      </c>
      <c r="AH283" s="145" t="str">
        <f t="shared" si="195"/>
        <v/>
      </c>
      <c r="AI283" s="145" t="str">
        <f t="shared" si="196"/>
        <v/>
      </c>
      <c r="AJ283" s="186" t="str">
        <f t="shared" si="197"/>
        <v/>
      </c>
    </row>
    <row r="284" spans="1:36" hidden="1">
      <c r="A284" s="185"/>
      <c r="B284" s="140"/>
      <c r="C284" s="128"/>
      <c r="D284" s="141"/>
      <c r="E284" s="141"/>
      <c r="F284" s="141"/>
      <c r="G284" s="141"/>
      <c r="H284" s="142" t="str">
        <f t="shared" si="172"/>
        <v/>
      </c>
      <c r="I284" s="143"/>
      <c r="J284" s="143"/>
      <c r="K284" s="144" t="str">
        <f t="shared" si="173"/>
        <v/>
      </c>
      <c r="L284" s="144" t="str">
        <f t="shared" si="174"/>
        <v/>
      </c>
      <c r="M284" s="143"/>
      <c r="N284" s="142" t="str">
        <f t="shared" si="175"/>
        <v/>
      </c>
      <c r="O284" s="142" t="str">
        <f t="shared" si="176"/>
        <v/>
      </c>
      <c r="P284" s="145" t="str">
        <f t="shared" si="177"/>
        <v/>
      </c>
      <c r="Q284" s="145" t="str">
        <f t="shared" si="178"/>
        <v/>
      </c>
      <c r="R284" s="145" t="str">
        <f t="shared" si="179"/>
        <v/>
      </c>
      <c r="S284" s="145" t="str">
        <f t="shared" si="180"/>
        <v/>
      </c>
      <c r="T284" s="145" t="str">
        <f t="shared" si="181"/>
        <v/>
      </c>
      <c r="U284" s="145" t="str">
        <f t="shared" si="182"/>
        <v/>
      </c>
      <c r="V284" s="145" t="str">
        <f t="shared" si="183"/>
        <v/>
      </c>
      <c r="W284" s="802" t="str">
        <f t="shared" si="184"/>
        <v/>
      </c>
      <c r="X284" s="145" t="str">
        <f t="shared" si="185"/>
        <v/>
      </c>
      <c r="Y284" s="145" t="str">
        <f t="shared" si="186"/>
        <v/>
      </c>
      <c r="Z284" s="145" t="str">
        <f t="shared" si="187"/>
        <v/>
      </c>
      <c r="AA284" s="145" t="str">
        <f t="shared" si="188"/>
        <v/>
      </c>
      <c r="AB284" s="145" t="str">
        <f t="shared" si="189"/>
        <v/>
      </c>
      <c r="AC284" s="145" t="str">
        <f t="shared" si="190"/>
        <v/>
      </c>
      <c r="AD284" s="145" t="str">
        <f t="shared" si="191"/>
        <v/>
      </c>
      <c r="AE284" s="145" t="str">
        <f t="shared" si="192"/>
        <v/>
      </c>
      <c r="AF284" s="145" t="str">
        <f t="shared" si="193"/>
        <v/>
      </c>
      <c r="AG284" s="145" t="str">
        <f t="shared" si="194"/>
        <v/>
      </c>
      <c r="AH284" s="145" t="str">
        <f t="shared" si="195"/>
        <v/>
      </c>
      <c r="AI284" s="145" t="str">
        <f t="shared" si="196"/>
        <v/>
      </c>
      <c r="AJ284" s="186" t="str">
        <f t="shared" si="197"/>
        <v/>
      </c>
    </row>
    <row r="285" spans="1:36" hidden="1">
      <c r="A285" s="185"/>
      <c r="B285" s="140"/>
      <c r="C285" s="128"/>
      <c r="D285" s="141"/>
      <c r="E285" s="141"/>
      <c r="F285" s="141"/>
      <c r="G285" s="141"/>
      <c r="H285" s="142" t="str">
        <f t="shared" si="172"/>
        <v/>
      </c>
      <c r="I285" s="143"/>
      <c r="J285" s="143"/>
      <c r="K285" s="144" t="str">
        <f t="shared" si="173"/>
        <v/>
      </c>
      <c r="L285" s="144" t="str">
        <f t="shared" si="174"/>
        <v/>
      </c>
      <c r="M285" s="143"/>
      <c r="N285" s="142" t="str">
        <f t="shared" si="175"/>
        <v/>
      </c>
      <c r="O285" s="142" t="str">
        <f t="shared" si="176"/>
        <v/>
      </c>
      <c r="P285" s="145" t="str">
        <f t="shared" si="177"/>
        <v/>
      </c>
      <c r="Q285" s="145" t="str">
        <f t="shared" si="178"/>
        <v/>
      </c>
      <c r="R285" s="145" t="str">
        <f t="shared" si="179"/>
        <v/>
      </c>
      <c r="S285" s="145" t="str">
        <f t="shared" si="180"/>
        <v/>
      </c>
      <c r="T285" s="145" t="str">
        <f t="shared" si="181"/>
        <v/>
      </c>
      <c r="U285" s="145" t="str">
        <f t="shared" si="182"/>
        <v/>
      </c>
      <c r="V285" s="145" t="str">
        <f t="shared" si="183"/>
        <v/>
      </c>
      <c r="W285" s="802" t="str">
        <f t="shared" si="184"/>
        <v/>
      </c>
      <c r="X285" s="145" t="str">
        <f t="shared" si="185"/>
        <v/>
      </c>
      <c r="Y285" s="145" t="str">
        <f t="shared" si="186"/>
        <v/>
      </c>
      <c r="Z285" s="145" t="str">
        <f t="shared" si="187"/>
        <v/>
      </c>
      <c r="AA285" s="145" t="str">
        <f t="shared" si="188"/>
        <v/>
      </c>
      <c r="AB285" s="145" t="str">
        <f t="shared" si="189"/>
        <v/>
      </c>
      <c r="AC285" s="145" t="str">
        <f t="shared" si="190"/>
        <v/>
      </c>
      <c r="AD285" s="145" t="str">
        <f t="shared" si="191"/>
        <v/>
      </c>
      <c r="AE285" s="145" t="str">
        <f t="shared" si="192"/>
        <v/>
      </c>
      <c r="AF285" s="145" t="str">
        <f t="shared" si="193"/>
        <v/>
      </c>
      <c r="AG285" s="145" t="str">
        <f t="shared" si="194"/>
        <v/>
      </c>
      <c r="AH285" s="145" t="str">
        <f t="shared" si="195"/>
        <v/>
      </c>
      <c r="AI285" s="145" t="str">
        <f t="shared" si="196"/>
        <v/>
      </c>
      <c r="AJ285" s="186" t="str">
        <f t="shared" si="197"/>
        <v/>
      </c>
    </row>
    <row r="286" spans="1:36" hidden="1">
      <c r="A286" s="185"/>
      <c r="B286" s="140"/>
      <c r="C286" s="128"/>
      <c r="D286" s="141"/>
      <c r="E286" s="141"/>
      <c r="F286" s="141"/>
      <c r="G286" s="141"/>
      <c r="H286" s="142" t="str">
        <f t="shared" si="172"/>
        <v/>
      </c>
      <c r="I286" s="143"/>
      <c r="J286" s="143"/>
      <c r="K286" s="144" t="str">
        <f t="shared" si="173"/>
        <v/>
      </c>
      <c r="L286" s="144" t="str">
        <f t="shared" si="174"/>
        <v/>
      </c>
      <c r="M286" s="143"/>
      <c r="N286" s="142" t="str">
        <f t="shared" si="175"/>
        <v/>
      </c>
      <c r="O286" s="142" t="str">
        <f t="shared" si="176"/>
        <v/>
      </c>
      <c r="P286" s="145" t="str">
        <f t="shared" si="177"/>
        <v/>
      </c>
      <c r="Q286" s="145" t="str">
        <f t="shared" si="178"/>
        <v/>
      </c>
      <c r="R286" s="145" t="str">
        <f t="shared" si="179"/>
        <v/>
      </c>
      <c r="S286" s="145" t="str">
        <f t="shared" si="180"/>
        <v/>
      </c>
      <c r="T286" s="145" t="str">
        <f t="shared" si="181"/>
        <v/>
      </c>
      <c r="U286" s="145" t="str">
        <f t="shared" si="182"/>
        <v/>
      </c>
      <c r="V286" s="145" t="str">
        <f t="shared" si="183"/>
        <v/>
      </c>
      <c r="W286" s="802" t="str">
        <f t="shared" si="184"/>
        <v/>
      </c>
      <c r="X286" s="145" t="str">
        <f t="shared" si="185"/>
        <v/>
      </c>
      <c r="Y286" s="145" t="str">
        <f t="shared" si="186"/>
        <v/>
      </c>
      <c r="Z286" s="145" t="str">
        <f t="shared" si="187"/>
        <v/>
      </c>
      <c r="AA286" s="145" t="str">
        <f t="shared" si="188"/>
        <v/>
      </c>
      <c r="AB286" s="145" t="str">
        <f t="shared" si="189"/>
        <v/>
      </c>
      <c r="AC286" s="145" t="str">
        <f t="shared" si="190"/>
        <v/>
      </c>
      <c r="AD286" s="145" t="str">
        <f t="shared" si="191"/>
        <v/>
      </c>
      <c r="AE286" s="145" t="str">
        <f t="shared" si="192"/>
        <v/>
      </c>
      <c r="AF286" s="145" t="str">
        <f t="shared" si="193"/>
        <v/>
      </c>
      <c r="AG286" s="145" t="str">
        <f t="shared" si="194"/>
        <v/>
      </c>
      <c r="AH286" s="145" t="str">
        <f t="shared" si="195"/>
        <v/>
      </c>
      <c r="AI286" s="145" t="str">
        <f t="shared" si="196"/>
        <v/>
      </c>
      <c r="AJ286" s="186" t="str">
        <f t="shared" si="197"/>
        <v/>
      </c>
    </row>
    <row r="287" spans="1:36" hidden="1">
      <c r="A287" s="185"/>
      <c r="B287" s="140"/>
      <c r="C287" s="128"/>
      <c r="D287" s="141"/>
      <c r="E287" s="141"/>
      <c r="F287" s="141"/>
      <c r="G287" s="141"/>
      <c r="H287" s="142" t="str">
        <f t="shared" si="172"/>
        <v/>
      </c>
      <c r="I287" s="143"/>
      <c r="J287" s="143"/>
      <c r="K287" s="144" t="str">
        <f t="shared" si="173"/>
        <v/>
      </c>
      <c r="L287" s="144" t="str">
        <f t="shared" si="174"/>
        <v/>
      </c>
      <c r="M287" s="143"/>
      <c r="N287" s="142" t="str">
        <f t="shared" si="175"/>
        <v/>
      </c>
      <c r="O287" s="142" t="str">
        <f t="shared" si="176"/>
        <v/>
      </c>
      <c r="P287" s="145" t="str">
        <f t="shared" si="177"/>
        <v/>
      </c>
      <c r="Q287" s="145" t="str">
        <f t="shared" si="178"/>
        <v/>
      </c>
      <c r="R287" s="145" t="str">
        <f t="shared" si="179"/>
        <v/>
      </c>
      <c r="S287" s="145" t="str">
        <f t="shared" si="180"/>
        <v/>
      </c>
      <c r="T287" s="145" t="str">
        <f t="shared" si="181"/>
        <v/>
      </c>
      <c r="U287" s="145" t="str">
        <f t="shared" si="182"/>
        <v/>
      </c>
      <c r="V287" s="145" t="str">
        <f t="shared" si="183"/>
        <v/>
      </c>
      <c r="W287" s="802" t="str">
        <f t="shared" si="184"/>
        <v/>
      </c>
      <c r="X287" s="145" t="str">
        <f t="shared" si="185"/>
        <v/>
      </c>
      <c r="Y287" s="145" t="str">
        <f t="shared" si="186"/>
        <v/>
      </c>
      <c r="Z287" s="145" t="str">
        <f t="shared" si="187"/>
        <v/>
      </c>
      <c r="AA287" s="145" t="str">
        <f t="shared" si="188"/>
        <v/>
      </c>
      <c r="AB287" s="145" t="str">
        <f t="shared" si="189"/>
        <v/>
      </c>
      <c r="AC287" s="145" t="str">
        <f t="shared" si="190"/>
        <v/>
      </c>
      <c r="AD287" s="145" t="str">
        <f t="shared" si="191"/>
        <v/>
      </c>
      <c r="AE287" s="145" t="str">
        <f t="shared" si="192"/>
        <v/>
      </c>
      <c r="AF287" s="145" t="str">
        <f t="shared" si="193"/>
        <v/>
      </c>
      <c r="AG287" s="145" t="str">
        <f t="shared" si="194"/>
        <v/>
      </c>
      <c r="AH287" s="145" t="str">
        <f t="shared" si="195"/>
        <v/>
      </c>
      <c r="AI287" s="145" t="str">
        <f t="shared" si="196"/>
        <v/>
      </c>
      <c r="AJ287" s="186" t="str">
        <f t="shared" si="197"/>
        <v/>
      </c>
    </row>
    <row r="288" spans="1:36" hidden="1">
      <c r="A288" s="185"/>
      <c r="B288" s="140"/>
      <c r="C288" s="128"/>
      <c r="D288" s="141"/>
      <c r="E288" s="141"/>
      <c r="F288" s="141"/>
      <c r="G288" s="141"/>
      <c r="H288" s="142" t="str">
        <f t="shared" si="172"/>
        <v/>
      </c>
      <c r="I288" s="143"/>
      <c r="J288" s="143"/>
      <c r="K288" s="144" t="str">
        <f t="shared" si="173"/>
        <v/>
      </c>
      <c r="L288" s="144" t="str">
        <f t="shared" si="174"/>
        <v/>
      </c>
      <c r="M288" s="143"/>
      <c r="N288" s="142" t="str">
        <f t="shared" si="175"/>
        <v/>
      </c>
      <c r="O288" s="142" t="str">
        <f t="shared" si="176"/>
        <v/>
      </c>
      <c r="P288" s="145" t="str">
        <f t="shared" si="177"/>
        <v/>
      </c>
      <c r="Q288" s="145" t="str">
        <f t="shared" si="178"/>
        <v/>
      </c>
      <c r="R288" s="145" t="str">
        <f t="shared" si="179"/>
        <v/>
      </c>
      <c r="S288" s="145" t="str">
        <f t="shared" si="180"/>
        <v/>
      </c>
      <c r="T288" s="145" t="str">
        <f t="shared" si="181"/>
        <v/>
      </c>
      <c r="U288" s="145" t="str">
        <f t="shared" si="182"/>
        <v/>
      </c>
      <c r="V288" s="145" t="str">
        <f t="shared" si="183"/>
        <v/>
      </c>
      <c r="W288" s="802" t="str">
        <f t="shared" si="184"/>
        <v/>
      </c>
      <c r="X288" s="145" t="str">
        <f t="shared" si="185"/>
        <v/>
      </c>
      <c r="Y288" s="145" t="str">
        <f t="shared" si="186"/>
        <v/>
      </c>
      <c r="Z288" s="145" t="str">
        <f t="shared" si="187"/>
        <v/>
      </c>
      <c r="AA288" s="145" t="str">
        <f t="shared" si="188"/>
        <v/>
      </c>
      <c r="AB288" s="145" t="str">
        <f t="shared" si="189"/>
        <v/>
      </c>
      <c r="AC288" s="145" t="str">
        <f t="shared" si="190"/>
        <v/>
      </c>
      <c r="AD288" s="145" t="str">
        <f t="shared" si="191"/>
        <v/>
      </c>
      <c r="AE288" s="145" t="str">
        <f t="shared" si="192"/>
        <v/>
      </c>
      <c r="AF288" s="145" t="str">
        <f t="shared" si="193"/>
        <v/>
      </c>
      <c r="AG288" s="145" t="str">
        <f t="shared" si="194"/>
        <v/>
      </c>
      <c r="AH288" s="145" t="str">
        <f t="shared" si="195"/>
        <v/>
      </c>
      <c r="AI288" s="145" t="str">
        <f t="shared" si="196"/>
        <v/>
      </c>
      <c r="AJ288" s="186" t="str">
        <f t="shared" si="197"/>
        <v/>
      </c>
    </row>
    <row r="289" spans="1:36" hidden="1">
      <c r="A289" s="185"/>
      <c r="B289" s="140"/>
      <c r="C289" s="128"/>
      <c r="D289" s="141"/>
      <c r="E289" s="141"/>
      <c r="F289" s="141"/>
      <c r="G289" s="141"/>
      <c r="H289" s="142" t="str">
        <f t="shared" si="172"/>
        <v/>
      </c>
      <c r="I289" s="143"/>
      <c r="J289" s="143"/>
      <c r="K289" s="144" t="str">
        <f t="shared" si="173"/>
        <v/>
      </c>
      <c r="L289" s="144" t="str">
        <f t="shared" si="174"/>
        <v/>
      </c>
      <c r="M289" s="143"/>
      <c r="N289" s="142" t="str">
        <f t="shared" si="175"/>
        <v/>
      </c>
      <c r="O289" s="142" t="str">
        <f t="shared" si="176"/>
        <v/>
      </c>
      <c r="P289" s="145" t="str">
        <f t="shared" si="177"/>
        <v/>
      </c>
      <c r="Q289" s="145" t="str">
        <f t="shared" si="178"/>
        <v/>
      </c>
      <c r="R289" s="145" t="str">
        <f t="shared" si="179"/>
        <v/>
      </c>
      <c r="S289" s="145" t="str">
        <f t="shared" si="180"/>
        <v/>
      </c>
      <c r="T289" s="145" t="str">
        <f t="shared" si="181"/>
        <v/>
      </c>
      <c r="U289" s="145" t="str">
        <f t="shared" si="182"/>
        <v/>
      </c>
      <c r="V289" s="145" t="str">
        <f t="shared" si="183"/>
        <v/>
      </c>
      <c r="W289" s="802" t="str">
        <f t="shared" si="184"/>
        <v/>
      </c>
      <c r="X289" s="145" t="str">
        <f t="shared" si="185"/>
        <v/>
      </c>
      <c r="Y289" s="145" t="str">
        <f t="shared" si="186"/>
        <v/>
      </c>
      <c r="Z289" s="145" t="str">
        <f t="shared" si="187"/>
        <v/>
      </c>
      <c r="AA289" s="145" t="str">
        <f t="shared" si="188"/>
        <v/>
      </c>
      <c r="AB289" s="145" t="str">
        <f t="shared" si="189"/>
        <v/>
      </c>
      <c r="AC289" s="145" t="str">
        <f t="shared" si="190"/>
        <v/>
      </c>
      <c r="AD289" s="145" t="str">
        <f t="shared" si="191"/>
        <v/>
      </c>
      <c r="AE289" s="145" t="str">
        <f t="shared" si="192"/>
        <v/>
      </c>
      <c r="AF289" s="145" t="str">
        <f t="shared" si="193"/>
        <v/>
      </c>
      <c r="AG289" s="145" t="str">
        <f t="shared" si="194"/>
        <v/>
      </c>
      <c r="AH289" s="145" t="str">
        <f t="shared" si="195"/>
        <v/>
      </c>
      <c r="AI289" s="145" t="str">
        <f t="shared" si="196"/>
        <v/>
      </c>
      <c r="AJ289" s="186" t="str">
        <f t="shared" si="197"/>
        <v/>
      </c>
    </row>
    <row r="290" spans="1:36" hidden="1">
      <c r="A290" s="185"/>
      <c r="B290" s="140"/>
      <c r="C290" s="128"/>
      <c r="D290" s="141"/>
      <c r="E290" s="141"/>
      <c r="F290" s="141"/>
      <c r="G290" s="141"/>
      <c r="H290" s="142" t="str">
        <f t="shared" si="172"/>
        <v/>
      </c>
      <c r="I290" s="143"/>
      <c r="J290" s="143"/>
      <c r="K290" s="144" t="str">
        <f t="shared" si="173"/>
        <v/>
      </c>
      <c r="L290" s="144" t="str">
        <f t="shared" si="174"/>
        <v/>
      </c>
      <c r="M290" s="143"/>
      <c r="N290" s="142" t="str">
        <f t="shared" si="175"/>
        <v/>
      </c>
      <c r="O290" s="142" t="str">
        <f t="shared" si="176"/>
        <v/>
      </c>
      <c r="P290" s="145" t="str">
        <f t="shared" si="177"/>
        <v/>
      </c>
      <c r="Q290" s="145" t="str">
        <f t="shared" si="178"/>
        <v/>
      </c>
      <c r="R290" s="145" t="str">
        <f t="shared" si="179"/>
        <v/>
      </c>
      <c r="S290" s="145" t="str">
        <f t="shared" si="180"/>
        <v/>
      </c>
      <c r="T290" s="145" t="str">
        <f t="shared" si="181"/>
        <v/>
      </c>
      <c r="U290" s="145" t="str">
        <f t="shared" si="182"/>
        <v/>
      </c>
      <c r="V290" s="145" t="str">
        <f t="shared" si="183"/>
        <v/>
      </c>
      <c r="W290" s="802" t="str">
        <f t="shared" si="184"/>
        <v/>
      </c>
      <c r="X290" s="145" t="str">
        <f t="shared" si="185"/>
        <v/>
      </c>
      <c r="Y290" s="145" t="str">
        <f t="shared" si="186"/>
        <v/>
      </c>
      <c r="Z290" s="145" t="str">
        <f t="shared" si="187"/>
        <v/>
      </c>
      <c r="AA290" s="145" t="str">
        <f t="shared" si="188"/>
        <v/>
      </c>
      <c r="AB290" s="145" t="str">
        <f t="shared" si="189"/>
        <v/>
      </c>
      <c r="AC290" s="145" t="str">
        <f t="shared" si="190"/>
        <v/>
      </c>
      <c r="AD290" s="145" t="str">
        <f t="shared" si="191"/>
        <v/>
      </c>
      <c r="AE290" s="145" t="str">
        <f t="shared" si="192"/>
        <v/>
      </c>
      <c r="AF290" s="145" t="str">
        <f t="shared" si="193"/>
        <v/>
      </c>
      <c r="AG290" s="145" t="str">
        <f t="shared" si="194"/>
        <v/>
      </c>
      <c r="AH290" s="145" t="str">
        <f t="shared" si="195"/>
        <v/>
      </c>
      <c r="AI290" s="145" t="str">
        <f t="shared" si="196"/>
        <v/>
      </c>
      <c r="AJ290" s="186" t="str">
        <f t="shared" si="197"/>
        <v/>
      </c>
    </row>
    <row r="291" spans="1:36" hidden="1">
      <c r="A291" s="185"/>
      <c r="B291" s="140"/>
      <c r="C291" s="128"/>
      <c r="D291" s="141"/>
      <c r="E291" s="141"/>
      <c r="F291" s="141"/>
      <c r="G291" s="141"/>
      <c r="H291" s="142" t="str">
        <f t="shared" si="172"/>
        <v/>
      </c>
      <c r="I291" s="143"/>
      <c r="J291" s="143"/>
      <c r="K291" s="144" t="str">
        <f t="shared" si="173"/>
        <v/>
      </c>
      <c r="L291" s="144" t="str">
        <f t="shared" si="174"/>
        <v/>
      </c>
      <c r="M291" s="143"/>
      <c r="N291" s="142" t="str">
        <f t="shared" si="175"/>
        <v/>
      </c>
      <c r="O291" s="142" t="str">
        <f t="shared" si="176"/>
        <v/>
      </c>
      <c r="P291" s="145" t="str">
        <f t="shared" si="177"/>
        <v/>
      </c>
      <c r="Q291" s="145" t="str">
        <f t="shared" si="178"/>
        <v/>
      </c>
      <c r="R291" s="145" t="str">
        <f t="shared" si="179"/>
        <v/>
      </c>
      <c r="S291" s="145" t="str">
        <f t="shared" si="180"/>
        <v/>
      </c>
      <c r="T291" s="145" t="str">
        <f t="shared" si="181"/>
        <v/>
      </c>
      <c r="U291" s="145" t="str">
        <f t="shared" si="182"/>
        <v/>
      </c>
      <c r="V291" s="145" t="str">
        <f t="shared" si="183"/>
        <v/>
      </c>
      <c r="W291" s="802" t="str">
        <f t="shared" si="184"/>
        <v/>
      </c>
      <c r="X291" s="145" t="str">
        <f t="shared" si="185"/>
        <v/>
      </c>
      <c r="Y291" s="145" t="str">
        <f t="shared" si="186"/>
        <v/>
      </c>
      <c r="Z291" s="145" t="str">
        <f t="shared" si="187"/>
        <v/>
      </c>
      <c r="AA291" s="145" t="str">
        <f t="shared" si="188"/>
        <v/>
      </c>
      <c r="AB291" s="145" t="str">
        <f t="shared" si="189"/>
        <v/>
      </c>
      <c r="AC291" s="145" t="str">
        <f t="shared" si="190"/>
        <v/>
      </c>
      <c r="AD291" s="145" t="str">
        <f t="shared" si="191"/>
        <v/>
      </c>
      <c r="AE291" s="145" t="str">
        <f t="shared" si="192"/>
        <v/>
      </c>
      <c r="AF291" s="145" t="str">
        <f t="shared" si="193"/>
        <v/>
      </c>
      <c r="AG291" s="145" t="str">
        <f t="shared" si="194"/>
        <v/>
      </c>
      <c r="AH291" s="145" t="str">
        <f t="shared" si="195"/>
        <v/>
      </c>
      <c r="AI291" s="145" t="str">
        <f t="shared" si="196"/>
        <v/>
      </c>
      <c r="AJ291" s="186" t="str">
        <f t="shared" si="197"/>
        <v/>
      </c>
    </row>
    <row r="292" spans="1:36" hidden="1">
      <c r="A292" s="185"/>
      <c r="B292" s="140"/>
      <c r="C292" s="128"/>
      <c r="D292" s="141"/>
      <c r="E292" s="141"/>
      <c r="F292" s="141"/>
      <c r="G292" s="141"/>
      <c r="H292" s="142" t="str">
        <f t="shared" si="172"/>
        <v/>
      </c>
      <c r="I292" s="143"/>
      <c r="J292" s="143"/>
      <c r="K292" s="144" t="str">
        <f t="shared" si="173"/>
        <v/>
      </c>
      <c r="L292" s="144" t="str">
        <f t="shared" si="174"/>
        <v/>
      </c>
      <c r="M292" s="143"/>
      <c r="N292" s="142" t="str">
        <f t="shared" si="175"/>
        <v/>
      </c>
      <c r="O292" s="142" t="str">
        <f t="shared" si="176"/>
        <v/>
      </c>
      <c r="P292" s="145" t="str">
        <f t="shared" si="177"/>
        <v/>
      </c>
      <c r="Q292" s="145" t="str">
        <f t="shared" si="178"/>
        <v/>
      </c>
      <c r="R292" s="145" t="str">
        <f t="shared" si="179"/>
        <v/>
      </c>
      <c r="S292" s="145" t="str">
        <f t="shared" si="180"/>
        <v/>
      </c>
      <c r="T292" s="145" t="str">
        <f t="shared" si="181"/>
        <v/>
      </c>
      <c r="U292" s="145" t="str">
        <f t="shared" si="182"/>
        <v/>
      </c>
      <c r="V292" s="145" t="str">
        <f t="shared" si="183"/>
        <v/>
      </c>
      <c r="W292" s="802" t="str">
        <f t="shared" si="184"/>
        <v/>
      </c>
      <c r="X292" s="145" t="str">
        <f t="shared" si="185"/>
        <v/>
      </c>
      <c r="Y292" s="145" t="str">
        <f t="shared" si="186"/>
        <v/>
      </c>
      <c r="Z292" s="145" t="str">
        <f t="shared" si="187"/>
        <v/>
      </c>
      <c r="AA292" s="145" t="str">
        <f t="shared" si="188"/>
        <v/>
      </c>
      <c r="AB292" s="145" t="str">
        <f t="shared" si="189"/>
        <v/>
      </c>
      <c r="AC292" s="145" t="str">
        <f t="shared" si="190"/>
        <v/>
      </c>
      <c r="AD292" s="145" t="str">
        <f t="shared" si="191"/>
        <v/>
      </c>
      <c r="AE292" s="145" t="str">
        <f t="shared" si="192"/>
        <v/>
      </c>
      <c r="AF292" s="145" t="str">
        <f t="shared" si="193"/>
        <v/>
      </c>
      <c r="AG292" s="145" t="str">
        <f t="shared" si="194"/>
        <v/>
      </c>
      <c r="AH292" s="145" t="str">
        <f t="shared" si="195"/>
        <v/>
      </c>
      <c r="AI292" s="145" t="str">
        <f t="shared" si="196"/>
        <v/>
      </c>
      <c r="AJ292" s="186" t="str">
        <f t="shared" si="197"/>
        <v/>
      </c>
    </row>
    <row r="293" spans="1:36" hidden="1">
      <c r="A293" s="185"/>
      <c r="B293" s="140"/>
      <c r="C293" s="128"/>
      <c r="D293" s="141"/>
      <c r="E293" s="141"/>
      <c r="F293" s="141"/>
      <c r="G293" s="141"/>
      <c r="H293" s="142" t="str">
        <f t="shared" si="172"/>
        <v/>
      </c>
      <c r="I293" s="143"/>
      <c r="J293" s="143"/>
      <c r="K293" s="144" t="str">
        <f t="shared" si="173"/>
        <v/>
      </c>
      <c r="L293" s="144" t="str">
        <f t="shared" si="174"/>
        <v/>
      </c>
      <c r="M293" s="143"/>
      <c r="N293" s="142" t="str">
        <f t="shared" si="175"/>
        <v/>
      </c>
      <c r="O293" s="142" t="str">
        <f t="shared" si="176"/>
        <v/>
      </c>
      <c r="P293" s="145" t="str">
        <f t="shared" si="177"/>
        <v/>
      </c>
      <c r="Q293" s="145" t="str">
        <f t="shared" si="178"/>
        <v/>
      </c>
      <c r="R293" s="145" t="str">
        <f t="shared" si="179"/>
        <v/>
      </c>
      <c r="S293" s="145" t="str">
        <f t="shared" si="180"/>
        <v/>
      </c>
      <c r="T293" s="145" t="str">
        <f t="shared" si="181"/>
        <v/>
      </c>
      <c r="U293" s="145" t="str">
        <f t="shared" si="182"/>
        <v/>
      </c>
      <c r="V293" s="145" t="str">
        <f t="shared" si="183"/>
        <v/>
      </c>
      <c r="W293" s="802" t="str">
        <f t="shared" si="184"/>
        <v/>
      </c>
      <c r="X293" s="145" t="str">
        <f t="shared" si="185"/>
        <v/>
      </c>
      <c r="Y293" s="145" t="str">
        <f t="shared" si="186"/>
        <v/>
      </c>
      <c r="Z293" s="145" t="str">
        <f t="shared" si="187"/>
        <v/>
      </c>
      <c r="AA293" s="145" t="str">
        <f t="shared" si="188"/>
        <v/>
      </c>
      <c r="AB293" s="145" t="str">
        <f t="shared" si="189"/>
        <v/>
      </c>
      <c r="AC293" s="145" t="str">
        <f t="shared" si="190"/>
        <v/>
      </c>
      <c r="AD293" s="145" t="str">
        <f t="shared" si="191"/>
        <v/>
      </c>
      <c r="AE293" s="145" t="str">
        <f t="shared" si="192"/>
        <v/>
      </c>
      <c r="AF293" s="145" t="str">
        <f t="shared" si="193"/>
        <v/>
      </c>
      <c r="AG293" s="145" t="str">
        <f t="shared" si="194"/>
        <v/>
      </c>
      <c r="AH293" s="145" t="str">
        <f t="shared" si="195"/>
        <v/>
      </c>
      <c r="AI293" s="145" t="str">
        <f t="shared" si="196"/>
        <v/>
      </c>
      <c r="AJ293" s="186" t="str">
        <f t="shared" si="197"/>
        <v/>
      </c>
    </row>
    <row r="294" spans="1:36" hidden="1">
      <c r="A294" s="185"/>
      <c r="B294" s="140"/>
      <c r="C294" s="128"/>
      <c r="D294" s="141"/>
      <c r="E294" s="141"/>
      <c r="F294" s="141"/>
      <c r="G294" s="141"/>
      <c r="H294" s="142" t="str">
        <f t="shared" si="172"/>
        <v/>
      </c>
      <c r="I294" s="143"/>
      <c r="J294" s="143"/>
      <c r="K294" s="144" t="str">
        <f t="shared" si="173"/>
        <v/>
      </c>
      <c r="L294" s="144" t="str">
        <f t="shared" si="174"/>
        <v/>
      </c>
      <c r="M294" s="143"/>
      <c r="N294" s="142" t="str">
        <f t="shared" si="175"/>
        <v/>
      </c>
      <c r="O294" s="142" t="str">
        <f t="shared" si="176"/>
        <v/>
      </c>
      <c r="P294" s="145" t="str">
        <f t="shared" si="177"/>
        <v/>
      </c>
      <c r="Q294" s="145" t="str">
        <f t="shared" si="178"/>
        <v/>
      </c>
      <c r="R294" s="145" t="str">
        <f t="shared" si="179"/>
        <v/>
      </c>
      <c r="S294" s="145" t="str">
        <f t="shared" si="180"/>
        <v/>
      </c>
      <c r="T294" s="145" t="str">
        <f t="shared" si="181"/>
        <v/>
      </c>
      <c r="U294" s="145" t="str">
        <f t="shared" si="182"/>
        <v/>
      </c>
      <c r="V294" s="145" t="str">
        <f t="shared" si="183"/>
        <v/>
      </c>
      <c r="W294" s="802" t="str">
        <f t="shared" si="184"/>
        <v/>
      </c>
      <c r="X294" s="145" t="str">
        <f t="shared" si="185"/>
        <v/>
      </c>
      <c r="Y294" s="145" t="str">
        <f t="shared" si="186"/>
        <v/>
      </c>
      <c r="Z294" s="145" t="str">
        <f t="shared" si="187"/>
        <v/>
      </c>
      <c r="AA294" s="145" t="str">
        <f t="shared" si="188"/>
        <v/>
      </c>
      <c r="AB294" s="145" t="str">
        <f t="shared" si="189"/>
        <v/>
      </c>
      <c r="AC294" s="145" t="str">
        <f t="shared" si="190"/>
        <v/>
      </c>
      <c r="AD294" s="145" t="str">
        <f t="shared" si="191"/>
        <v/>
      </c>
      <c r="AE294" s="145" t="str">
        <f t="shared" si="192"/>
        <v/>
      </c>
      <c r="AF294" s="145" t="str">
        <f t="shared" si="193"/>
        <v/>
      </c>
      <c r="AG294" s="145" t="str">
        <f t="shared" si="194"/>
        <v/>
      </c>
      <c r="AH294" s="145" t="str">
        <f t="shared" si="195"/>
        <v/>
      </c>
      <c r="AI294" s="145" t="str">
        <f t="shared" si="196"/>
        <v/>
      </c>
      <c r="AJ294" s="186" t="str">
        <f t="shared" si="197"/>
        <v/>
      </c>
    </row>
    <row r="295" spans="1:36" hidden="1">
      <c r="A295" s="185"/>
      <c r="B295" s="140"/>
      <c r="C295" s="128"/>
      <c r="D295" s="141"/>
      <c r="E295" s="141"/>
      <c r="F295" s="141"/>
      <c r="G295" s="141"/>
      <c r="H295" s="142" t="str">
        <f t="shared" si="172"/>
        <v/>
      </c>
      <c r="I295" s="143"/>
      <c r="J295" s="143"/>
      <c r="K295" s="144" t="str">
        <f t="shared" si="173"/>
        <v/>
      </c>
      <c r="L295" s="144" t="str">
        <f t="shared" si="174"/>
        <v/>
      </c>
      <c r="M295" s="143"/>
      <c r="N295" s="142" t="str">
        <f t="shared" si="175"/>
        <v/>
      </c>
      <c r="O295" s="142" t="str">
        <f t="shared" si="176"/>
        <v/>
      </c>
      <c r="P295" s="145" t="str">
        <f t="shared" si="177"/>
        <v/>
      </c>
      <c r="Q295" s="145" t="str">
        <f t="shared" si="178"/>
        <v/>
      </c>
      <c r="R295" s="145" t="str">
        <f t="shared" si="179"/>
        <v/>
      </c>
      <c r="S295" s="145" t="str">
        <f t="shared" si="180"/>
        <v/>
      </c>
      <c r="T295" s="145" t="str">
        <f t="shared" si="181"/>
        <v/>
      </c>
      <c r="U295" s="145" t="str">
        <f t="shared" si="182"/>
        <v/>
      </c>
      <c r="V295" s="145" t="str">
        <f t="shared" si="183"/>
        <v/>
      </c>
      <c r="W295" s="802" t="str">
        <f t="shared" si="184"/>
        <v/>
      </c>
      <c r="X295" s="145" t="str">
        <f t="shared" si="185"/>
        <v/>
      </c>
      <c r="Y295" s="145" t="str">
        <f t="shared" si="186"/>
        <v/>
      </c>
      <c r="Z295" s="145" t="str">
        <f t="shared" si="187"/>
        <v/>
      </c>
      <c r="AA295" s="145" t="str">
        <f t="shared" si="188"/>
        <v/>
      </c>
      <c r="AB295" s="145" t="str">
        <f t="shared" si="189"/>
        <v/>
      </c>
      <c r="AC295" s="145" t="str">
        <f t="shared" si="190"/>
        <v/>
      </c>
      <c r="AD295" s="145" t="str">
        <f t="shared" si="191"/>
        <v/>
      </c>
      <c r="AE295" s="145" t="str">
        <f t="shared" si="192"/>
        <v/>
      </c>
      <c r="AF295" s="145" t="str">
        <f t="shared" si="193"/>
        <v/>
      </c>
      <c r="AG295" s="145" t="str">
        <f t="shared" si="194"/>
        <v/>
      </c>
      <c r="AH295" s="145" t="str">
        <f t="shared" si="195"/>
        <v/>
      </c>
      <c r="AI295" s="145" t="str">
        <f t="shared" si="196"/>
        <v/>
      </c>
      <c r="AJ295" s="186" t="str">
        <f t="shared" si="197"/>
        <v/>
      </c>
    </row>
    <row r="296" spans="1:36" hidden="1">
      <c r="A296" s="185"/>
      <c r="B296" s="140"/>
      <c r="C296" s="128"/>
      <c r="D296" s="141"/>
      <c r="E296" s="141"/>
      <c r="F296" s="141"/>
      <c r="G296" s="141"/>
      <c r="H296" s="142" t="str">
        <f t="shared" si="172"/>
        <v/>
      </c>
      <c r="I296" s="143"/>
      <c r="J296" s="143"/>
      <c r="K296" s="144" t="str">
        <f t="shared" si="173"/>
        <v/>
      </c>
      <c r="L296" s="144" t="str">
        <f t="shared" si="174"/>
        <v/>
      </c>
      <c r="M296" s="143"/>
      <c r="N296" s="142" t="str">
        <f t="shared" si="175"/>
        <v/>
      </c>
      <c r="O296" s="142" t="str">
        <f t="shared" si="176"/>
        <v/>
      </c>
      <c r="P296" s="145" t="str">
        <f t="shared" si="177"/>
        <v/>
      </c>
      <c r="Q296" s="145" t="str">
        <f t="shared" si="178"/>
        <v/>
      </c>
      <c r="R296" s="145" t="str">
        <f t="shared" si="179"/>
        <v/>
      </c>
      <c r="S296" s="145" t="str">
        <f t="shared" si="180"/>
        <v/>
      </c>
      <c r="T296" s="145" t="str">
        <f t="shared" si="181"/>
        <v/>
      </c>
      <c r="U296" s="145" t="str">
        <f t="shared" si="182"/>
        <v/>
      </c>
      <c r="V296" s="145" t="str">
        <f t="shared" si="183"/>
        <v/>
      </c>
      <c r="W296" s="802" t="str">
        <f t="shared" si="184"/>
        <v/>
      </c>
      <c r="X296" s="145" t="str">
        <f t="shared" si="185"/>
        <v/>
      </c>
      <c r="Y296" s="145" t="str">
        <f t="shared" si="186"/>
        <v/>
      </c>
      <c r="Z296" s="145" t="str">
        <f t="shared" si="187"/>
        <v/>
      </c>
      <c r="AA296" s="145" t="str">
        <f t="shared" si="188"/>
        <v/>
      </c>
      <c r="AB296" s="145" t="str">
        <f t="shared" si="189"/>
        <v/>
      </c>
      <c r="AC296" s="145" t="str">
        <f t="shared" si="190"/>
        <v/>
      </c>
      <c r="AD296" s="145" t="str">
        <f t="shared" si="191"/>
        <v/>
      </c>
      <c r="AE296" s="145" t="str">
        <f t="shared" si="192"/>
        <v/>
      </c>
      <c r="AF296" s="145" t="str">
        <f t="shared" si="193"/>
        <v/>
      </c>
      <c r="AG296" s="145" t="str">
        <f t="shared" si="194"/>
        <v/>
      </c>
      <c r="AH296" s="145" t="str">
        <f t="shared" si="195"/>
        <v/>
      </c>
      <c r="AI296" s="145" t="str">
        <f t="shared" si="196"/>
        <v/>
      </c>
      <c r="AJ296" s="186" t="str">
        <f t="shared" si="197"/>
        <v/>
      </c>
    </row>
    <row r="297" spans="1:36" hidden="1">
      <c r="A297" s="185"/>
      <c r="B297" s="140"/>
      <c r="C297" s="128"/>
      <c r="D297" s="141"/>
      <c r="E297" s="141"/>
      <c r="F297" s="141"/>
      <c r="G297" s="141"/>
      <c r="H297" s="142" t="str">
        <f t="shared" si="172"/>
        <v/>
      </c>
      <c r="I297" s="143"/>
      <c r="J297" s="143"/>
      <c r="K297" s="144" t="str">
        <f t="shared" si="173"/>
        <v/>
      </c>
      <c r="L297" s="144" t="str">
        <f t="shared" si="174"/>
        <v/>
      </c>
      <c r="M297" s="143"/>
      <c r="N297" s="142" t="str">
        <f t="shared" si="175"/>
        <v/>
      </c>
      <c r="O297" s="142" t="str">
        <f t="shared" si="176"/>
        <v/>
      </c>
      <c r="P297" s="145" t="str">
        <f t="shared" si="177"/>
        <v/>
      </c>
      <c r="Q297" s="145" t="str">
        <f t="shared" si="178"/>
        <v/>
      </c>
      <c r="R297" s="145" t="str">
        <f t="shared" si="179"/>
        <v/>
      </c>
      <c r="S297" s="145" t="str">
        <f t="shared" si="180"/>
        <v/>
      </c>
      <c r="T297" s="145" t="str">
        <f t="shared" si="181"/>
        <v/>
      </c>
      <c r="U297" s="145" t="str">
        <f t="shared" si="182"/>
        <v/>
      </c>
      <c r="V297" s="145" t="str">
        <f t="shared" si="183"/>
        <v/>
      </c>
      <c r="W297" s="802" t="str">
        <f t="shared" si="184"/>
        <v/>
      </c>
      <c r="X297" s="145" t="str">
        <f t="shared" si="185"/>
        <v/>
      </c>
      <c r="Y297" s="145" t="str">
        <f t="shared" si="186"/>
        <v/>
      </c>
      <c r="Z297" s="145" t="str">
        <f t="shared" si="187"/>
        <v/>
      </c>
      <c r="AA297" s="145" t="str">
        <f t="shared" si="188"/>
        <v/>
      </c>
      <c r="AB297" s="145" t="str">
        <f t="shared" si="189"/>
        <v/>
      </c>
      <c r="AC297" s="145" t="str">
        <f t="shared" si="190"/>
        <v/>
      </c>
      <c r="AD297" s="145" t="str">
        <f t="shared" si="191"/>
        <v/>
      </c>
      <c r="AE297" s="145" t="str">
        <f t="shared" si="192"/>
        <v/>
      </c>
      <c r="AF297" s="145" t="str">
        <f t="shared" si="193"/>
        <v/>
      </c>
      <c r="AG297" s="145" t="str">
        <f t="shared" si="194"/>
        <v/>
      </c>
      <c r="AH297" s="145" t="str">
        <f t="shared" si="195"/>
        <v/>
      </c>
      <c r="AI297" s="145" t="str">
        <f t="shared" si="196"/>
        <v/>
      </c>
      <c r="AJ297" s="186" t="str">
        <f t="shared" si="197"/>
        <v/>
      </c>
    </row>
    <row r="298" spans="1:36" hidden="1">
      <c r="A298" s="185"/>
      <c r="B298" s="140"/>
      <c r="C298" s="128"/>
      <c r="D298" s="141"/>
      <c r="E298" s="141"/>
      <c r="F298" s="141"/>
      <c r="G298" s="141"/>
      <c r="H298" s="142" t="str">
        <f t="shared" si="172"/>
        <v/>
      </c>
      <c r="I298" s="143"/>
      <c r="J298" s="143"/>
      <c r="K298" s="144" t="str">
        <f t="shared" si="173"/>
        <v/>
      </c>
      <c r="L298" s="144" t="str">
        <f t="shared" si="174"/>
        <v/>
      </c>
      <c r="M298" s="143"/>
      <c r="N298" s="142" t="str">
        <f t="shared" si="175"/>
        <v/>
      </c>
      <c r="O298" s="142" t="str">
        <f t="shared" si="176"/>
        <v/>
      </c>
      <c r="P298" s="145" t="str">
        <f t="shared" si="177"/>
        <v/>
      </c>
      <c r="Q298" s="145" t="str">
        <f t="shared" si="178"/>
        <v/>
      </c>
      <c r="R298" s="145" t="str">
        <f t="shared" si="179"/>
        <v/>
      </c>
      <c r="S298" s="145" t="str">
        <f t="shared" si="180"/>
        <v/>
      </c>
      <c r="T298" s="145" t="str">
        <f t="shared" si="181"/>
        <v/>
      </c>
      <c r="U298" s="145" t="str">
        <f t="shared" si="182"/>
        <v/>
      </c>
      <c r="V298" s="145" t="str">
        <f t="shared" si="183"/>
        <v/>
      </c>
      <c r="W298" s="802" t="str">
        <f t="shared" si="184"/>
        <v/>
      </c>
      <c r="X298" s="145" t="str">
        <f t="shared" si="185"/>
        <v/>
      </c>
      <c r="Y298" s="145" t="str">
        <f t="shared" si="186"/>
        <v/>
      </c>
      <c r="Z298" s="145" t="str">
        <f t="shared" si="187"/>
        <v/>
      </c>
      <c r="AA298" s="145" t="str">
        <f t="shared" si="188"/>
        <v/>
      </c>
      <c r="AB298" s="145" t="str">
        <f t="shared" si="189"/>
        <v/>
      </c>
      <c r="AC298" s="145" t="str">
        <f t="shared" si="190"/>
        <v/>
      </c>
      <c r="AD298" s="145" t="str">
        <f t="shared" si="191"/>
        <v/>
      </c>
      <c r="AE298" s="145" t="str">
        <f t="shared" si="192"/>
        <v/>
      </c>
      <c r="AF298" s="145" t="str">
        <f t="shared" si="193"/>
        <v/>
      </c>
      <c r="AG298" s="145" t="str">
        <f t="shared" si="194"/>
        <v/>
      </c>
      <c r="AH298" s="145" t="str">
        <f t="shared" si="195"/>
        <v/>
      </c>
      <c r="AI298" s="145" t="str">
        <f t="shared" si="196"/>
        <v/>
      </c>
      <c r="AJ298" s="186" t="str">
        <f t="shared" si="197"/>
        <v/>
      </c>
    </row>
    <row r="299" spans="1:36" hidden="1">
      <c r="A299" s="185"/>
      <c r="B299" s="140"/>
      <c r="C299" s="128"/>
      <c r="D299" s="141"/>
      <c r="E299" s="141"/>
      <c r="F299" s="141"/>
      <c r="G299" s="141"/>
      <c r="H299" s="142" t="str">
        <f t="shared" si="172"/>
        <v/>
      </c>
      <c r="I299" s="143"/>
      <c r="J299" s="143"/>
      <c r="K299" s="144" t="str">
        <f t="shared" si="173"/>
        <v/>
      </c>
      <c r="L299" s="144" t="str">
        <f t="shared" si="174"/>
        <v/>
      </c>
      <c r="M299" s="143"/>
      <c r="N299" s="142" t="str">
        <f t="shared" si="175"/>
        <v/>
      </c>
      <c r="O299" s="142" t="str">
        <f t="shared" si="176"/>
        <v/>
      </c>
      <c r="P299" s="145" t="str">
        <f t="shared" si="177"/>
        <v/>
      </c>
      <c r="Q299" s="145" t="str">
        <f t="shared" si="178"/>
        <v/>
      </c>
      <c r="R299" s="145" t="str">
        <f t="shared" si="179"/>
        <v/>
      </c>
      <c r="S299" s="145" t="str">
        <f t="shared" si="180"/>
        <v/>
      </c>
      <c r="T299" s="145" t="str">
        <f t="shared" si="181"/>
        <v/>
      </c>
      <c r="U299" s="145" t="str">
        <f t="shared" si="182"/>
        <v/>
      </c>
      <c r="V299" s="145" t="str">
        <f t="shared" si="183"/>
        <v/>
      </c>
      <c r="W299" s="802" t="str">
        <f t="shared" si="184"/>
        <v/>
      </c>
      <c r="X299" s="145" t="str">
        <f t="shared" si="185"/>
        <v/>
      </c>
      <c r="Y299" s="145" t="str">
        <f t="shared" si="186"/>
        <v/>
      </c>
      <c r="Z299" s="145" t="str">
        <f t="shared" si="187"/>
        <v/>
      </c>
      <c r="AA299" s="145" t="str">
        <f t="shared" si="188"/>
        <v/>
      </c>
      <c r="AB299" s="145" t="str">
        <f t="shared" si="189"/>
        <v/>
      </c>
      <c r="AC299" s="145" t="str">
        <f t="shared" si="190"/>
        <v/>
      </c>
      <c r="AD299" s="145" t="str">
        <f t="shared" si="191"/>
        <v/>
      </c>
      <c r="AE299" s="145" t="str">
        <f t="shared" si="192"/>
        <v/>
      </c>
      <c r="AF299" s="145" t="str">
        <f t="shared" si="193"/>
        <v/>
      </c>
      <c r="AG299" s="145" t="str">
        <f t="shared" si="194"/>
        <v/>
      </c>
      <c r="AH299" s="145" t="str">
        <f t="shared" si="195"/>
        <v/>
      </c>
      <c r="AI299" s="145" t="str">
        <f t="shared" si="196"/>
        <v/>
      </c>
      <c r="AJ299" s="186" t="str">
        <f t="shared" si="197"/>
        <v/>
      </c>
    </row>
    <row r="300" spans="1:36" hidden="1">
      <c r="A300" s="185"/>
      <c r="B300" s="140"/>
      <c r="C300" s="128"/>
      <c r="D300" s="141"/>
      <c r="E300" s="141"/>
      <c r="F300" s="141"/>
      <c r="G300" s="141"/>
      <c r="H300" s="142" t="str">
        <f t="shared" si="172"/>
        <v/>
      </c>
      <c r="I300" s="143"/>
      <c r="J300" s="143"/>
      <c r="K300" s="144" t="str">
        <f t="shared" si="173"/>
        <v/>
      </c>
      <c r="L300" s="144" t="str">
        <f t="shared" si="174"/>
        <v/>
      </c>
      <c r="M300" s="143"/>
      <c r="N300" s="142" t="str">
        <f t="shared" si="175"/>
        <v/>
      </c>
      <c r="O300" s="142" t="str">
        <f t="shared" si="176"/>
        <v/>
      </c>
      <c r="P300" s="145" t="str">
        <f t="shared" si="177"/>
        <v/>
      </c>
      <c r="Q300" s="145" t="str">
        <f t="shared" si="178"/>
        <v/>
      </c>
      <c r="R300" s="145" t="str">
        <f t="shared" si="179"/>
        <v/>
      </c>
      <c r="S300" s="145" t="str">
        <f t="shared" si="180"/>
        <v/>
      </c>
      <c r="T300" s="145" t="str">
        <f t="shared" si="181"/>
        <v/>
      </c>
      <c r="U300" s="145" t="str">
        <f t="shared" si="182"/>
        <v/>
      </c>
      <c r="V300" s="145" t="str">
        <f t="shared" si="183"/>
        <v/>
      </c>
      <c r="W300" s="802" t="str">
        <f t="shared" si="184"/>
        <v/>
      </c>
      <c r="X300" s="145" t="str">
        <f t="shared" si="185"/>
        <v/>
      </c>
      <c r="Y300" s="145" t="str">
        <f t="shared" si="186"/>
        <v/>
      </c>
      <c r="Z300" s="145" t="str">
        <f t="shared" si="187"/>
        <v/>
      </c>
      <c r="AA300" s="145" t="str">
        <f t="shared" si="188"/>
        <v/>
      </c>
      <c r="AB300" s="145" t="str">
        <f t="shared" si="189"/>
        <v/>
      </c>
      <c r="AC300" s="145" t="str">
        <f t="shared" si="190"/>
        <v/>
      </c>
      <c r="AD300" s="145" t="str">
        <f t="shared" si="191"/>
        <v/>
      </c>
      <c r="AE300" s="145" t="str">
        <f t="shared" si="192"/>
        <v/>
      </c>
      <c r="AF300" s="145" t="str">
        <f t="shared" si="193"/>
        <v/>
      </c>
      <c r="AG300" s="145" t="str">
        <f t="shared" si="194"/>
        <v/>
      </c>
      <c r="AH300" s="145" t="str">
        <f t="shared" si="195"/>
        <v/>
      </c>
      <c r="AI300" s="145" t="str">
        <f t="shared" si="196"/>
        <v/>
      </c>
      <c r="AJ300" s="186" t="str">
        <f t="shared" si="197"/>
        <v/>
      </c>
    </row>
    <row r="301" spans="1:36" hidden="1">
      <c r="A301" s="185"/>
      <c r="B301" s="140"/>
      <c r="C301" s="128"/>
      <c r="D301" s="141"/>
      <c r="E301" s="141"/>
      <c r="F301" s="141"/>
      <c r="G301" s="141"/>
      <c r="H301" s="142" t="str">
        <f t="shared" si="172"/>
        <v/>
      </c>
      <c r="I301" s="143"/>
      <c r="J301" s="143"/>
      <c r="K301" s="144" t="str">
        <f t="shared" si="173"/>
        <v/>
      </c>
      <c r="L301" s="144" t="str">
        <f t="shared" si="174"/>
        <v/>
      </c>
      <c r="M301" s="143"/>
      <c r="N301" s="142" t="str">
        <f t="shared" si="175"/>
        <v/>
      </c>
      <c r="O301" s="142" t="str">
        <f t="shared" si="176"/>
        <v/>
      </c>
      <c r="P301" s="145" t="str">
        <f t="shared" si="177"/>
        <v/>
      </c>
      <c r="Q301" s="145" t="str">
        <f t="shared" si="178"/>
        <v/>
      </c>
      <c r="R301" s="145" t="str">
        <f t="shared" si="179"/>
        <v/>
      </c>
      <c r="S301" s="145" t="str">
        <f t="shared" si="180"/>
        <v/>
      </c>
      <c r="T301" s="145" t="str">
        <f t="shared" si="181"/>
        <v/>
      </c>
      <c r="U301" s="145" t="str">
        <f t="shared" si="182"/>
        <v/>
      </c>
      <c r="V301" s="145" t="str">
        <f t="shared" si="183"/>
        <v/>
      </c>
      <c r="W301" s="802" t="str">
        <f t="shared" si="184"/>
        <v/>
      </c>
      <c r="X301" s="145" t="str">
        <f t="shared" si="185"/>
        <v/>
      </c>
      <c r="Y301" s="145" t="str">
        <f t="shared" si="186"/>
        <v/>
      </c>
      <c r="Z301" s="145" t="str">
        <f t="shared" si="187"/>
        <v/>
      </c>
      <c r="AA301" s="145" t="str">
        <f t="shared" si="188"/>
        <v/>
      </c>
      <c r="AB301" s="145" t="str">
        <f t="shared" si="189"/>
        <v/>
      </c>
      <c r="AC301" s="145" t="str">
        <f t="shared" si="190"/>
        <v/>
      </c>
      <c r="AD301" s="145" t="str">
        <f t="shared" si="191"/>
        <v/>
      </c>
      <c r="AE301" s="145" t="str">
        <f t="shared" si="192"/>
        <v/>
      </c>
      <c r="AF301" s="145" t="str">
        <f t="shared" si="193"/>
        <v/>
      </c>
      <c r="AG301" s="145" t="str">
        <f t="shared" si="194"/>
        <v/>
      </c>
      <c r="AH301" s="145" t="str">
        <f t="shared" si="195"/>
        <v/>
      </c>
      <c r="AI301" s="145" t="str">
        <f t="shared" si="196"/>
        <v/>
      </c>
      <c r="AJ301" s="186" t="str">
        <f t="shared" si="197"/>
        <v/>
      </c>
    </row>
    <row r="302" spans="1:36" hidden="1">
      <c r="A302" s="185"/>
      <c r="B302" s="140"/>
      <c r="C302" s="128"/>
      <c r="D302" s="141"/>
      <c r="E302" s="141"/>
      <c r="F302" s="141"/>
      <c r="G302" s="141"/>
      <c r="H302" s="142" t="str">
        <f t="shared" si="172"/>
        <v/>
      </c>
      <c r="I302" s="143"/>
      <c r="J302" s="143"/>
      <c r="K302" s="144" t="str">
        <f t="shared" si="173"/>
        <v/>
      </c>
      <c r="L302" s="144" t="str">
        <f t="shared" si="174"/>
        <v/>
      </c>
      <c r="M302" s="143"/>
      <c r="N302" s="142" t="str">
        <f t="shared" si="175"/>
        <v/>
      </c>
      <c r="O302" s="142" t="str">
        <f t="shared" si="176"/>
        <v/>
      </c>
      <c r="P302" s="145" t="str">
        <f t="shared" si="177"/>
        <v/>
      </c>
      <c r="Q302" s="145" t="str">
        <f t="shared" si="178"/>
        <v/>
      </c>
      <c r="R302" s="145" t="str">
        <f t="shared" si="179"/>
        <v/>
      </c>
      <c r="S302" s="145" t="str">
        <f t="shared" si="180"/>
        <v/>
      </c>
      <c r="T302" s="145" t="str">
        <f t="shared" si="181"/>
        <v/>
      </c>
      <c r="U302" s="145" t="str">
        <f t="shared" si="182"/>
        <v/>
      </c>
      <c r="V302" s="145" t="str">
        <f t="shared" si="183"/>
        <v/>
      </c>
      <c r="W302" s="802" t="str">
        <f t="shared" si="184"/>
        <v/>
      </c>
      <c r="X302" s="145" t="str">
        <f t="shared" si="185"/>
        <v/>
      </c>
      <c r="Y302" s="145" t="str">
        <f t="shared" si="186"/>
        <v/>
      </c>
      <c r="Z302" s="145" t="str">
        <f t="shared" si="187"/>
        <v/>
      </c>
      <c r="AA302" s="145" t="str">
        <f t="shared" si="188"/>
        <v/>
      </c>
      <c r="AB302" s="145" t="str">
        <f t="shared" si="189"/>
        <v/>
      </c>
      <c r="AC302" s="145" t="str">
        <f t="shared" si="190"/>
        <v/>
      </c>
      <c r="AD302" s="145" t="str">
        <f t="shared" si="191"/>
        <v/>
      </c>
      <c r="AE302" s="145" t="str">
        <f t="shared" si="192"/>
        <v/>
      </c>
      <c r="AF302" s="145" t="str">
        <f t="shared" si="193"/>
        <v/>
      </c>
      <c r="AG302" s="145" t="str">
        <f t="shared" si="194"/>
        <v/>
      </c>
      <c r="AH302" s="145" t="str">
        <f t="shared" si="195"/>
        <v/>
      </c>
      <c r="AI302" s="145" t="str">
        <f t="shared" si="196"/>
        <v/>
      </c>
      <c r="AJ302" s="186" t="str">
        <f t="shared" si="197"/>
        <v/>
      </c>
    </row>
    <row r="303" spans="1:36" hidden="1">
      <c r="A303" s="185"/>
      <c r="B303" s="140"/>
      <c r="C303" s="128"/>
      <c r="D303" s="141"/>
      <c r="E303" s="141"/>
      <c r="F303" s="141"/>
      <c r="G303" s="141"/>
      <c r="H303" s="142" t="str">
        <f t="shared" si="172"/>
        <v/>
      </c>
      <c r="I303" s="143"/>
      <c r="J303" s="143"/>
      <c r="K303" s="144" t="str">
        <f t="shared" si="173"/>
        <v/>
      </c>
      <c r="L303" s="144" t="str">
        <f t="shared" si="174"/>
        <v/>
      </c>
      <c r="M303" s="143"/>
      <c r="N303" s="142" t="str">
        <f t="shared" si="175"/>
        <v/>
      </c>
      <c r="O303" s="142" t="str">
        <f t="shared" si="176"/>
        <v/>
      </c>
      <c r="P303" s="145" t="str">
        <f t="shared" si="177"/>
        <v/>
      </c>
      <c r="Q303" s="145" t="str">
        <f t="shared" si="178"/>
        <v/>
      </c>
      <c r="R303" s="145" t="str">
        <f t="shared" si="179"/>
        <v/>
      </c>
      <c r="S303" s="145" t="str">
        <f t="shared" si="180"/>
        <v/>
      </c>
      <c r="T303" s="145" t="str">
        <f t="shared" si="181"/>
        <v/>
      </c>
      <c r="U303" s="145" t="str">
        <f t="shared" si="182"/>
        <v/>
      </c>
      <c r="V303" s="145" t="str">
        <f t="shared" si="183"/>
        <v/>
      </c>
      <c r="W303" s="802" t="str">
        <f t="shared" si="184"/>
        <v/>
      </c>
      <c r="X303" s="145" t="str">
        <f t="shared" si="185"/>
        <v/>
      </c>
      <c r="Y303" s="145" t="str">
        <f t="shared" si="186"/>
        <v/>
      </c>
      <c r="Z303" s="145" t="str">
        <f t="shared" si="187"/>
        <v/>
      </c>
      <c r="AA303" s="145" t="str">
        <f t="shared" si="188"/>
        <v/>
      </c>
      <c r="AB303" s="145" t="str">
        <f t="shared" si="189"/>
        <v/>
      </c>
      <c r="AC303" s="145" t="str">
        <f t="shared" si="190"/>
        <v/>
      </c>
      <c r="AD303" s="145" t="str">
        <f t="shared" si="191"/>
        <v/>
      </c>
      <c r="AE303" s="145" t="str">
        <f t="shared" si="192"/>
        <v/>
      </c>
      <c r="AF303" s="145" t="str">
        <f t="shared" si="193"/>
        <v/>
      </c>
      <c r="AG303" s="145" t="str">
        <f t="shared" si="194"/>
        <v/>
      </c>
      <c r="AH303" s="145" t="str">
        <f t="shared" si="195"/>
        <v/>
      </c>
      <c r="AI303" s="145" t="str">
        <f t="shared" si="196"/>
        <v/>
      </c>
      <c r="AJ303" s="186" t="str">
        <f t="shared" si="197"/>
        <v/>
      </c>
    </row>
    <row r="304" spans="1:36" hidden="1">
      <c r="A304" s="185"/>
      <c r="B304" s="140"/>
      <c r="C304" s="128"/>
      <c r="D304" s="141"/>
      <c r="E304" s="141"/>
      <c r="F304" s="141"/>
      <c r="G304" s="141"/>
      <c r="H304" s="142" t="str">
        <f t="shared" si="172"/>
        <v/>
      </c>
      <c r="I304" s="143"/>
      <c r="J304" s="143"/>
      <c r="K304" s="144" t="str">
        <f t="shared" si="173"/>
        <v/>
      </c>
      <c r="L304" s="144" t="str">
        <f t="shared" si="174"/>
        <v/>
      </c>
      <c r="M304" s="143"/>
      <c r="N304" s="142" t="str">
        <f t="shared" si="175"/>
        <v/>
      </c>
      <c r="O304" s="142" t="str">
        <f t="shared" si="176"/>
        <v/>
      </c>
      <c r="P304" s="145" t="str">
        <f t="shared" si="177"/>
        <v/>
      </c>
      <c r="Q304" s="145" t="str">
        <f t="shared" si="178"/>
        <v/>
      </c>
      <c r="R304" s="145" t="str">
        <f t="shared" si="179"/>
        <v/>
      </c>
      <c r="S304" s="145" t="str">
        <f t="shared" si="180"/>
        <v/>
      </c>
      <c r="T304" s="145" t="str">
        <f t="shared" si="181"/>
        <v/>
      </c>
      <c r="U304" s="145" t="str">
        <f t="shared" si="182"/>
        <v/>
      </c>
      <c r="V304" s="145" t="str">
        <f t="shared" si="183"/>
        <v/>
      </c>
      <c r="W304" s="802" t="str">
        <f t="shared" si="184"/>
        <v/>
      </c>
      <c r="X304" s="145" t="str">
        <f t="shared" si="185"/>
        <v/>
      </c>
      <c r="Y304" s="145" t="str">
        <f t="shared" si="186"/>
        <v/>
      </c>
      <c r="Z304" s="145" t="str">
        <f t="shared" si="187"/>
        <v/>
      </c>
      <c r="AA304" s="145" t="str">
        <f t="shared" si="188"/>
        <v/>
      </c>
      <c r="AB304" s="145" t="str">
        <f t="shared" si="189"/>
        <v/>
      </c>
      <c r="AC304" s="145" t="str">
        <f t="shared" si="190"/>
        <v/>
      </c>
      <c r="AD304" s="145" t="str">
        <f t="shared" si="191"/>
        <v/>
      </c>
      <c r="AE304" s="145" t="str">
        <f t="shared" si="192"/>
        <v/>
      </c>
      <c r="AF304" s="145" t="str">
        <f t="shared" si="193"/>
        <v/>
      </c>
      <c r="AG304" s="145" t="str">
        <f t="shared" si="194"/>
        <v/>
      </c>
      <c r="AH304" s="145" t="str">
        <f t="shared" si="195"/>
        <v/>
      </c>
      <c r="AI304" s="145" t="str">
        <f t="shared" si="196"/>
        <v/>
      </c>
      <c r="AJ304" s="186" t="str">
        <f t="shared" si="197"/>
        <v/>
      </c>
    </row>
    <row r="305" spans="1:36" hidden="1">
      <c r="A305" s="185"/>
      <c r="B305" s="140"/>
      <c r="C305" s="128"/>
      <c r="D305" s="141"/>
      <c r="E305" s="141"/>
      <c r="F305" s="141"/>
      <c r="G305" s="141"/>
      <c r="H305" s="142" t="str">
        <f t="shared" si="172"/>
        <v/>
      </c>
      <c r="I305" s="143"/>
      <c r="J305" s="143"/>
      <c r="K305" s="144" t="str">
        <f t="shared" si="173"/>
        <v/>
      </c>
      <c r="L305" s="144" t="str">
        <f t="shared" si="174"/>
        <v/>
      </c>
      <c r="M305" s="143"/>
      <c r="N305" s="142" t="str">
        <f t="shared" si="175"/>
        <v/>
      </c>
      <c r="O305" s="142" t="str">
        <f t="shared" si="176"/>
        <v/>
      </c>
      <c r="P305" s="145" t="str">
        <f t="shared" si="177"/>
        <v/>
      </c>
      <c r="Q305" s="145" t="str">
        <f t="shared" si="178"/>
        <v/>
      </c>
      <c r="R305" s="145" t="str">
        <f t="shared" si="179"/>
        <v/>
      </c>
      <c r="S305" s="145" t="str">
        <f t="shared" si="180"/>
        <v/>
      </c>
      <c r="T305" s="145" t="str">
        <f t="shared" si="181"/>
        <v/>
      </c>
      <c r="U305" s="145" t="str">
        <f t="shared" si="182"/>
        <v/>
      </c>
      <c r="V305" s="145" t="str">
        <f t="shared" si="183"/>
        <v/>
      </c>
      <c r="W305" s="802" t="str">
        <f t="shared" si="184"/>
        <v/>
      </c>
      <c r="X305" s="145" t="str">
        <f t="shared" si="185"/>
        <v/>
      </c>
      <c r="Y305" s="145" t="str">
        <f t="shared" si="186"/>
        <v/>
      </c>
      <c r="Z305" s="145" t="str">
        <f t="shared" si="187"/>
        <v/>
      </c>
      <c r="AA305" s="145" t="str">
        <f t="shared" si="188"/>
        <v/>
      </c>
      <c r="AB305" s="145" t="str">
        <f t="shared" si="189"/>
        <v/>
      </c>
      <c r="AC305" s="145" t="str">
        <f t="shared" si="190"/>
        <v/>
      </c>
      <c r="AD305" s="145" t="str">
        <f t="shared" si="191"/>
        <v/>
      </c>
      <c r="AE305" s="145" t="str">
        <f t="shared" si="192"/>
        <v/>
      </c>
      <c r="AF305" s="145" t="str">
        <f t="shared" si="193"/>
        <v/>
      </c>
      <c r="AG305" s="145" t="str">
        <f t="shared" si="194"/>
        <v/>
      </c>
      <c r="AH305" s="145" t="str">
        <f t="shared" si="195"/>
        <v/>
      </c>
      <c r="AI305" s="145" t="str">
        <f t="shared" si="196"/>
        <v/>
      </c>
      <c r="AJ305" s="186" t="str">
        <f t="shared" si="197"/>
        <v/>
      </c>
    </row>
    <row r="306" spans="1:36" hidden="1">
      <c r="A306" s="185"/>
      <c r="B306" s="140"/>
      <c r="C306" s="128"/>
      <c r="D306" s="141"/>
      <c r="E306" s="141"/>
      <c r="F306" s="141"/>
      <c r="G306" s="141"/>
      <c r="H306" s="142" t="str">
        <f t="shared" si="172"/>
        <v/>
      </c>
      <c r="I306" s="143"/>
      <c r="J306" s="143"/>
      <c r="K306" s="144" t="str">
        <f t="shared" si="173"/>
        <v/>
      </c>
      <c r="L306" s="144" t="str">
        <f t="shared" si="174"/>
        <v/>
      </c>
      <c r="M306" s="143"/>
      <c r="N306" s="142" t="str">
        <f t="shared" si="175"/>
        <v/>
      </c>
      <c r="O306" s="142" t="str">
        <f t="shared" si="176"/>
        <v/>
      </c>
      <c r="P306" s="145" t="str">
        <f t="shared" si="177"/>
        <v/>
      </c>
      <c r="Q306" s="145" t="str">
        <f t="shared" si="178"/>
        <v/>
      </c>
      <c r="R306" s="145" t="str">
        <f t="shared" si="179"/>
        <v/>
      </c>
      <c r="S306" s="145" t="str">
        <f t="shared" si="180"/>
        <v/>
      </c>
      <c r="T306" s="145" t="str">
        <f t="shared" si="181"/>
        <v/>
      </c>
      <c r="U306" s="145" t="str">
        <f t="shared" si="182"/>
        <v/>
      </c>
      <c r="V306" s="145" t="str">
        <f t="shared" si="183"/>
        <v/>
      </c>
      <c r="W306" s="802" t="str">
        <f t="shared" si="184"/>
        <v/>
      </c>
      <c r="X306" s="145" t="str">
        <f t="shared" si="185"/>
        <v/>
      </c>
      <c r="Y306" s="145" t="str">
        <f t="shared" si="186"/>
        <v/>
      </c>
      <c r="Z306" s="145" t="str">
        <f t="shared" si="187"/>
        <v/>
      </c>
      <c r="AA306" s="145" t="str">
        <f t="shared" si="188"/>
        <v/>
      </c>
      <c r="AB306" s="145" t="str">
        <f t="shared" si="189"/>
        <v/>
      </c>
      <c r="AC306" s="145" t="str">
        <f t="shared" si="190"/>
        <v/>
      </c>
      <c r="AD306" s="145" t="str">
        <f t="shared" si="191"/>
        <v/>
      </c>
      <c r="AE306" s="145" t="str">
        <f t="shared" si="192"/>
        <v/>
      </c>
      <c r="AF306" s="145" t="str">
        <f t="shared" si="193"/>
        <v/>
      </c>
      <c r="AG306" s="145" t="str">
        <f t="shared" si="194"/>
        <v/>
      </c>
      <c r="AH306" s="145" t="str">
        <f t="shared" si="195"/>
        <v/>
      </c>
      <c r="AI306" s="145" t="str">
        <f t="shared" si="196"/>
        <v/>
      </c>
      <c r="AJ306" s="186" t="str">
        <f t="shared" si="197"/>
        <v/>
      </c>
    </row>
    <row r="307" spans="1:36" hidden="1">
      <c r="A307" s="185"/>
      <c r="B307" s="140"/>
      <c r="C307" s="128"/>
      <c r="D307" s="141"/>
      <c r="E307" s="141"/>
      <c r="F307" s="141"/>
      <c r="G307" s="141"/>
      <c r="H307" s="142" t="str">
        <f t="shared" si="172"/>
        <v/>
      </c>
      <c r="I307" s="143"/>
      <c r="J307" s="143"/>
      <c r="K307" s="144" t="str">
        <f t="shared" si="173"/>
        <v/>
      </c>
      <c r="L307" s="144" t="str">
        <f t="shared" si="174"/>
        <v/>
      </c>
      <c r="M307" s="143"/>
      <c r="N307" s="142" t="str">
        <f t="shared" si="175"/>
        <v/>
      </c>
      <c r="O307" s="142" t="str">
        <f t="shared" si="176"/>
        <v/>
      </c>
      <c r="P307" s="145" t="str">
        <f t="shared" si="177"/>
        <v/>
      </c>
      <c r="Q307" s="145" t="str">
        <f t="shared" si="178"/>
        <v/>
      </c>
      <c r="R307" s="145" t="str">
        <f t="shared" si="179"/>
        <v/>
      </c>
      <c r="S307" s="145" t="str">
        <f t="shared" si="180"/>
        <v/>
      </c>
      <c r="T307" s="145" t="str">
        <f t="shared" si="181"/>
        <v/>
      </c>
      <c r="U307" s="145" t="str">
        <f t="shared" si="182"/>
        <v/>
      </c>
      <c r="V307" s="145" t="str">
        <f t="shared" si="183"/>
        <v/>
      </c>
      <c r="W307" s="802" t="str">
        <f t="shared" si="184"/>
        <v/>
      </c>
      <c r="X307" s="145" t="str">
        <f t="shared" si="185"/>
        <v/>
      </c>
      <c r="Y307" s="145" t="str">
        <f t="shared" si="186"/>
        <v/>
      </c>
      <c r="Z307" s="145" t="str">
        <f t="shared" si="187"/>
        <v/>
      </c>
      <c r="AA307" s="145" t="str">
        <f t="shared" si="188"/>
        <v/>
      </c>
      <c r="AB307" s="145" t="str">
        <f t="shared" si="189"/>
        <v/>
      </c>
      <c r="AC307" s="145" t="str">
        <f t="shared" si="190"/>
        <v/>
      </c>
      <c r="AD307" s="145" t="str">
        <f t="shared" si="191"/>
        <v/>
      </c>
      <c r="AE307" s="145" t="str">
        <f t="shared" si="192"/>
        <v/>
      </c>
      <c r="AF307" s="145" t="str">
        <f t="shared" si="193"/>
        <v/>
      </c>
      <c r="AG307" s="145" t="str">
        <f t="shared" si="194"/>
        <v/>
      </c>
      <c r="AH307" s="145" t="str">
        <f t="shared" si="195"/>
        <v/>
      </c>
      <c r="AI307" s="145" t="str">
        <f t="shared" si="196"/>
        <v/>
      </c>
      <c r="AJ307" s="186" t="str">
        <f t="shared" si="197"/>
        <v/>
      </c>
    </row>
    <row r="308" spans="1:36" hidden="1">
      <c r="A308" s="185"/>
      <c r="B308" s="140"/>
      <c r="C308" s="128"/>
      <c r="D308" s="141"/>
      <c r="E308" s="141"/>
      <c r="F308" s="141"/>
      <c r="G308" s="141"/>
      <c r="H308" s="142" t="str">
        <f t="shared" si="172"/>
        <v/>
      </c>
      <c r="I308" s="143"/>
      <c r="J308" s="143"/>
      <c r="K308" s="144" t="str">
        <f t="shared" si="173"/>
        <v/>
      </c>
      <c r="L308" s="144" t="str">
        <f t="shared" si="174"/>
        <v/>
      </c>
      <c r="M308" s="143"/>
      <c r="N308" s="142" t="str">
        <f t="shared" si="175"/>
        <v/>
      </c>
      <c r="O308" s="142" t="str">
        <f t="shared" si="176"/>
        <v/>
      </c>
      <c r="P308" s="145" t="str">
        <f t="shared" si="177"/>
        <v/>
      </c>
      <c r="Q308" s="145" t="str">
        <f t="shared" si="178"/>
        <v/>
      </c>
      <c r="R308" s="145" t="str">
        <f t="shared" si="179"/>
        <v/>
      </c>
      <c r="S308" s="145" t="str">
        <f t="shared" si="180"/>
        <v/>
      </c>
      <c r="T308" s="145" t="str">
        <f t="shared" si="181"/>
        <v/>
      </c>
      <c r="U308" s="145" t="str">
        <f t="shared" si="182"/>
        <v/>
      </c>
      <c r="V308" s="145" t="str">
        <f t="shared" si="183"/>
        <v/>
      </c>
      <c r="W308" s="802" t="str">
        <f t="shared" si="184"/>
        <v/>
      </c>
      <c r="X308" s="145" t="str">
        <f t="shared" si="185"/>
        <v/>
      </c>
      <c r="Y308" s="145" t="str">
        <f t="shared" si="186"/>
        <v/>
      </c>
      <c r="Z308" s="145" t="str">
        <f t="shared" si="187"/>
        <v/>
      </c>
      <c r="AA308" s="145" t="str">
        <f t="shared" si="188"/>
        <v/>
      </c>
      <c r="AB308" s="145" t="str">
        <f t="shared" si="189"/>
        <v/>
      </c>
      <c r="AC308" s="145" t="str">
        <f t="shared" si="190"/>
        <v/>
      </c>
      <c r="AD308" s="145" t="str">
        <f t="shared" si="191"/>
        <v/>
      </c>
      <c r="AE308" s="145" t="str">
        <f t="shared" si="192"/>
        <v/>
      </c>
      <c r="AF308" s="145" t="str">
        <f t="shared" si="193"/>
        <v/>
      </c>
      <c r="AG308" s="145" t="str">
        <f t="shared" si="194"/>
        <v/>
      </c>
      <c r="AH308" s="145" t="str">
        <f t="shared" si="195"/>
        <v/>
      </c>
      <c r="AI308" s="145" t="str">
        <f t="shared" si="196"/>
        <v/>
      </c>
      <c r="AJ308" s="186" t="str">
        <f t="shared" si="197"/>
        <v/>
      </c>
    </row>
    <row r="309" spans="1:36" hidden="1">
      <c r="A309" s="185"/>
      <c r="B309" s="140"/>
      <c r="C309" s="128"/>
      <c r="D309" s="141"/>
      <c r="E309" s="141"/>
      <c r="F309" s="141"/>
      <c r="G309" s="141"/>
      <c r="H309" s="142" t="str">
        <f t="shared" si="172"/>
        <v/>
      </c>
      <c r="I309" s="143"/>
      <c r="J309" s="143"/>
      <c r="K309" s="144" t="str">
        <f t="shared" si="173"/>
        <v/>
      </c>
      <c r="L309" s="144" t="str">
        <f t="shared" si="174"/>
        <v/>
      </c>
      <c r="M309" s="143"/>
      <c r="N309" s="142" t="str">
        <f t="shared" si="175"/>
        <v/>
      </c>
      <c r="O309" s="142" t="str">
        <f t="shared" si="176"/>
        <v/>
      </c>
      <c r="P309" s="145" t="str">
        <f t="shared" si="177"/>
        <v/>
      </c>
      <c r="Q309" s="145" t="str">
        <f t="shared" si="178"/>
        <v/>
      </c>
      <c r="R309" s="145" t="str">
        <f t="shared" si="179"/>
        <v/>
      </c>
      <c r="S309" s="145" t="str">
        <f t="shared" si="180"/>
        <v/>
      </c>
      <c r="T309" s="145" t="str">
        <f t="shared" si="181"/>
        <v/>
      </c>
      <c r="U309" s="145" t="str">
        <f t="shared" si="182"/>
        <v/>
      </c>
      <c r="V309" s="145" t="str">
        <f t="shared" si="183"/>
        <v/>
      </c>
      <c r="W309" s="802" t="str">
        <f t="shared" si="184"/>
        <v/>
      </c>
      <c r="X309" s="145" t="str">
        <f t="shared" si="185"/>
        <v/>
      </c>
      <c r="Y309" s="145" t="str">
        <f t="shared" si="186"/>
        <v/>
      </c>
      <c r="Z309" s="145" t="str">
        <f t="shared" si="187"/>
        <v/>
      </c>
      <c r="AA309" s="145" t="str">
        <f t="shared" si="188"/>
        <v/>
      </c>
      <c r="AB309" s="145" t="str">
        <f t="shared" si="189"/>
        <v/>
      </c>
      <c r="AC309" s="145" t="str">
        <f t="shared" si="190"/>
        <v/>
      </c>
      <c r="AD309" s="145" t="str">
        <f t="shared" si="191"/>
        <v/>
      </c>
      <c r="AE309" s="145" t="str">
        <f t="shared" si="192"/>
        <v/>
      </c>
      <c r="AF309" s="145" t="str">
        <f t="shared" si="193"/>
        <v/>
      </c>
      <c r="AG309" s="145" t="str">
        <f t="shared" si="194"/>
        <v/>
      </c>
      <c r="AH309" s="145" t="str">
        <f t="shared" si="195"/>
        <v/>
      </c>
      <c r="AI309" s="145" t="str">
        <f t="shared" si="196"/>
        <v/>
      </c>
      <c r="AJ309" s="186" t="str">
        <f t="shared" si="197"/>
        <v/>
      </c>
    </row>
    <row r="310" spans="1:36" hidden="1">
      <c r="A310" s="185"/>
      <c r="B310" s="140"/>
      <c r="C310" s="128"/>
      <c r="D310" s="141"/>
      <c r="E310" s="141"/>
      <c r="F310" s="141"/>
      <c r="G310" s="141"/>
      <c r="H310" s="142" t="str">
        <f t="shared" si="172"/>
        <v/>
      </c>
      <c r="I310" s="143"/>
      <c r="J310" s="143"/>
      <c r="K310" s="144" t="str">
        <f t="shared" si="173"/>
        <v/>
      </c>
      <c r="L310" s="144" t="str">
        <f t="shared" si="174"/>
        <v/>
      </c>
      <c r="M310" s="143"/>
      <c r="N310" s="142" t="str">
        <f t="shared" si="175"/>
        <v/>
      </c>
      <c r="O310" s="142" t="str">
        <f t="shared" si="176"/>
        <v/>
      </c>
      <c r="P310" s="145" t="str">
        <f t="shared" si="177"/>
        <v/>
      </c>
      <c r="Q310" s="145" t="str">
        <f t="shared" si="178"/>
        <v/>
      </c>
      <c r="R310" s="145" t="str">
        <f t="shared" si="179"/>
        <v/>
      </c>
      <c r="S310" s="145" t="str">
        <f t="shared" si="180"/>
        <v/>
      </c>
      <c r="T310" s="145" t="str">
        <f t="shared" si="181"/>
        <v/>
      </c>
      <c r="U310" s="145" t="str">
        <f t="shared" si="182"/>
        <v/>
      </c>
      <c r="V310" s="145" t="str">
        <f t="shared" si="183"/>
        <v/>
      </c>
      <c r="W310" s="802" t="str">
        <f t="shared" si="184"/>
        <v/>
      </c>
      <c r="X310" s="145" t="str">
        <f t="shared" si="185"/>
        <v/>
      </c>
      <c r="Y310" s="145" t="str">
        <f t="shared" si="186"/>
        <v/>
      </c>
      <c r="Z310" s="145" t="str">
        <f t="shared" si="187"/>
        <v/>
      </c>
      <c r="AA310" s="145" t="str">
        <f t="shared" si="188"/>
        <v/>
      </c>
      <c r="AB310" s="145" t="str">
        <f t="shared" si="189"/>
        <v/>
      </c>
      <c r="AC310" s="145" t="str">
        <f t="shared" si="190"/>
        <v/>
      </c>
      <c r="AD310" s="145" t="str">
        <f t="shared" si="191"/>
        <v/>
      </c>
      <c r="AE310" s="145" t="str">
        <f t="shared" si="192"/>
        <v/>
      </c>
      <c r="AF310" s="145" t="str">
        <f t="shared" si="193"/>
        <v/>
      </c>
      <c r="AG310" s="145" t="str">
        <f t="shared" si="194"/>
        <v/>
      </c>
      <c r="AH310" s="145" t="str">
        <f t="shared" si="195"/>
        <v/>
      </c>
      <c r="AI310" s="145" t="str">
        <f t="shared" si="196"/>
        <v/>
      </c>
      <c r="AJ310" s="186" t="str">
        <f t="shared" si="197"/>
        <v/>
      </c>
    </row>
    <row r="311" spans="1:36" hidden="1">
      <c r="A311" s="185"/>
      <c r="B311" s="140"/>
      <c r="C311" s="128"/>
      <c r="D311" s="141"/>
      <c r="E311" s="141"/>
      <c r="F311" s="141"/>
      <c r="G311" s="141"/>
      <c r="H311" s="142" t="str">
        <f t="shared" si="172"/>
        <v/>
      </c>
      <c r="I311" s="143"/>
      <c r="J311" s="143"/>
      <c r="K311" s="144" t="str">
        <f t="shared" si="173"/>
        <v/>
      </c>
      <c r="L311" s="144" t="str">
        <f t="shared" si="174"/>
        <v/>
      </c>
      <c r="M311" s="143"/>
      <c r="N311" s="142" t="str">
        <f t="shared" si="175"/>
        <v/>
      </c>
      <c r="O311" s="142" t="str">
        <f t="shared" si="176"/>
        <v/>
      </c>
      <c r="P311" s="145" t="str">
        <f t="shared" si="177"/>
        <v/>
      </c>
      <c r="Q311" s="145" t="str">
        <f t="shared" si="178"/>
        <v/>
      </c>
      <c r="R311" s="145" t="str">
        <f t="shared" si="179"/>
        <v/>
      </c>
      <c r="S311" s="145" t="str">
        <f t="shared" si="180"/>
        <v/>
      </c>
      <c r="T311" s="145" t="str">
        <f t="shared" si="181"/>
        <v/>
      </c>
      <c r="U311" s="145" t="str">
        <f t="shared" si="182"/>
        <v/>
      </c>
      <c r="V311" s="145" t="str">
        <f t="shared" si="183"/>
        <v/>
      </c>
      <c r="W311" s="802" t="str">
        <f t="shared" si="184"/>
        <v/>
      </c>
      <c r="X311" s="145" t="str">
        <f t="shared" si="185"/>
        <v/>
      </c>
      <c r="Y311" s="145" t="str">
        <f t="shared" si="186"/>
        <v/>
      </c>
      <c r="Z311" s="145" t="str">
        <f t="shared" si="187"/>
        <v/>
      </c>
      <c r="AA311" s="145" t="str">
        <f t="shared" si="188"/>
        <v/>
      </c>
      <c r="AB311" s="145" t="str">
        <f t="shared" si="189"/>
        <v/>
      </c>
      <c r="AC311" s="145" t="str">
        <f t="shared" si="190"/>
        <v/>
      </c>
      <c r="AD311" s="145" t="str">
        <f t="shared" si="191"/>
        <v/>
      </c>
      <c r="AE311" s="145" t="str">
        <f t="shared" si="192"/>
        <v/>
      </c>
      <c r="AF311" s="145" t="str">
        <f t="shared" si="193"/>
        <v/>
      </c>
      <c r="AG311" s="145" t="str">
        <f t="shared" si="194"/>
        <v/>
      </c>
      <c r="AH311" s="145" t="str">
        <f t="shared" si="195"/>
        <v/>
      </c>
      <c r="AI311" s="145" t="str">
        <f t="shared" si="196"/>
        <v/>
      </c>
      <c r="AJ311" s="186" t="str">
        <f t="shared" si="197"/>
        <v/>
      </c>
    </row>
    <row r="312" spans="1:36" hidden="1">
      <c r="A312" s="185"/>
      <c r="B312" s="140"/>
      <c r="C312" s="128"/>
      <c r="D312" s="141"/>
      <c r="E312" s="141"/>
      <c r="F312" s="141"/>
      <c r="G312" s="141"/>
      <c r="H312" s="142" t="str">
        <f t="shared" si="172"/>
        <v/>
      </c>
      <c r="I312" s="143"/>
      <c r="J312" s="143"/>
      <c r="K312" s="144" t="str">
        <f t="shared" si="173"/>
        <v/>
      </c>
      <c r="L312" s="144" t="str">
        <f t="shared" si="174"/>
        <v/>
      </c>
      <c r="M312" s="143"/>
      <c r="N312" s="142" t="str">
        <f t="shared" si="175"/>
        <v/>
      </c>
      <c r="O312" s="142" t="str">
        <f t="shared" si="176"/>
        <v/>
      </c>
      <c r="P312" s="145" t="str">
        <f t="shared" si="177"/>
        <v/>
      </c>
      <c r="Q312" s="145" t="str">
        <f t="shared" si="178"/>
        <v/>
      </c>
      <c r="R312" s="145" t="str">
        <f t="shared" si="179"/>
        <v/>
      </c>
      <c r="S312" s="145" t="str">
        <f t="shared" si="180"/>
        <v/>
      </c>
      <c r="T312" s="145" t="str">
        <f t="shared" si="181"/>
        <v/>
      </c>
      <c r="U312" s="145" t="str">
        <f t="shared" si="182"/>
        <v/>
      </c>
      <c r="V312" s="145" t="str">
        <f t="shared" si="183"/>
        <v/>
      </c>
      <c r="W312" s="802" t="str">
        <f t="shared" si="184"/>
        <v/>
      </c>
      <c r="X312" s="145" t="str">
        <f t="shared" si="185"/>
        <v/>
      </c>
      <c r="Y312" s="145" t="str">
        <f t="shared" si="186"/>
        <v/>
      </c>
      <c r="Z312" s="145" t="str">
        <f t="shared" si="187"/>
        <v/>
      </c>
      <c r="AA312" s="145" t="str">
        <f t="shared" si="188"/>
        <v/>
      </c>
      <c r="AB312" s="145" t="str">
        <f t="shared" si="189"/>
        <v/>
      </c>
      <c r="AC312" s="145" t="str">
        <f t="shared" si="190"/>
        <v/>
      </c>
      <c r="AD312" s="145" t="str">
        <f t="shared" si="191"/>
        <v/>
      </c>
      <c r="AE312" s="145" t="str">
        <f t="shared" si="192"/>
        <v/>
      </c>
      <c r="AF312" s="145" t="str">
        <f t="shared" si="193"/>
        <v/>
      </c>
      <c r="AG312" s="145" t="str">
        <f t="shared" si="194"/>
        <v/>
      </c>
      <c r="AH312" s="145" t="str">
        <f t="shared" si="195"/>
        <v/>
      </c>
      <c r="AI312" s="145" t="str">
        <f t="shared" si="196"/>
        <v/>
      </c>
      <c r="AJ312" s="186" t="str">
        <f t="shared" si="197"/>
        <v/>
      </c>
    </row>
    <row r="313" spans="1:36" hidden="1">
      <c r="A313" s="185"/>
      <c r="B313" s="140"/>
      <c r="C313" s="128"/>
      <c r="D313" s="141"/>
      <c r="E313" s="141"/>
      <c r="F313" s="141"/>
      <c r="G313" s="141"/>
      <c r="H313" s="142" t="str">
        <f t="shared" si="172"/>
        <v/>
      </c>
      <c r="I313" s="143"/>
      <c r="J313" s="143"/>
      <c r="K313" s="144" t="str">
        <f t="shared" si="173"/>
        <v/>
      </c>
      <c r="L313" s="144" t="str">
        <f t="shared" si="174"/>
        <v/>
      </c>
      <c r="M313" s="143"/>
      <c r="N313" s="142" t="str">
        <f t="shared" si="175"/>
        <v/>
      </c>
      <c r="O313" s="142" t="str">
        <f t="shared" si="176"/>
        <v/>
      </c>
      <c r="P313" s="145" t="str">
        <f t="shared" si="177"/>
        <v/>
      </c>
      <c r="Q313" s="145" t="str">
        <f t="shared" si="178"/>
        <v/>
      </c>
      <c r="R313" s="145" t="str">
        <f t="shared" si="179"/>
        <v/>
      </c>
      <c r="S313" s="145" t="str">
        <f t="shared" si="180"/>
        <v/>
      </c>
      <c r="T313" s="145" t="str">
        <f t="shared" si="181"/>
        <v/>
      </c>
      <c r="U313" s="145" t="str">
        <f t="shared" si="182"/>
        <v/>
      </c>
      <c r="V313" s="145" t="str">
        <f t="shared" si="183"/>
        <v/>
      </c>
      <c r="W313" s="802" t="str">
        <f t="shared" si="184"/>
        <v/>
      </c>
      <c r="X313" s="145" t="str">
        <f t="shared" si="185"/>
        <v/>
      </c>
      <c r="Y313" s="145" t="str">
        <f t="shared" si="186"/>
        <v/>
      </c>
      <c r="Z313" s="145" t="str">
        <f t="shared" si="187"/>
        <v/>
      </c>
      <c r="AA313" s="145" t="str">
        <f t="shared" si="188"/>
        <v/>
      </c>
      <c r="AB313" s="145" t="str">
        <f t="shared" si="189"/>
        <v/>
      </c>
      <c r="AC313" s="145" t="str">
        <f t="shared" si="190"/>
        <v/>
      </c>
      <c r="AD313" s="145" t="str">
        <f t="shared" si="191"/>
        <v/>
      </c>
      <c r="AE313" s="145" t="str">
        <f t="shared" si="192"/>
        <v/>
      </c>
      <c r="AF313" s="145" t="str">
        <f t="shared" si="193"/>
        <v/>
      </c>
      <c r="AG313" s="145" t="str">
        <f t="shared" si="194"/>
        <v/>
      </c>
      <c r="AH313" s="145" t="str">
        <f t="shared" si="195"/>
        <v/>
      </c>
      <c r="AI313" s="145" t="str">
        <f t="shared" si="196"/>
        <v/>
      </c>
      <c r="AJ313" s="186" t="str">
        <f t="shared" si="197"/>
        <v/>
      </c>
    </row>
    <row r="314" spans="1:36" hidden="1">
      <c r="A314" s="185"/>
      <c r="B314" s="140"/>
      <c r="C314" s="128"/>
      <c r="D314" s="141"/>
      <c r="E314" s="141"/>
      <c r="F314" s="141"/>
      <c r="G314" s="141"/>
      <c r="H314" s="142" t="str">
        <f t="shared" si="172"/>
        <v/>
      </c>
      <c r="I314" s="143"/>
      <c r="J314" s="143"/>
      <c r="K314" s="144" t="str">
        <f t="shared" si="173"/>
        <v/>
      </c>
      <c r="L314" s="144" t="str">
        <f t="shared" si="174"/>
        <v/>
      </c>
      <c r="M314" s="143"/>
      <c r="N314" s="142" t="str">
        <f t="shared" si="175"/>
        <v/>
      </c>
      <c r="O314" s="142" t="str">
        <f t="shared" si="176"/>
        <v/>
      </c>
      <c r="P314" s="145" t="str">
        <f t="shared" si="177"/>
        <v/>
      </c>
      <c r="Q314" s="145" t="str">
        <f t="shared" si="178"/>
        <v/>
      </c>
      <c r="R314" s="145" t="str">
        <f t="shared" si="179"/>
        <v/>
      </c>
      <c r="S314" s="145" t="str">
        <f t="shared" si="180"/>
        <v/>
      </c>
      <c r="T314" s="145" t="str">
        <f t="shared" si="181"/>
        <v/>
      </c>
      <c r="U314" s="145" t="str">
        <f t="shared" si="182"/>
        <v/>
      </c>
      <c r="V314" s="145" t="str">
        <f t="shared" si="183"/>
        <v/>
      </c>
      <c r="W314" s="802" t="str">
        <f t="shared" si="184"/>
        <v/>
      </c>
      <c r="X314" s="145" t="str">
        <f t="shared" si="185"/>
        <v/>
      </c>
      <c r="Y314" s="145" t="str">
        <f t="shared" si="186"/>
        <v/>
      </c>
      <c r="Z314" s="145" t="str">
        <f t="shared" si="187"/>
        <v/>
      </c>
      <c r="AA314" s="145" t="str">
        <f t="shared" si="188"/>
        <v/>
      </c>
      <c r="AB314" s="145" t="str">
        <f t="shared" si="189"/>
        <v/>
      </c>
      <c r="AC314" s="145" t="str">
        <f t="shared" si="190"/>
        <v/>
      </c>
      <c r="AD314" s="145" t="str">
        <f t="shared" si="191"/>
        <v/>
      </c>
      <c r="AE314" s="145" t="str">
        <f t="shared" si="192"/>
        <v/>
      </c>
      <c r="AF314" s="145" t="str">
        <f t="shared" si="193"/>
        <v/>
      </c>
      <c r="AG314" s="145" t="str">
        <f t="shared" si="194"/>
        <v/>
      </c>
      <c r="AH314" s="145" t="str">
        <f t="shared" si="195"/>
        <v/>
      </c>
      <c r="AI314" s="145" t="str">
        <f t="shared" si="196"/>
        <v/>
      </c>
      <c r="AJ314" s="186" t="str">
        <f t="shared" si="197"/>
        <v/>
      </c>
    </row>
    <row r="315" spans="1:36" hidden="1">
      <c r="A315" s="185"/>
      <c r="B315" s="140"/>
      <c r="C315" s="128"/>
      <c r="D315" s="141"/>
      <c r="E315" s="141"/>
      <c r="F315" s="141"/>
      <c r="G315" s="141"/>
      <c r="H315" s="142" t="str">
        <f t="shared" si="172"/>
        <v/>
      </c>
      <c r="I315" s="143"/>
      <c r="J315" s="143"/>
      <c r="K315" s="144" t="str">
        <f t="shared" si="173"/>
        <v/>
      </c>
      <c r="L315" s="144" t="str">
        <f t="shared" si="174"/>
        <v/>
      </c>
      <c r="M315" s="143"/>
      <c r="N315" s="142" t="str">
        <f t="shared" si="175"/>
        <v/>
      </c>
      <c r="O315" s="142" t="str">
        <f t="shared" si="176"/>
        <v/>
      </c>
      <c r="P315" s="145" t="str">
        <f t="shared" si="177"/>
        <v/>
      </c>
      <c r="Q315" s="145" t="str">
        <f t="shared" si="178"/>
        <v/>
      </c>
      <c r="R315" s="145" t="str">
        <f t="shared" si="179"/>
        <v/>
      </c>
      <c r="S315" s="145" t="str">
        <f t="shared" si="180"/>
        <v/>
      </c>
      <c r="T315" s="145" t="str">
        <f t="shared" si="181"/>
        <v/>
      </c>
      <c r="U315" s="145" t="str">
        <f t="shared" si="182"/>
        <v/>
      </c>
      <c r="V315" s="145" t="str">
        <f t="shared" si="183"/>
        <v/>
      </c>
      <c r="W315" s="802" t="str">
        <f t="shared" si="184"/>
        <v/>
      </c>
      <c r="X315" s="145" t="str">
        <f t="shared" si="185"/>
        <v/>
      </c>
      <c r="Y315" s="145" t="str">
        <f t="shared" si="186"/>
        <v/>
      </c>
      <c r="Z315" s="145" t="str">
        <f t="shared" si="187"/>
        <v/>
      </c>
      <c r="AA315" s="145" t="str">
        <f t="shared" si="188"/>
        <v/>
      </c>
      <c r="AB315" s="145" t="str">
        <f t="shared" si="189"/>
        <v/>
      </c>
      <c r="AC315" s="145" t="str">
        <f t="shared" si="190"/>
        <v/>
      </c>
      <c r="AD315" s="145" t="str">
        <f t="shared" si="191"/>
        <v/>
      </c>
      <c r="AE315" s="145" t="str">
        <f t="shared" si="192"/>
        <v/>
      </c>
      <c r="AF315" s="145" t="str">
        <f t="shared" si="193"/>
        <v/>
      </c>
      <c r="AG315" s="145" t="str">
        <f t="shared" si="194"/>
        <v/>
      </c>
      <c r="AH315" s="145" t="str">
        <f t="shared" si="195"/>
        <v/>
      </c>
      <c r="AI315" s="145" t="str">
        <f t="shared" si="196"/>
        <v/>
      </c>
      <c r="AJ315" s="186" t="str">
        <f t="shared" si="197"/>
        <v/>
      </c>
    </row>
    <row r="316" spans="1:36" hidden="1">
      <c r="A316" s="185"/>
      <c r="B316" s="140"/>
      <c r="C316" s="128"/>
      <c r="D316" s="141"/>
      <c r="E316" s="141"/>
      <c r="F316" s="141"/>
      <c r="G316" s="141"/>
      <c r="H316" s="142" t="str">
        <f t="shared" si="172"/>
        <v/>
      </c>
      <c r="I316" s="143"/>
      <c r="J316" s="143"/>
      <c r="K316" s="144" t="str">
        <f t="shared" si="173"/>
        <v/>
      </c>
      <c r="L316" s="144" t="str">
        <f t="shared" si="174"/>
        <v/>
      </c>
      <c r="M316" s="143"/>
      <c r="N316" s="142" t="str">
        <f t="shared" si="175"/>
        <v/>
      </c>
      <c r="O316" s="142" t="str">
        <f t="shared" si="176"/>
        <v/>
      </c>
      <c r="P316" s="145" t="str">
        <f t="shared" si="177"/>
        <v/>
      </c>
      <c r="Q316" s="145" t="str">
        <f t="shared" si="178"/>
        <v/>
      </c>
      <c r="R316" s="145" t="str">
        <f t="shared" si="179"/>
        <v/>
      </c>
      <c r="S316" s="145" t="str">
        <f t="shared" si="180"/>
        <v/>
      </c>
      <c r="T316" s="145" t="str">
        <f t="shared" si="181"/>
        <v/>
      </c>
      <c r="U316" s="145" t="str">
        <f t="shared" si="182"/>
        <v/>
      </c>
      <c r="V316" s="145" t="str">
        <f t="shared" si="183"/>
        <v/>
      </c>
      <c r="W316" s="802" t="str">
        <f t="shared" si="184"/>
        <v/>
      </c>
      <c r="X316" s="145" t="str">
        <f t="shared" si="185"/>
        <v/>
      </c>
      <c r="Y316" s="145" t="str">
        <f t="shared" si="186"/>
        <v/>
      </c>
      <c r="Z316" s="145" t="str">
        <f t="shared" si="187"/>
        <v/>
      </c>
      <c r="AA316" s="145" t="str">
        <f t="shared" si="188"/>
        <v/>
      </c>
      <c r="AB316" s="145" t="str">
        <f t="shared" si="189"/>
        <v/>
      </c>
      <c r="AC316" s="145" t="str">
        <f t="shared" si="190"/>
        <v/>
      </c>
      <c r="AD316" s="145" t="str">
        <f t="shared" si="191"/>
        <v/>
      </c>
      <c r="AE316" s="145" t="str">
        <f t="shared" si="192"/>
        <v/>
      </c>
      <c r="AF316" s="145" t="str">
        <f t="shared" si="193"/>
        <v/>
      </c>
      <c r="AG316" s="145" t="str">
        <f t="shared" si="194"/>
        <v/>
      </c>
      <c r="AH316" s="145" t="str">
        <f t="shared" si="195"/>
        <v/>
      </c>
      <c r="AI316" s="145" t="str">
        <f t="shared" si="196"/>
        <v/>
      </c>
      <c r="AJ316" s="186" t="str">
        <f t="shared" si="197"/>
        <v/>
      </c>
    </row>
    <row r="317" spans="1:36" hidden="1">
      <c r="A317" s="185"/>
      <c r="B317" s="140"/>
      <c r="C317" s="128"/>
      <c r="D317" s="141"/>
      <c r="E317" s="141"/>
      <c r="F317" s="141"/>
      <c r="G317" s="141"/>
      <c r="H317" s="142" t="str">
        <f t="shared" si="172"/>
        <v/>
      </c>
      <c r="I317" s="143"/>
      <c r="J317" s="143"/>
      <c r="K317" s="144" t="str">
        <f t="shared" si="173"/>
        <v/>
      </c>
      <c r="L317" s="144" t="str">
        <f t="shared" si="174"/>
        <v/>
      </c>
      <c r="M317" s="143"/>
      <c r="N317" s="142" t="str">
        <f t="shared" si="175"/>
        <v/>
      </c>
      <c r="O317" s="142" t="str">
        <f t="shared" si="176"/>
        <v/>
      </c>
      <c r="P317" s="145" t="str">
        <f t="shared" si="177"/>
        <v/>
      </c>
      <c r="Q317" s="145" t="str">
        <f t="shared" si="178"/>
        <v/>
      </c>
      <c r="R317" s="145" t="str">
        <f t="shared" si="179"/>
        <v/>
      </c>
      <c r="S317" s="145" t="str">
        <f t="shared" si="180"/>
        <v/>
      </c>
      <c r="T317" s="145" t="str">
        <f t="shared" si="181"/>
        <v/>
      </c>
      <c r="U317" s="145" t="str">
        <f t="shared" si="182"/>
        <v/>
      </c>
      <c r="V317" s="145" t="str">
        <f t="shared" si="183"/>
        <v/>
      </c>
      <c r="W317" s="802" t="str">
        <f t="shared" si="184"/>
        <v/>
      </c>
      <c r="X317" s="145" t="str">
        <f t="shared" si="185"/>
        <v/>
      </c>
      <c r="Y317" s="145" t="str">
        <f t="shared" si="186"/>
        <v/>
      </c>
      <c r="Z317" s="145" t="str">
        <f t="shared" si="187"/>
        <v/>
      </c>
      <c r="AA317" s="145" t="str">
        <f t="shared" si="188"/>
        <v/>
      </c>
      <c r="AB317" s="145" t="str">
        <f t="shared" si="189"/>
        <v/>
      </c>
      <c r="AC317" s="145" t="str">
        <f t="shared" si="190"/>
        <v/>
      </c>
      <c r="AD317" s="145" t="str">
        <f t="shared" si="191"/>
        <v/>
      </c>
      <c r="AE317" s="145" t="str">
        <f t="shared" si="192"/>
        <v/>
      </c>
      <c r="AF317" s="145" t="str">
        <f t="shared" si="193"/>
        <v/>
      </c>
      <c r="AG317" s="145" t="str">
        <f t="shared" si="194"/>
        <v/>
      </c>
      <c r="AH317" s="145" t="str">
        <f t="shared" si="195"/>
        <v/>
      </c>
      <c r="AI317" s="145" t="str">
        <f t="shared" si="196"/>
        <v/>
      </c>
      <c r="AJ317" s="186" t="str">
        <f t="shared" si="197"/>
        <v/>
      </c>
    </row>
    <row r="318" spans="1:36" hidden="1">
      <c r="A318" s="185"/>
      <c r="B318" s="140"/>
      <c r="C318" s="128"/>
      <c r="D318" s="141"/>
      <c r="E318" s="141"/>
      <c r="F318" s="141"/>
      <c r="G318" s="141"/>
      <c r="H318" s="142" t="str">
        <f t="shared" si="172"/>
        <v/>
      </c>
      <c r="I318" s="143"/>
      <c r="J318" s="143"/>
      <c r="K318" s="144" t="str">
        <f t="shared" si="173"/>
        <v/>
      </c>
      <c r="L318" s="144" t="str">
        <f t="shared" si="174"/>
        <v/>
      </c>
      <c r="M318" s="143"/>
      <c r="N318" s="142" t="str">
        <f t="shared" si="175"/>
        <v/>
      </c>
      <c r="O318" s="142" t="str">
        <f t="shared" si="176"/>
        <v/>
      </c>
      <c r="P318" s="145" t="str">
        <f t="shared" si="177"/>
        <v/>
      </c>
      <c r="Q318" s="145" t="str">
        <f t="shared" si="178"/>
        <v/>
      </c>
      <c r="R318" s="145" t="str">
        <f t="shared" si="179"/>
        <v/>
      </c>
      <c r="S318" s="145" t="str">
        <f t="shared" si="180"/>
        <v/>
      </c>
      <c r="T318" s="145" t="str">
        <f t="shared" si="181"/>
        <v/>
      </c>
      <c r="U318" s="145" t="str">
        <f t="shared" si="182"/>
        <v/>
      </c>
      <c r="V318" s="145" t="str">
        <f t="shared" si="183"/>
        <v/>
      </c>
      <c r="W318" s="802" t="str">
        <f t="shared" si="184"/>
        <v/>
      </c>
      <c r="X318" s="145" t="str">
        <f t="shared" si="185"/>
        <v/>
      </c>
      <c r="Y318" s="145" t="str">
        <f t="shared" si="186"/>
        <v/>
      </c>
      <c r="Z318" s="145" t="str">
        <f t="shared" si="187"/>
        <v/>
      </c>
      <c r="AA318" s="145" t="str">
        <f t="shared" si="188"/>
        <v/>
      </c>
      <c r="AB318" s="145" t="str">
        <f t="shared" si="189"/>
        <v/>
      </c>
      <c r="AC318" s="145" t="str">
        <f t="shared" si="190"/>
        <v/>
      </c>
      <c r="AD318" s="145" t="str">
        <f t="shared" si="191"/>
        <v/>
      </c>
      <c r="AE318" s="145" t="str">
        <f t="shared" si="192"/>
        <v/>
      </c>
      <c r="AF318" s="145" t="str">
        <f t="shared" si="193"/>
        <v/>
      </c>
      <c r="AG318" s="145" t="str">
        <f t="shared" si="194"/>
        <v/>
      </c>
      <c r="AH318" s="145" t="str">
        <f t="shared" si="195"/>
        <v/>
      </c>
      <c r="AI318" s="145" t="str">
        <f t="shared" si="196"/>
        <v/>
      </c>
      <c r="AJ318" s="186" t="str">
        <f t="shared" si="197"/>
        <v/>
      </c>
    </row>
    <row r="319" spans="1:36" hidden="1">
      <c r="A319" s="185"/>
      <c r="B319" s="140"/>
      <c r="C319" s="128"/>
      <c r="D319" s="141"/>
      <c r="E319" s="141"/>
      <c r="F319" s="141"/>
      <c r="G319" s="141"/>
      <c r="H319" s="142" t="str">
        <f t="shared" si="172"/>
        <v/>
      </c>
      <c r="I319" s="143"/>
      <c r="J319" s="143"/>
      <c r="K319" s="144" t="str">
        <f t="shared" si="173"/>
        <v/>
      </c>
      <c r="L319" s="144" t="str">
        <f t="shared" si="174"/>
        <v/>
      </c>
      <c r="M319" s="143"/>
      <c r="N319" s="142" t="str">
        <f t="shared" si="175"/>
        <v/>
      </c>
      <c r="O319" s="142" t="str">
        <f t="shared" si="176"/>
        <v/>
      </c>
      <c r="P319" s="145" t="str">
        <f t="shared" si="177"/>
        <v/>
      </c>
      <c r="Q319" s="145" t="str">
        <f t="shared" si="178"/>
        <v/>
      </c>
      <c r="R319" s="145" t="str">
        <f t="shared" si="179"/>
        <v/>
      </c>
      <c r="S319" s="145" t="str">
        <f t="shared" si="180"/>
        <v/>
      </c>
      <c r="T319" s="145" t="str">
        <f t="shared" si="181"/>
        <v/>
      </c>
      <c r="U319" s="145" t="str">
        <f t="shared" si="182"/>
        <v/>
      </c>
      <c r="V319" s="145" t="str">
        <f t="shared" si="183"/>
        <v/>
      </c>
      <c r="W319" s="802" t="str">
        <f t="shared" si="184"/>
        <v/>
      </c>
      <c r="X319" s="145" t="str">
        <f t="shared" si="185"/>
        <v/>
      </c>
      <c r="Y319" s="145" t="str">
        <f t="shared" si="186"/>
        <v/>
      </c>
      <c r="Z319" s="145" t="str">
        <f t="shared" si="187"/>
        <v/>
      </c>
      <c r="AA319" s="145" t="str">
        <f t="shared" si="188"/>
        <v/>
      </c>
      <c r="AB319" s="145" t="str">
        <f t="shared" si="189"/>
        <v/>
      </c>
      <c r="AC319" s="145" t="str">
        <f t="shared" si="190"/>
        <v/>
      </c>
      <c r="AD319" s="145" t="str">
        <f t="shared" si="191"/>
        <v/>
      </c>
      <c r="AE319" s="145" t="str">
        <f t="shared" si="192"/>
        <v/>
      </c>
      <c r="AF319" s="145" t="str">
        <f t="shared" si="193"/>
        <v/>
      </c>
      <c r="AG319" s="145" t="str">
        <f t="shared" si="194"/>
        <v/>
      </c>
      <c r="AH319" s="145" t="str">
        <f t="shared" si="195"/>
        <v/>
      </c>
      <c r="AI319" s="145" t="str">
        <f t="shared" si="196"/>
        <v/>
      </c>
      <c r="AJ319" s="186" t="str">
        <f t="shared" si="197"/>
        <v/>
      </c>
    </row>
    <row r="320" spans="1:36" hidden="1">
      <c r="A320" s="185"/>
      <c r="B320" s="140"/>
      <c r="C320" s="128"/>
      <c r="D320" s="141"/>
      <c r="E320" s="141"/>
      <c r="F320" s="141"/>
      <c r="G320" s="141"/>
      <c r="H320" s="142" t="str">
        <f t="shared" si="172"/>
        <v/>
      </c>
      <c r="I320" s="143"/>
      <c r="J320" s="143"/>
      <c r="K320" s="144" t="str">
        <f t="shared" si="173"/>
        <v/>
      </c>
      <c r="L320" s="144" t="str">
        <f t="shared" si="174"/>
        <v/>
      </c>
      <c r="M320" s="143"/>
      <c r="N320" s="142" t="str">
        <f t="shared" si="175"/>
        <v/>
      </c>
      <c r="O320" s="142" t="str">
        <f t="shared" si="176"/>
        <v/>
      </c>
      <c r="P320" s="145" t="str">
        <f t="shared" si="177"/>
        <v/>
      </c>
      <c r="Q320" s="145" t="str">
        <f t="shared" si="178"/>
        <v/>
      </c>
      <c r="R320" s="145" t="str">
        <f t="shared" si="179"/>
        <v/>
      </c>
      <c r="S320" s="145" t="str">
        <f t="shared" si="180"/>
        <v/>
      </c>
      <c r="T320" s="145" t="str">
        <f t="shared" si="181"/>
        <v/>
      </c>
      <c r="U320" s="145" t="str">
        <f t="shared" si="182"/>
        <v/>
      </c>
      <c r="V320" s="145" t="str">
        <f t="shared" si="183"/>
        <v/>
      </c>
      <c r="W320" s="802" t="str">
        <f t="shared" si="184"/>
        <v/>
      </c>
      <c r="X320" s="145" t="str">
        <f t="shared" si="185"/>
        <v/>
      </c>
      <c r="Y320" s="145" t="str">
        <f t="shared" si="186"/>
        <v/>
      </c>
      <c r="Z320" s="145" t="str">
        <f t="shared" si="187"/>
        <v/>
      </c>
      <c r="AA320" s="145" t="str">
        <f t="shared" si="188"/>
        <v/>
      </c>
      <c r="AB320" s="145" t="str">
        <f t="shared" si="189"/>
        <v/>
      </c>
      <c r="AC320" s="145" t="str">
        <f t="shared" si="190"/>
        <v/>
      </c>
      <c r="AD320" s="145" t="str">
        <f t="shared" si="191"/>
        <v/>
      </c>
      <c r="AE320" s="145" t="str">
        <f t="shared" si="192"/>
        <v/>
      </c>
      <c r="AF320" s="145" t="str">
        <f t="shared" si="193"/>
        <v/>
      </c>
      <c r="AG320" s="145" t="str">
        <f t="shared" si="194"/>
        <v/>
      </c>
      <c r="AH320" s="145" t="str">
        <f t="shared" si="195"/>
        <v/>
      </c>
      <c r="AI320" s="145" t="str">
        <f t="shared" si="196"/>
        <v/>
      </c>
      <c r="AJ320" s="186" t="str">
        <f t="shared" si="197"/>
        <v/>
      </c>
    </row>
    <row r="321" spans="1:36" hidden="1">
      <c r="A321" s="185"/>
      <c r="B321" s="140"/>
      <c r="C321" s="128"/>
      <c r="D321" s="141"/>
      <c r="E321" s="141"/>
      <c r="F321" s="141"/>
      <c r="G321" s="141"/>
      <c r="H321" s="142" t="str">
        <f t="shared" si="172"/>
        <v/>
      </c>
      <c r="I321" s="143"/>
      <c r="J321" s="143"/>
      <c r="K321" s="144" t="str">
        <f t="shared" si="173"/>
        <v/>
      </c>
      <c r="L321" s="144" t="str">
        <f t="shared" si="174"/>
        <v/>
      </c>
      <c r="M321" s="143"/>
      <c r="N321" s="142" t="str">
        <f t="shared" si="175"/>
        <v/>
      </c>
      <c r="O321" s="142" t="str">
        <f t="shared" si="176"/>
        <v/>
      </c>
      <c r="P321" s="145" t="str">
        <f t="shared" si="177"/>
        <v/>
      </c>
      <c r="Q321" s="145" t="str">
        <f t="shared" si="178"/>
        <v/>
      </c>
      <c r="R321" s="145" t="str">
        <f t="shared" si="179"/>
        <v/>
      </c>
      <c r="S321" s="145" t="str">
        <f t="shared" si="180"/>
        <v/>
      </c>
      <c r="T321" s="145" t="str">
        <f t="shared" si="181"/>
        <v/>
      </c>
      <c r="U321" s="145" t="str">
        <f t="shared" si="182"/>
        <v/>
      </c>
      <c r="V321" s="145" t="str">
        <f t="shared" si="183"/>
        <v/>
      </c>
      <c r="W321" s="802" t="str">
        <f t="shared" si="184"/>
        <v/>
      </c>
      <c r="X321" s="145" t="str">
        <f t="shared" si="185"/>
        <v/>
      </c>
      <c r="Y321" s="145" t="str">
        <f t="shared" si="186"/>
        <v/>
      </c>
      <c r="Z321" s="145" t="str">
        <f t="shared" si="187"/>
        <v/>
      </c>
      <c r="AA321" s="145" t="str">
        <f t="shared" si="188"/>
        <v/>
      </c>
      <c r="AB321" s="145" t="str">
        <f t="shared" si="189"/>
        <v/>
      </c>
      <c r="AC321" s="145" t="str">
        <f t="shared" si="190"/>
        <v/>
      </c>
      <c r="AD321" s="145" t="str">
        <f t="shared" si="191"/>
        <v/>
      </c>
      <c r="AE321" s="145" t="str">
        <f t="shared" si="192"/>
        <v/>
      </c>
      <c r="AF321" s="145" t="str">
        <f t="shared" si="193"/>
        <v/>
      </c>
      <c r="AG321" s="145" t="str">
        <f t="shared" si="194"/>
        <v/>
      </c>
      <c r="AH321" s="145" t="str">
        <f t="shared" si="195"/>
        <v/>
      </c>
      <c r="AI321" s="145" t="str">
        <f t="shared" si="196"/>
        <v/>
      </c>
      <c r="AJ321" s="186" t="str">
        <f t="shared" si="197"/>
        <v/>
      </c>
    </row>
    <row r="322" spans="1:36" hidden="1">
      <c r="A322" s="185"/>
      <c r="B322" s="140"/>
      <c r="C322" s="128"/>
      <c r="D322" s="141"/>
      <c r="E322" s="141"/>
      <c r="F322" s="141"/>
      <c r="G322" s="141"/>
      <c r="H322" s="142" t="str">
        <f t="shared" si="172"/>
        <v/>
      </c>
      <c r="I322" s="143"/>
      <c r="J322" s="143"/>
      <c r="K322" s="144" t="str">
        <f t="shared" si="173"/>
        <v/>
      </c>
      <c r="L322" s="144" t="str">
        <f t="shared" si="174"/>
        <v/>
      </c>
      <c r="M322" s="143"/>
      <c r="N322" s="142" t="str">
        <f t="shared" si="175"/>
        <v/>
      </c>
      <c r="O322" s="142" t="str">
        <f t="shared" si="176"/>
        <v/>
      </c>
      <c r="P322" s="145" t="str">
        <f t="shared" si="177"/>
        <v/>
      </c>
      <c r="Q322" s="145" t="str">
        <f t="shared" si="178"/>
        <v/>
      </c>
      <c r="R322" s="145" t="str">
        <f t="shared" si="179"/>
        <v/>
      </c>
      <c r="S322" s="145" t="str">
        <f t="shared" si="180"/>
        <v/>
      </c>
      <c r="T322" s="145" t="str">
        <f t="shared" si="181"/>
        <v/>
      </c>
      <c r="U322" s="145" t="str">
        <f t="shared" si="182"/>
        <v/>
      </c>
      <c r="V322" s="145" t="str">
        <f t="shared" si="183"/>
        <v/>
      </c>
      <c r="W322" s="802" t="str">
        <f t="shared" si="184"/>
        <v/>
      </c>
      <c r="X322" s="145" t="str">
        <f t="shared" si="185"/>
        <v/>
      </c>
      <c r="Y322" s="145" t="str">
        <f t="shared" si="186"/>
        <v/>
      </c>
      <c r="Z322" s="145" t="str">
        <f t="shared" si="187"/>
        <v/>
      </c>
      <c r="AA322" s="145" t="str">
        <f t="shared" si="188"/>
        <v/>
      </c>
      <c r="AB322" s="145" t="str">
        <f t="shared" si="189"/>
        <v/>
      </c>
      <c r="AC322" s="145" t="str">
        <f t="shared" si="190"/>
        <v/>
      </c>
      <c r="AD322" s="145" t="str">
        <f t="shared" si="191"/>
        <v/>
      </c>
      <c r="AE322" s="145" t="str">
        <f t="shared" si="192"/>
        <v/>
      </c>
      <c r="AF322" s="145" t="str">
        <f t="shared" si="193"/>
        <v/>
      </c>
      <c r="AG322" s="145" t="str">
        <f t="shared" si="194"/>
        <v/>
      </c>
      <c r="AH322" s="145" t="str">
        <f t="shared" si="195"/>
        <v/>
      </c>
      <c r="AI322" s="145" t="str">
        <f t="shared" si="196"/>
        <v/>
      </c>
      <c r="AJ322" s="186" t="str">
        <f t="shared" si="197"/>
        <v/>
      </c>
    </row>
    <row r="323" spans="1:36" hidden="1">
      <c r="A323" s="185"/>
      <c r="B323" s="140"/>
      <c r="C323" s="128"/>
      <c r="D323" s="141"/>
      <c r="E323" s="141"/>
      <c r="F323" s="141"/>
      <c r="G323" s="141"/>
      <c r="H323" s="142" t="str">
        <f t="shared" si="172"/>
        <v/>
      </c>
      <c r="I323" s="143"/>
      <c r="J323" s="143"/>
      <c r="K323" s="144" t="str">
        <f t="shared" si="173"/>
        <v/>
      </c>
      <c r="L323" s="144" t="str">
        <f t="shared" si="174"/>
        <v/>
      </c>
      <c r="M323" s="143"/>
      <c r="N323" s="142" t="str">
        <f t="shared" si="175"/>
        <v/>
      </c>
      <c r="O323" s="142" t="str">
        <f t="shared" si="176"/>
        <v/>
      </c>
      <c r="P323" s="145" t="str">
        <f t="shared" si="177"/>
        <v/>
      </c>
      <c r="Q323" s="145" t="str">
        <f t="shared" si="178"/>
        <v/>
      </c>
      <c r="R323" s="145" t="str">
        <f t="shared" si="179"/>
        <v/>
      </c>
      <c r="S323" s="145" t="str">
        <f t="shared" si="180"/>
        <v/>
      </c>
      <c r="T323" s="145" t="str">
        <f t="shared" si="181"/>
        <v/>
      </c>
      <c r="U323" s="145" t="str">
        <f t="shared" si="182"/>
        <v/>
      </c>
      <c r="V323" s="145" t="str">
        <f t="shared" si="183"/>
        <v/>
      </c>
      <c r="W323" s="802" t="str">
        <f t="shared" si="184"/>
        <v/>
      </c>
      <c r="X323" s="145" t="str">
        <f t="shared" si="185"/>
        <v/>
      </c>
      <c r="Y323" s="145" t="str">
        <f t="shared" si="186"/>
        <v/>
      </c>
      <c r="Z323" s="145" t="str">
        <f t="shared" si="187"/>
        <v/>
      </c>
      <c r="AA323" s="145" t="str">
        <f t="shared" si="188"/>
        <v/>
      </c>
      <c r="AB323" s="145" t="str">
        <f t="shared" si="189"/>
        <v/>
      </c>
      <c r="AC323" s="145" t="str">
        <f t="shared" si="190"/>
        <v/>
      </c>
      <c r="AD323" s="145" t="str">
        <f t="shared" si="191"/>
        <v/>
      </c>
      <c r="AE323" s="145" t="str">
        <f t="shared" si="192"/>
        <v/>
      </c>
      <c r="AF323" s="145" t="str">
        <f t="shared" si="193"/>
        <v/>
      </c>
      <c r="AG323" s="145" t="str">
        <f t="shared" si="194"/>
        <v/>
      </c>
      <c r="AH323" s="145" t="str">
        <f t="shared" si="195"/>
        <v/>
      </c>
      <c r="AI323" s="145" t="str">
        <f t="shared" si="196"/>
        <v/>
      </c>
      <c r="AJ323" s="186" t="str">
        <f t="shared" si="197"/>
        <v/>
      </c>
    </row>
    <row r="324" spans="1:36" hidden="1">
      <c r="A324" s="185"/>
      <c r="B324" s="140"/>
      <c r="C324" s="128"/>
      <c r="D324" s="141"/>
      <c r="E324" s="141"/>
      <c r="F324" s="141"/>
      <c r="G324" s="141"/>
      <c r="H324" s="142" t="str">
        <f t="shared" si="172"/>
        <v/>
      </c>
      <c r="I324" s="143"/>
      <c r="J324" s="143"/>
      <c r="K324" s="144" t="str">
        <f t="shared" si="173"/>
        <v/>
      </c>
      <c r="L324" s="144" t="str">
        <f t="shared" si="174"/>
        <v/>
      </c>
      <c r="M324" s="143"/>
      <c r="N324" s="142" t="str">
        <f t="shared" si="175"/>
        <v/>
      </c>
      <c r="O324" s="142" t="str">
        <f t="shared" si="176"/>
        <v/>
      </c>
      <c r="P324" s="145" t="str">
        <f t="shared" si="177"/>
        <v/>
      </c>
      <c r="Q324" s="145" t="str">
        <f t="shared" si="178"/>
        <v/>
      </c>
      <c r="R324" s="145" t="str">
        <f t="shared" si="179"/>
        <v/>
      </c>
      <c r="S324" s="145" t="str">
        <f t="shared" si="180"/>
        <v/>
      </c>
      <c r="T324" s="145" t="str">
        <f t="shared" si="181"/>
        <v/>
      </c>
      <c r="U324" s="145" t="str">
        <f t="shared" si="182"/>
        <v/>
      </c>
      <c r="V324" s="145" t="str">
        <f t="shared" si="183"/>
        <v/>
      </c>
      <c r="W324" s="802" t="str">
        <f t="shared" si="184"/>
        <v/>
      </c>
      <c r="X324" s="145" t="str">
        <f t="shared" si="185"/>
        <v/>
      </c>
      <c r="Y324" s="145" t="str">
        <f t="shared" si="186"/>
        <v/>
      </c>
      <c r="Z324" s="145" t="str">
        <f t="shared" si="187"/>
        <v/>
      </c>
      <c r="AA324" s="145" t="str">
        <f t="shared" si="188"/>
        <v/>
      </c>
      <c r="AB324" s="145" t="str">
        <f t="shared" si="189"/>
        <v/>
      </c>
      <c r="AC324" s="145" t="str">
        <f t="shared" si="190"/>
        <v/>
      </c>
      <c r="AD324" s="145" t="str">
        <f t="shared" si="191"/>
        <v/>
      </c>
      <c r="AE324" s="145" t="str">
        <f t="shared" si="192"/>
        <v/>
      </c>
      <c r="AF324" s="145" t="str">
        <f t="shared" si="193"/>
        <v/>
      </c>
      <c r="AG324" s="145" t="str">
        <f t="shared" si="194"/>
        <v/>
      </c>
      <c r="AH324" s="145" t="str">
        <f t="shared" si="195"/>
        <v/>
      </c>
      <c r="AI324" s="145" t="str">
        <f t="shared" si="196"/>
        <v/>
      </c>
      <c r="AJ324" s="186" t="str">
        <f t="shared" si="197"/>
        <v/>
      </c>
    </row>
    <row r="325" spans="1:36" hidden="1">
      <c r="A325" s="185"/>
      <c r="B325" s="140"/>
      <c r="C325" s="128"/>
      <c r="D325" s="141"/>
      <c r="E325" s="141"/>
      <c r="F325" s="141"/>
      <c r="G325" s="141"/>
      <c r="H325" s="142" t="str">
        <f t="shared" si="172"/>
        <v/>
      </c>
      <c r="I325" s="143"/>
      <c r="J325" s="143"/>
      <c r="K325" s="144" t="str">
        <f t="shared" si="173"/>
        <v/>
      </c>
      <c r="L325" s="144" t="str">
        <f t="shared" si="174"/>
        <v/>
      </c>
      <c r="M325" s="143"/>
      <c r="N325" s="142" t="str">
        <f t="shared" si="175"/>
        <v/>
      </c>
      <c r="O325" s="142" t="str">
        <f t="shared" si="176"/>
        <v/>
      </c>
      <c r="P325" s="145" t="str">
        <f t="shared" si="177"/>
        <v/>
      </c>
      <c r="Q325" s="145" t="str">
        <f t="shared" si="178"/>
        <v/>
      </c>
      <c r="R325" s="145" t="str">
        <f t="shared" si="179"/>
        <v/>
      </c>
      <c r="S325" s="145" t="str">
        <f t="shared" si="180"/>
        <v/>
      </c>
      <c r="T325" s="145" t="str">
        <f t="shared" si="181"/>
        <v/>
      </c>
      <c r="U325" s="145" t="str">
        <f t="shared" si="182"/>
        <v/>
      </c>
      <c r="V325" s="145" t="str">
        <f t="shared" si="183"/>
        <v/>
      </c>
      <c r="W325" s="802" t="str">
        <f t="shared" si="184"/>
        <v/>
      </c>
      <c r="X325" s="145" t="str">
        <f t="shared" si="185"/>
        <v/>
      </c>
      <c r="Y325" s="145" t="str">
        <f t="shared" si="186"/>
        <v/>
      </c>
      <c r="Z325" s="145" t="str">
        <f t="shared" si="187"/>
        <v/>
      </c>
      <c r="AA325" s="145" t="str">
        <f t="shared" si="188"/>
        <v/>
      </c>
      <c r="AB325" s="145" t="str">
        <f t="shared" si="189"/>
        <v/>
      </c>
      <c r="AC325" s="145" t="str">
        <f t="shared" si="190"/>
        <v/>
      </c>
      <c r="AD325" s="145" t="str">
        <f t="shared" si="191"/>
        <v/>
      </c>
      <c r="AE325" s="145" t="str">
        <f t="shared" si="192"/>
        <v/>
      </c>
      <c r="AF325" s="145" t="str">
        <f t="shared" si="193"/>
        <v/>
      </c>
      <c r="AG325" s="145" t="str">
        <f t="shared" si="194"/>
        <v/>
      </c>
      <c r="AH325" s="145" t="str">
        <f t="shared" si="195"/>
        <v/>
      </c>
      <c r="AI325" s="145" t="str">
        <f t="shared" si="196"/>
        <v/>
      </c>
      <c r="AJ325" s="186" t="str">
        <f t="shared" si="197"/>
        <v/>
      </c>
    </row>
    <row r="326" spans="1:36" hidden="1">
      <c r="A326" s="185"/>
      <c r="B326" s="140"/>
      <c r="C326" s="128"/>
      <c r="D326" s="141"/>
      <c r="E326" s="141"/>
      <c r="F326" s="141"/>
      <c r="G326" s="141"/>
      <c r="H326" s="142" t="str">
        <f t="shared" si="172"/>
        <v/>
      </c>
      <c r="I326" s="143"/>
      <c r="J326" s="143"/>
      <c r="K326" s="144" t="str">
        <f t="shared" si="173"/>
        <v/>
      </c>
      <c r="L326" s="144" t="str">
        <f t="shared" si="174"/>
        <v/>
      </c>
      <c r="M326" s="143"/>
      <c r="N326" s="142" t="str">
        <f t="shared" si="175"/>
        <v/>
      </c>
      <c r="O326" s="142" t="str">
        <f t="shared" si="176"/>
        <v/>
      </c>
      <c r="P326" s="145" t="str">
        <f t="shared" si="177"/>
        <v/>
      </c>
      <c r="Q326" s="145" t="str">
        <f t="shared" si="178"/>
        <v/>
      </c>
      <c r="R326" s="145" t="str">
        <f t="shared" si="179"/>
        <v/>
      </c>
      <c r="S326" s="145" t="str">
        <f t="shared" si="180"/>
        <v/>
      </c>
      <c r="T326" s="145" t="str">
        <f t="shared" si="181"/>
        <v/>
      </c>
      <c r="U326" s="145" t="str">
        <f t="shared" si="182"/>
        <v/>
      </c>
      <c r="V326" s="145" t="str">
        <f t="shared" si="183"/>
        <v/>
      </c>
      <c r="W326" s="802" t="str">
        <f t="shared" si="184"/>
        <v/>
      </c>
      <c r="X326" s="145" t="str">
        <f t="shared" si="185"/>
        <v/>
      </c>
      <c r="Y326" s="145" t="str">
        <f t="shared" si="186"/>
        <v/>
      </c>
      <c r="Z326" s="145" t="str">
        <f t="shared" si="187"/>
        <v/>
      </c>
      <c r="AA326" s="145" t="str">
        <f t="shared" si="188"/>
        <v/>
      </c>
      <c r="AB326" s="145" t="str">
        <f t="shared" si="189"/>
        <v/>
      </c>
      <c r="AC326" s="145" t="str">
        <f t="shared" si="190"/>
        <v/>
      </c>
      <c r="AD326" s="145" t="str">
        <f t="shared" si="191"/>
        <v/>
      </c>
      <c r="AE326" s="145" t="str">
        <f t="shared" si="192"/>
        <v/>
      </c>
      <c r="AF326" s="145" t="str">
        <f t="shared" si="193"/>
        <v/>
      </c>
      <c r="AG326" s="145" t="str">
        <f t="shared" si="194"/>
        <v/>
      </c>
      <c r="AH326" s="145" t="str">
        <f t="shared" si="195"/>
        <v/>
      </c>
      <c r="AI326" s="145" t="str">
        <f t="shared" si="196"/>
        <v/>
      </c>
      <c r="AJ326" s="186" t="str">
        <f t="shared" si="197"/>
        <v/>
      </c>
    </row>
    <row r="327" spans="1:36" hidden="1">
      <c r="A327" s="185"/>
      <c r="B327" s="140"/>
      <c r="C327" s="128"/>
      <c r="D327" s="141"/>
      <c r="E327" s="141"/>
      <c r="F327" s="141"/>
      <c r="G327" s="141"/>
      <c r="H327" s="142" t="str">
        <f t="shared" si="172"/>
        <v/>
      </c>
      <c r="I327" s="143"/>
      <c r="J327" s="143"/>
      <c r="K327" s="144" t="str">
        <f t="shared" si="173"/>
        <v/>
      </c>
      <c r="L327" s="144" t="str">
        <f t="shared" si="174"/>
        <v/>
      </c>
      <c r="M327" s="143"/>
      <c r="N327" s="142" t="str">
        <f t="shared" si="175"/>
        <v/>
      </c>
      <c r="O327" s="142" t="str">
        <f t="shared" si="176"/>
        <v/>
      </c>
      <c r="P327" s="145" t="str">
        <f t="shared" si="177"/>
        <v/>
      </c>
      <c r="Q327" s="145" t="str">
        <f t="shared" si="178"/>
        <v/>
      </c>
      <c r="R327" s="145" t="str">
        <f t="shared" si="179"/>
        <v/>
      </c>
      <c r="S327" s="145" t="str">
        <f t="shared" si="180"/>
        <v/>
      </c>
      <c r="T327" s="145" t="str">
        <f t="shared" si="181"/>
        <v/>
      </c>
      <c r="U327" s="145" t="str">
        <f t="shared" si="182"/>
        <v/>
      </c>
      <c r="V327" s="145" t="str">
        <f t="shared" si="183"/>
        <v/>
      </c>
      <c r="W327" s="802" t="str">
        <f t="shared" si="184"/>
        <v/>
      </c>
      <c r="X327" s="145" t="str">
        <f t="shared" si="185"/>
        <v/>
      </c>
      <c r="Y327" s="145" t="str">
        <f t="shared" si="186"/>
        <v/>
      </c>
      <c r="Z327" s="145" t="str">
        <f t="shared" si="187"/>
        <v/>
      </c>
      <c r="AA327" s="145" t="str">
        <f t="shared" si="188"/>
        <v/>
      </c>
      <c r="AB327" s="145" t="str">
        <f t="shared" si="189"/>
        <v/>
      </c>
      <c r="AC327" s="145" t="str">
        <f t="shared" si="190"/>
        <v/>
      </c>
      <c r="AD327" s="145" t="str">
        <f t="shared" si="191"/>
        <v/>
      </c>
      <c r="AE327" s="145" t="str">
        <f t="shared" si="192"/>
        <v/>
      </c>
      <c r="AF327" s="145" t="str">
        <f t="shared" si="193"/>
        <v/>
      </c>
      <c r="AG327" s="145" t="str">
        <f t="shared" si="194"/>
        <v/>
      </c>
      <c r="AH327" s="145" t="str">
        <f t="shared" si="195"/>
        <v/>
      </c>
      <c r="AI327" s="145" t="str">
        <f t="shared" si="196"/>
        <v/>
      </c>
      <c r="AJ327" s="186" t="str">
        <f t="shared" si="197"/>
        <v/>
      </c>
    </row>
    <row r="328" spans="1:36" hidden="1">
      <c r="A328" s="185"/>
      <c r="B328" s="140"/>
      <c r="C328" s="128"/>
      <c r="D328" s="141"/>
      <c r="E328" s="141"/>
      <c r="F328" s="141"/>
      <c r="G328" s="141"/>
      <c r="H328" s="142" t="str">
        <f t="shared" si="172"/>
        <v/>
      </c>
      <c r="I328" s="143"/>
      <c r="J328" s="143"/>
      <c r="K328" s="144" t="str">
        <f t="shared" si="173"/>
        <v/>
      </c>
      <c r="L328" s="144" t="str">
        <f t="shared" si="174"/>
        <v/>
      </c>
      <c r="M328" s="143"/>
      <c r="N328" s="142" t="str">
        <f t="shared" si="175"/>
        <v/>
      </c>
      <c r="O328" s="142" t="str">
        <f t="shared" si="176"/>
        <v/>
      </c>
      <c r="P328" s="145" t="str">
        <f t="shared" si="177"/>
        <v/>
      </c>
      <c r="Q328" s="145" t="str">
        <f t="shared" si="178"/>
        <v/>
      </c>
      <c r="R328" s="145" t="str">
        <f t="shared" si="179"/>
        <v/>
      </c>
      <c r="S328" s="145" t="str">
        <f t="shared" si="180"/>
        <v/>
      </c>
      <c r="T328" s="145" t="str">
        <f t="shared" si="181"/>
        <v/>
      </c>
      <c r="U328" s="145" t="str">
        <f t="shared" si="182"/>
        <v/>
      </c>
      <c r="V328" s="145" t="str">
        <f t="shared" si="183"/>
        <v/>
      </c>
      <c r="W328" s="802" t="str">
        <f t="shared" si="184"/>
        <v/>
      </c>
      <c r="X328" s="145" t="str">
        <f t="shared" si="185"/>
        <v/>
      </c>
      <c r="Y328" s="145" t="str">
        <f t="shared" si="186"/>
        <v/>
      </c>
      <c r="Z328" s="145" t="str">
        <f t="shared" si="187"/>
        <v/>
      </c>
      <c r="AA328" s="145" t="str">
        <f t="shared" si="188"/>
        <v/>
      </c>
      <c r="AB328" s="145" t="str">
        <f t="shared" si="189"/>
        <v/>
      </c>
      <c r="AC328" s="145" t="str">
        <f t="shared" si="190"/>
        <v/>
      </c>
      <c r="AD328" s="145" t="str">
        <f t="shared" si="191"/>
        <v/>
      </c>
      <c r="AE328" s="145" t="str">
        <f t="shared" si="192"/>
        <v/>
      </c>
      <c r="AF328" s="145" t="str">
        <f t="shared" si="193"/>
        <v/>
      </c>
      <c r="AG328" s="145" t="str">
        <f t="shared" si="194"/>
        <v/>
      </c>
      <c r="AH328" s="145" t="str">
        <f t="shared" si="195"/>
        <v/>
      </c>
      <c r="AI328" s="145" t="str">
        <f t="shared" si="196"/>
        <v/>
      </c>
      <c r="AJ328" s="186" t="str">
        <f t="shared" si="197"/>
        <v/>
      </c>
    </row>
    <row r="329" spans="1:36" hidden="1">
      <c r="A329" s="185"/>
      <c r="B329" s="140"/>
      <c r="C329" s="128"/>
      <c r="D329" s="141"/>
      <c r="E329" s="141"/>
      <c r="F329" s="141"/>
      <c r="G329" s="141"/>
      <c r="H329" s="142" t="str">
        <f t="shared" si="172"/>
        <v/>
      </c>
      <c r="I329" s="143"/>
      <c r="J329" s="143"/>
      <c r="K329" s="144" t="str">
        <f t="shared" si="173"/>
        <v/>
      </c>
      <c r="L329" s="144" t="str">
        <f t="shared" si="174"/>
        <v/>
      </c>
      <c r="M329" s="143"/>
      <c r="N329" s="142" t="str">
        <f t="shared" si="175"/>
        <v/>
      </c>
      <c r="O329" s="142" t="str">
        <f t="shared" si="176"/>
        <v/>
      </c>
      <c r="P329" s="145" t="str">
        <f t="shared" si="177"/>
        <v/>
      </c>
      <c r="Q329" s="145" t="str">
        <f t="shared" si="178"/>
        <v/>
      </c>
      <c r="R329" s="145" t="str">
        <f t="shared" si="179"/>
        <v/>
      </c>
      <c r="S329" s="145" t="str">
        <f t="shared" si="180"/>
        <v/>
      </c>
      <c r="T329" s="145" t="str">
        <f t="shared" si="181"/>
        <v/>
      </c>
      <c r="U329" s="145" t="str">
        <f t="shared" si="182"/>
        <v/>
      </c>
      <c r="V329" s="145" t="str">
        <f t="shared" si="183"/>
        <v/>
      </c>
      <c r="W329" s="802" t="str">
        <f t="shared" si="184"/>
        <v/>
      </c>
      <c r="X329" s="145" t="str">
        <f t="shared" si="185"/>
        <v/>
      </c>
      <c r="Y329" s="145" t="str">
        <f t="shared" si="186"/>
        <v/>
      </c>
      <c r="Z329" s="145" t="str">
        <f t="shared" si="187"/>
        <v/>
      </c>
      <c r="AA329" s="145" t="str">
        <f t="shared" si="188"/>
        <v/>
      </c>
      <c r="AB329" s="145" t="str">
        <f t="shared" si="189"/>
        <v/>
      </c>
      <c r="AC329" s="145" t="str">
        <f t="shared" si="190"/>
        <v/>
      </c>
      <c r="AD329" s="145" t="str">
        <f t="shared" si="191"/>
        <v/>
      </c>
      <c r="AE329" s="145" t="str">
        <f t="shared" si="192"/>
        <v/>
      </c>
      <c r="AF329" s="145" t="str">
        <f t="shared" si="193"/>
        <v/>
      </c>
      <c r="AG329" s="145" t="str">
        <f t="shared" si="194"/>
        <v/>
      </c>
      <c r="AH329" s="145" t="str">
        <f t="shared" si="195"/>
        <v/>
      </c>
      <c r="AI329" s="145" t="str">
        <f t="shared" si="196"/>
        <v/>
      </c>
      <c r="AJ329" s="186" t="str">
        <f t="shared" si="197"/>
        <v/>
      </c>
    </row>
    <row r="330" spans="1:36" hidden="1">
      <c r="A330" s="185"/>
      <c r="B330" s="140"/>
      <c r="C330" s="128"/>
      <c r="D330" s="141"/>
      <c r="E330" s="141"/>
      <c r="F330" s="141"/>
      <c r="G330" s="141"/>
      <c r="H330" s="142" t="str">
        <f t="shared" si="172"/>
        <v/>
      </c>
      <c r="I330" s="143"/>
      <c r="J330" s="143"/>
      <c r="K330" s="144" t="str">
        <f t="shared" si="173"/>
        <v/>
      </c>
      <c r="L330" s="144" t="str">
        <f t="shared" si="174"/>
        <v/>
      </c>
      <c r="M330" s="143"/>
      <c r="N330" s="142" t="str">
        <f t="shared" si="175"/>
        <v/>
      </c>
      <c r="O330" s="142" t="str">
        <f t="shared" si="176"/>
        <v/>
      </c>
      <c r="P330" s="145" t="str">
        <f t="shared" si="177"/>
        <v/>
      </c>
      <c r="Q330" s="145" t="str">
        <f t="shared" si="178"/>
        <v/>
      </c>
      <c r="R330" s="145" t="str">
        <f t="shared" si="179"/>
        <v/>
      </c>
      <c r="S330" s="145" t="str">
        <f t="shared" si="180"/>
        <v/>
      </c>
      <c r="T330" s="145" t="str">
        <f t="shared" si="181"/>
        <v/>
      </c>
      <c r="U330" s="145" t="str">
        <f t="shared" si="182"/>
        <v/>
      </c>
      <c r="V330" s="145" t="str">
        <f t="shared" si="183"/>
        <v/>
      </c>
      <c r="W330" s="802" t="str">
        <f t="shared" si="184"/>
        <v/>
      </c>
      <c r="X330" s="145" t="str">
        <f t="shared" si="185"/>
        <v/>
      </c>
      <c r="Y330" s="145" t="str">
        <f t="shared" si="186"/>
        <v/>
      </c>
      <c r="Z330" s="145" t="str">
        <f t="shared" si="187"/>
        <v/>
      </c>
      <c r="AA330" s="145" t="str">
        <f t="shared" si="188"/>
        <v/>
      </c>
      <c r="AB330" s="145" t="str">
        <f t="shared" si="189"/>
        <v/>
      </c>
      <c r="AC330" s="145" t="str">
        <f t="shared" si="190"/>
        <v/>
      </c>
      <c r="AD330" s="145" t="str">
        <f t="shared" si="191"/>
        <v/>
      </c>
      <c r="AE330" s="145" t="str">
        <f t="shared" si="192"/>
        <v/>
      </c>
      <c r="AF330" s="145" t="str">
        <f t="shared" si="193"/>
        <v/>
      </c>
      <c r="AG330" s="145" t="str">
        <f t="shared" si="194"/>
        <v/>
      </c>
      <c r="AH330" s="145" t="str">
        <f t="shared" si="195"/>
        <v/>
      </c>
      <c r="AI330" s="145" t="str">
        <f t="shared" si="196"/>
        <v/>
      </c>
      <c r="AJ330" s="186" t="str">
        <f t="shared" si="197"/>
        <v/>
      </c>
    </row>
    <row r="331" spans="1:36" hidden="1">
      <c r="A331" s="185"/>
      <c r="B331" s="140"/>
      <c r="C331" s="128"/>
      <c r="D331" s="141"/>
      <c r="E331" s="141"/>
      <c r="F331" s="141"/>
      <c r="G331" s="141"/>
      <c r="H331" s="142" t="str">
        <f t="shared" si="172"/>
        <v/>
      </c>
      <c r="I331" s="143"/>
      <c r="J331" s="143"/>
      <c r="K331" s="144" t="str">
        <f t="shared" si="173"/>
        <v/>
      </c>
      <c r="L331" s="144" t="str">
        <f t="shared" si="174"/>
        <v/>
      </c>
      <c r="M331" s="143"/>
      <c r="N331" s="142" t="str">
        <f t="shared" si="175"/>
        <v/>
      </c>
      <c r="O331" s="142" t="str">
        <f t="shared" si="176"/>
        <v/>
      </c>
      <c r="P331" s="145" t="str">
        <f t="shared" si="177"/>
        <v/>
      </c>
      <c r="Q331" s="145" t="str">
        <f t="shared" si="178"/>
        <v/>
      </c>
      <c r="R331" s="145" t="str">
        <f t="shared" si="179"/>
        <v/>
      </c>
      <c r="S331" s="145" t="str">
        <f t="shared" si="180"/>
        <v/>
      </c>
      <c r="T331" s="145" t="str">
        <f t="shared" si="181"/>
        <v/>
      </c>
      <c r="U331" s="145" t="str">
        <f t="shared" si="182"/>
        <v/>
      </c>
      <c r="V331" s="145" t="str">
        <f t="shared" si="183"/>
        <v/>
      </c>
      <c r="W331" s="802" t="str">
        <f t="shared" si="184"/>
        <v/>
      </c>
      <c r="X331" s="145" t="str">
        <f t="shared" si="185"/>
        <v/>
      </c>
      <c r="Y331" s="145" t="str">
        <f t="shared" si="186"/>
        <v/>
      </c>
      <c r="Z331" s="145" t="str">
        <f t="shared" si="187"/>
        <v/>
      </c>
      <c r="AA331" s="145" t="str">
        <f t="shared" si="188"/>
        <v/>
      </c>
      <c r="AB331" s="145" t="str">
        <f t="shared" si="189"/>
        <v/>
      </c>
      <c r="AC331" s="145" t="str">
        <f t="shared" si="190"/>
        <v/>
      </c>
      <c r="AD331" s="145" t="str">
        <f t="shared" si="191"/>
        <v/>
      </c>
      <c r="AE331" s="145" t="str">
        <f t="shared" si="192"/>
        <v/>
      </c>
      <c r="AF331" s="145" t="str">
        <f t="shared" si="193"/>
        <v/>
      </c>
      <c r="AG331" s="145" t="str">
        <f t="shared" si="194"/>
        <v/>
      </c>
      <c r="AH331" s="145" t="str">
        <f t="shared" si="195"/>
        <v/>
      </c>
      <c r="AI331" s="145" t="str">
        <f t="shared" si="196"/>
        <v/>
      </c>
      <c r="AJ331" s="186" t="str">
        <f t="shared" si="197"/>
        <v/>
      </c>
    </row>
    <row r="332" spans="1:36" hidden="1">
      <c r="A332" s="185"/>
      <c r="B332" s="140"/>
      <c r="C332" s="128"/>
      <c r="D332" s="141"/>
      <c r="E332" s="141"/>
      <c r="F332" s="141"/>
      <c r="G332" s="141"/>
      <c r="H332" s="142" t="str">
        <f t="shared" si="172"/>
        <v/>
      </c>
      <c r="I332" s="143"/>
      <c r="J332" s="143"/>
      <c r="K332" s="144" t="str">
        <f t="shared" si="173"/>
        <v/>
      </c>
      <c r="L332" s="144" t="str">
        <f t="shared" si="174"/>
        <v/>
      </c>
      <c r="M332" s="143"/>
      <c r="N332" s="142" t="str">
        <f t="shared" si="175"/>
        <v/>
      </c>
      <c r="O332" s="142" t="str">
        <f t="shared" si="176"/>
        <v/>
      </c>
      <c r="P332" s="145" t="str">
        <f t="shared" si="177"/>
        <v/>
      </c>
      <c r="Q332" s="145" t="str">
        <f t="shared" si="178"/>
        <v/>
      </c>
      <c r="R332" s="145" t="str">
        <f t="shared" si="179"/>
        <v/>
      </c>
      <c r="S332" s="145" t="str">
        <f t="shared" si="180"/>
        <v/>
      </c>
      <c r="T332" s="145" t="str">
        <f t="shared" si="181"/>
        <v/>
      </c>
      <c r="U332" s="145" t="str">
        <f t="shared" si="182"/>
        <v/>
      </c>
      <c r="V332" s="145" t="str">
        <f t="shared" si="183"/>
        <v/>
      </c>
      <c r="W332" s="802" t="str">
        <f t="shared" si="184"/>
        <v/>
      </c>
      <c r="X332" s="145" t="str">
        <f t="shared" si="185"/>
        <v/>
      </c>
      <c r="Y332" s="145" t="str">
        <f t="shared" si="186"/>
        <v/>
      </c>
      <c r="Z332" s="145" t="str">
        <f t="shared" si="187"/>
        <v/>
      </c>
      <c r="AA332" s="145" t="str">
        <f t="shared" si="188"/>
        <v/>
      </c>
      <c r="AB332" s="145" t="str">
        <f t="shared" si="189"/>
        <v/>
      </c>
      <c r="AC332" s="145" t="str">
        <f t="shared" si="190"/>
        <v/>
      </c>
      <c r="AD332" s="145" t="str">
        <f t="shared" si="191"/>
        <v/>
      </c>
      <c r="AE332" s="145" t="str">
        <f t="shared" si="192"/>
        <v/>
      </c>
      <c r="AF332" s="145" t="str">
        <f t="shared" si="193"/>
        <v/>
      </c>
      <c r="AG332" s="145" t="str">
        <f t="shared" si="194"/>
        <v/>
      </c>
      <c r="AH332" s="145" t="str">
        <f t="shared" si="195"/>
        <v/>
      </c>
      <c r="AI332" s="145" t="str">
        <f t="shared" si="196"/>
        <v/>
      </c>
      <c r="AJ332" s="186" t="str">
        <f t="shared" si="197"/>
        <v/>
      </c>
    </row>
    <row r="333" spans="1:36" hidden="1">
      <c r="A333" s="185"/>
      <c r="B333" s="140"/>
      <c r="C333" s="128"/>
      <c r="D333" s="141"/>
      <c r="E333" s="141"/>
      <c r="F333" s="141"/>
      <c r="G333" s="141"/>
      <c r="H333" s="142" t="str">
        <f t="shared" si="172"/>
        <v/>
      </c>
      <c r="I333" s="143"/>
      <c r="J333" s="143"/>
      <c r="K333" s="144" t="str">
        <f t="shared" si="173"/>
        <v/>
      </c>
      <c r="L333" s="144" t="str">
        <f t="shared" si="174"/>
        <v/>
      </c>
      <c r="M333" s="143"/>
      <c r="N333" s="142" t="str">
        <f t="shared" si="175"/>
        <v/>
      </c>
      <c r="O333" s="142" t="str">
        <f t="shared" si="176"/>
        <v/>
      </c>
      <c r="P333" s="145" t="str">
        <f t="shared" si="177"/>
        <v/>
      </c>
      <c r="Q333" s="145" t="str">
        <f t="shared" si="178"/>
        <v/>
      </c>
      <c r="R333" s="145" t="str">
        <f t="shared" si="179"/>
        <v/>
      </c>
      <c r="S333" s="145" t="str">
        <f t="shared" si="180"/>
        <v/>
      </c>
      <c r="T333" s="145" t="str">
        <f t="shared" si="181"/>
        <v/>
      </c>
      <c r="U333" s="145" t="str">
        <f t="shared" si="182"/>
        <v/>
      </c>
      <c r="V333" s="145" t="str">
        <f t="shared" si="183"/>
        <v/>
      </c>
      <c r="W333" s="802" t="str">
        <f t="shared" si="184"/>
        <v/>
      </c>
      <c r="X333" s="145" t="str">
        <f t="shared" si="185"/>
        <v/>
      </c>
      <c r="Y333" s="145" t="str">
        <f t="shared" si="186"/>
        <v/>
      </c>
      <c r="Z333" s="145" t="str">
        <f t="shared" si="187"/>
        <v/>
      </c>
      <c r="AA333" s="145" t="str">
        <f t="shared" si="188"/>
        <v/>
      </c>
      <c r="AB333" s="145" t="str">
        <f t="shared" si="189"/>
        <v/>
      </c>
      <c r="AC333" s="145" t="str">
        <f t="shared" si="190"/>
        <v/>
      </c>
      <c r="AD333" s="145" t="str">
        <f t="shared" si="191"/>
        <v/>
      </c>
      <c r="AE333" s="145" t="str">
        <f t="shared" si="192"/>
        <v/>
      </c>
      <c r="AF333" s="145" t="str">
        <f t="shared" si="193"/>
        <v/>
      </c>
      <c r="AG333" s="145" t="str">
        <f t="shared" si="194"/>
        <v/>
      </c>
      <c r="AH333" s="145" t="str">
        <f t="shared" si="195"/>
        <v/>
      </c>
      <c r="AI333" s="145" t="str">
        <f t="shared" si="196"/>
        <v/>
      </c>
      <c r="AJ333" s="186" t="str">
        <f t="shared" si="197"/>
        <v/>
      </c>
    </row>
    <row r="334" spans="1:36" hidden="1">
      <c r="A334" s="185"/>
      <c r="B334" s="140"/>
      <c r="C334" s="128"/>
      <c r="D334" s="141"/>
      <c r="E334" s="141"/>
      <c r="F334" s="141"/>
      <c r="G334" s="141"/>
      <c r="H334" s="142" t="str">
        <f t="shared" si="172"/>
        <v/>
      </c>
      <c r="I334" s="143"/>
      <c r="J334" s="143"/>
      <c r="K334" s="144" t="str">
        <f t="shared" si="173"/>
        <v/>
      </c>
      <c r="L334" s="144" t="str">
        <f t="shared" si="174"/>
        <v/>
      </c>
      <c r="M334" s="143"/>
      <c r="N334" s="142" t="str">
        <f t="shared" si="175"/>
        <v/>
      </c>
      <c r="O334" s="142" t="str">
        <f t="shared" si="176"/>
        <v/>
      </c>
      <c r="P334" s="145" t="str">
        <f t="shared" si="177"/>
        <v/>
      </c>
      <c r="Q334" s="145" t="str">
        <f t="shared" si="178"/>
        <v/>
      </c>
      <c r="R334" s="145" t="str">
        <f t="shared" si="179"/>
        <v/>
      </c>
      <c r="S334" s="145" t="str">
        <f t="shared" si="180"/>
        <v/>
      </c>
      <c r="T334" s="145" t="str">
        <f t="shared" si="181"/>
        <v/>
      </c>
      <c r="U334" s="145" t="str">
        <f t="shared" si="182"/>
        <v/>
      </c>
      <c r="V334" s="145" t="str">
        <f t="shared" si="183"/>
        <v/>
      </c>
      <c r="W334" s="802" t="str">
        <f t="shared" si="184"/>
        <v/>
      </c>
      <c r="X334" s="145" t="str">
        <f t="shared" si="185"/>
        <v/>
      </c>
      <c r="Y334" s="145" t="str">
        <f t="shared" si="186"/>
        <v/>
      </c>
      <c r="Z334" s="145" t="str">
        <f t="shared" si="187"/>
        <v/>
      </c>
      <c r="AA334" s="145" t="str">
        <f t="shared" si="188"/>
        <v/>
      </c>
      <c r="AB334" s="145" t="str">
        <f t="shared" si="189"/>
        <v/>
      </c>
      <c r="AC334" s="145" t="str">
        <f t="shared" si="190"/>
        <v/>
      </c>
      <c r="AD334" s="145" t="str">
        <f t="shared" si="191"/>
        <v/>
      </c>
      <c r="AE334" s="145" t="str">
        <f t="shared" si="192"/>
        <v/>
      </c>
      <c r="AF334" s="145" t="str">
        <f t="shared" si="193"/>
        <v/>
      </c>
      <c r="AG334" s="145" t="str">
        <f t="shared" si="194"/>
        <v/>
      </c>
      <c r="AH334" s="145" t="str">
        <f t="shared" si="195"/>
        <v/>
      </c>
      <c r="AI334" s="145" t="str">
        <f t="shared" si="196"/>
        <v/>
      </c>
      <c r="AJ334" s="186" t="str">
        <f t="shared" si="197"/>
        <v/>
      </c>
    </row>
    <row r="335" spans="1:36" hidden="1">
      <c r="A335" s="185"/>
      <c r="B335" s="140"/>
      <c r="C335" s="128"/>
      <c r="D335" s="141"/>
      <c r="E335" s="141"/>
      <c r="F335" s="141"/>
      <c r="G335" s="141"/>
      <c r="H335" s="142" t="str">
        <f t="shared" si="172"/>
        <v/>
      </c>
      <c r="I335" s="143"/>
      <c r="J335" s="143"/>
      <c r="K335" s="144" t="str">
        <f t="shared" si="173"/>
        <v/>
      </c>
      <c r="L335" s="144" t="str">
        <f t="shared" si="174"/>
        <v/>
      </c>
      <c r="M335" s="143"/>
      <c r="N335" s="142" t="str">
        <f t="shared" si="175"/>
        <v/>
      </c>
      <c r="O335" s="142" t="str">
        <f t="shared" si="176"/>
        <v/>
      </c>
      <c r="P335" s="145" t="str">
        <f t="shared" si="177"/>
        <v/>
      </c>
      <c r="Q335" s="145" t="str">
        <f t="shared" si="178"/>
        <v/>
      </c>
      <c r="R335" s="145" t="str">
        <f t="shared" si="179"/>
        <v/>
      </c>
      <c r="S335" s="145" t="str">
        <f t="shared" si="180"/>
        <v/>
      </c>
      <c r="T335" s="145" t="str">
        <f t="shared" si="181"/>
        <v/>
      </c>
      <c r="U335" s="145" t="str">
        <f t="shared" si="182"/>
        <v/>
      </c>
      <c r="V335" s="145" t="str">
        <f t="shared" si="183"/>
        <v/>
      </c>
      <c r="W335" s="802" t="str">
        <f t="shared" si="184"/>
        <v/>
      </c>
      <c r="X335" s="145" t="str">
        <f t="shared" si="185"/>
        <v/>
      </c>
      <c r="Y335" s="145" t="str">
        <f t="shared" si="186"/>
        <v/>
      </c>
      <c r="Z335" s="145" t="str">
        <f t="shared" si="187"/>
        <v/>
      </c>
      <c r="AA335" s="145" t="str">
        <f t="shared" si="188"/>
        <v/>
      </c>
      <c r="AB335" s="145" t="str">
        <f t="shared" si="189"/>
        <v/>
      </c>
      <c r="AC335" s="145" t="str">
        <f t="shared" si="190"/>
        <v/>
      </c>
      <c r="AD335" s="145" t="str">
        <f t="shared" si="191"/>
        <v/>
      </c>
      <c r="AE335" s="145" t="str">
        <f t="shared" si="192"/>
        <v/>
      </c>
      <c r="AF335" s="145" t="str">
        <f t="shared" si="193"/>
        <v/>
      </c>
      <c r="AG335" s="145" t="str">
        <f t="shared" si="194"/>
        <v/>
      </c>
      <c r="AH335" s="145" t="str">
        <f t="shared" si="195"/>
        <v/>
      </c>
      <c r="AI335" s="145" t="str">
        <f t="shared" si="196"/>
        <v/>
      </c>
      <c r="AJ335" s="186" t="str">
        <f t="shared" si="197"/>
        <v/>
      </c>
    </row>
    <row r="336" spans="1:36" hidden="1">
      <c r="A336" s="185"/>
      <c r="B336" s="140"/>
      <c r="C336" s="128"/>
      <c r="D336" s="141"/>
      <c r="E336" s="141"/>
      <c r="F336" s="141"/>
      <c r="G336" s="141"/>
      <c r="H336" s="142" t="str">
        <f t="shared" si="172"/>
        <v/>
      </c>
      <c r="I336" s="143"/>
      <c r="J336" s="143"/>
      <c r="K336" s="144" t="str">
        <f t="shared" si="173"/>
        <v/>
      </c>
      <c r="L336" s="144" t="str">
        <f t="shared" si="174"/>
        <v/>
      </c>
      <c r="M336" s="143"/>
      <c r="N336" s="142" t="str">
        <f t="shared" si="175"/>
        <v/>
      </c>
      <c r="O336" s="142" t="str">
        <f t="shared" si="176"/>
        <v/>
      </c>
      <c r="P336" s="145" t="str">
        <f t="shared" si="177"/>
        <v/>
      </c>
      <c r="Q336" s="145" t="str">
        <f t="shared" si="178"/>
        <v/>
      </c>
      <c r="R336" s="145" t="str">
        <f t="shared" si="179"/>
        <v/>
      </c>
      <c r="S336" s="145" t="str">
        <f t="shared" si="180"/>
        <v/>
      </c>
      <c r="T336" s="145" t="str">
        <f t="shared" si="181"/>
        <v/>
      </c>
      <c r="U336" s="145" t="str">
        <f t="shared" si="182"/>
        <v/>
      </c>
      <c r="V336" s="145" t="str">
        <f t="shared" si="183"/>
        <v/>
      </c>
      <c r="W336" s="802" t="str">
        <f t="shared" si="184"/>
        <v/>
      </c>
      <c r="X336" s="145" t="str">
        <f t="shared" si="185"/>
        <v/>
      </c>
      <c r="Y336" s="145" t="str">
        <f t="shared" si="186"/>
        <v/>
      </c>
      <c r="Z336" s="145" t="str">
        <f t="shared" si="187"/>
        <v/>
      </c>
      <c r="AA336" s="145" t="str">
        <f t="shared" si="188"/>
        <v/>
      </c>
      <c r="AB336" s="145" t="str">
        <f t="shared" si="189"/>
        <v/>
      </c>
      <c r="AC336" s="145" t="str">
        <f t="shared" si="190"/>
        <v/>
      </c>
      <c r="AD336" s="145" t="str">
        <f t="shared" si="191"/>
        <v/>
      </c>
      <c r="AE336" s="145" t="str">
        <f t="shared" si="192"/>
        <v/>
      </c>
      <c r="AF336" s="145" t="str">
        <f t="shared" si="193"/>
        <v/>
      </c>
      <c r="AG336" s="145" t="str">
        <f t="shared" si="194"/>
        <v/>
      </c>
      <c r="AH336" s="145" t="str">
        <f t="shared" si="195"/>
        <v/>
      </c>
      <c r="AI336" s="145" t="str">
        <f t="shared" si="196"/>
        <v/>
      </c>
      <c r="AJ336" s="186" t="str">
        <f t="shared" si="197"/>
        <v/>
      </c>
    </row>
    <row r="337" spans="1:36" hidden="1">
      <c r="A337" s="185"/>
      <c r="B337" s="140"/>
      <c r="C337" s="128"/>
      <c r="D337" s="141"/>
      <c r="E337" s="141"/>
      <c r="F337" s="141"/>
      <c r="G337" s="141"/>
      <c r="H337" s="142" t="str">
        <f t="shared" si="172"/>
        <v/>
      </c>
      <c r="I337" s="143"/>
      <c r="J337" s="143"/>
      <c r="K337" s="144" t="str">
        <f t="shared" si="173"/>
        <v/>
      </c>
      <c r="L337" s="144" t="str">
        <f t="shared" si="174"/>
        <v/>
      </c>
      <c r="M337" s="143"/>
      <c r="N337" s="142" t="str">
        <f t="shared" si="175"/>
        <v/>
      </c>
      <c r="O337" s="142" t="str">
        <f t="shared" si="176"/>
        <v/>
      </c>
      <c r="P337" s="145" t="str">
        <f t="shared" si="177"/>
        <v/>
      </c>
      <c r="Q337" s="145" t="str">
        <f t="shared" si="178"/>
        <v/>
      </c>
      <c r="R337" s="145" t="str">
        <f t="shared" si="179"/>
        <v/>
      </c>
      <c r="S337" s="145" t="str">
        <f t="shared" si="180"/>
        <v/>
      </c>
      <c r="T337" s="145" t="str">
        <f t="shared" si="181"/>
        <v/>
      </c>
      <c r="U337" s="145" t="str">
        <f t="shared" si="182"/>
        <v/>
      </c>
      <c r="V337" s="145" t="str">
        <f t="shared" si="183"/>
        <v/>
      </c>
      <c r="W337" s="802" t="str">
        <f t="shared" si="184"/>
        <v/>
      </c>
      <c r="X337" s="145" t="str">
        <f t="shared" si="185"/>
        <v/>
      </c>
      <c r="Y337" s="145" t="str">
        <f t="shared" si="186"/>
        <v/>
      </c>
      <c r="Z337" s="145" t="str">
        <f t="shared" si="187"/>
        <v/>
      </c>
      <c r="AA337" s="145" t="str">
        <f t="shared" si="188"/>
        <v/>
      </c>
      <c r="AB337" s="145" t="str">
        <f t="shared" si="189"/>
        <v/>
      </c>
      <c r="AC337" s="145" t="str">
        <f t="shared" si="190"/>
        <v/>
      </c>
      <c r="AD337" s="145" t="str">
        <f t="shared" si="191"/>
        <v/>
      </c>
      <c r="AE337" s="145" t="str">
        <f t="shared" si="192"/>
        <v/>
      </c>
      <c r="AF337" s="145" t="str">
        <f t="shared" si="193"/>
        <v/>
      </c>
      <c r="AG337" s="145" t="str">
        <f t="shared" si="194"/>
        <v/>
      </c>
      <c r="AH337" s="145" t="str">
        <f t="shared" si="195"/>
        <v/>
      </c>
      <c r="AI337" s="145" t="str">
        <f t="shared" si="196"/>
        <v/>
      </c>
      <c r="AJ337" s="186" t="str">
        <f t="shared" si="197"/>
        <v/>
      </c>
    </row>
    <row r="338" spans="1:36" hidden="1">
      <c r="A338" s="185"/>
      <c r="B338" s="140"/>
      <c r="C338" s="128"/>
      <c r="D338" s="141"/>
      <c r="E338" s="141"/>
      <c r="F338" s="141"/>
      <c r="G338" s="141"/>
      <c r="H338" s="142" t="str">
        <f t="shared" si="172"/>
        <v/>
      </c>
      <c r="I338" s="143"/>
      <c r="J338" s="143"/>
      <c r="K338" s="144" t="str">
        <f t="shared" si="173"/>
        <v/>
      </c>
      <c r="L338" s="144" t="str">
        <f t="shared" si="174"/>
        <v/>
      </c>
      <c r="M338" s="143"/>
      <c r="N338" s="142" t="str">
        <f t="shared" si="175"/>
        <v/>
      </c>
      <c r="O338" s="142" t="str">
        <f t="shared" si="176"/>
        <v/>
      </c>
      <c r="P338" s="145" t="str">
        <f t="shared" si="177"/>
        <v/>
      </c>
      <c r="Q338" s="145" t="str">
        <f t="shared" si="178"/>
        <v/>
      </c>
      <c r="R338" s="145" t="str">
        <f t="shared" si="179"/>
        <v/>
      </c>
      <c r="S338" s="145" t="str">
        <f t="shared" si="180"/>
        <v/>
      </c>
      <c r="T338" s="145" t="str">
        <f t="shared" si="181"/>
        <v/>
      </c>
      <c r="U338" s="145" t="str">
        <f t="shared" si="182"/>
        <v/>
      </c>
      <c r="V338" s="145" t="str">
        <f t="shared" si="183"/>
        <v/>
      </c>
      <c r="W338" s="802" t="str">
        <f t="shared" si="184"/>
        <v/>
      </c>
      <c r="X338" s="145" t="str">
        <f t="shared" si="185"/>
        <v/>
      </c>
      <c r="Y338" s="145" t="str">
        <f t="shared" si="186"/>
        <v/>
      </c>
      <c r="Z338" s="145" t="str">
        <f t="shared" si="187"/>
        <v/>
      </c>
      <c r="AA338" s="145" t="str">
        <f t="shared" si="188"/>
        <v/>
      </c>
      <c r="AB338" s="145" t="str">
        <f t="shared" si="189"/>
        <v/>
      </c>
      <c r="AC338" s="145" t="str">
        <f t="shared" si="190"/>
        <v/>
      </c>
      <c r="AD338" s="145" t="str">
        <f t="shared" si="191"/>
        <v/>
      </c>
      <c r="AE338" s="145" t="str">
        <f t="shared" si="192"/>
        <v/>
      </c>
      <c r="AF338" s="145" t="str">
        <f t="shared" si="193"/>
        <v/>
      </c>
      <c r="AG338" s="145" t="str">
        <f t="shared" si="194"/>
        <v/>
      </c>
      <c r="AH338" s="145" t="str">
        <f t="shared" si="195"/>
        <v/>
      </c>
      <c r="AI338" s="145" t="str">
        <f t="shared" si="196"/>
        <v/>
      </c>
      <c r="AJ338" s="186" t="str">
        <f t="shared" si="197"/>
        <v/>
      </c>
    </row>
    <row r="339" spans="1:36" hidden="1">
      <c r="A339" s="185"/>
      <c r="B339" s="140"/>
      <c r="C339" s="128"/>
      <c r="D339" s="141"/>
      <c r="E339" s="141"/>
      <c r="F339" s="141"/>
      <c r="G339" s="141"/>
      <c r="H339" s="142" t="str">
        <f t="shared" si="172"/>
        <v/>
      </c>
      <c r="I339" s="143"/>
      <c r="J339" s="143"/>
      <c r="K339" s="144" t="str">
        <f t="shared" si="173"/>
        <v/>
      </c>
      <c r="L339" s="144" t="str">
        <f t="shared" si="174"/>
        <v/>
      </c>
      <c r="M339" s="143"/>
      <c r="N339" s="142" t="str">
        <f t="shared" si="175"/>
        <v/>
      </c>
      <c r="O339" s="142" t="str">
        <f t="shared" si="176"/>
        <v/>
      </c>
      <c r="P339" s="145" t="str">
        <f t="shared" si="177"/>
        <v/>
      </c>
      <c r="Q339" s="145" t="str">
        <f t="shared" si="178"/>
        <v/>
      </c>
      <c r="R339" s="145" t="str">
        <f t="shared" si="179"/>
        <v/>
      </c>
      <c r="S339" s="145" t="str">
        <f t="shared" si="180"/>
        <v/>
      </c>
      <c r="T339" s="145" t="str">
        <f t="shared" si="181"/>
        <v/>
      </c>
      <c r="U339" s="145" t="str">
        <f t="shared" si="182"/>
        <v/>
      </c>
      <c r="V339" s="145" t="str">
        <f t="shared" si="183"/>
        <v/>
      </c>
      <c r="W339" s="802" t="str">
        <f t="shared" si="184"/>
        <v/>
      </c>
      <c r="X339" s="145" t="str">
        <f t="shared" si="185"/>
        <v/>
      </c>
      <c r="Y339" s="145" t="str">
        <f t="shared" si="186"/>
        <v/>
      </c>
      <c r="Z339" s="145" t="str">
        <f t="shared" si="187"/>
        <v/>
      </c>
      <c r="AA339" s="145" t="str">
        <f t="shared" si="188"/>
        <v/>
      </c>
      <c r="AB339" s="145" t="str">
        <f t="shared" si="189"/>
        <v/>
      </c>
      <c r="AC339" s="145" t="str">
        <f t="shared" si="190"/>
        <v/>
      </c>
      <c r="AD339" s="145" t="str">
        <f t="shared" si="191"/>
        <v/>
      </c>
      <c r="AE339" s="145" t="str">
        <f t="shared" si="192"/>
        <v/>
      </c>
      <c r="AF339" s="145" t="str">
        <f t="shared" si="193"/>
        <v/>
      </c>
      <c r="AG339" s="145" t="str">
        <f t="shared" si="194"/>
        <v/>
      </c>
      <c r="AH339" s="145" t="str">
        <f t="shared" si="195"/>
        <v/>
      </c>
      <c r="AI339" s="145" t="str">
        <f t="shared" si="196"/>
        <v/>
      </c>
      <c r="AJ339" s="186" t="str">
        <f t="shared" si="197"/>
        <v/>
      </c>
    </row>
    <row r="340" spans="1:36" hidden="1">
      <c r="A340" s="185"/>
      <c r="B340" s="140"/>
      <c r="C340" s="128"/>
      <c r="D340" s="141"/>
      <c r="E340" s="141"/>
      <c r="F340" s="141"/>
      <c r="G340" s="141"/>
      <c r="H340" s="142" t="str">
        <f t="shared" ref="H340:H403" si="198">IF(AND(ISNUMBER(D340),ISNUMBER(E340),ISNUMBER(F340),ISNUMBER(G340)),ROUND(((D340-E340)+(F340-G340))/2,2),"")</f>
        <v/>
      </c>
      <c r="I340" s="143"/>
      <c r="J340" s="143"/>
      <c r="K340" s="144" t="str">
        <f t="shared" ref="K340:K403" si="199">IF(AND(ISNUMBER(I340),ISTEXT(J340)),IF(J340=$G$1028,VLOOKUP(I340,$F$1028:$G$1036,2),IF(J340=$H$1028,VLOOKUP(I340,$F$1028:$H$1036,3),IF(J340=$I$1028,VLOOKUP(I340,$F$1028:$I$1036,4),IF(J340=$J$1028,VLOOKUP(I340,$F$1028:$J$1036,5),IF(J340=$K$1028,VLOOKUP(I340,$F$1028:$K$1036,6),""))))),"")</f>
        <v/>
      </c>
      <c r="L340" s="144" t="str">
        <f t="shared" ref="L340:L403" si="200">IF(AND(ISNUMBER(I340),ISTEXT(J340)),IF(J340=$G$1028,VLOOKUP(I340,$F$1028:$L$1036,7),IF(J340=$H$1028,VLOOKUP(I340,$F$1028:$M$1036,8),IF(J340=$I$1028,VLOOKUP(I340,$F$1028:$N$1036,9),IF(J340=$J$1028,VLOOKUP(I340,$F$1028:$O$1036,10),IF(J340=$K$1028,VLOOKUP(I340,$F$1028:$P$1036,11),""))))),"")</f>
        <v/>
      </c>
      <c r="M340" s="143"/>
      <c r="N340" s="142" t="str">
        <f t="shared" ref="N340:N403" si="201">IF(AND(ISNUMBER(C340),ISNUMBER(M340)),ROUND(C340*M340,2),"")</f>
        <v/>
      </c>
      <c r="O340" s="142" t="str">
        <f t="shared" ref="O340:O403" si="202">IF(AND(ISNUMBER(L340),ISNUMBER(N340)),ROUND(PI()*L340^2/4*N340,2),"")</f>
        <v/>
      </c>
      <c r="P340" s="145" t="str">
        <f t="shared" ref="P340:P403" si="203">IF(AND(ISNUMBER(H340),ISNUMBER(K340),ISNUMBER(V340)),H340+K340+V340,"")</f>
        <v/>
      </c>
      <c r="Q340" s="145" t="str">
        <f t="shared" ref="Q340:Q403" si="204">IF(AND(ISNUMBER(I340),ISNUMBER(P340)),IF(P340&lt;2,VLOOKUP(I340,$F$1029:$R$1036,13),IF(P340&lt;3,VLOOKUP(I340,$F$1029:$S$1036,14),IF(P340&lt;4,VLOOKUP(I340,F$1029:T$1036,15),IF(P340&gt;=4,VLOOKUP(I340,$F$1029:$U$1036,16),)))),"")</f>
        <v/>
      </c>
      <c r="R340" s="145" t="str">
        <f t="shared" ref="R340:R403" si="205">IF(AND(ISNUMBER(I340),ISNUMBER(M340)),IF(M340&gt;1,VLOOKUP(I340,$F$1029:$Q$1036,12),0),"")</f>
        <v/>
      </c>
      <c r="S340" s="145" t="str">
        <f t="shared" ref="S340:S403" si="206">IF(AND(ISNUMBER(L340),ISNUMBER(M340),ISNUMBER(Q340),ISNUMBER(R340)),ROUND(L340*M340+2*Q340+(M340-1)*R340,2),"")</f>
        <v/>
      </c>
      <c r="T340" s="145" t="str">
        <f t="shared" ref="T340:T403" si="207">IF(AND(ISNUMBER(L340),ISNUMBER(V340),ISNUMBER(P340)),P340-V340-L340,"")</f>
        <v/>
      </c>
      <c r="U340" s="145" t="str">
        <f t="shared" ref="U340:U403" si="208">IF(ISNUMBER(T340),IF(T340&lt;IF(J340=$G$1028,VLOOKUP(I340,$F$1029:$V$1036,17),IF(J340=$H$1028,VLOOKUP(I340,$F$1029:$W$1036,18),IF(J340=$I$1028,VLOOKUP(I340,$F$1029:$X$1036,19),IF(J340=$J$1028,VLOOKUP(I340,$F$1029:$Y$1036,20),IF(J340=$K$1028,VLOOKUP(I340,$F$1029:$Z$1036,21),""))))),"Reavaliar","OK"),"")</f>
        <v/>
      </c>
      <c r="V340" s="145" t="str">
        <f t="shared" ref="V340:V403" si="209">IF(AND(ISNUMBER(I340),ISNUMBER($V$12)),$V$12,"")</f>
        <v/>
      </c>
      <c r="W340" s="802" t="str">
        <f t="shared" ref="W340:W403" si="210">IF(AND(ISNUMBER(C340),ISNUMBER(L340),ISNUMBER(M340),ISNUMBER(R340),ISNUMBER(V340)),ROUND(C340*L340*M340*V340+((M340-1)*R340*C340*V340),2),"")</f>
        <v/>
      </c>
      <c r="X340" s="145" t="str">
        <f t="shared" ref="X340:X403" si="211">IF(AND(ISNUMBER(C340),ISNUMBER(P340),ISNUMBER(S340)),ROUND(C340*P340*S340,2),"")</f>
        <v/>
      </c>
      <c r="Y340" s="145" t="str">
        <f t="shared" ref="Y340:Y403" si="212">IF(AND(ISNUMBER(S340),ISNUMBER(Q340),ISNUMBER(I340),ISNUMBER(M340),ISNUMBER(T340),ISNUMBER(L340),ISNUMBER(C340)),IF(T340&lt;VLOOKUP(I340,$F$1029:$V$1036,9),ROUND((((S340-(2*Q340)+0.1+0.1)*VLOOKUP(I340,$F$1029:$AA$1036,10))-(M340*(PI()*(L340/2)^2)))*C340,2),""),"")</f>
        <v/>
      </c>
      <c r="Z340" s="145" t="str">
        <f t="shared" ref="Z340:Z403" si="213">IF(ISNUMBER(Y340),T340-0.1,"")</f>
        <v/>
      </c>
      <c r="AA340" s="145" t="str">
        <f t="shared" ref="AA340:AA403" si="214">IF(AND(ISNUMBER(X340),ISNUMBER(O340),ISNUMBER(V340),ISNUMBER(Y340)),X340-O340-V340-Y340,IF(AND(ISNUMBER(X340),ISNUMBER(O340),ISNUMBER(V340)),X340-O340-V340,""))</f>
        <v/>
      </c>
      <c r="AB340" s="145" t="str">
        <f t="shared" ref="AB340:AB403" si="215">IF(AA340&lt;0,"",AA340)</f>
        <v/>
      </c>
      <c r="AC340" s="145" t="str">
        <f t="shared" ref="AC340:AC403" si="216">IF(AND(ISNUMBER(AB340),ISNUMBER($AC$12)),ROUND(AB340*$AC$12,2),"")</f>
        <v/>
      </c>
      <c r="AD340" s="145" t="str">
        <f t="shared" ref="AD340:AD403" si="217">IF(AND(ISNUMBER(O340),ISNUMBER(W340),ISNUMBER(Y340),ISNUMBER(AC340)),O340+W340+Y340+AC340,IF(AND(ISNUMBER(O340),ISNUMBER(W340),ISNUMBER(AC340)),O340+W340+AC340,""))</f>
        <v/>
      </c>
      <c r="AE340" s="145" t="str">
        <f t="shared" ref="AE340:AE403" si="218">IF(ISNUMBER(AC340),AC340,"")</f>
        <v/>
      </c>
      <c r="AF340" s="145" t="str">
        <f t="shared" ref="AF340:AF403" si="219">IF(AND(ISNUMBER(AD340),ISNUMBER($AF$12)),ROUND(AD340*$AF$12,2),"")</f>
        <v/>
      </c>
      <c r="AG340" s="145" t="str">
        <f t="shared" ref="AG340:AG403" si="220">IF(AND(ISNUMBER(AE340),ISNUMBER($AG$12)),ROUND(AE340*$AG$12,2),"")</f>
        <v/>
      </c>
      <c r="AH340" s="145" t="str">
        <f t="shared" ref="AH340:AH403" si="221">IF(AND(ISNUMBER(C340),ISNUMBER(P340),ISNUMBER($AH$12)),IF(P340&gt;$AH$12,ROUND(C340*P340*2,2),0),"")</f>
        <v/>
      </c>
      <c r="AI340" s="145" t="str">
        <f t="shared" ref="AI340:AI403" si="222">IF(ISNUMBER(Z340),IF(AND(Z340&lt;0,ABS(Z340)&lt;$AI$12),ROUND((S340-(2*Q340)+0.1+0.1)*ABS(Z340)*C340,2),IF(ABS(Z340)&gt;=$AI$12,ROUND((S340-(2*Q340)+0.1+0.1)*$AI$12*C340,2),"")),"")</f>
        <v/>
      </c>
      <c r="AJ340" s="186" t="str">
        <f t="shared" ref="AJ340:AJ403" si="223">IF(AND(ISNUMBER(Z340),ISNUMBER($AJ$12)),IF(AND(Z340&lt;0,ABS(Z340)&gt;$AI$12),ROUND((S340-(2*Q340)+0.1+0.1)*(ABS(Z340)-$AI$12)*C340,2),""),"")</f>
        <v/>
      </c>
    </row>
    <row r="341" spans="1:36" hidden="1">
      <c r="A341" s="185"/>
      <c r="B341" s="140"/>
      <c r="C341" s="128"/>
      <c r="D341" s="141"/>
      <c r="E341" s="141"/>
      <c r="F341" s="141"/>
      <c r="G341" s="141"/>
      <c r="H341" s="142" t="str">
        <f t="shared" si="198"/>
        <v/>
      </c>
      <c r="I341" s="143"/>
      <c r="J341" s="143"/>
      <c r="K341" s="144" t="str">
        <f t="shared" si="199"/>
        <v/>
      </c>
      <c r="L341" s="144" t="str">
        <f t="shared" si="200"/>
        <v/>
      </c>
      <c r="M341" s="143"/>
      <c r="N341" s="142" t="str">
        <f t="shared" si="201"/>
        <v/>
      </c>
      <c r="O341" s="142" t="str">
        <f t="shared" si="202"/>
        <v/>
      </c>
      <c r="P341" s="145" t="str">
        <f t="shared" si="203"/>
        <v/>
      </c>
      <c r="Q341" s="145" t="str">
        <f t="shared" si="204"/>
        <v/>
      </c>
      <c r="R341" s="145" t="str">
        <f t="shared" si="205"/>
        <v/>
      </c>
      <c r="S341" s="145" t="str">
        <f t="shared" si="206"/>
        <v/>
      </c>
      <c r="T341" s="145" t="str">
        <f t="shared" si="207"/>
        <v/>
      </c>
      <c r="U341" s="145" t="str">
        <f t="shared" si="208"/>
        <v/>
      </c>
      <c r="V341" s="145" t="str">
        <f t="shared" si="209"/>
        <v/>
      </c>
      <c r="W341" s="802" t="str">
        <f t="shared" si="210"/>
        <v/>
      </c>
      <c r="X341" s="145" t="str">
        <f t="shared" si="211"/>
        <v/>
      </c>
      <c r="Y341" s="145" t="str">
        <f t="shared" si="212"/>
        <v/>
      </c>
      <c r="Z341" s="145" t="str">
        <f t="shared" si="213"/>
        <v/>
      </c>
      <c r="AA341" s="145" t="str">
        <f t="shared" si="214"/>
        <v/>
      </c>
      <c r="AB341" s="145" t="str">
        <f t="shared" si="215"/>
        <v/>
      </c>
      <c r="AC341" s="145" t="str">
        <f t="shared" si="216"/>
        <v/>
      </c>
      <c r="AD341" s="145" t="str">
        <f t="shared" si="217"/>
        <v/>
      </c>
      <c r="AE341" s="145" t="str">
        <f t="shared" si="218"/>
        <v/>
      </c>
      <c r="AF341" s="145" t="str">
        <f t="shared" si="219"/>
        <v/>
      </c>
      <c r="AG341" s="145" t="str">
        <f t="shared" si="220"/>
        <v/>
      </c>
      <c r="AH341" s="145" t="str">
        <f t="shared" si="221"/>
        <v/>
      </c>
      <c r="AI341" s="145" t="str">
        <f t="shared" si="222"/>
        <v/>
      </c>
      <c r="AJ341" s="186" t="str">
        <f t="shared" si="223"/>
        <v/>
      </c>
    </row>
    <row r="342" spans="1:36" hidden="1">
      <c r="A342" s="185"/>
      <c r="B342" s="140"/>
      <c r="C342" s="128"/>
      <c r="D342" s="141"/>
      <c r="E342" s="141"/>
      <c r="F342" s="141"/>
      <c r="G342" s="141"/>
      <c r="H342" s="142" t="str">
        <f t="shared" si="198"/>
        <v/>
      </c>
      <c r="I342" s="143"/>
      <c r="J342" s="143"/>
      <c r="K342" s="144" t="str">
        <f t="shared" si="199"/>
        <v/>
      </c>
      <c r="L342" s="144" t="str">
        <f t="shared" si="200"/>
        <v/>
      </c>
      <c r="M342" s="143"/>
      <c r="N342" s="142" t="str">
        <f t="shared" si="201"/>
        <v/>
      </c>
      <c r="O342" s="142" t="str">
        <f t="shared" si="202"/>
        <v/>
      </c>
      <c r="P342" s="145" t="str">
        <f t="shared" si="203"/>
        <v/>
      </c>
      <c r="Q342" s="145" t="str">
        <f t="shared" si="204"/>
        <v/>
      </c>
      <c r="R342" s="145" t="str">
        <f t="shared" si="205"/>
        <v/>
      </c>
      <c r="S342" s="145" t="str">
        <f t="shared" si="206"/>
        <v/>
      </c>
      <c r="T342" s="145" t="str">
        <f t="shared" si="207"/>
        <v/>
      </c>
      <c r="U342" s="145" t="str">
        <f t="shared" si="208"/>
        <v/>
      </c>
      <c r="V342" s="145" t="str">
        <f t="shared" si="209"/>
        <v/>
      </c>
      <c r="W342" s="802" t="str">
        <f t="shared" si="210"/>
        <v/>
      </c>
      <c r="X342" s="145" t="str">
        <f t="shared" si="211"/>
        <v/>
      </c>
      <c r="Y342" s="145" t="str">
        <f t="shared" si="212"/>
        <v/>
      </c>
      <c r="Z342" s="145" t="str">
        <f t="shared" si="213"/>
        <v/>
      </c>
      <c r="AA342" s="145" t="str">
        <f t="shared" si="214"/>
        <v/>
      </c>
      <c r="AB342" s="145" t="str">
        <f t="shared" si="215"/>
        <v/>
      </c>
      <c r="AC342" s="145" t="str">
        <f t="shared" si="216"/>
        <v/>
      </c>
      <c r="AD342" s="145" t="str">
        <f t="shared" si="217"/>
        <v/>
      </c>
      <c r="AE342" s="145" t="str">
        <f t="shared" si="218"/>
        <v/>
      </c>
      <c r="AF342" s="145" t="str">
        <f t="shared" si="219"/>
        <v/>
      </c>
      <c r="AG342" s="145" t="str">
        <f t="shared" si="220"/>
        <v/>
      </c>
      <c r="AH342" s="145" t="str">
        <f t="shared" si="221"/>
        <v/>
      </c>
      <c r="AI342" s="145" t="str">
        <f t="shared" si="222"/>
        <v/>
      </c>
      <c r="AJ342" s="186" t="str">
        <f t="shared" si="223"/>
        <v/>
      </c>
    </row>
    <row r="343" spans="1:36" hidden="1">
      <c r="A343" s="185"/>
      <c r="B343" s="140"/>
      <c r="C343" s="128"/>
      <c r="D343" s="141"/>
      <c r="E343" s="141"/>
      <c r="F343" s="141"/>
      <c r="G343" s="141"/>
      <c r="H343" s="142" t="str">
        <f t="shared" si="198"/>
        <v/>
      </c>
      <c r="I343" s="143"/>
      <c r="J343" s="143"/>
      <c r="K343" s="144" t="str">
        <f t="shared" si="199"/>
        <v/>
      </c>
      <c r="L343" s="144" t="str">
        <f t="shared" si="200"/>
        <v/>
      </c>
      <c r="M343" s="143"/>
      <c r="N343" s="142" t="str">
        <f t="shared" si="201"/>
        <v/>
      </c>
      <c r="O343" s="142" t="str">
        <f t="shared" si="202"/>
        <v/>
      </c>
      <c r="P343" s="145" t="str">
        <f t="shared" si="203"/>
        <v/>
      </c>
      <c r="Q343" s="145" t="str">
        <f t="shared" si="204"/>
        <v/>
      </c>
      <c r="R343" s="145" t="str">
        <f t="shared" si="205"/>
        <v/>
      </c>
      <c r="S343" s="145" t="str">
        <f t="shared" si="206"/>
        <v/>
      </c>
      <c r="T343" s="145" t="str">
        <f t="shared" si="207"/>
        <v/>
      </c>
      <c r="U343" s="145" t="str">
        <f t="shared" si="208"/>
        <v/>
      </c>
      <c r="V343" s="145" t="str">
        <f t="shared" si="209"/>
        <v/>
      </c>
      <c r="W343" s="802" t="str">
        <f t="shared" si="210"/>
        <v/>
      </c>
      <c r="X343" s="145" t="str">
        <f t="shared" si="211"/>
        <v/>
      </c>
      <c r="Y343" s="145" t="str">
        <f t="shared" si="212"/>
        <v/>
      </c>
      <c r="Z343" s="145" t="str">
        <f t="shared" si="213"/>
        <v/>
      </c>
      <c r="AA343" s="145" t="str">
        <f t="shared" si="214"/>
        <v/>
      </c>
      <c r="AB343" s="145" t="str">
        <f t="shared" si="215"/>
        <v/>
      </c>
      <c r="AC343" s="145" t="str">
        <f t="shared" si="216"/>
        <v/>
      </c>
      <c r="AD343" s="145" t="str">
        <f t="shared" si="217"/>
        <v/>
      </c>
      <c r="AE343" s="145" t="str">
        <f t="shared" si="218"/>
        <v/>
      </c>
      <c r="AF343" s="145" t="str">
        <f t="shared" si="219"/>
        <v/>
      </c>
      <c r="AG343" s="145" t="str">
        <f t="shared" si="220"/>
        <v/>
      </c>
      <c r="AH343" s="145" t="str">
        <f t="shared" si="221"/>
        <v/>
      </c>
      <c r="AI343" s="145" t="str">
        <f t="shared" si="222"/>
        <v/>
      </c>
      <c r="AJ343" s="186" t="str">
        <f t="shared" si="223"/>
        <v/>
      </c>
    </row>
    <row r="344" spans="1:36" hidden="1">
      <c r="A344" s="185"/>
      <c r="B344" s="140"/>
      <c r="C344" s="128"/>
      <c r="D344" s="141"/>
      <c r="E344" s="141"/>
      <c r="F344" s="141"/>
      <c r="G344" s="141"/>
      <c r="H344" s="142" t="str">
        <f t="shared" si="198"/>
        <v/>
      </c>
      <c r="I344" s="143"/>
      <c r="J344" s="143"/>
      <c r="K344" s="144" t="str">
        <f t="shared" si="199"/>
        <v/>
      </c>
      <c r="L344" s="144" t="str">
        <f t="shared" si="200"/>
        <v/>
      </c>
      <c r="M344" s="143"/>
      <c r="N344" s="142" t="str">
        <f t="shared" si="201"/>
        <v/>
      </c>
      <c r="O344" s="142" t="str">
        <f t="shared" si="202"/>
        <v/>
      </c>
      <c r="P344" s="145" t="str">
        <f t="shared" si="203"/>
        <v/>
      </c>
      <c r="Q344" s="145" t="str">
        <f t="shared" si="204"/>
        <v/>
      </c>
      <c r="R344" s="145" t="str">
        <f t="shared" si="205"/>
        <v/>
      </c>
      <c r="S344" s="145" t="str">
        <f t="shared" si="206"/>
        <v/>
      </c>
      <c r="T344" s="145" t="str">
        <f t="shared" si="207"/>
        <v/>
      </c>
      <c r="U344" s="145" t="str">
        <f t="shared" si="208"/>
        <v/>
      </c>
      <c r="V344" s="145" t="str">
        <f t="shared" si="209"/>
        <v/>
      </c>
      <c r="W344" s="802" t="str">
        <f t="shared" si="210"/>
        <v/>
      </c>
      <c r="X344" s="145" t="str">
        <f t="shared" si="211"/>
        <v/>
      </c>
      <c r="Y344" s="145" t="str">
        <f t="shared" si="212"/>
        <v/>
      </c>
      <c r="Z344" s="145" t="str">
        <f t="shared" si="213"/>
        <v/>
      </c>
      <c r="AA344" s="145" t="str">
        <f t="shared" si="214"/>
        <v/>
      </c>
      <c r="AB344" s="145" t="str">
        <f t="shared" si="215"/>
        <v/>
      </c>
      <c r="AC344" s="145" t="str">
        <f t="shared" si="216"/>
        <v/>
      </c>
      <c r="AD344" s="145" t="str">
        <f t="shared" si="217"/>
        <v/>
      </c>
      <c r="AE344" s="145" t="str">
        <f t="shared" si="218"/>
        <v/>
      </c>
      <c r="AF344" s="145" t="str">
        <f t="shared" si="219"/>
        <v/>
      </c>
      <c r="AG344" s="145" t="str">
        <f t="shared" si="220"/>
        <v/>
      </c>
      <c r="AH344" s="145" t="str">
        <f t="shared" si="221"/>
        <v/>
      </c>
      <c r="AI344" s="145" t="str">
        <f t="shared" si="222"/>
        <v/>
      </c>
      <c r="AJ344" s="186" t="str">
        <f t="shared" si="223"/>
        <v/>
      </c>
    </row>
    <row r="345" spans="1:36" hidden="1">
      <c r="A345" s="185"/>
      <c r="B345" s="140"/>
      <c r="C345" s="128"/>
      <c r="D345" s="141"/>
      <c r="E345" s="141"/>
      <c r="F345" s="141"/>
      <c r="G345" s="141"/>
      <c r="H345" s="142" t="str">
        <f t="shared" si="198"/>
        <v/>
      </c>
      <c r="I345" s="143"/>
      <c r="J345" s="143"/>
      <c r="K345" s="144" t="str">
        <f t="shared" si="199"/>
        <v/>
      </c>
      <c r="L345" s="144" t="str">
        <f t="shared" si="200"/>
        <v/>
      </c>
      <c r="M345" s="143"/>
      <c r="N345" s="142" t="str">
        <f t="shared" si="201"/>
        <v/>
      </c>
      <c r="O345" s="142" t="str">
        <f t="shared" si="202"/>
        <v/>
      </c>
      <c r="P345" s="145" t="str">
        <f t="shared" si="203"/>
        <v/>
      </c>
      <c r="Q345" s="145" t="str">
        <f t="shared" si="204"/>
        <v/>
      </c>
      <c r="R345" s="145" t="str">
        <f t="shared" si="205"/>
        <v/>
      </c>
      <c r="S345" s="145" t="str">
        <f t="shared" si="206"/>
        <v/>
      </c>
      <c r="T345" s="145" t="str">
        <f t="shared" si="207"/>
        <v/>
      </c>
      <c r="U345" s="145" t="str">
        <f t="shared" si="208"/>
        <v/>
      </c>
      <c r="V345" s="145" t="str">
        <f t="shared" si="209"/>
        <v/>
      </c>
      <c r="W345" s="802" t="str">
        <f t="shared" si="210"/>
        <v/>
      </c>
      <c r="X345" s="145" t="str">
        <f t="shared" si="211"/>
        <v/>
      </c>
      <c r="Y345" s="145" t="str">
        <f t="shared" si="212"/>
        <v/>
      </c>
      <c r="Z345" s="145" t="str">
        <f t="shared" si="213"/>
        <v/>
      </c>
      <c r="AA345" s="145" t="str">
        <f t="shared" si="214"/>
        <v/>
      </c>
      <c r="AB345" s="145" t="str">
        <f t="shared" si="215"/>
        <v/>
      </c>
      <c r="AC345" s="145" t="str">
        <f t="shared" si="216"/>
        <v/>
      </c>
      <c r="AD345" s="145" t="str">
        <f t="shared" si="217"/>
        <v/>
      </c>
      <c r="AE345" s="145" t="str">
        <f t="shared" si="218"/>
        <v/>
      </c>
      <c r="AF345" s="145" t="str">
        <f t="shared" si="219"/>
        <v/>
      </c>
      <c r="AG345" s="145" t="str">
        <f t="shared" si="220"/>
        <v/>
      </c>
      <c r="AH345" s="145" t="str">
        <f t="shared" si="221"/>
        <v/>
      </c>
      <c r="AI345" s="145" t="str">
        <f t="shared" si="222"/>
        <v/>
      </c>
      <c r="AJ345" s="186" t="str">
        <f t="shared" si="223"/>
        <v/>
      </c>
    </row>
    <row r="346" spans="1:36" hidden="1">
      <c r="A346" s="185"/>
      <c r="B346" s="140"/>
      <c r="C346" s="128"/>
      <c r="D346" s="141"/>
      <c r="E346" s="141"/>
      <c r="F346" s="141"/>
      <c r="G346" s="141"/>
      <c r="H346" s="142" t="str">
        <f t="shared" si="198"/>
        <v/>
      </c>
      <c r="I346" s="143"/>
      <c r="J346" s="143"/>
      <c r="K346" s="144" t="str">
        <f t="shared" si="199"/>
        <v/>
      </c>
      <c r="L346" s="144" t="str">
        <f t="shared" si="200"/>
        <v/>
      </c>
      <c r="M346" s="143"/>
      <c r="N346" s="142" t="str">
        <f t="shared" si="201"/>
        <v/>
      </c>
      <c r="O346" s="142" t="str">
        <f t="shared" si="202"/>
        <v/>
      </c>
      <c r="P346" s="145" t="str">
        <f t="shared" si="203"/>
        <v/>
      </c>
      <c r="Q346" s="145" t="str">
        <f t="shared" si="204"/>
        <v/>
      </c>
      <c r="R346" s="145" t="str">
        <f t="shared" si="205"/>
        <v/>
      </c>
      <c r="S346" s="145" t="str">
        <f t="shared" si="206"/>
        <v/>
      </c>
      <c r="T346" s="145" t="str">
        <f t="shared" si="207"/>
        <v/>
      </c>
      <c r="U346" s="145" t="str">
        <f t="shared" si="208"/>
        <v/>
      </c>
      <c r="V346" s="145" t="str">
        <f t="shared" si="209"/>
        <v/>
      </c>
      <c r="W346" s="802" t="str">
        <f t="shared" si="210"/>
        <v/>
      </c>
      <c r="X346" s="145" t="str">
        <f t="shared" si="211"/>
        <v/>
      </c>
      <c r="Y346" s="145" t="str">
        <f t="shared" si="212"/>
        <v/>
      </c>
      <c r="Z346" s="145" t="str">
        <f t="shared" si="213"/>
        <v/>
      </c>
      <c r="AA346" s="145" t="str">
        <f t="shared" si="214"/>
        <v/>
      </c>
      <c r="AB346" s="145" t="str">
        <f t="shared" si="215"/>
        <v/>
      </c>
      <c r="AC346" s="145" t="str">
        <f t="shared" si="216"/>
        <v/>
      </c>
      <c r="AD346" s="145" t="str">
        <f t="shared" si="217"/>
        <v/>
      </c>
      <c r="AE346" s="145" t="str">
        <f t="shared" si="218"/>
        <v/>
      </c>
      <c r="AF346" s="145" t="str">
        <f t="shared" si="219"/>
        <v/>
      </c>
      <c r="AG346" s="145" t="str">
        <f t="shared" si="220"/>
        <v/>
      </c>
      <c r="AH346" s="145" t="str">
        <f t="shared" si="221"/>
        <v/>
      </c>
      <c r="AI346" s="145" t="str">
        <f t="shared" si="222"/>
        <v/>
      </c>
      <c r="AJ346" s="186" t="str">
        <f t="shared" si="223"/>
        <v/>
      </c>
    </row>
    <row r="347" spans="1:36" hidden="1">
      <c r="A347" s="185"/>
      <c r="B347" s="140"/>
      <c r="C347" s="128"/>
      <c r="D347" s="141"/>
      <c r="E347" s="141"/>
      <c r="F347" s="141"/>
      <c r="G347" s="141"/>
      <c r="H347" s="142" t="str">
        <f t="shared" si="198"/>
        <v/>
      </c>
      <c r="I347" s="143"/>
      <c r="J347" s="143"/>
      <c r="K347" s="144" t="str">
        <f t="shared" si="199"/>
        <v/>
      </c>
      <c r="L347" s="144" t="str">
        <f t="shared" si="200"/>
        <v/>
      </c>
      <c r="M347" s="143"/>
      <c r="N347" s="142" t="str">
        <f t="shared" si="201"/>
        <v/>
      </c>
      <c r="O347" s="142" t="str">
        <f t="shared" si="202"/>
        <v/>
      </c>
      <c r="P347" s="145" t="str">
        <f t="shared" si="203"/>
        <v/>
      </c>
      <c r="Q347" s="145" t="str">
        <f t="shared" si="204"/>
        <v/>
      </c>
      <c r="R347" s="145" t="str">
        <f t="shared" si="205"/>
        <v/>
      </c>
      <c r="S347" s="145" t="str">
        <f t="shared" si="206"/>
        <v/>
      </c>
      <c r="T347" s="145" t="str">
        <f t="shared" si="207"/>
        <v/>
      </c>
      <c r="U347" s="145" t="str">
        <f t="shared" si="208"/>
        <v/>
      </c>
      <c r="V347" s="145" t="str">
        <f t="shared" si="209"/>
        <v/>
      </c>
      <c r="W347" s="802" t="str">
        <f t="shared" si="210"/>
        <v/>
      </c>
      <c r="X347" s="145" t="str">
        <f t="shared" si="211"/>
        <v/>
      </c>
      <c r="Y347" s="145" t="str">
        <f t="shared" si="212"/>
        <v/>
      </c>
      <c r="Z347" s="145" t="str">
        <f t="shared" si="213"/>
        <v/>
      </c>
      <c r="AA347" s="145" t="str">
        <f t="shared" si="214"/>
        <v/>
      </c>
      <c r="AB347" s="145" t="str">
        <f t="shared" si="215"/>
        <v/>
      </c>
      <c r="AC347" s="145" t="str">
        <f t="shared" si="216"/>
        <v/>
      </c>
      <c r="AD347" s="145" t="str">
        <f t="shared" si="217"/>
        <v/>
      </c>
      <c r="AE347" s="145" t="str">
        <f t="shared" si="218"/>
        <v/>
      </c>
      <c r="AF347" s="145" t="str">
        <f t="shared" si="219"/>
        <v/>
      </c>
      <c r="AG347" s="145" t="str">
        <f t="shared" si="220"/>
        <v/>
      </c>
      <c r="AH347" s="145" t="str">
        <f t="shared" si="221"/>
        <v/>
      </c>
      <c r="AI347" s="145" t="str">
        <f t="shared" si="222"/>
        <v/>
      </c>
      <c r="AJ347" s="186" t="str">
        <f t="shared" si="223"/>
        <v/>
      </c>
    </row>
    <row r="348" spans="1:36" hidden="1">
      <c r="A348" s="185"/>
      <c r="B348" s="140"/>
      <c r="C348" s="128"/>
      <c r="D348" s="141"/>
      <c r="E348" s="141"/>
      <c r="F348" s="141"/>
      <c r="G348" s="141"/>
      <c r="H348" s="142" t="str">
        <f t="shared" si="198"/>
        <v/>
      </c>
      <c r="I348" s="143"/>
      <c r="J348" s="143"/>
      <c r="K348" s="144" t="str">
        <f t="shared" si="199"/>
        <v/>
      </c>
      <c r="L348" s="144" t="str">
        <f t="shared" si="200"/>
        <v/>
      </c>
      <c r="M348" s="143"/>
      <c r="N348" s="142" t="str">
        <f t="shared" si="201"/>
        <v/>
      </c>
      <c r="O348" s="142" t="str">
        <f t="shared" si="202"/>
        <v/>
      </c>
      <c r="P348" s="145" t="str">
        <f t="shared" si="203"/>
        <v/>
      </c>
      <c r="Q348" s="145" t="str">
        <f t="shared" si="204"/>
        <v/>
      </c>
      <c r="R348" s="145" t="str">
        <f t="shared" si="205"/>
        <v/>
      </c>
      <c r="S348" s="145" t="str">
        <f t="shared" si="206"/>
        <v/>
      </c>
      <c r="T348" s="145" t="str">
        <f t="shared" si="207"/>
        <v/>
      </c>
      <c r="U348" s="145" t="str">
        <f t="shared" si="208"/>
        <v/>
      </c>
      <c r="V348" s="145" t="str">
        <f t="shared" si="209"/>
        <v/>
      </c>
      <c r="W348" s="802" t="str">
        <f t="shared" si="210"/>
        <v/>
      </c>
      <c r="X348" s="145" t="str">
        <f t="shared" si="211"/>
        <v/>
      </c>
      <c r="Y348" s="145" t="str">
        <f t="shared" si="212"/>
        <v/>
      </c>
      <c r="Z348" s="145" t="str">
        <f t="shared" si="213"/>
        <v/>
      </c>
      <c r="AA348" s="145" t="str">
        <f t="shared" si="214"/>
        <v/>
      </c>
      <c r="AB348" s="145" t="str">
        <f t="shared" si="215"/>
        <v/>
      </c>
      <c r="AC348" s="145" t="str">
        <f t="shared" si="216"/>
        <v/>
      </c>
      <c r="AD348" s="145" t="str">
        <f t="shared" si="217"/>
        <v/>
      </c>
      <c r="AE348" s="145" t="str">
        <f t="shared" si="218"/>
        <v/>
      </c>
      <c r="AF348" s="145" t="str">
        <f t="shared" si="219"/>
        <v/>
      </c>
      <c r="AG348" s="145" t="str">
        <f t="shared" si="220"/>
        <v/>
      </c>
      <c r="AH348" s="145" t="str">
        <f t="shared" si="221"/>
        <v/>
      </c>
      <c r="AI348" s="145" t="str">
        <f t="shared" si="222"/>
        <v/>
      </c>
      <c r="AJ348" s="186" t="str">
        <f t="shared" si="223"/>
        <v/>
      </c>
    </row>
    <row r="349" spans="1:36" hidden="1">
      <c r="A349" s="185"/>
      <c r="B349" s="140"/>
      <c r="C349" s="128"/>
      <c r="D349" s="141"/>
      <c r="E349" s="141"/>
      <c r="F349" s="141"/>
      <c r="G349" s="141"/>
      <c r="H349" s="142" t="str">
        <f t="shared" si="198"/>
        <v/>
      </c>
      <c r="I349" s="143"/>
      <c r="J349" s="143"/>
      <c r="K349" s="144" t="str">
        <f t="shared" si="199"/>
        <v/>
      </c>
      <c r="L349" s="144" t="str">
        <f t="shared" si="200"/>
        <v/>
      </c>
      <c r="M349" s="143"/>
      <c r="N349" s="142" t="str">
        <f t="shared" si="201"/>
        <v/>
      </c>
      <c r="O349" s="142" t="str">
        <f t="shared" si="202"/>
        <v/>
      </c>
      <c r="P349" s="145" t="str">
        <f t="shared" si="203"/>
        <v/>
      </c>
      <c r="Q349" s="145" t="str">
        <f t="shared" si="204"/>
        <v/>
      </c>
      <c r="R349" s="145" t="str">
        <f t="shared" si="205"/>
        <v/>
      </c>
      <c r="S349" s="145" t="str">
        <f t="shared" si="206"/>
        <v/>
      </c>
      <c r="T349" s="145" t="str">
        <f t="shared" si="207"/>
        <v/>
      </c>
      <c r="U349" s="145" t="str">
        <f t="shared" si="208"/>
        <v/>
      </c>
      <c r="V349" s="145" t="str">
        <f t="shared" si="209"/>
        <v/>
      </c>
      <c r="W349" s="802" t="str">
        <f t="shared" si="210"/>
        <v/>
      </c>
      <c r="X349" s="145" t="str">
        <f t="shared" si="211"/>
        <v/>
      </c>
      <c r="Y349" s="145" t="str">
        <f t="shared" si="212"/>
        <v/>
      </c>
      <c r="Z349" s="145" t="str">
        <f t="shared" si="213"/>
        <v/>
      </c>
      <c r="AA349" s="145" t="str">
        <f t="shared" si="214"/>
        <v/>
      </c>
      <c r="AB349" s="145" t="str">
        <f t="shared" si="215"/>
        <v/>
      </c>
      <c r="AC349" s="145" t="str">
        <f t="shared" si="216"/>
        <v/>
      </c>
      <c r="AD349" s="145" t="str">
        <f t="shared" si="217"/>
        <v/>
      </c>
      <c r="AE349" s="145" t="str">
        <f t="shared" si="218"/>
        <v/>
      </c>
      <c r="AF349" s="145" t="str">
        <f t="shared" si="219"/>
        <v/>
      </c>
      <c r="AG349" s="145" t="str">
        <f t="shared" si="220"/>
        <v/>
      </c>
      <c r="AH349" s="145" t="str">
        <f t="shared" si="221"/>
        <v/>
      </c>
      <c r="AI349" s="145" t="str">
        <f t="shared" si="222"/>
        <v/>
      </c>
      <c r="AJ349" s="186" t="str">
        <f t="shared" si="223"/>
        <v/>
      </c>
    </row>
    <row r="350" spans="1:36" hidden="1">
      <c r="A350" s="185"/>
      <c r="B350" s="140"/>
      <c r="C350" s="128"/>
      <c r="D350" s="141"/>
      <c r="E350" s="141"/>
      <c r="F350" s="141"/>
      <c r="G350" s="141"/>
      <c r="H350" s="142" t="str">
        <f t="shared" si="198"/>
        <v/>
      </c>
      <c r="I350" s="143"/>
      <c r="J350" s="143"/>
      <c r="K350" s="144" t="str">
        <f t="shared" si="199"/>
        <v/>
      </c>
      <c r="L350" s="144" t="str">
        <f t="shared" si="200"/>
        <v/>
      </c>
      <c r="M350" s="143"/>
      <c r="N350" s="142" t="str">
        <f t="shared" si="201"/>
        <v/>
      </c>
      <c r="O350" s="142" t="str">
        <f t="shared" si="202"/>
        <v/>
      </c>
      <c r="P350" s="145" t="str">
        <f t="shared" si="203"/>
        <v/>
      </c>
      <c r="Q350" s="145" t="str">
        <f t="shared" si="204"/>
        <v/>
      </c>
      <c r="R350" s="145" t="str">
        <f t="shared" si="205"/>
        <v/>
      </c>
      <c r="S350" s="145" t="str">
        <f t="shared" si="206"/>
        <v/>
      </c>
      <c r="T350" s="145" t="str">
        <f t="shared" si="207"/>
        <v/>
      </c>
      <c r="U350" s="145" t="str">
        <f t="shared" si="208"/>
        <v/>
      </c>
      <c r="V350" s="145" t="str">
        <f t="shared" si="209"/>
        <v/>
      </c>
      <c r="W350" s="802" t="str">
        <f t="shared" si="210"/>
        <v/>
      </c>
      <c r="X350" s="145" t="str">
        <f t="shared" si="211"/>
        <v/>
      </c>
      <c r="Y350" s="145" t="str">
        <f t="shared" si="212"/>
        <v/>
      </c>
      <c r="Z350" s="145" t="str">
        <f t="shared" si="213"/>
        <v/>
      </c>
      <c r="AA350" s="145" t="str">
        <f t="shared" si="214"/>
        <v/>
      </c>
      <c r="AB350" s="145" t="str">
        <f t="shared" si="215"/>
        <v/>
      </c>
      <c r="AC350" s="145" t="str">
        <f t="shared" si="216"/>
        <v/>
      </c>
      <c r="AD350" s="145" t="str">
        <f t="shared" si="217"/>
        <v/>
      </c>
      <c r="AE350" s="145" t="str">
        <f t="shared" si="218"/>
        <v/>
      </c>
      <c r="AF350" s="145" t="str">
        <f t="shared" si="219"/>
        <v/>
      </c>
      <c r="AG350" s="145" t="str">
        <f t="shared" si="220"/>
        <v/>
      </c>
      <c r="AH350" s="145" t="str">
        <f t="shared" si="221"/>
        <v/>
      </c>
      <c r="AI350" s="145" t="str">
        <f t="shared" si="222"/>
        <v/>
      </c>
      <c r="AJ350" s="186" t="str">
        <f t="shared" si="223"/>
        <v/>
      </c>
    </row>
    <row r="351" spans="1:36" hidden="1">
      <c r="A351" s="185"/>
      <c r="B351" s="140"/>
      <c r="C351" s="128"/>
      <c r="D351" s="141"/>
      <c r="E351" s="141"/>
      <c r="F351" s="141"/>
      <c r="G351" s="141"/>
      <c r="H351" s="142" t="str">
        <f t="shared" si="198"/>
        <v/>
      </c>
      <c r="I351" s="143"/>
      <c r="J351" s="143"/>
      <c r="K351" s="144" t="str">
        <f t="shared" si="199"/>
        <v/>
      </c>
      <c r="L351" s="144" t="str">
        <f t="shared" si="200"/>
        <v/>
      </c>
      <c r="M351" s="143"/>
      <c r="N351" s="142" t="str">
        <f t="shared" si="201"/>
        <v/>
      </c>
      <c r="O351" s="142" t="str">
        <f t="shared" si="202"/>
        <v/>
      </c>
      <c r="P351" s="145" t="str">
        <f t="shared" si="203"/>
        <v/>
      </c>
      <c r="Q351" s="145" t="str">
        <f t="shared" si="204"/>
        <v/>
      </c>
      <c r="R351" s="145" t="str">
        <f t="shared" si="205"/>
        <v/>
      </c>
      <c r="S351" s="145" t="str">
        <f t="shared" si="206"/>
        <v/>
      </c>
      <c r="T351" s="145" t="str">
        <f t="shared" si="207"/>
        <v/>
      </c>
      <c r="U351" s="145" t="str">
        <f t="shared" si="208"/>
        <v/>
      </c>
      <c r="V351" s="145" t="str">
        <f t="shared" si="209"/>
        <v/>
      </c>
      <c r="W351" s="802" t="str">
        <f t="shared" si="210"/>
        <v/>
      </c>
      <c r="X351" s="145" t="str">
        <f t="shared" si="211"/>
        <v/>
      </c>
      <c r="Y351" s="145" t="str">
        <f t="shared" si="212"/>
        <v/>
      </c>
      <c r="Z351" s="145" t="str">
        <f t="shared" si="213"/>
        <v/>
      </c>
      <c r="AA351" s="145" t="str">
        <f t="shared" si="214"/>
        <v/>
      </c>
      <c r="AB351" s="145" t="str">
        <f t="shared" si="215"/>
        <v/>
      </c>
      <c r="AC351" s="145" t="str">
        <f t="shared" si="216"/>
        <v/>
      </c>
      <c r="AD351" s="145" t="str">
        <f t="shared" si="217"/>
        <v/>
      </c>
      <c r="AE351" s="145" t="str">
        <f t="shared" si="218"/>
        <v/>
      </c>
      <c r="AF351" s="145" t="str">
        <f t="shared" si="219"/>
        <v/>
      </c>
      <c r="AG351" s="145" t="str">
        <f t="shared" si="220"/>
        <v/>
      </c>
      <c r="AH351" s="145" t="str">
        <f t="shared" si="221"/>
        <v/>
      </c>
      <c r="AI351" s="145" t="str">
        <f t="shared" si="222"/>
        <v/>
      </c>
      <c r="AJ351" s="186" t="str">
        <f t="shared" si="223"/>
        <v/>
      </c>
    </row>
    <row r="352" spans="1:36" hidden="1">
      <c r="A352" s="185"/>
      <c r="B352" s="140"/>
      <c r="C352" s="128"/>
      <c r="D352" s="141"/>
      <c r="E352" s="141"/>
      <c r="F352" s="141"/>
      <c r="G352" s="141"/>
      <c r="H352" s="142" t="str">
        <f t="shared" si="198"/>
        <v/>
      </c>
      <c r="I352" s="143"/>
      <c r="J352" s="143"/>
      <c r="K352" s="144" t="str">
        <f t="shared" si="199"/>
        <v/>
      </c>
      <c r="L352" s="144" t="str">
        <f t="shared" si="200"/>
        <v/>
      </c>
      <c r="M352" s="143"/>
      <c r="N352" s="142" t="str">
        <f t="shared" si="201"/>
        <v/>
      </c>
      <c r="O352" s="142" t="str">
        <f t="shared" si="202"/>
        <v/>
      </c>
      <c r="P352" s="145" t="str">
        <f t="shared" si="203"/>
        <v/>
      </c>
      <c r="Q352" s="145" t="str">
        <f t="shared" si="204"/>
        <v/>
      </c>
      <c r="R352" s="145" t="str">
        <f t="shared" si="205"/>
        <v/>
      </c>
      <c r="S352" s="145" t="str">
        <f t="shared" si="206"/>
        <v/>
      </c>
      <c r="T352" s="145" t="str">
        <f t="shared" si="207"/>
        <v/>
      </c>
      <c r="U352" s="145" t="str">
        <f t="shared" si="208"/>
        <v/>
      </c>
      <c r="V352" s="145" t="str">
        <f t="shared" si="209"/>
        <v/>
      </c>
      <c r="W352" s="802" t="str">
        <f t="shared" si="210"/>
        <v/>
      </c>
      <c r="X352" s="145" t="str">
        <f t="shared" si="211"/>
        <v/>
      </c>
      <c r="Y352" s="145" t="str">
        <f t="shared" si="212"/>
        <v/>
      </c>
      <c r="Z352" s="145" t="str">
        <f t="shared" si="213"/>
        <v/>
      </c>
      <c r="AA352" s="145" t="str">
        <f t="shared" si="214"/>
        <v/>
      </c>
      <c r="AB352" s="145" t="str">
        <f t="shared" si="215"/>
        <v/>
      </c>
      <c r="AC352" s="145" t="str">
        <f t="shared" si="216"/>
        <v/>
      </c>
      <c r="AD352" s="145" t="str">
        <f t="shared" si="217"/>
        <v/>
      </c>
      <c r="AE352" s="145" t="str">
        <f t="shared" si="218"/>
        <v/>
      </c>
      <c r="AF352" s="145" t="str">
        <f t="shared" si="219"/>
        <v/>
      </c>
      <c r="AG352" s="145" t="str">
        <f t="shared" si="220"/>
        <v/>
      </c>
      <c r="AH352" s="145" t="str">
        <f t="shared" si="221"/>
        <v/>
      </c>
      <c r="AI352" s="145" t="str">
        <f t="shared" si="222"/>
        <v/>
      </c>
      <c r="AJ352" s="186" t="str">
        <f t="shared" si="223"/>
        <v/>
      </c>
    </row>
    <row r="353" spans="1:36" hidden="1">
      <c r="A353" s="185"/>
      <c r="B353" s="140"/>
      <c r="C353" s="128"/>
      <c r="D353" s="141"/>
      <c r="E353" s="141"/>
      <c r="F353" s="141"/>
      <c r="G353" s="141"/>
      <c r="H353" s="142" t="str">
        <f t="shared" si="198"/>
        <v/>
      </c>
      <c r="I353" s="143"/>
      <c r="J353" s="143"/>
      <c r="K353" s="144" t="str">
        <f t="shared" si="199"/>
        <v/>
      </c>
      <c r="L353" s="144" t="str">
        <f t="shared" si="200"/>
        <v/>
      </c>
      <c r="M353" s="143"/>
      <c r="N353" s="142" t="str">
        <f t="shared" si="201"/>
        <v/>
      </c>
      <c r="O353" s="142" t="str">
        <f t="shared" si="202"/>
        <v/>
      </c>
      <c r="P353" s="145" t="str">
        <f t="shared" si="203"/>
        <v/>
      </c>
      <c r="Q353" s="145" t="str">
        <f t="shared" si="204"/>
        <v/>
      </c>
      <c r="R353" s="145" t="str">
        <f t="shared" si="205"/>
        <v/>
      </c>
      <c r="S353" s="145" t="str">
        <f t="shared" si="206"/>
        <v/>
      </c>
      <c r="T353" s="145" t="str">
        <f t="shared" si="207"/>
        <v/>
      </c>
      <c r="U353" s="145" t="str">
        <f t="shared" si="208"/>
        <v/>
      </c>
      <c r="V353" s="145" t="str">
        <f t="shared" si="209"/>
        <v/>
      </c>
      <c r="W353" s="802" t="str">
        <f t="shared" si="210"/>
        <v/>
      </c>
      <c r="X353" s="145" t="str">
        <f t="shared" si="211"/>
        <v/>
      </c>
      <c r="Y353" s="145" t="str">
        <f t="shared" si="212"/>
        <v/>
      </c>
      <c r="Z353" s="145" t="str">
        <f t="shared" si="213"/>
        <v/>
      </c>
      <c r="AA353" s="145" t="str">
        <f t="shared" si="214"/>
        <v/>
      </c>
      <c r="AB353" s="145" t="str">
        <f t="shared" si="215"/>
        <v/>
      </c>
      <c r="AC353" s="145" t="str">
        <f t="shared" si="216"/>
        <v/>
      </c>
      <c r="AD353" s="145" t="str">
        <f t="shared" si="217"/>
        <v/>
      </c>
      <c r="AE353" s="145" t="str">
        <f t="shared" si="218"/>
        <v/>
      </c>
      <c r="AF353" s="145" t="str">
        <f t="shared" si="219"/>
        <v/>
      </c>
      <c r="AG353" s="145" t="str">
        <f t="shared" si="220"/>
        <v/>
      </c>
      <c r="AH353" s="145" t="str">
        <f t="shared" si="221"/>
        <v/>
      </c>
      <c r="AI353" s="145" t="str">
        <f t="shared" si="222"/>
        <v/>
      </c>
      <c r="AJ353" s="186" t="str">
        <f t="shared" si="223"/>
        <v/>
      </c>
    </row>
    <row r="354" spans="1:36" hidden="1">
      <c r="A354" s="185"/>
      <c r="B354" s="140"/>
      <c r="C354" s="128"/>
      <c r="D354" s="141"/>
      <c r="E354" s="141"/>
      <c r="F354" s="141"/>
      <c r="G354" s="141"/>
      <c r="H354" s="142" t="str">
        <f t="shared" si="198"/>
        <v/>
      </c>
      <c r="I354" s="143"/>
      <c r="J354" s="143"/>
      <c r="K354" s="144" t="str">
        <f t="shared" si="199"/>
        <v/>
      </c>
      <c r="L354" s="144" t="str">
        <f t="shared" si="200"/>
        <v/>
      </c>
      <c r="M354" s="143"/>
      <c r="N354" s="142" t="str">
        <f t="shared" si="201"/>
        <v/>
      </c>
      <c r="O354" s="142" t="str">
        <f t="shared" si="202"/>
        <v/>
      </c>
      <c r="P354" s="145" t="str">
        <f t="shared" si="203"/>
        <v/>
      </c>
      <c r="Q354" s="145" t="str">
        <f t="shared" si="204"/>
        <v/>
      </c>
      <c r="R354" s="145" t="str">
        <f t="shared" si="205"/>
        <v/>
      </c>
      <c r="S354" s="145" t="str">
        <f t="shared" si="206"/>
        <v/>
      </c>
      <c r="T354" s="145" t="str">
        <f t="shared" si="207"/>
        <v/>
      </c>
      <c r="U354" s="145" t="str">
        <f t="shared" si="208"/>
        <v/>
      </c>
      <c r="V354" s="145" t="str">
        <f t="shared" si="209"/>
        <v/>
      </c>
      <c r="W354" s="802" t="str">
        <f t="shared" si="210"/>
        <v/>
      </c>
      <c r="X354" s="145" t="str">
        <f t="shared" si="211"/>
        <v/>
      </c>
      <c r="Y354" s="145" t="str">
        <f t="shared" si="212"/>
        <v/>
      </c>
      <c r="Z354" s="145" t="str">
        <f t="shared" si="213"/>
        <v/>
      </c>
      <c r="AA354" s="145" t="str">
        <f t="shared" si="214"/>
        <v/>
      </c>
      <c r="AB354" s="145" t="str">
        <f t="shared" si="215"/>
        <v/>
      </c>
      <c r="AC354" s="145" t="str">
        <f t="shared" si="216"/>
        <v/>
      </c>
      <c r="AD354" s="145" t="str">
        <f t="shared" si="217"/>
        <v/>
      </c>
      <c r="AE354" s="145" t="str">
        <f t="shared" si="218"/>
        <v/>
      </c>
      <c r="AF354" s="145" t="str">
        <f t="shared" si="219"/>
        <v/>
      </c>
      <c r="AG354" s="145" t="str">
        <f t="shared" si="220"/>
        <v/>
      </c>
      <c r="AH354" s="145" t="str">
        <f t="shared" si="221"/>
        <v/>
      </c>
      <c r="AI354" s="145" t="str">
        <f t="shared" si="222"/>
        <v/>
      </c>
      <c r="AJ354" s="186" t="str">
        <f t="shared" si="223"/>
        <v/>
      </c>
    </row>
    <row r="355" spans="1:36" hidden="1">
      <c r="A355" s="185"/>
      <c r="B355" s="140"/>
      <c r="C355" s="128"/>
      <c r="D355" s="141"/>
      <c r="E355" s="141"/>
      <c r="F355" s="141"/>
      <c r="G355" s="141"/>
      <c r="H355" s="142" t="str">
        <f t="shared" si="198"/>
        <v/>
      </c>
      <c r="I355" s="143"/>
      <c r="J355" s="143"/>
      <c r="K355" s="144" t="str">
        <f t="shared" si="199"/>
        <v/>
      </c>
      <c r="L355" s="144" t="str">
        <f t="shared" si="200"/>
        <v/>
      </c>
      <c r="M355" s="143"/>
      <c r="N355" s="142" t="str">
        <f t="shared" si="201"/>
        <v/>
      </c>
      <c r="O355" s="142" t="str">
        <f t="shared" si="202"/>
        <v/>
      </c>
      <c r="P355" s="145" t="str">
        <f t="shared" si="203"/>
        <v/>
      </c>
      <c r="Q355" s="145" t="str">
        <f t="shared" si="204"/>
        <v/>
      </c>
      <c r="R355" s="145" t="str">
        <f t="shared" si="205"/>
        <v/>
      </c>
      <c r="S355" s="145" t="str">
        <f t="shared" si="206"/>
        <v/>
      </c>
      <c r="T355" s="145" t="str">
        <f t="shared" si="207"/>
        <v/>
      </c>
      <c r="U355" s="145" t="str">
        <f t="shared" si="208"/>
        <v/>
      </c>
      <c r="V355" s="145" t="str">
        <f t="shared" si="209"/>
        <v/>
      </c>
      <c r="W355" s="802" t="str">
        <f t="shared" si="210"/>
        <v/>
      </c>
      <c r="X355" s="145" t="str">
        <f t="shared" si="211"/>
        <v/>
      </c>
      <c r="Y355" s="145" t="str">
        <f t="shared" si="212"/>
        <v/>
      </c>
      <c r="Z355" s="145" t="str">
        <f t="shared" si="213"/>
        <v/>
      </c>
      <c r="AA355" s="145" t="str">
        <f t="shared" si="214"/>
        <v/>
      </c>
      <c r="AB355" s="145" t="str">
        <f t="shared" si="215"/>
        <v/>
      </c>
      <c r="AC355" s="145" t="str">
        <f t="shared" si="216"/>
        <v/>
      </c>
      <c r="AD355" s="145" t="str">
        <f t="shared" si="217"/>
        <v/>
      </c>
      <c r="AE355" s="145" t="str">
        <f t="shared" si="218"/>
        <v/>
      </c>
      <c r="AF355" s="145" t="str">
        <f t="shared" si="219"/>
        <v/>
      </c>
      <c r="AG355" s="145" t="str">
        <f t="shared" si="220"/>
        <v/>
      </c>
      <c r="AH355" s="145" t="str">
        <f t="shared" si="221"/>
        <v/>
      </c>
      <c r="AI355" s="145" t="str">
        <f t="shared" si="222"/>
        <v/>
      </c>
      <c r="AJ355" s="186" t="str">
        <f t="shared" si="223"/>
        <v/>
      </c>
    </row>
    <row r="356" spans="1:36" hidden="1">
      <c r="A356" s="185"/>
      <c r="B356" s="140"/>
      <c r="C356" s="128"/>
      <c r="D356" s="141"/>
      <c r="E356" s="141"/>
      <c r="F356" s="141"/>
      <c r="G356" s="141"/>
      <c r="H356" s="142" t="str">
        <f t="shared" si="198"/>
        <v/>
      </c>
      <c r="I356" s="143"/>
      <c r="J356" s="143"/>
      <c r="K356" s="144" t="str">
        <f t="shared" si="199"/>
        <v/>
      </c>
      <c r="L356" s="144" t="str">
        <f t="shared" si="200"/>
        <v/>
      </c>
      <c r="M356" s="143"/>
      <c r="N356" s="142" t="str">
        <f t="shared" si="201"/>
        <v/>
      </c>
      <c r="O356" s="142" t="str">
        <f t="shared" si="202"/>
        <v/>
      </c>
      <c r="P356" s="145" t="str">
        <f t="shared" si="203"/>
        <v/>
      </c>
      <c r="Q356" s="145" t="str">
        <f t="shared" si="204"/>
        <v/>
      </c>
      <c r="R356" s="145" t="str">
        <f t="shared" si="205"/>
        <v/>
      </c>
      <c r="S356" s="145" t="str">
        <f t="shared" si="206"/>
        <v/>
      </c>
      <c r="T356" s="145" t="str">
        <f t="shared" si="207"/>
        <v/>
      </c>
      <c r="U356" s="145" t="str">
        <f t="shared" si="208"/>
        <v/>
      </c>
      <c r="V356" s="145" t="str">
        <f t="shared" si="209"/>
        <v/>
      </c>
      <c r="W356" s="802" t="str">
        <f t="shared" si="210"/>
        <v/>
      </c>
      <c r="X356" s="145" t="str">
        <f t="shared" si="211"/>
        <v/>
      </c>
      <c r="Y356" s="145" t="str">
        <f t="shared" si="212"/>
        <v/>
      </c>
      <c r="Z356" s="145" t="str">
        <f t="shared" si="213"/>
        <v/>
      </c>
      <c r="AA356" s="145" t="str">
        <f t="shared" si="214"/>
        <v/>
      </c>
      <c r="AB356" s="145" t="str">
        <f t="shared" si="215"/>
        <v/>
      </c>
      <c r="AC356" s="145" t="str">
        <f t="shared" si="216"/>
        <v/>
      </c>
      <c r="AD356" s="145" t="str">
        <f t="shared" si="217"/>
        <v/>
      </c>
      <c r="AE356" s="145" t="str">
        <f t="shared" si="218"/>
        <v/>
      </c>
      <c r="AF356" s="145" t="str">
        <f t="shared" si="219"/>
        <v/>
      </c>
      <c r="AG356" s="145" t="str">
        <f t="shared" si="220"/>
        <v/>
      </c>
      <c r="AH356" s="145" t="str">
        <f t="shared" si="221"/>
        <v/>
      </c>
      <c r="AI356" s="145" t="str">
        <f t="shared" si="222"/>
        <v/>
      </c>
      <c r="AJ356" s="186" t="str">
        <f t="shared" si="223"/>
        <v/>
      </c>
    </row>
    <row r="357" spans="1:36" hidden="1">
      <c r="A357" s="185"/>
      <c r="B357" s="140"/>
      <c r="C357" s="128"/>
      <c r="D357" s="141"/>
      <c r="E357" s="141"/>
      <c r="F357" s="141"/>
      <c r="G357" s="141"/>
      <c r="H357" s="142" t="str">
        <f t="shared" si="198"/>
        <v/>
      </c>
      <c r="I357" s="143"/>
      <c r="J357" s="143"/>
      <c r="K357" s="144" t="str">
        <f t="shared" si="199"/>
        <v/>
      </c>
      <c r="L357" s="144" t="str">
        <f t="shared" si="200"/>
        <v/>
      </c>
      <c r="M357" s="143"/>
      <c r="N357" s="142" t="str">
        <f t="shared" si="201"/>
        <v/>
      </c>
      <c r="O357" s="142" t="str">
        <f t="shared" si="202"/>
        <v/>
      </c>
      <c r="P357" s="145" t="str">
        <f t="shared" si="203"/>
        <v/>
      </c>
      <c r="Q357" s="145" t="str">
        <f t="shared" si="204"/>
        <v/>
      </c>
      <c r="R357" s="145" t="str">
        <f t="shared" si="205"/>
        <v/>
      </c>
      <c r="S357" s="145" t="str">
        <f t="shared" si="206"/>
        <v/>
      </c>
      <c r="T357" s="145" t="str">
        <f t="shared" si="207"/>
        <v/>
      </c>
      <c r="U357" s="145" t="str">
        <f t="shared" si="208"/>
        <v/>
      </c>
      <c r="V357" s="145" t="str">
        <f t="shared" si="209"/>
        <v/>
      </c>
      <c r="W357" s="802" t="str">
        <f t="shared" si="210"/>
        <v/>
      </c>
      <c r="X357" s="145" t="str">
        <f t="shared" si="211"/>
        <v/>
      </c>
      <c r="Y357" s="145" t="str">
        <f t="shared" si="212"/>
        <v/>
      </c>
      <c r="Z357" s="145" t="str">
        <f t="shared" si="213"/>
        <v/>
      </c>
      <c r="AA357" s="145" t="str">
        <f t="shared" si="214"/>
        <v/>
      </c>
      <c r="AB357" s="145" t="str">
        <f t="shared" si="215"/>
        <v/>
      </c>
      <c r="AC357" s="145" t="str">
        <f t="shared" si="216"/>
        <v/>
      </c>
      <c r="AD357" s="145" t="str">
        <f t="shared" si="217"/>
        <v/>
      </c>
      <c r="AE357" s="145" t="str">
        <f t="shared" si="218"/>
        <v/>
      </c>
      <c r="AF357" s="145" t="str">
        <f t="shared" si="219"/>
        <v/>
      </c>
      <c r="AG357" s="145" t="str">
        <f t="shared" si="220"/>
        <v/>
      </c>
      <c r="AH357" s="145" t="str">
        <f t="shared" si="221"/>
        <v/>
      </c>
      <c r="AI357" s="145" t="str">
        <f t="shared" si="222"/>
        <v/>
      </c>
      <c r="AJ357" s="186" t="str">
        <f t="shared" si="223"/>
        <v/>
      </c>
    </row>
    <row r="358" spans="1:36" hidden="1">
      <c r="A358" s="185"/>
      <c r="B358" s="140"/>
      <c r="C358" s="128"/>
      <c r="D358" s="141"/>
      <c r="E358" s="141"/>
      <c r="F358" s="141"/>
      <c r="G358" s="141"/>
      <c r="H358" s="142" t="str">
        <f t="shared" si="198"/>
        <v/>
      </c>
      <c r="I358" s="143"/>
      <c r="J358" s="143"/>
      <c r="K358" s="144" t="str">
        <f t="shared" si="199"/>
        <v/>
      </c>
      <c r="L358" s="144" t="str">
        <f t="shared" si="200"/>
        <v/>
      </c>
      <c r="M358" s="143"/>
      <c r="N358" s="142" t="str">
        <f t="shared" si="201"/>
        <v/>
      </c>
      <c r="O358" s="142" t="str">
        <f t="shared" si="202"/>
        <v/>
      </c>
      <c r="P358" s="145" t="str">
        <f t="shared" si="203"/>
        <v/>
      </c>
      <c r="Q358" s="145" t="str">
        <f t="shared" si="204"/>
        <v/>
      </c>
      <c r="R358" s="145" t="str">
        <f t="shared" si="205"/>
        <v/>
      </c>
      <c r="S358" s="145" t="str">
        <f t="shared" si="206"/>
        <v/>
      </c>
      <c r="T358" s="145" t="str">
        <f t="shared" si="207"/>
        <v/>
      </c>
      <c r="U358" s="145" t="str">
        <f t="shared" si="208"/>
        <v/>
      </c>
      <c r="V358" s="145" t="str">
        <f t="shared" si="209"/>
        <v/>
      </c>
      <c r="W358" s="802" t="str">
        <f t="shared" si="210"/>
        <v/>
      </c>
      <c r="X358" s="145" t="str">
        <f t="shared" si="211"/>
        <v/>
      </c>
      <c r="Y358" s="145" t="str">
        <f t="shared" si="212"/>
        <v/>
      </c>
      <c r="Z358" s="145" t="str">
        <f t="shared" si="213"/>
        <v/>
      </c>
      <c r="AA358" s="145" t="str">
        <f t="shared" si="214"/>
        <v/>
      </c>
      <c r="AB358" s="145" t="str">
        <f t="shared" si="215"/>
        <v/>
      </c>
      <c r="AC358" s="145" t="str">
        <f t="shared" si="216"/>
        <v/>
      </c>
      <c r="AD358" s="145" t="str">
        <f t="shared" si="217"/>
        <v/>
      </c>
      <c r="AE358" s="145" t="str">
        <f t="shared" si="218"/>
        <v/>
      </c>
      <c r="AF358" s="145" t="str">
        <f t="shared" si="219"/>
        <v/>
      </c>
      <c r="AG358" s="145" t="str">
        <f t="shared" si="220"/>
        <v/>
      </c>
      <c r="AH358" s="145" t="str">
        <f t="shared" si="221"/>
        <v/>
      </c>
      <c r="AI358" s="145" t="str">
        <f t="shared" si="222"/>
        <v/>
      </c>
      <c r="AJ358" s="186" t="str">
        <f t="shared" si="223"/>
        <v/>
      </c>
    </row>
    <row r="359" spans="1:36" hidden="1">
      <c r="A359" s="185"/>
      <c r="B359" s="140"/>
      <c r="C359" s="128"/>
      <c r="D359" s="141"/>
      <c r="E359" s="141"/>
      <c r="F359" s="141"/>
      <c r="G359" s="141"/>
      <c r="H359" s="142" t="str">
        <f t="shared" si="198"/>
        <v/>
      </c>
      <c r="I359" s="143"/>
      <c r="J359" s="143"/>
      <c r="K359" s="144" t="str">
        <f t="shared" si="199"/>
        <v/>
      </c>
      <c r="L359" s="144" t="str">
        <f t="shared" si="200"/>
        <v/>
      </c>
      <c r="M359" s="143"/>
      <c r="N359" s="142" t="str">
        <f t="shared" si="201"/>
        <v/>
      </c>
      <c r="O359" s="142" t="str">
        <f t="shared" si="202"/>
        <v/>
      </c>
      <c r="P359" s="145" t="str">
        <f t="shared" si="203"/>
        <v/>
      </c>
      <c r="Q359" s="145" t="str">
        <f t="shared" si="204"/>
        <v/>
      </c>
      <c r="R359" s="145" t="str">
        <f t="shared" si="205"/>
        <v/>
      </c>
      <c r="S359" s="145" t="str">
        <f t="shared" si="206"/>
        <v/>
      </c>
      <c r="T359" s="145" t="str">
        <f t="shared" si="207"/>
        <v/>
      </c>
      <c r="U359" s="145" t="str">
        <f t="shared" si="208"/>
        <v/>
      </c>
      <c r="V359" s="145" t="str">
        <f t="shared" si="209"/>
        <v/>
      </c>
      <c r="W359" s="802" t="str">
        <f t="shared" si="210"/>
        <v/>
      </c>
      <c r="X359" s="145" t="str">
        <f t="shared" si="211"/>
        <v/>
      </c>
      <c r="Y359" s="145" t="str">
        <f t="shared" si="212"/>
        <v/>
      </c>
      <c r="Z359" s="145" t="str">
        <f t="shared" si="213"/>
        <v/>
      </c>
      <c r="AA359" s="145" t="str">
        <f t="shared" si="214"/>
        <v/>
      </c>
      <c r="AB359" s="145" t="str">
        <f t="shared" si="215"/>
        <v/>
      </c>
      <c r="AC359" s="145" t="str">
        <f t="shared" si="216"/>
        <v/>
      </c>
      <c r="AD359" s="145" t="str">
        <f t="shared" si="217"/>
        <v/>
      </c>
      <c r="AE359" s="145" t="str">
        <f t="shared" si="218"/>
        <v/>
      </c>
      <c r="AF359" s="145" t="str">
        <f t="shared" si="219"/>
        <v/>
      </c>
      <c r="AG359" s="145" t="str">
        <f t="shared" si="220"/>
        <v/>
      </c>
      <c r="AH359" s="145" t="str">
        <f t="shared" si="221"/>
        <v/>
      </c>
      <c r="AI359" s="145" t="str">
        <f t="shared" si="222"/>
        <v/>
      </c>
      <c r="AJ359" s="186" t="str">
        <f t="shared" si="223"/>
        <v/>
      </c>
    </row>
    <row r="360" spans="1:36" hidden="1">
      <c r="A360" s="185"/>
      <c r="B360" s="140"/>
      <c r="C360" s="128"/>
      <c r="D360" s="141"/>
      <c r="E360" s="141"/>
      <c r="F360" s="141"/>
      <c r="G360" s="141"/>
      <c r="H360" s="142" t="str">
        <f t="shared" si="198"/>
        <v/>
      </c>
      <c r="I360" s="143"/>
      <c r="J360" s="143"/>
      <c r="K360" s="144" t="str">
        <f t="shared" si="199"/>
        <v/>
      </c>
      <c r="L360" s="144" t="str">
        <f t="shared" si="200"/>
        <v/>
      </c>
      <c r="M360" s="143"/>
      <c r="N360" s="142" t="str">
        <f t="shared" si="201"/>
        <v/>
      </c>
      <c r="O360" s="142" t="str">
        <f t="shared" si="202"/>
        <v/>
      </c>
      <c r="P360" s="145" t="str">
        <f t="shared" si="203"/>
        <v/>
      </c>
      <c r="Q360" s="145" t="str">
        <f t="shared" si="204"/>
        <v/>
      </c>
      <c r="R360" s="145" t="str">
        <f t="shared" si="205"/>
        <v/>
      </c>
      <c r="S360" s="145" t="str">
        <f t="shared" si="206"/>
        <v/>
      </c>
      <c r="T360" s="145" t="str">
        <f t="shared" si="207"/>
        <v/>
      </c>
      <c r="U360" s="145" t="str">
        <f t="shared" si="208"/>
        <v/>
      </c>
      <c r="V360" s="145" t="str">
        <f t="shared" si="209"/>
        <v/>
      </c>
      <c r="W360" s="802" t="str">
        <f t="shared" si="210"/>
        <v/>
      </c>
      <c r="X360" s="145" t="str">
        <f t="shared" si="211"/>
        <v/>
      </c>
      <c r="Y360" s="145" t="str">
        <f t="shared" si="212"/>
        <v/>
      </c>
      <c r="Z360" s="145" t="str">
        <f t="shared" si="213"/>
        <v/>
      </c>
      <c r="AA360" s="145" t="str">
        <f t="shared" si="214"/>
        <v/>
      </c>
      <c r="AB360" s="145" t="str">
        <f t="shared" si="215"/>
        <v/>
      </c>
      <c r="AC360" s="145" t="str">
        <f t="shared" si="216"/>
        <v/>
      </c>
      <c r="AD360" s="145" t="str">
        <f t="shared" si="217"/>
        <v/>
      </c>
      <c r="AE360" s="145" t="str">
        <f t="shared" si="218"/>
        <v/>
      </c>
      <c r="AF360" s="145" t="str">
        <f t="shared" si="219"/>
        <v/>
      </c>
      <c r="AG360" s="145" t="str">
        <f t="shared" si="220"/>
        <v/>
      </c>
      <c r="AH360" s="145" t="str">
        <f t="shared" si="221"/>
        <v/>
      </c>
      <c r="AI360" s="145" t="str">
        <f t="shared" si="222"/>
        <v/>
      </c>
      <c r="AJ360" s="186" t="str">
        <f t="shared" si="223"/>
        <v/>
      </c>
    </row>
    <row r="361" spans="1:36" hidden="1">
      <c r="A361" s="185"/>
      <c r="B361" s="140"/>
      <c r="C361" s="128"/>
      <c r="D361" s="141"/>
      <c r="E361" s="141"/>
      <c r="F361" s="141"/>
      <c r="G361" s="141"/>
      <c r="H361" s="142" t="str">
        <f t="shared" si="198"/>
        <v/>
      </c>
      <c r="I361" s="143"/>
      <c r="J361" s="143"/>
      <c r="K361" s="144" t="str">
        <f t="shared" si="199"/>
        <v/>
      </c>
      <c r="L361" s="144" t="str">
        <f t="shared" si="200"/>
        <v/>
      </c>
      <c r="M361" s="143"/>
      <c r="N361" s="142" t="str">
        <f t="shared" si="201"/>
        <v/>
      </c>
      <c r="O361" s="142" t="str">
        <f t="shared" si="202"/>
        <v/>
      </c>
      <c r="P361" s="145" t="str">
        <f t="shared" si="203"/>
        <v/>
      </c>
      <c r="Q361" s="145" t="str">
        <f t="shared" si="204"/>
        <v/>
      </c>
      <c r="R361" s="145" t="str">
        <f t="shared" si="205"/>
        <v/>
      </c>
      <c r="S361" s="145" t="str">
        <f t="shared" si="206"/>
        <v/>
      </c>
      <c r="T361" s="145" t="str">
        <f t="shared" si="207"/>
        <v/>
      </c>
      <c r="U361" s="145" t="str">
        <f t="shared" si="208"/>
        <v/>
      </c>
      <c r="V361" s="145" t="str">
        <f t="shared" si="209"/>
        <v/>
      </c>
      <c r="W361" s="802" t="str">
        <f t="shared" si="210"/>
        <v/>
      </c>
      <c r="X361" s="145" t="str">
        <f t="shared" si="211"/>
        <v/>
      </c>
      <c r="Y361" s="145" t="str">
        <f t="shared" si="212"/>
        <v/>
      </c>
      <c r="Z361" s="145" t="str">
        <f t="shared" si="213"/>
        <v/>
      </c>
      <c r="AA361" s="145" t="str">
        <f t="shared" si="214"/>
        <v/>
      </c>
      <c r="AB361" s="145" t="str">
        <f t="shared" si="215"/>
        <v/>
      </c>
      <c r="AC361" s="145" t="str">
        <f t="shared" si="216"/>
        <v/>
      </c>
      <c r="AD361" s="145" t="str">
        <f t="shared" si="217"/>
        <v/>
      </c>
      <c r="AE361" s="145" t="str">
        <f t="shared" si="218"/>
        <v/>
      </c>
      <c r="AF361" s="145" t="str">
        <f t="shared" si="219"/>
        <v/>
      </c>
      <c r="AG361" s="145" t="str">
        <f t="shared" si="220"/>
        <v/>
      </c>
      <c r="AH361" s="145" t="str">
        <f t="shared" si="221"/>
        <v/>
      </c>
      <c r="AI361" s="145" t="str">
        <f t="shared" si="222"/>
        <v/>
      </c>
      <c r="AJ361" s="186" t="str">
        <f t="shared" si="223"/>
        <v/>
      </c>
    </row>
    <row r="362" spans="1:36" hidden="1">
      <c r="A362" s="185"/>
      <c r="B362" s="140"/>
      <c r="C362" s="128"/>
      <c r="D362" s="141"/>
      <c r="E362" s="141"/>
      <c r="F362" s="141"/>
      <c r="G362" s="141"/>
      <c r="H362" s="142" t="str">
        <f t="shared" si="198"/>
        <v/>
      </c>
      <c r="I362" s="143"/>
      <c r="J362" s="143"/>
      <c r="K362" s="144" t="str">
        <f t="shared" si="199"/>
        <v/>
      </c>
      <c r="L362" s="144" t="str">
        <f t="shared" si="200"/>
        <v/>
      </c>
      <c r="M362" s="143"/>
      <c r="N362" s="142" t="str">
        <f t="shared" si="201"/>
        <v/>
      </c>
      <c r="O362" s="142" t="str">
        <f t="shared" si="202"/>
        <v/>
      </c>
      <c r="P362" s="145" t="str">
        <f t="shared" si="203"/>
        <v/>
      </c>
      <c r="Q362" s="145" t="str">
        <f t="shared" si="204"/>
        <v/>
      </c>
      <c r="R362" s="145" t="str">
        <f t="shared" si="205"/>
        <v/>
      </c>
      <c r="S362" s="145" t="str">
        <f t="shared" si="206"/>
        <v/>
      </c>
      <c r="T362" s="145" t="str">
        <f t="shared" si="207"/>
        <v/>
      </c>
      <c r="U362" s="145" t="str">
        <f t="shared" si="208"/>
        <v/>
      </c>
      <c r="V362" s="145" t="str">
        <f t="shared" si="209"/>
        <v/>
      </c>
      <c r="W362" s="802" t="str">
        <f t="shared" si="210"/>
        <v/>
      </c>
      <c r="X362" s="145" t="str">
        <f t="shared" si="211"/>
        <v/>
      </c>
      <c r="Y362" s="145" t="str">
        <f t="shared" si="212"/>
        <v/>
      </c>
      <c r="Z362" s="145" t="str">
        <f t="shared" si="213"/>
        <v/>
      </c>
      <c r="AA362" s="145" t="str">
        <f t="shared" si="214"/>
        <v/>
      </c>
      <c r="AB362" s="145" t="str">
        <f t="shared" si="215"/>
        <v/>
      </c>
      <c r="AC362" s="145" t="str">
        <f t="shared" si="216"/>
        <v/>
      </c>
      <c r="AD362" s="145" t="str">
        <f t="shared" si="217"/>
        <v/>
      </c>
      <c r="AE362" s="145" t="str">
        <f t="shared" si="218"/>
        <v/>
      </c>
      <c r="AF362" s="145" t="str">
        <f t="shared" si="219"/>
        <v/>
      </c>
      <c r="AG362" s="145" t="str">
        <f t="shared" si="220"/>
        <v/>
      </c>
      <c r="AH362" s="145" t="str">
        <f t="shared" si="221"/>
        <v/>
      </c>
      <c r="AI362" s="145" t="str">
        <f t="shared" si="222"/>
        <v/>
      </c>
      <c r="AJ362" s="186" t="str">
        <f t="shared" si="223"/>
        <v/>
      </c>
    </row>
    <row r="363" spans="1:36" hidden="1">
      <c r="A363" s="185"/>
      <c r="B363" s="140"/>
      <c r="C363" s="128"/>
      <c r="D363" s="141"/>
      <c r="E363" s="141"/>
      <c r="F363" s="141"/>
      <c r="G363" s="141"/>
      <c r="H363" s="142" t="str">
        <f t="shared" si="198"/>
        <v/>
      </c>
      <c r="I363" s="143"/>
      <c r="J363" s="143"/>
      <c r="K363" s="144" t="str">
        <f t="shared" si="199"/>
        <v/>
      </c>
      <c r="L363" s="144" t="str">
        <f t="shared" si="200"/>
        <v/>
      </c>
      <c r="M363" s="143"/>
      <c r="N363" s="142" t="str">
        <f t="shared" si="201"/>
        <v/>
      </c>
      <c r="O363" s="142" t="str">
        <f t="shared" si="202"/>
        <v/>
      </c>
      <c r="P363" s="145" t="str">
        <f t="shared" si="203"/>
        <v/>
      </c>
      <c r="Q363" s="145" t="str">
        <f t="shared" si="204"/>
        <v/>
      </c>
      <c r="R363" s="145" t="str">
        <f t="shared" si="205"/>
        <v/>
      </c>
      <c r="S363" s="145" t="str">
        <f t="shared" si="206"/>
        <v/>
      </c>
      <c r="T363" s="145" t="str">
        <f t="shared" si="207"/>
        <v/>
      </c>
      <c r="U363" s="145" t="str">
        <f t="shared" si="208"/>
        <v/>
      </c>
      <c r="V363" s="145" t="str">
        <f t="shared" si="209"/>
        <v/>
      </c>
      <c r="W363" s="802" t="str">
        <f t="shared" si="210"/>
        <v/>
      </c>
      <c r="X363" s="145" t="str">
        <f t="shared" si="211"/>
        <v/>
      </c>
      <c r="Y363" s="145" t="str">
        <f t="shared" si="212"/>
        <v/>
      </c>
      <c r="Z363" s="145" t="str">
        <f t="shared" si="213"/>
        <v/>
      </c>
      <c r="AA363" s="145" t="str">
        <f t="shared" si="214"/>
        <v/>
      </c>
      <c r="AB363" s="145" t="str">
        <f t="shared" si="215"/>
        <v/>
      </c>
      <c r="AC363" s="145" t="str">
        <f t="shared" si="216"/>
        <v/>
      </c>
      <c r="AD363" s="145" t="str">
        <f t="shared" si="217"/>
        <v/>
      </c>
      <c r="AE363" s="145" t="str">
        <f t="shared" si="218"/>
        <v/>
      </c>
      <c r="AF363" s="145" t="str">
        <f t="shared" si="219"/>
        <v/>
      </c>
      <c r="AG363" s="145" t="str">
        <f t="shared" si="220"/>
        <v/>
      </c>
      <c r="AH363" s="145" t="str">
        <f t="shared" si="221"/>
        <v/>
      </c>
      <c r="AI363" s="145" t="str">
        <f t="shared" si="222"/>
        <v/>
      </c>
      <c r="AJ363" s="186" t="str">
        <f t="shared" si="223"/>
        <v/>
      </c>
    </row>
    <row r="364" spans="1:36" hidden="1">
      <c r="A364" s="185"/>
      <c r="B364" s="140"/>
      <c r="C364" s="128"/>
      <c r="D364" s="141"/>
      <c r="E364" s="141"/>
      <c r="F364" s="141"/>
      <c r="G364" s="141"/>
      <c r="H364" s="142" t="str">
        <f t="shared" si="198"/>
        <v/>
      </c>
      <c r="I364" s="143"/>
      <c r="J364" s="143"/>
      <c r="K364" s="144" t="str">
        <f t="shared" si="199"/>
        <v/>
      </c>
      <c r="L364" s="144" t="str">
        <f t="shared" si="200"/>
        <v/>
      </c>
      <c r="M364" s="143"/>
      <c r="N364" s="142" t="str">
        <f t="shared" si="201"/>
        <v/>
      </c>
      <c r="O364" s="142" t="str">
        <f t="shared" si="202"/>
        <v/>
      </c>
      <c r="P364" s="145" t="str">
        <f t="shared" si="203"/>
        <v/>
      </c>
      <c r="Q364" s="145" t="str">
        <f t="shared" si="204"/>
        <v/>
      </c>
      <c r="R364" s="145" t="str">
        <f t="shared" si="205"/>
        <v/>
      </c>
      <c r="S364" s="145" t="str">
        <f t="shared" si="206"/>
        <v/>
      </c>
      <c r="T364" s="145" t="str">
        <f t="shared" si="207"/>
        <v/>
      </c>
      <c r="U364" s="145" t="str">
        <f t="shared" si="208"/>
        <v/>
      </c>
      <c r="V364" s="145" t="str">
        <f t="shared" si="209"/>
        <v/>
      </c>
      <c r="W364" s="802" t="str">
        <f t="shared" si="210"/>
        <v/>
      </c>
      <c r="X364" s="145" t="str">
        <f t="shared" si="211"/>
        <v/>
      </c>
      <c r="Y364" s="145" t="str">
        <f t="shared" si="212"/>
        <v/>
      </c>
      <c r="Z364" s="145" t="str">
        <f t="shared" si="213"/>
        <v/>
      </c>
      <c r="AA364" s="145" t="str">
        <f t="shared" si="214"/>
        <v/>
      </c>
      <c r="AB364" s="145" t="str">
        <f t="shared" si="215"/>
        <v/>
      </c>
      <c r="AC364" s="145" t="str">
        <f t="shared" si="216"/>
        <v/>
      </c>
      <c r="AD364" s="145" t="str">
        <f t="shared" si="217"/>
        <v/>
      </c>
      <c r="AE364" s="145" t="str">
        <f t="shared" si="218"/>
        <v/>
      </c>
      <c r="AF364" s="145" t="str">
        <f t="shared" si="219"/>
        <v/>
      </c>
      <c r="AG364" s="145" t="str">
        <f t="shared" si="220"/>
        <v/>
      </c>
      <c r="AH364" s="145" t="str">
        <f t="shared" si="221"/>
        <v/>
      </c>
      <c r="AI364" s="145" t="str">
        <f t="shared" si="222"/>
        <v/>
      </c>
      <c r="AJ364" s="186" t="str">
        <f t="shared" si="223"/>
        <v/>
      </c>
    </row>
    <row r="365" spans="1:36" hidden="1">
      <c r="A365" s="185"/>
      <c r="B365" s="140"/>
      <c r="C365" s="128"/>
      <c r="D365" s="141"/>
      <c r="E365" s="141"/>
      <c r="F365" s="141"/>
      <c r="G365" s="141"/>
      <c r="H365" s="142" t="str">
        <f t="shared" si="198"/>
        <v/>
      </c>
      <c r="I365" s="143"/>
      <c r="J365" s="143"/>
      <c r="K365" s="144" t="str">
        <f t="shared" si="199"/>
        <v/>
      </c>
      <c r="L365" s="144" t="str">
        <f t="shared" si="200"/>
        <v/>
      </c>
      <c r="M365" s="143"/>
      <c r="N365" s="142" t="str">
        <f t="shared" si="201"/>
        <v/>
      </c>
      <c r="O365" s="142" t="str">
        <f t="shared" si="202"/>
        <v/>
      </c>
      <c r="P365" s="145" t="str">
        <f t="shared" si="203"/>
        <v/>
      </c>
      <c r="Q365" s="145" t="str">
        <f t="shared" si="204"/>
        <v/>
      </c>
      <c r="R365" s="145" t="str">
        <f t="shared" si="205"/>
        <v/>
      </c>
      <c r="S365" s="145" t="str">
        <f t="shared" si="206"/>
        <v/>
      </c>
      <c r="T365" s="145" t="str">
        <f t="shared" si="207"/>
        <v/>
      </c>
      <c r="U365" s="145" t="str">
        <f t="shared" si="208"/>
        <v/>
      </c>
      <c r="V365" s="145" t="str">
        <f t="shared" si="209"/>
        <v/>
      </c>
      <c r="W365" s="802" t="str">
        <f t="shared" si="210"/>
        <v/>
      </c>
      <c r="X365" s="145" t="str">
        <f t="shared" si="211"/>
        <v/>
      </c>
      <c r="Y365" s="145" t="str">
        <f t="shared" si="212"/>
        <v/>
      </c>
      <c r="Z365" s="145" t="str">
        <f t="shared" si="213"/>
        <v/>
      </c>
      <c r="AA365" s="145" t="str">
        <f t="shared" si="214"/>
        <v/>
      </c>
      <c r="AB365" s="145" t="str">
        <f t="shared" si="215"/>
        <v/>
      </c>
      <c r="AC365" s="145" t="str">
        <f t="shared" si="216"/>
        <v/>
      </c>
      <c r="AD365" s="145" t="str">
        <f t="shared" si="217"/>
        <v/>
      </c>
      <c r="AE365" s="145" t="str">
        <f t="shared" si="218"/>
        <v/>
      </c>
      <c r="AF365" s="145" t="str">
        <f t="shared" si="219"/>
        <v/>
      </c>
      <c r="AG365" s="145" t="str">
        <f t="shared" si="220"/>
        <v/>
      </c>
      <c r="AH365" s="145" t="str">
        <f t="shared" si="221"/>
        <v/>
      </c>
      <c r="AI365" s="145" t="str">
        <f t="shared" si="222"/>
        <v/>
      </c>
      <c r="AJ365" s="186" t="str">
        <f t="shared" si="223"/>
        <v/>
      </c>
    </row>
    <row r="366" spans="1:36" hidden="1">
      <c r="A366" s="185"/>
      <c r="B366" s="140"/>
      <c r="C366" s="128"/>
      <c r="D366" s="141"/>
      <c r="E366" s="141"/>
      <c r="F366" s="141"/>
      <c r="G366" s="141"/>
      <c r="H366" s="142" t="str">
        <f t="shared" si="198"/>
        <v/>
      </c>
      <c r="I366" s="143"/>
      <c r="J366" s="143"/>
      <c r="K366" s="144" t="str">
        <f t="shared" si="199"/>
        <v/>
      </c>
      <c r="L366" s="144" t="str">
        <f t="shared" si="200"/>
        <v/>
      </c>
      <c r="M366" s="143"/>
      <c r="N366" s="142" t="str">
        <f t="shared" si="201"/>
        <v/>
      </c>
      <c r="O366" s="142" t="str">
        <f t="shared" si="202"/>
        <v/>
      </c>
      <c r="P366" s="145" t="str">
        <f t="shared" si="203"/>
        <v/>
      </c>
      <c r="Q366" s="145" t="str">
        <f t="shared" si="204"/>
        <v/>
      </c>
      <c r="R366" s="145" t="str">
        <f t="shared" si="205"/>
        <v/>
      </c>
      <c r="S366" s="145" t="str">
        <f t="shared" si="206"/>
        <v/>
      </c>
      <c r="T366" s="145" t="str">
        <f t="shared" si="207"/>
        <v/>
      </c>
      <c r="U366" s="145" t="str">
        <f t="shared" si="208"/>
        <v/>
      </c>
      <c r="V366" s="145" t="str">
        <f t="shared" si="209"/>
        <v/>
      </c>
      <c r="W366" s="802" t="str">
        <f t="shared" si="210"/>
        <v/>
      </c>
      <c r="X366" s="145" t="str">
        <f t="shared" si="211"/>
        <v/>
      </c>
      <c r="Y366" s="145" t="str">
        <f t="shared" si="212"/>
        <v/>
      </c>
      <c r="Z366" s="145" t="str">
        <f t="shared" si="213"/>
        <v/>
      </c>
      <c r="AA366" s="145" t="str">
        <f t="shared" si="214"/>
        <v/>
      </c>
      <c r="AB366" s="145" t="str">
        <f t="shared" si="215"/>
        <v/>
      </c>
      <c r="AC366" s="145" t="str">
        <f t="shared" si="216"/>
        <v/>
      </c>
      <c r="AD366" s="145" t="str">
        <f t="shared" si="217"/>
        <v/>
      </c>
      <c r="AE366" s="145" t="str">
        <f t="shared" si="218"/>
        <v/>
      </c>
      <c r="AF366" s="145" t="str">
        <f t="shared" si="219"/>
        <v/>
      </c>
      <c r="AG366" s="145" t="str">
        <f t="shared" si="220"/>
        <v/>
      </c>
      <c r="AH366" s="145" t="str">
        <f t="shared" si="221"/>
        <v/>
      </c>
      <c r="AI366" s="145" t="str">
        <f t="shared" si="222"/>
        <v/>
      </c>
      <c r="AJ366" s="186" t="str">
        <f t="shared" si="223"/>
        <v/>
      </c>
    </row>
    <row r="367" spans="1:36" hidden="1">
      <c r="A367" s="185"/>
      <c r="B367" s="140"/>
      <c r="C367" s="128"/>
      <c r="D367" s="141"/>
      <c r="E367" s="141"/>
      <c r="F367" s="141"/>
      <c r="G367" s="141"/>
      <c r="H367" s="142" t="str">
        <f t="shared" si="198"/>
        <v/>
      </c>
      <c r="I367" s="143"/>
      <c r="J367" s="143"/>
      <c r="K367" s="144" t="str">
        <f t="shared" si="199"/>
        <v/>
      </c>
      <c r="L367" s="144" t="str">
        <f t="shared" si="200"/>
        <v/>
      </c>
      <c r="M367" s="143"/>
      <c r="N367" s="142" t="str">
        <f t="shared" si="201"/>
        <v/>
      </c>
      <c r="O367" s="142" t="str">
        <f t="shared" si="202"/>
        <v/>
      </c>
      <c r="P367" s="145" t="str">
        <f t="shared" si="203"/>
        <v/>
      </c>
      <c r="Q367" s="145" t="str">
        <f t="shared" si="204"/>
        <v/>
      </c>
      <c r="R367" s="145" t="str">
        <f t="shared" si="205"/>
        <v/>
      </c>
      <c r="S367" s="145" t="str">
        <f t="shared" si="206"/>
        <v/>
      </c>
      <c r="T367" s="145" t="str">
        <f t="shared" si="207"/>
        <v/>
      </c>
      <c r="U367" s="145" t="str">
        <f t="shared" si="208"/>
        <v/>
      </c>
      <c r="V367" s="145" t="str">
        <f t="shared" si="209"/>
        <v/>
      </c>
      <c r="W367" s="802" t="str">
        <f t="shared" si="210"/>
        <v/>
      </c>
      <c r="X367" s="145" t="str">
        <f t="shared" si="211"/>
        <v/>
      </c>
      <c r="Y367" s="145" t="str">
        <f t="shared" si="212"/>
        <v/>
      </c>
      <c r="Z367" s="145" t="str">
        <f t="shared" si="213"/>
        <v/>
      </c>
      <c r="AA367" s="145" t="str">
        <f t="shared" si="214"/>
        <v/>
      </c>
      <c r="AB367" s="145" t="str">
        <f t="shared" si="215"/>
        <v/>
      </c>
      <c r="AC367" s="145" t="str">
        <f t="shared" si="216"/>
        <v/>
      </c>
      <c r="AD367" s="145" t="str">
        <f t="shared" si="217"/>
        <v/>
      </c>
      <c r="AE367" s="145" t="str">
        <f t="shared" si="218"/>
        <v/>
      </c>
      <c r="AF367" s="145" t="str">
        <f t="shared" si="219"/>
        <v/>
      </c>
      <c r="AG367" s="145" t="str">
        <f t="shared" si="220"/>
        <v/>
      </c>
      <c r="AH367" s="145" t="str">
        <f t="shared" si="221"/>
        <v/>
      </c>
      <c r="AI367" s="145" t="str">
        <f t="shared" si="222"/>
        <v/>
      </c>
      <c r="AJ367" s="186" t="str">
        <f t="shared" si="223"/>
        <v/>
      </c>
    </row>
    <row r="368" spans="1:36" hidden="1">
      <c r="A368" s="185"/>
      <c r="B368" s="140"/>
      <c r="C368" s="128"/>
      <c r="D368" s="141"/>
      <c r="E368" s="141"/>
      <c r="F368" s="141"/>
      <c r="G368" s="141"/>
      <c r="H368" s="142" t="str">
        <f t="shared" si="198"/>
        <v/>
      </c>
      <c r="I368" s="143"/>
      <c r="J368" s="143"/>
      <c r="K368" s="144" t="str">
        <f t="shared" si="199"/>
        <v/>
      </c>
      <c r="L368" s="144" t="str">
        <f t="shared" si="200"/>
        <v/>
      </c>
      <c r="M368" s="143"/>
      <c r="N368" s="142" t="str">
        <f t="shared" si="201"/>
        <v/>
      </c>
      <c r="O368" s="142" t="str">
        <f t="shared" si="202"/>
        <v/>
      </c>
      <c r="P368" s="145" t="str">
        <f t="shared" si="203"/>
        <v/>
      </c>
      <c r="Q368" s="145" t="str">
        <f t="shared" si="204"/>
        <v/>
      </c>
      <c r="R368" s="145" t="str">
        <f t="shared" si="205"/>
        <v/>
      </c>
      <c r="S368" s="145" t="str">
        <f t="shared" si="206"/>
        <v/>
      </c>
      <c r="T368" s="145" t="str">
        <f t="shared" si="207"/>
        <v/>
      </c>
      <c r="U368" s="145" t="str">
        <f t="shared" si="208"/>
        <v/>
      </c>
      <c r="V368" s="145" t="str">
        <f t="shared" si="209"/>
        <v/>
      </c>
      <c r="W368" s="802" t="str">
        <f t="shared" si="210"/>
        <v/>
      </c>
      <c r="X368" s="145" t="str">
        <f t="shared" si="211"/>
        <v/>
      </c>
      <c r="Y368" s="145" t="str">
        <f t="shared" si="212"/>
        <v/>
      </c>
      <c r="Z368" s="145" t="str">
        <f t="shared" si="213"/>
        <v/>
      </c>
      <c r="AA368" s="145" t="str">
        <f t="shared" si="214"/>
        <v/>
      </c>
      <c r="AB368" s="145" t="str">
        <f t="shared" si="215"/>
        <v/>
      </c>
      <c r="AC368" s="145" t="str">
        <f t="shared" si="216"/>
        <v/>
      </c>
      <c r="AD368" s="145" t="str">
        <f t="shared" si="217"/>
        <v/>
      </c>
      <c r="AE368" s="145" t="str">
        <f t="shared" si="218"/>
        <v/>
      </c>
      <c r="AF368" s="145" t="str">
        <f t="shared" si="219"/>
        <v/>
      </c>
      <c r="AG368" s="145" t="str">
        <f t="shared" si="220"/>
        <v/>
      </c>
      <c r="AH368" s="145" t="str">
        <f t="shared" si="221"/>
        <v/>
      </c>
      <c r="AI368" s="145" t="str">
        <f t="shared" si="222"/>
        <v/>
      </c>
      <c r="AJ368" s="186" t="str">
        <f t="shared" si="223"/>
        <v/>
      </c>
    </row>
    <row r="369" spans="1:36" hidden="1">
      <c r="A369" s="185"/>
      <c r="B369" s="140"/>
      <c r="C369" s="128"/>
      <c r="D369" s="141"/>
      <c r="E369" s="141"/>
      <c r="F369" s="141"/>
      <c r="G369" s="141"/>
      <c r="H369" s="142" t="str">
        <f t="shared" si="198"/>
        <v/>
      </c>
      <c r="I369" s="143"/>
      <c r="J369" s="143"/>
      <c r="K369" s="144" t="str">
        <f t="shared" si="199"/>
        <v/>
      </c>
      <c r="L369" s="144" t="str">
        <f t="shared" si="200"/>
        <v/>
      </c>
      <c r="M369" s="143"/>
      <c r="N369" s="142" t="str">
        <f t="shared" si="201"/>
        <v/>
      </c>
      <c r="O369" s="142" t="str">
        <f t="shared" si="202"/>
        <v/>
      </c>
      <c r="P369" s="145" t="str">
        <f t="shared" si="203"/>
        <v/>
      </c>
      <c r="Q369" s="145" t="str">
        <f t="shared" si="204"/>
        <v/>
      </c>
      <c r="R369" s="145" t="str">
        <f t="shared" si="205"/>
        <v/>
      </c>
      <c r="S369" s="145" t="str">
        <f t="shared" si="206"/>
        <v/>
      </c>
      <c r="T369" s="145" t="str">
        <f t="shared" si="207"/>
        <v/>
      </c>
      <c r="U369" s="145" t="str">
        <f t="shared" si="208"/>
        <v/>
      </c>
      <c r="V369" s="145" t="str">
        <f t="shared" si="209"/>
        <v/>
      </c>
      <c r="W369" s="802" t="str">
        <f t="shared" si="210"/>
        <v/>
      </c>
      <c r="X369" s="145" t="str">
        <f t="shared" si="211"/>
        <v/>
      </c>
      <c r="Y369" s="145" t="str">
        <f t="shared" si="212"/>
        <v/>
      </c>
      <c r="Z369" s="145" t="str">
        <f t="shared" si="213"/>
        <v/>
      </c>
      <c r="AA369" s="145" t="str">
        <f t="shared" si="214"/>
        <v/>
      </c>
      <c r="AB369" s="145" t="str">
        <f t="shared" si="215"/>
        <v/>
      </c>
      <c r="AC369" s="145" t="str">
        <f t="shared" si="216"/>
        <v/>
      </c>
      <c r="AD369" s="145" t="str">
        <f t="shared" si="217"/>
        <v/>
      </c>
      <c r="AE369" s="145" t="str">
        <f t="shared" si="218"/>
        <v/>
      </c>
      <c r="AF369" s="145" t="str">
        <f t="shared" si="219"/>
        <v/>
      </c>
      <c r="AG369" s="145" t="str">
        <f t="shared" si="220"/>
        <v/>
      </c>
      <c r="AH369" s="145" t="str">
        <f t="shared" si="221"/>
        <v/>
      </c>
      <c r="AI369" s="145" t="str">
        <f t="shared" si="222"/>
        <v/>
      </c>
      <c r="AJ369" s="186" t="str">
        <f t="shared" si="223"/>
        <v/>
      </c>
    </row>
    <row r="370" spans="1:36" hidden="1">
      <c r="A370" s="185"/>
      <c r="B370" s="140"/>
      <c r="C370" s="128"/>
      <c r="D370" s="141"/>
      <c r="E370" s="141"/>
      <c r="F370" s="141"/>
      <c r="G370" s="141"/>
      <c r="H370" s="142" t="str">
        <f t="shared" si="198"/>
        <v/>
      </c>
      <c r="I370" s="143"/>
      <c r="J370" s="143"/>
      <c r="K370" s="144" t="str">
        <f t="shared" si="199"/>
        <v/>
      </c>
      <c r="L370" s="144" t="str">
        <f t="shared" si="200"/>
        <v/>
      </c>
      <c r="M370" s="143"/>
      <c r="N370" s="142" t="str">
        <f t="shared" si="201"/>
        <v/>
      </c>
      <c r="O370" s="142" t="str">
        <f t="shared" si="202"/>
        <v/>
      </c>
      <c r="P370" s="145" t="str">
        <f t="shared" si="203"/>
        <v/>
      </c>
      <c r="Q370" s="145" t="str">
        <f t="shared" si="204"/>
        <v/>
      </c>
      <c r="R370" s="145" t="str">
        <f t="shared" si="205"/>
        <v/>
      </c>
      <c r="S370" s="145" t="str">
        <f t="shared" si="206"/>
        <v/>
      </c>
      <c r="T370" s="145" t="str">
        <f t="shared" si="207"/>
        <v/>
      </c>
      <c r="U370" s="145" t="str">
        <f t="shared" si="208"/>
        <v/>
      </c>
      <c r="V370" s="145" t="str">
        <f t="shared" si="209"/>
        <v/>
      </c>
      <c r="W370" s="802" t="str">
        <f t="shared" si="210"/>
        <v/>
      </c>
      <c r="X370" s="145" t="str">
        <f t="shared" si="211"/>
        <v/>
      </c>
      <c r="Y370" s="145" t="str">
        <f t="shared" si="212"/>
        <v/>
      </c>
      <c r="Z370" s="145" t="str">
        <f t="shared" si="213"/>
        <v/>
      </c>
      <c r="AA370" s="145" t="str">
        <f t="shared" si="214"/>
        <v/>
      </c>
      <c r="AB370" s="145" t="str">
        <f t="shared" si="215"/>
        <v/>
      </c>
      <c r="AC370" s="145" t="str">
        <f t="shared" si="216"/>
        <v/>
      </c>
      <c r="AD370" s="145" t="str">
        <f t="shared" si="217"/>
        <v/>
      </c>
      <c r="AE370" s="145" t="str">
        <f t="shared" si="218"/>
        <v/>
      </c>
      <c r="AF370" s="145" t="str">
        <f t="shared" si="219"/>
        <v/>
      </c>
      <c r="AG370" s="145" t="str">
        <f t="shared" si="220"/>
        <v/>
      </c>
      <c r="AH370" s="145" t="str">
        <f t="shared" si="221"/>
        <v/>
      </c>
      <c r="AI370" s="145" t="str">
        <f t="shared" si="222"/>
        <v/>
      </c>
      <c r="AJ370" s="186" t="str">
        <f t="shared" si="223"/>
        <v/>
      </c>
    </row>
    <row r="371" spans="1:36" hidden="1">
      <c r="A371" s="185"/>
      <c r="B371" s="140"/>
      <c r="C371" s="128"/>
      <c r="D371" s="141"/>
      <c r="E371" s="141"/>
      <c r="F371" s="141"/>
      <c r="G371" s="141"/>
      <c r="H371" s="142" t="str">
        <f t="shared" si="198"/>
        <v/>
      </c>
      <c r="I371" s="143"/>
      <c r="J371" s="143"/>
      <c r="K371" s="144" t="str">
        <f t="shared" si="199"/>
        <v/>
      </c>
      <c r="L371" s="144" t="str">
        <f t="shared" si="200"/>
        <v/>
      </c>
      <c r="M371" s="143"/>
      <c r="N371" s="142" t="str">
        <f t="shared" si="201"/>
        <v/>
      </c>
      <c r="O371" s="142" t="str">
        <f t="shared" si="202"/>
        <v/>
      </c>
      <c r="P371" s="145" t="str">
        <f t="shared" si="203"/>
        <v/>
      </c>
      <c r="Q371" s="145" t="str">
        <f t="shared" si="204"/>
        <v/>
      </c>
      <c r="R371" s="145" t="str">
        <f t="shared" si="205"/>
        <v/>
      </c>
      <c r="S371" s="145" t="str">
        <f t="shared" si="206"/>
        <v/>
      </c>
      <c r="T371" s="145" t="str">
        <f t="shared" si="207"/>
        <v/>
      </c>
      <c r="U371" s="145" t="str">
        <f t="shared" si="208"/>
        <v/>
      </c>
      <c r="V371" s="145" t="str">
        <f t="shared" si="209"/>
        <v/>
      </c>
      <c r="W371" s="802" t="str">
        <f t="shared" si="210"/>
        <v/>
      </c>
      <c r="X371" s="145" t="str">
        <f t="shared" si="211"/>
        <v/>
      </c>
      <c r="Y371" s="145" t="str">
        <f t="shared" si="212"/>
        <v/>
      </c>
      <c r="Z371" s="145" t="str">
        <f t="shared" si="213"/>
        <v/>
      </c>
      <c r="AA371" s="145" t="str">
        <f t="shared" si="214"/>
        <v/>
      </c>
      <c r="AB371" s="145" t="str">
        <f t="shared" si="215"/>
        <v/>
      </c>
      <c r="AC371" s="145" t="str">
        <f t="shared" si="216"/>
        <v/>
      </c>
      <c r="AD371" s="145" t="str">
        <f t="shared" si="217"/>
        <v/>
      </c>
      <c r="AE371" s="145" t="str">
        <f t="shared" si="218"/>
        <v/>
      </c>
      <c r="AF371" s="145" t="str">
        <f t="shared" si="219"/>
        <v/>
      </c>
      <c r="AG371" s="145" t="str">
        <f t="shared" si="220"/>
        <v/>
      </c>
      <c r="AH371" s="145" t="str">
        <f t="shared" si="221"/>
        <v/>
      </c>
      <c r="AI371" s="145" t="str">
        <f t="shared" si="222"/>
        <v/>
      </c>
      <c r="AJ371" s="186" t="str">
        <f t="shared" si="223"/>
        <v/>
      </c>
    </row>
    <row r="372" spans="1:36" hidden="1">
      <c r="A372" s="185"/>
      <c r="B372" s="140"/>
      <c r="C372" s="128"/>
      <c r="D372" s="141"/>
      <c r="E372" s="141"/>
      <c r="F372" s="141"/>
      <c r="G372" s="141"/>
      <c r="H372" s="142" t="str">
        <f t="shared" si="198"/>
        <v/>
      </c>
      <c r="I372" s="143"/>
      <c r="J372" s="143"/>
      <c r="K372" s="144" t="str">
        <f t="shared" si="199"/>
        <v/>
      </c>
      <c r="L372" s="144" t="str">
        <f t="shared" si="200"/>
        <v/>
      </c>
      <c r="M372" s="143"/>
      <c r="N372" s="142" t="str">
        <f t="shared" si="201"/>
        <v/>
      </c>
      <c r="O372" s="142" t="str">
        <f t="shared" si="202"/>
        <v/>
      </c>
      <c r="P372" s="145" t="str">
        <f t="shared" si="203"/>
        <v/>
      </c>
      <c r="Q372" s="145" t="str">
        <f t="shared" si="204"/>
        <v/>
      </c>
      <c r="R372" s="145" t="str">
        <f t="shared" si="205"/>
        <v/>
      </c>
      <c r="S372" s="145" t="str">
        <f t="shared" si="206"/>
        <v/>
      </c>
      <c r="T372" s="145" t="str">
        <f t="shared" si="207"/>
        <v/>
      </c>
      <c r="U372" s="145" t="str">
        <f t="shared" si="208"/>
        <v/>
      </c>
      <c r="V372" s="145" t="str">
        <f t="shared" si="209"/>
        <v/>
      </c>
      <c r="W372" s="802" t="str">
        <f t="shared" si="210"/>
        <v/>
      </c>
      <c r="X372" s="145" t="str">
        <f t="shared" si="211"/>
        <v/>
      </c>
      <c r="Y372" s="145" t="str">
        <f t="shared" si="212"/>
        <v/>
      </c>
      <c r="Z372" s="145" t="str">
        <f t="shared" si="213"/>
        <v/>
      </c>
      <c r="AA372" s="145" t="str">
        <f t="shared" si="214"/>
        <v/>
      </c>
      <c r="AB372" s="145" t="str">
        <f t="shared" si="215"/>
        <v/>
      </c>
      <c r="AC372" s="145" t="str">
        <f t="shared" si="216"/>
        <v/>
      </c>
      <c r="AD372" s="145" t="str">
        <f t="shared" si="217"/>
        <v/>
      </c>
      <c r="AE372" s="145" t="str">
        <f t="shared" si="218"/>
        <v/>
      </c>
      <c r="AF372" s="145" t="str">
        <f t="shared" si="219"/>
        <v/>
      </c>
      <c r="AG372" s="145" t="str">
        <f t="shared" si="220"/>
        <v/>
      </c>
      <c r="AH372" s="145" t="str">
        <f t="shared" si="221"/>
        <v/>
      </c>
      <c r="AI372" s="145" t="str">
        <f t="shared" si="222"/>
        <v/>
      </c>
      <c r="AJ372" s="186" t="str">
        <f t="shared" si="223"/>
        <v/>
      </c>
    </row>
    <row r="373" spans="1:36" hidden="1">
      <c r="A373" s="185"/>
      <c r="B373" s="140"/>
      <c r="C373" s="128"/>
      <c r="D373" s="141"/>
      <c r="E373" s="141"/>
      <c r="F373" s="141"/>
      <c r="G373" s="141"/>
      <c r="H373" s="142" t="str">
        <f t="shared" si="198"/>
        <v/>
      </c>
      <c r="I373" s="143"/>
      <c r="J373" s="143"/>
      <c r="K373" s="144" t="str">
        <f t="shared" si="199"/>
        <v/>
      </c>
      <c r="L373" s="144" t="str">
        <f t="shared" si="200"/>
        <v/>
      </c>
      <c r="M373" s="143"/>
      <c r="N373" s="142" t="str">
        <f t="shared" si="201"/>
        <v/>
      </c>
      <c r="O373" s="142" t="str">
        <f t="shared" si="202"/>
        <v/>
      </c>
      <c r="P373" s="145" t="str">
        <f t="shared" si="203"/>
        <v/>
      </c>
      <c r="Q373" s="145" t="str">
        <f t="shared" si="204"/>
        <v/>
      </c>
      <c r="R373" s="145" t="str">
        <f t="shared" si="205"/>
        <v/>
      </c>
      <c r="S373" s="145" t="str">
        <f t="shared" si="206"/>
        <v/>
      </c>
      <c r="T373" s="145" t="str">
        <f t="shared" si="207"/>
        <v/>
      </c>
      <c r="U373" s="145" t="str">
        <f t="shared" si="208"/>
        <v/>
      </c>
      <c r="V373" s="145" t="str">
        <f t="shared" si="209"/>
        <v/>
      </c>
      <c r="W373" s="802" t="str">
        <f t="shared" si="210"/>
        <v/>
      </c>
      <c r="X373" s="145" t="str">
        <f t="shared" si="211"/>
        <v/>
      </c>
      <c r="Y373" s="145" t="str">
        <f t="shared" si="212"/>
        <v/>
      </c>
      <c r="Z373" s="145" t="str">
        <f t="shared" si="213"/>
        <v/>
      </c>
      <c r="AA373" s="145" t="str">
        <f t="shared" si="214"/>
        <v/>
      </c>
      <c r="AB373" s="145" t="str">
        <f t="shared" si="215"/>
        <v/>
      </c>
      <c r="AC373" s="145" t="str">
        <f t="shared" si="216"/>
        <v/>
      </c>
      <c r="AD373" s="145" t="str">
        <f t="shared" si="217"/>
        <v/>
      </c>
      <c r="AE373" s="145" t="str">
        <f t="shared" si="218"/>
        <v/>
      </c>
      <c r="AF373" s="145" t="str">
        <f t="shared" si="219"/>
        <v/>
      </c>
      <c r="AG373" s="145" t="str">
        <f t="shared" si="220"/>
        <v/>
      </c>
      <c r="AH373" s="145" t="str">
        <f t="shared" si="221"/>
        <v/>
      </c>
      <c r="AI373" s="145" t="str">
        <f t="shared" si="222"/>
        <v/>
      </c>
      <c r="AJ373" s="186" t="str">
        <f t="shared" si="223"/>
        <v/>
      </c>
    </row>
    <row r="374" spans="1:36" hidden="1">
      <c r="A374" s="185"/>
      <c r="B374" s="140"/>
      <c r="C374" s="128"/>
      <c r="D374" s="141"/>
      <c r="E374" s="141"/>
      <c r="F374" s="141"/>
      <c r="G374" s="141"/>
      <c r="H374" s="142" t="str">
        <f t="shared" si="198"/>
        <v/>
      </c>
      <c r="I374" s="143"/>
      <c r="J374" s="143"/>
      <c r="K374" s="144" t="str">
        <f t="shared" si="199"/>
        <v/>
      </c>
      <c r="L374" s="144" t="str">
        <f t="shared" si="200"/>
        <v/>
      </c>
      <c r="M374" s="143"/>
      <c r="N374" s="142" t="str">
        <f t="shared" si="201"/>
        <v/>
      </c>
      <c r="O374" s="142" t="str">
        <f t="shared" si="202"/>
        <v/>
      </c>
      <c r="P374" s="145" t="str">
        <f t="shared" si="203"/>
        <v/>
      </c>
      <c r="Q374" s="145" t="str">
        <f t="shared" si="204"/>
        <v/>
      </c>
      <c r="R374" s="145" t="str">
        <f t="shared" si="205"/>
        <v/>
      </c>
      <c r="S374" s="145" t="str">
        <f t="shared" si="206"/>
        <v/>
      </c>
      <c r="T374" s="145" t="str">
        <f t="shared" si="207"/>
        <v/>
      </c>
      <c r="U374" s="145" t="str">
        <f t="shared" si="208"/>
        <v/>
      </c>
      <c r="V374" s="145" t="str">
        <f t="shared" si="209"/>
        <v/>
      </c>
      <c r="W374" s="802" t="str">
        <f t="shared" si="210"/>
        <v/>
      </c>
      <c r="X374" s="145" t="str">
        <f t="shared" si="211"/>
        <v/>
      </c>
      <c r="Y374" s="145" t="str">
        <f t="shared" si="212"/>
        <v/>
      </c>
      <c r="Z374" s="145" t="str">
        <f t="shared" si="213"/>
        <v/>
      </c>
      <c r="AA374" s="145" t="str">
        <f t="shared" si="214"/>
        <v/>
      </c>
      <c r="AB374" s="145" t="str">
        <f t="shared" si="215"/>
        <v/>
      </c>
      <c r="AC374" s="145" t="str">
        <f t="shared" si="216"/>
        <v/>
      </c>
      <c r="AD374" s="145" t="str">
        <f t="shared" si="217"/>
        <v/>
      </c>
      <c r="AE374" s="145" t="str">
        <f t="shared" si="218"/>
        <v/>
      </c>
      <c r="AF374" s="145" t="str">
        <f t="shared" si="219"/>
        <v/>
      </c>
      <c r="AG374" s="145" t="str">
        <f t="shared" si="220"/>
        <v/>
      </c>
      <c r="AH374" s="145" t="str">
        <f t="shared" si="221"/>
        <v/>
      </c>
      <c r="AI374" s="145" t="str">
        <f t="shared" si="222"/>
        <v/>
      </c>
      <c r="AJ374" s="186" t="str">
        <f t="shared" si="223"/>
        <v/>
      </c>
    </row>
    <row r="375" spans="1:36" hidden="1">
      <c r="A375" s="185"/>
      <c r="B375" s="140"/>
      <c r="C375" s="128"/>
      <c r="D375" s="141"/>
      <c r="E375" s="141"/>
      <c r="F375" s="141"/>
      <c r="G375" s="141"/>
      <c r="H375" s="142" t="str">
        <f t="shared" si="198"/>
        <v/>
      </c>
      <c r="I375" s="143"/>
      <c r="J375" s="143"/>
      <c r="K375" s="144" t="str">
        <f t="shared" si="199"/>
        <v/>
      </c>
      <c r="L375" s="144" t="str">
        <f t="shared" si="200"/>
        <v/>
      </c>
      <c r="M375" s="143"/>
      <c r="N375" s="142" t="str">
        <f t="shared" si="201"/>
        <v/>
      </c>
      <c r="O375" s="142" t="str">
        <f t="shared" si="202"/>
        <v/>
      </c>
      <c r="P375" s="145" t="str">
        <f t="shared" si="203"/>
        <v/>
      </c>
      <c r="Q375" s="145" t="str">
        <f t="shared" si="204"/>
        <v/>
      </c>
      <c r="R375" s="145" t="str">
        <f t="shared" si="205"/>
        <v/>
      </c>
      <c r="S375" s="145" t="str">
        <f t="shared" si="206"/>
        <v/>
      </c>
      <c r="T375" s="145" t="str">
        <f t="shared" si="207"/>
        <v/>
      </c>
      <c r="U375" s="145" t="str">
        <f t="shared" si="208"/>
        <v/>
      </c>
      <c r="V375" s="145" t="str">
        <f t="shared" si="209"/>
        <v/>
      </c>
      <c r="W375" s="802" t="str">
        <f t="shared" si="210"/>
        <v/>
      </c>
      <c r="X375" s="145" t="str">
        <f t="shared" si="211"/>
        <v/>
      </c>
      <c r="Y375" s="145" t="str">
        <f t="shared" si="212"/>
        <v/>
      </c>
      <c r="Z375" s="145" t="str">
        <f t="shared" si="213"/>
        <v/>
      </c>
      <c r="AA375" s="145" t="str">
        <f t="shared" si="214"/>
        <v/>
      </c>
      <c r="AB375" s="145" t="str">
        <f t="shared" si="215"/>
        <v/>
      </c>
      <c r="AC375" s="145" t="str">
        <f t="shared" si="216"/>
        <v/>
      </c>
      <c r="AD375" s="145" t="str">
        <f t="shared" si="217"/>
        <v/>
      </c>
      <c r="AE375" s="145" t="str">
        <f t="shared" si="218"/>
        <v/>
      </c>
      <c r="AF375" s="145" t="str">
        <f t="shared" si="219"/>
        <v/>
      </c>
      <c r="AG375" s="145" t="str">
        <f t="shared" si="220"/>
        <v/>
      </c>
      <c r="AH375" s="145" t="str">
        <f t="shared" si="221"/>
        <v/>
      </c>
      <c r="AI375" s="145" t="str">
        <f t="shared" si="222"/>
        <v/>
      </c>
      <c r="AJ375" s="186" t="str">
        <f t="shared" si="223"/>
        <v/>
      </c>
    </row>
    <row r="376" spans="1:36" hidden="1">
      <c r="A376" s="185"/>
      <c r="B376" s="140"/>
      <c r="C376" s="128"/>
      <c r="D376" s="141"/>
      <c r="E376" s="141"/>
      <c r="F376" s="141"/>
      <c r="G376" s="141"/>
      <c r="H376" s="142" t="str">
        <f t="shared" si="198"/>
        <v/>
      </c>
      <c r="I376" s="143"/>
      <c r="J376" s="143"/>
      <c r="K376" s="144" t="str">
        <f t="shared" si="199"/>
        <v/>
      </c>
      <c r="L376" s="144" t="str">
        <f t="shared" si="200"/>
        <v/>
      </c>
      <c r="M376" s="143"/>
      <c r="N376" s="142" t="str">
        <f t="shared" si="201"/>
        <v/>
      </c>
      <c r="O376" s="142" t="str">
        <f t="shared" si="202"/>
        <v/>
      </c>
      <c r="P376" s="145" t="str">
        <f t="shared" si="203"/>
        <v/>
      </c>
      <c r="Q376" s="145" t="str">
        <f t="shared" si="204"/>
        <v/>
      </c>
      <c r="R376" s="145" t="str">
        <f t="shared" si="205"/>
        <v/>
      </c>
      <c r="S376" s="145" t="str">
        <f t="shared" si="206"/>
        <v/>
      </c>
      <c r="T376" s="145" t="str">
        <f t="shared" si="207"/>
        <v/>
      </c>
      <c r="U376" s="145" t="str">
        <f t="shared" si="208"/>
        <v/>
      </c>
      <c r="V376" s="145" t="str">
        <f t="shared" si="209"/>
        <v/>
      </c>
      <c r="W376" s="802" t="str">
        <f t="shared" si="210"/>
        <v/>
      </c>
      <c r="X376" s="145" t="str">
        <f t="shared" si="211"/>
        <v/>
      </c>
      <c r="Y376" s="145" t="str">
        <f t="shared" si="212"/>
        <v/>
      </c>
      <c r="Z376" s="145" t="str">
        <f t="shared" si="213"/>
        <v/>
      </c>
      <c r="AA376" s="145" t="str">
        <f t="shared" si="214"/>
        <v/>
      </c>
      <c r="AB376" s="145" t="str">
        <f t="shared" si="215"/>
        <v/>
      </c>
      <c r="AC376" s="145" t="str">
        <f t="shared" si="216"/>
        <v/>
      </c>
      <c r="AD376" s="145" t="str">
        <f t="shared" si="217"/>
        <v/>
      </c>
      <c r="AE376" s="145" t="str">
        <f t="shared" si="218"/>
        <v/>
      </c>
      <c r="AF376" s="145" t="str">
        <f t="shared" si="219"/>
        <v/>
      </c>
      <c r="AG376" s="145" t="str">
        <f t="shared" si="220"/>
        <v/>
      </c>
      <c r="AH376" s="145" t="str">
        <f t="shared" si="221"/>
        <v/>
      </c>
      <c r="AI376" s="145" t="str">
        <f t="shared" si="222"/>
        <v/>
      </c>
      <c r="AJ376" s="186" t="str">
        <f t="shared" si="223"/>
        <v/>
      </c>
    </row>
    <row r="377" spans="1:36" hidden="1">
      <c r="A377" s="185"/>
      <c r="B377" s="140"/>
      <c r="C377" s="128"/>
      <c r="D377" s="141"/>
      <c r="E377" s="141"/>
      <c r="F377" s="141"/>
      <c r="G377" s="141"/>
      <c r="H377" s="142" t="str">
        <f t="shared" si="198"/>
        <v/>
      </c>
      <c r="I377" s="143"/>
      <c r="J377" s="143"/>
      <c r="K377" s="144" t="str">
        <f t="shared" si="199"/>
        <v/>
      </c>
      <c r="L377" s="144" t="str">
        <f t="shared" si="200"/>
        <v/>
      </c>
      <c r="M377" s="143"/>
      <c r="N377" s="142" t="str">
        <f t="shared" si="201"/>
        <v/>
      </c>
      <c r="O377" s="142" t="str">
        <f t="shared" si="202"/>
        <v/>
      </c>
      <c r="P377" s="145" t="str">
        <f t="shared" si="203"/>
        <v/>
      </c>
      <c r="Q377" s="145" t="str">
        <f t="shared" si="204"/>
        <v/>
      </c>
      <c r="R377" s="145" t="str">
        <f t="shared" si="205"/>
        <v/>
      </c>
      <c r="S377" s="145" t="str">
        <f t="shared" si="206"/>
        <v/>
      </c>
      <c r="T377" s="145" t="str">
        <f t="shared" si="207"/>
        <v/>
      </c>
      <c r="U377" s="145" t="str">
        <f t="shared" si="208"/>
        <v/>
      </c>
      <c r="V377" s="145" t="str">
        <f t="shared" si="209"/>
        <v/>
      </c>
      <c r="W377" s="802" t="str">
        <f t="shared" si="210"/>
        <v/>
      </c>
      <c r="X377" s="145" t="str">
        <f t="shared" si="211"/>
        <v/>
      </c>
      <c r="Y377" s="145" t="str">
        <f t="shared" si="212"/>
        <v/>
      </c>
      <c r="Z377" s="145" t="str">
        <f t="shared" si="213"/>
        <v/>
      </c>
      <c r="AA377" s="145" t="str">
        <f t="shared" si="214"/>
        <v/>
      </c>
      <c r="AB377" s="145" t="str">
        <f t="shared" si="215"/>
        <v/>
      </c>
      <c r="AC377" s="145" t="str">
        <f t="shared" si="216"/>
        <v/>
      </c>
      <c r="AD377" s="145" t="str">
        <f t="shared" si="217"/>
        <v/>
      </c>
      <c r="AE377" s="145" t="str">
        <f t="shared" si="218"/>
        <v/>
      </c>
      <c r="AF377" s="145" t="str">
        <f t="shared" si="219"/>
        <v/>
      </c>
      <c r="AG377" s="145" t="str">
        <f t="shared" si="220"/>
        <v/>
      </c>
      <c r="AH377" s="145" t="str">
        <f t="shared" si="221"/>
        <v/>
      </c>
      <c r="AI377" s="145" t="str">
        <f t="shared" si="222"/>
        <v/>
      </c>
      <c r="AJ377" s="186" t="str">
        <f t="shared" si="223"/>
        <v/>
      </c>
    </row>
    <row r="378" spans="1:36" hidden="1">
      <c r="A378" s="185"/>
      <c r="B378" s="140"/>
      <c r="C378" s="128"/>
      <c r="D378" s="141"/>
      <c r="E378" s="141"/>
      <c r="F378" s="141"/>
      <c r="G378" s="141"/>
      <c r="H378" s="142" t="str">
        <f t="shared" si="198"/>
        <v/>
      </c>
      <c r="I378" s="143"/>
      <c r="J378" s="143"/>
      <c r="K378" s="144" t="str">
        <f t="shared" si="199"/>
        <v/>
      </c>
      <c r="L378" s="144" t="str">
        <f t="shared" si="200"/>
        <v/>
      </c>
      <c r="M378" s="143"/>
      <c r="N378" s="142" t="str">
        <f t="shared" si="201"/>
        <v/>
      </c>
      <c r="O378" s="142" t="str">
        <f t="shared" si="202"/>
        <v/>
      </c>
      <c r="P378" s="145" t="str">
        <f t="shared" si="203"/>
        <v/>
      </c>
      <c r="Q378" s="145" t="str">
        <f t="shared" si="204"/>
        <v/>
      </c>
      <c r="R378" s="145" t="str">
        <f t="shared" si="205"/>
        <v/>
      </c>
      <c r="S378" s="145" t="str">
        <f t="shared" si="206"/>
        <v/>
      </c>
      <c r="T378" s="145" t="str">
        <f t="shared" si="207"/>
        <v/>
      </c>
      <c r="U378" s="145" t="str">
        <f t="shared" si="208"/>
        <v/>
      </c>
      <c r="V378" s="145" t="str">
        <f t="shared" si="209"/>
        <v/>
      </c>
      <c r="W378" s="802" t="str">
        <f t="shared" si="210"/>
        <v/>
      </c>
      <c r="X378" s="145" t="str">
        <f t="shared" si="211"/>
        <v/>
      </c>
      <c r="Y378" s="145" t="str">
        <f t="shared" si="212"/>
        <v/>
      </c>
      <c r="Z378" s="145" t="str">
        <f t="shared" si="213"/>
        <v/>
      </c>
      <c r="AA378" s="145" t="str">
        <f t="shared" si="214"/>
        <v/>
      </c>
      <c r="AB378" s="145" t="str">
        <f t="shared" si="215"/>
        <v/>
      </c>
      <c r="AC378" s="145" t="str">
        <f t="shared" si="216"/>
        <v/>
      </c>
      <c r="AD378" s="145" t="str">
        <f t="shared" si="217"/>
        <v/>
      </c>
      <c r="AE378" s="145" t="str">
        <f t="shared" si="218"/>
        <v/>
      </c>
      <c r="AF378" s="145" t="str">
        <f t="shared" si="219"/>
        <v/>
      </c>
      <c r="AG378" s="145" t="str">
        <f t="shared" si="220"/>
        <v/>
      </c>
      <c r="AH378" s="145" t="str">
        <f t="shared" si="221"/>
        <v/>
      </c>
      <c r="AI378" s="145" t="str">
        <f t="shared" si="222"/>
        <v/>
      </c>
      <c r="AJ378" s="186" t="str">
        <f t="shared" si="223"/>
        <v/>
      </c>
    </row>
    <row r="379" spans="1:36" hidden="1">
      <c r="A379" s="185"/>
      <c r="B379" s="140"/>
      <c r="C379" s="128"/>
      <c r="D379" s="141"/>
      <c r="E379" s="141"/>
      <c r="F379" s="141"/>
      <c r="G379" s="141"/>
      <c r="H379" s="142" t="str">
        <f t="shared" si="198"/>
        <v/>
      </c>
      <c r="I379" s="143"/>
      <c r="J379" s="143"/>
      <c r="K379" s="144" t="str">
        <f t="shared" si="199"/>
        <v/>
      </c>
      <c r="L379" s="144" t="str">
        <f t="shared" si="200"/>
        <v/>
      </c>
      <c r="M379" s="143"/>
      <c r="N379" s="142" t="str">
        <f t="shared" si="201"/>
        <v/>
      </c>
      <c r="O379" s="142" t="str">
        <f t="shared" si="202"/>
        <v/>
      </c>
      <c r="P379" s="145" t="str">
        <f t="shared" si="203"/>
        <v/>
      </c>
      <c r="Q379" s="145" t="str">
        <f t="shared" si="204"/>
        <v/>
      </c>
      <c r="R379" s="145" t="str">
        <f t="shared" si="205"/>
        <v/>
      </c>
      <c r="S379" s="145" t="str">
        <f t="shared" si="206"/>
        <v/>
      </c>
      <c r="T379" s="145" t="str">
        <f t="shared" si="207"/>
        <v/>
      </c>
      <c r="U379" s="145" t="str">
        <f t="shared" si="208"/>
        <v/>
      </c>
      <c r="V379" s="145" t="str">
        <f t="shared" si="209"/>
        <v/>
      </c>
      <c r="W379" s="802" t="str">
        <f t="shared" si="210"/>
        <v/>
      </c>
      <c r="X379" s="145" t="str">
        <f t="shared" si="211"/>
        <v/>
      </c>
      <c r="Y379" s="145" t="str">
        <f t="shared" si="212"/>
        <v/>
      </c>
      <c r="Z379" s="145" t="str">
        <f t="shared" si="213"/>
        <v/>
      </c>
      <c r="AA379" s="145" t="str">
        <f t="shared" si="214"/>
        <v/>
      </c>
      <c r="AB379" s="145" t="str">
        <f t="shared" si="215"/>
        <v/>
      </c>
      <c r="AC379" s="145" t="str">
        <f t="shared" si="216"/>
        <v/>
      </c>
      <c r="AD379" s="145" t="str">
        <f t="shared" si="217"/>
        <v/>
      </c>
      <c r="AE379" s="145" t="str">
        <f t="shared" si="218"/>
        <v/>
      </c>
      <c r="AF379" s="145" t="str">
        <f t="shared" si="219"/>
        <v/>
      </c>
      <c r="AG379" s="145" t="str">
        <f t="shared" si="220"/>
        <v/>
      </c>
      <c r="AH379" s="145" t="str">
        <f t="shared" si="221"/>
        <v/>
      </c>
      <c r="AI379" s="145" t="str">
        <f t="shared" si="222"/>
        <v/>
      </c>
      <c r="AJ379" s="186" t="str">
        <f t="shared" si="223"/>
        <v/>
      </c>
    </row>
    <row r="380" spans="1:36" hidden="1">
      <c r="A380" s="185"/>
      <c r="B380" s="140"/>
      <c r="C380" s="128"/>
      <c r="D380" s="141"/>
      <c r="E380" s="141"/>
      <c r="F380" s="141"/>
      <c r="G380" s="141"/>
      <c r="H380" s="142" t="str">
        <f t="shared" si="198"/>
        <v/>
      </c>
      <c r="I380" s="143"/>
      <c r="J380" s="143"/>
      <c r="K380" s="144" t="str">
        <f t="shared" si="199"/>
        <v/>
      </c>
      <c r="L380" s="144" t="str">
        <f t="shared" si="200"/>
        <v/>
      </c>
      <c r="M380" s="143"/>
      <c r="N380" s="142" t="str">
        <f t="shared" si="201"/>
        <v/>
      </c>
      <c r="O380" s="142" t="str">
        <f t="shared" si="202"/>
        <v/>
      </c>
      <c r="P380" s="145" t="str">
        <f t="shared" si="203"/>
        <v/>
      </c>
      <c r="Q380" s="145" t="str">
        <f t="shared" si="204"/>
        <v/>
      </c>
      <c r="R380" s="145" t="str">
        <f t="shared" si="205"/>
        <v/>
      </c>
      <c r="S380" s="145" t="str">
        <f t="shared" si="206"/>
        <v/>
      </c>
      <c r="T380" s="145" t="str">
        <f t="shared" si="207"/>
        <v/>
      </c>
      <c r="U380" s="145" t="str">
        <f t="shared" si="208"/>
        <v/>
      </c>
      <c r="V380" s="145" t="str">
        <f t="shared" si="209"/>
        <v/>
      </c>
      <c r="W380" s="802" t="str">
        <f t="shared" si="210"/>
        <v/>
      </c>
      <c r="X380" s="145" t="str">
        <f t="shared" si="211"/>
        <v/>
      </c>
      <c r="Y380" s="145" t="str">
        <f t="shared" si="212"/>
        <v/>
      </c>
      <c r="Z380" s="145" t="str">
        <f t="shared" si="213"/>
        <v/>
      </c>
      <c r="AA380" s="145" t="str">
        <f t="shared" si="214"/>
        <v/>
      </c>
      <c r="AB380" s="145" t="str">
        <f t="shared" si="215"/>
        <v/>
      </c>
      <c r="AC380" s="145" t="str">
        <f t="shared" si="216"/>
        <v/>
      </c>
      <c r="AD380" s="145" t="str">
        <f t="shared" si="217"/>
        <v/>
      </c>
      <c r="AE380" s="145" t="str">
        <f t="shared" si="218"/>
        <v/>
      </c>
      <c r="AF380" s="145" t="str">
        <f t="shared" si="219"/>
        <v/>
      </c>
      <c r="AG380" s="145" t="str">
        <f t="shared" si="220"/>
        <v/>
      </c>
      <c r="AH380" s="145" t="str">
        <f t="shared" si="221"/>
        <v/>
      </c>
      <c r="AI380" s="145" t="str">
        <f t="shared" si="222"/>
        <v/>
      </c>
      <c r="AJ380" s="186" t="str">
        <f t="shared" si="223"/>
        <v/>
      </c>
    </row>
    <row r="381" spans="1:36" hidden="1">
      <c r="A381" s="185"/>
      <c r="B381" s="140"/>
      <c r="C381" s="128"/>
      <c r="D381" s="141"/>
      <c r="E381" s="141"/>
      <c r="F381" s="141"/>
      <c r="G381" s="141"/>
      <c r="H381" s="142" t="str">
        <f t="shared" si="198"/>
        <v/>
      </c>
      <c r="I381" s="143"/>
      <c r="J381" s="143"/>
      <c r="K381" s="144" t="str">
        <f t="shared" si="199"/>
        <v/>
      </c>
      <c r="L381" s="144" t="str">
        <f t="shared" si="200"/>
        <v/>
      </c>
      <c r="M381" s="143"/>
      <c r="N381" s="142" t="str">
        <f t="shared" si="201"/>
        <v/>
      </c>
      <c r="O381" s="142" t="str">
        <f t="shared" si="202"/>
        <v/>
      </c>
      <c r="P381" s="145" t="str">
        <f t="shared" si="203"/>
        <v/>
      </c>
      <c r="Q381" s="145" t="str">
        <f t="shared" si="204"/>
        <v/>
      </c>
      <c r="R381" s="145" t="str">
        <f t="shared" si="205"/>
        <v/>
      </c>
      <c r="S381" s="145" t="str">
        <f t="shared" si="206"/>
        <v/>
      </c>
      <c r="T381" s="145" t="str">
        <f t="shared" si="207"/>
        <v/>
      </c>
      <c r="U381" s="145" t="str">
        <f t="shared" si="208"/>
        <v/>
      </c>
      <c r="V381" s="145" t="str">
        <f t="shared" si="209"/>
        <v/>
      </c>
      <c r="W381" s="802" t="str">
        <f t="shared" si="210"/>
        <v/>
      </c>
      <c r="X381" s="145" t="str">
        <f t="shared" si="211"/>
        <v/>
      </c>
      <c r="Y381" s="145" t="str">
        <f t="shared" si="212"/>
        <v/>
      </c>
      <c r="Z381" s="145" t="str">
        <f t="shared" si="213"/>
        <v/>
      </c>
      <c r="AA381" s="145" t="str">
        <f t="shared" si="214"/>
        <v/>
      </c>
      <c r="AB381" s="145" t="str">
        <f t="shared" si="215"/>
        <v/>
      </c>
      <c r="AC381" s="145" t="str">
        <f t="shared" si="216"/>
        <v/>
      </c>
      <c r="AD381" s="145" t="str">
        <f t="shared" si="217"/>
        <v/>
      </c>
      <c r="AE381" s="145" t="str">
        <f t="shared" si="218"/>
        <v/>
      </c>
      <c r="AF381" s="145" t="str">
        <f t="shared" si="219"/>
        <v/>
      </c>
      <c r="AG381" s="145" t="str">
        <f t="shared" si="220"/>
        <v/>
      </c>
      <c r="AH381" s="145" t="str">
        <f t="shared" si="221"/>
        <v/>
      </c>
      <c r="AI381" s="145" t="str">
        <f t="shared" si="222"/>
        <v/>
      </c>
      <c r="AJ381" s="186" t="str">
        <f t="shared" si="223"/>
        <v/>
      </c>
    </row>
    <row r="382" spans="1:36" hidden="1">
      <c r="A382" s="185"/>
      <c r="B382" s="140"/>
      <c r="C382" s="128"/>
      <c r="D382" s="141"/>
      <c r="E382" s="141"/>
      <c r="F382" s="141"/>
      <c r="G382" s="141"/>
      <c r="H382" s="142" t="str">
        <f t="shared" si="198"/>
        <v/>
      </c>
      <c r="I382" s="143"/>
      <c r="J382" s="143"/>
      <c r="K382" s="144" t="str">
        <f t="shared" si="199"/>
        <v/>
      </c>
      <c r="L382" s="144" t="str">
        <f t="shared" si="200"/>
        <v/>
      </c>
      <c r="M382" s="143"/>
      <c r="N382" s="142" t="str">
        <f t="shared" si="201"/>
        <v/>
      </c>
      <c r="O382" s="142" t="str">
        <f t="shared" si="202"/>
        <v/>
      </c>
      <c r="P382" s="145" t="str">
        <f t="shared" si="203"/>
        <v/>
      </c>
      <c r="Q382" s="145" t="str">
        <f t="shared" si="204"/>
        <v/>
      </c>
      <c r="R382" s="145" t="str">
        <f t="shared" si="205"/>
        <v/>
      </c>
      <c r="S382" s="145" t="str">
        <f t="shared" si="206"/>
        <v/>
      </c>
      <c r="T382" s="145" t="str">
        <f t="shared" si="207"/>
        <v/>
      </c>
      <c r="U382" s="145" t="str">
        <f t="shared" si="208"/>
        <v/>
      </c>
      <c r="V382" s="145" t="str">
        <f t="shared" si="209"/>
        <v/>
      </c>
      <c r="W382" s="802" t="str">
        <f t="shared" si="210"/>
        <v/>
      </c>
      <c r="X382" s="145" t="str">
        <f t="shared" si="211"/>
        <v/>
      </c>
      <c r="Y382" s="145" t="str">
        <f t="shared" si="212"/>
        <v/>
      </c>
      <c r="Z382" s="145" t="str">
        <f t="shared" si="213"/>
        <v/>
      </c>
      <c r="AA382" s="145" t="str">
        <f t="shared" si="214"/>
        <v/>
      </c>
      <c r="AB382" s="145" t="str">
        <f t="shared" si="215"/>
        <v/>
      </c>
      <c r="AC382" s="145" t="str">
        <f t="shared" si="216"/>
        <v/>
      </c>
      <c r="AD382" s="145" t="str">
        <f t="shared" si="217"/>
        <v/>
      </c>
      <c r="AE382" s="145" t="str">
        <f t="shared" si="218"/>
        <v/>
      </c>
      <c r="AF382" s="145" t="str">
        <f t="shared" si="219"/>
        <v/>
      </c>
      <c r="AG382" s="145" t="str">
        <f t="shared" si="220"/>
        <v/>
      </c>
      <c r="AH382" s="145" t="str">
        <f t="shared" si="221"/>
        <v/>
      </c>
      <c r="AI382" s="145" t="str">
        <f t="shared" si="222"/>
        <v/>
      </c>
      <c r="AJ382" s="186" t="str">
        <f t="shared" si="223"/>
        <v/>
      </c>
    </row>
    <row r="383" spans="1:36" hidden="1">
      <c r="A383" s="185"/>
      <c r="B383" s="140"/>
      <c r="C383" s="128"/>
      <c r="D383" s="141"/>
      <c r="E383" s="141"/>
      <c r="F383" s="141"/>
      <c r="G383" s="141"/>
      <c r="H383" s="142" t="str">
        <f t="shared" si="198"/>
        <v/>
      </c>
      <c r="I383" s="143"/>
      <c r="J383" s="143"/>
      <c r="K383" s="144" t="str">
        <f t="shared" si="199"/>
        <v/>
      </c>
      <c r="L383" s="144" t="str">
        <f t="shared" si="200"/>
        <v/>
      </c>
      <c r="M383" s="143"/>
      <c r="N383" s="142" t="str">
        <f t="shared" si="201"/>
        <v/>
      </c>
      <c r="O383" s="142" t="str">
        <f t="shared" si="202"/>
        <v/>
      </c>
      <c r="P383" s="145" t="str">
        <f t="shared" si="203"/>
        <v/>
      </c>
      <c r="Q383" s="145" t="str">
        <f t="shared" si="204"/>
        <v/>
      </c>
      <c r="R383" s="145" t="str">
        <f t="shared" si="205"/>
        <v/>
      </c>
      <c r="S383" s="145" t="str">
        <f t="shared" si="206"/>
        <v/>
      </c>
      <c r="T383" s="145" t="str">
        <f t="shared" si="207"/>
        <v/>
      </c>
      <c r="U383" s="145" t="str">
        <f t="shared" si="208"/>
        <v/>
      </c>
      <c r="V383" s="145" t="str">
        <f t="shared" si="209"/>
        <v/>
      </c>
      <c r="W383" s="802" t="str">
        <f t="shared" si="210"/>
        <v/>
      </c>
      <c r="X383" s="145" t="str">
        <f t="shared" si="211"/>
        <v/>
      </c>
      <c r="Y383" s="145" t="str">
        <f t="shared" si="212"/>
        <v/>
      </c>
      <c r="Z383" s="145" t="str">
        <f t="shared" si="213"/>
        <v/>
      </c>
      <c r="AA383" s="145" t="str">
        <f t="shared" si="214"/>
        <v/>
      </c>
      <c r="AB383" s="145" t="str">
        <f t="shared" si="215"/>
        <v/>
      </c>
      <c r="AC383" s="145" t="str">
        <f t="shared" si="216"/>
        <v/>
      </c>
      <c r="AD383" s="145" t="str">
        <f t="shared" si="217"/>
        <v/>
      </c>
      <c r="AE383" s="145" t="str">
        <f t="shared" si="218"/>
        <v/>
      </c>
      <c r="AF383" s="145" t="str">
        <f t="shared" si="219"/>
        <v/>
      </c>
      <c r="AG383" s="145" t="str">
        <f t="shared" si="220"/>
        <v/>
      </c>
      <c r="AH383" s="145" t="str">
        <f t="shared" si="221"/>
        <v/>
      </c>
      <c r="AI383" s="145" t="str">
        <f t="shared" si="222"/>
        <v/>
      </c>
      <c r="AJ383" s="186" t="str">
        <f t="shared" si="223"/>
        <v/>
      </c>
    </row>
    <row r="384" spans="1:36" hidden="1">
      <c r="A384" s="185"/>
      <c r="B384" s="140"/>
      <c r="C384" s="128"/>
      <c r="D384" s="141"/>
      <c r="E384" s="141"/>
      <c r="F384" s="141"/>
      <c r="G384" s="141"/>
      <c r="H384" s="142" t="str">
        <f t="shared" si="198"/>
        <v/>
      </c>
      <c r="I384" s="143"/>
      <c r="J384" s="143"/>
      <c r="K384" s="144" t="str">
        <f t="shared" si="199"/>
        <v/>
      </c>
      <c r="L384" s="144" t="str">
        <f t="shared" si="200"/>
        <v/>
      </c>
      <c r="M384" s="143"/>
      <c r="N384" s="142" t="str">
        <f t="shared" si="201"/>
        <v/>
      </c>
      <c r="O384" s="142" t="str">
        <f t="shared" si="202"/>
        <v/>
      </c>
      <c r="P384" s="145" t="str">
        <f t="shared" si="203"/>
        <v/>
      </c>
      <c r="Q384" s="145" t="str">
        <f t="shared" si="204"/>
        <v/>
      </c>
      <c r="R384" s="145" t="str">
        <f t="shared" si="205"/>
        <v/>
      </c>
      <c r="S384" s="145" t="str">
        <f t="shared" si="206"/>
        <v/>
      </c>
      <c r="T384" s="145" t="str">
        <f t="shared" si="207"/>
        <v/>
      </c>
      <c r="U384" s="145" t="str">
        <f t="shared" si="208"/>
        <v/>
      </c>
      <c r="V384" s="145" t="str">
        <f t="shared" si="209"/>
        <v/>
      </c>
      <c r="W384" s="802" t="str">
        <f t="shared" si="210"/>
        <v/>
      </c>
      <c r="X384" s="145" t="str">
        <f t="shared" si="211"/>
        <v/>
      </c>
      <c r="Y384" s="145" t="str">
        <f t="shared" si="212"/>
        <v/>
      </c>
      <c r="Z384" s="145" t="str">
        <f t="shared" si="213"/>
        <v/>
      </c>
      <c r="AA384" s="145" t="str">
        <f t="shared" si="214"/>
        <v/>
      </c>
      <c r="AB384" s="145" t="str">
        <f t="shared" si="215"/>
        <v/>
      </c>
      <c r="AC384" s="145" t="str">
        <f t="shared" si="216"/>
        <v/>
      </c>
      <c r="AD384" s="145" t="str">
        <f t="shared" si="217"/>
        <v/>
      </c>
      <c r="AE384" s="145" t="str">
        <f t="shared" si="218"/>
        <v/>
      </c>
      <c r="AF384" s="145" t="str">
        <f t="shared" si="219"/>
        <v/>
      </c>
      <c r="AG384" s="145" t="str">
        <f t="shared" si="220"/>
        <v/>
      </c>
      <c r="AH384" s="145" t="str">
        <f t="shared" si="221"/>
        <v/>
      </c>
      <c r="AI384" s="145" t="str">
        <f t="shared" si="222"/>
        <v/>
      </c>
      <c r="AJ384" s="186" t="str">
        <f t="shared" si="223"/>
        <v/>
      </c>
    </row>
    <row r="385" spans="1:36" hidden="1">
      <c r="A385" s="185"/>
      <c r="B385" s="140"/>
      <c r="C385" s="128"/>
      <c r="D385" s="141"/>
      <c r="E385" s="141"/>
      <c r="F385" s="141"/>
      <c r="G385" s="141"/>
      <c r="H385" s="142" t="str">
        <f t="shared" si="198"/>
        <v/>
      </c>
      <c r="I385" s="143"/>
      <c r="J385" s="143"/>
      <c r="K385" s="144" t="str">
        <f t="shared" si="199"/>
        <v/>
      </c>
      <c r="L385" s="144" t="str">
        <f t="shared" si="200"/>
        <v/>
      </c>
      <c r="M385" s="143"/>
      <c r="N385" s="142" t="str">
        <f t="shared" si="201"/>
        <v/>
      </c>
      <c r="O385" s="142" t="str">
        <f t="shared" si="202"/>
        <v/>
      </c>
      <c r="P385" s="145" t="str">
        <f t="shared" si="203"/>
        <v/>
      </c>
      <c r="Q385" s="145" t="str">
        <f t="shared" si="204"/>
        <v/>
      </c>
      <c r="R385" s="145" t="str">
        <f t="shared" si="205"/>
        <v/>
      </c>
      <c r="S385" s="145" t="str">
        <f t="shared" si="206"/>
        <v/>
      </c>
      <c r="T385" s="145" t="str">
        <f t="shared" si="207"/>
        <v/>
      </c>
      <c r="U385" s="145" t="str">
        <f t="shared" si="208"/>
        <v/>
      </c>
      <c r="V385" s="145" t="str">
        <f t="shared" si="209"/>
        <v/>
      </c>
      <c r="W385" s="802" t="str">
        <f t="shared" si="210"/>
        <v/>
      </c>
      <c r="X385" s="145" t="str">
        <f t="shared" si="211"/>
        <v/>
      </c>
      <c r="Y385" s="145" t="str">
        <f t="shared" si="212"/>
        <v/>
      </c>
      <c r="Z385" s="145" t="str">
        <f t="shared" si="213"/>
        <v/>
      </c>
      <c r="AA385" s="145" t="str">
        <f t="shared" si="214"/>
        <v/>
      </c>
      <c r="AB385" s="145" t="str">
        <f t="shared" si="215"/>
        <v/>
      </c>
      <c r="AC385" s="145" t="str">
        <f t="shared" si="216"/>
        <v/>
      </c>
      <c r="AD385" s="145" t="str">
        <f t="shared" si="217"/>
        <v/>
      </c>
      <c r="AE385" s="145" t="str">
        <f t="shared" si="218"/>
        <v/>
      </c>
      <c r="AF385" s="145" t="str">
        <f t="shared" si="219"/>
        <v/>
      </c>
      <c r="AG385" s="145" t="str">
        <f t="shared" si="220"/>
        <v/>
      </c>
      <c r="AH385" s="145" t="str">
        <f t="shared" si="221"/>
        <v/>
      </c>
      <c r="AI385" s="145" t="str">
        <f t="shared" si="222"/>
        <v/>
      </c>
      <c r="AJ385" s="186" t="str">
        <f t="shared" si="223"/>
        <v/>
      </c>
    </row>
    <row r="386" spans="1:36" hidden="1">
      <c r="A386" s="185"/>
      <c r="B386" s="140"/>
      <c r="C386" s="128"/>
      <c r="D386" s="141"/>
      <c r="E386" s="141"/>
      <c r="F386" s="141"/>
      <c r="G386" s="141"/>
      <c r="H386" s="142" t="str">
        <f t="shared" si="198"/>
        <v/>
      </c>
      <c r="I386" s="143"/>
      <c r="J386" s="143"/>
      <c r="K386" s="144" t="str">
        <f t="shared" si="199"/>
        <v/>
      </c>
      <c r="L386" s="144" t="str">
        <f t="shared" si="200"/>
        <v/>
      </c>
      <c r="M386" s="143"/>
      <c r="N386" s="142" t="str">
        <f t="shared" si="201"/>
        <v/>
      </c>
      <c r="O386" s="142" t="str">
        <f t="shared" si="202"/>
        <v/>
      </c>
      <c r="P386" s="145" t="str">
        <f t="shared" si="203"/>
        <v/>
      </c>
      <c r="Q386" s="145" t="str">
        <f t="shared" si="204"/>
        <v/>
      </c>
      <c r="R386" s="145" t="str">
        <f t="shared" si="205"/>
        <v/>
      </c>
      <c r="S386" s="145" t="str">
        <f t="shared" si="206"/>
        <v/>
      </c>
      <c r="T386" s="145" t="str">
        <f t="shared" si="207"/>
        <v/>
      </c>
      <c r="U386" s="145" t="str">
        <f t="shared" si="208"/>
        <v/>
      </c>
      <c r="V386" s="145" t="str">
        <f t="shared" si="209"/>
        <v/>
      </c>
      <c r="W386" s="802" t="str">
        <f t="shared" si="210"/>
        <v/>
      </c>
      <c r="X386" s="145" t="str">
        <f t="shared" si="211"/>
        <v/>
      </c>
      <c r="Y386" s="145" t="str">
        <f t="shared" si="212"/>
        <v/>
      </c>
      <c r="Z386" s="145" t="str">
        <f t="shared" si="213"/>
        <v/>
      </c>
      <c r="AA386" s="145" t="str">
        <f t="shared" si="214"/>
        <v/>
      </c>
      <c r="AB386" s="145" t="str">
        <f t="shared" si="215"/>
        <v/>
      </c>
      <c r="AC386" s="145" t="str">
        <f t="shared" si="216"/>
        <v/>
      </c>
      <c r="AD386" s="145" t="str">
        <f t="shared" si="217"/>
        <v/>
      </c>
      <c r="AE386" s="145" t="str">
        <f t="shared" si="218"/>
        <v/>
      </c>
      <c r="AF386" s="145" t="str">
        <f t="shared" si="219"/>
        <v/>
      </c>
      <c r="AG386" s="145" t="str">
        <f t="shared" si="220"/>
        <v/>
      </c>
      <c r="AH386" s="145" t="str">
        <f t="shared" si="221"/>
        <v/>
      </c>
      <c r="AI386" s="145" t="str">
        <f t="shared" si="222"/>
        <v/>
      </c>
      <c r="AJ386" s="186" t="str">
        <f t="shared" si="223"/>
        <v/>
      </c>
    </row>
    <row r="387" spans="1:36" hidden="1">
      <c r="A387" s="185"/>
      <c r="B387" s="140"/>
      <c r="C387" s="128"/>
      <c r="D387" s="141"/>
      <c r="E387" s="141"/>
      <c r="F387" s="141"/>
      <c r="G387" s="141"/>
      <c r="H387" s="142" t="str">
        <f t="shared" si="198"/>
        <v/>
      </c>
      <c r="I387" s="143"/>
      <c r="J387" s="143"/>
      <c r="K387" s="144" t="str">
        <f t="shared" si="199"/>
        <v/>
      </c>
      <c r="L387" s="144" t="str">
        <f t="shared" si="200"/>
        <v/>
      </c>
      <c r="M387" s="143"/>
      <c r="N387" s="142" t="str">
        <f t="shared" si="201"/>
        <v/>
      </c>
      <c r="O387" s="142" t="str">
        <f t="shared" si="202"/>
        <v/>
      </c>
      <c r="P387" s="145" t="str">
        <f t="shared" si="203"/>
        <v/>
      </c>
      <c r="Q387" s="145" t="str">
        <f t="shared" si="204"/>
        <v/>
      </c>
      <c r="R387" s="145" t="str">
        <f t="shared" si="205"/>
        <v/>
      </c>
      <c r="S387" s="145" t="str">
        <f t="shared" si="206"/>
        <v/>
      </c>
      <c r="T387" s="145" t="str">
        <f t="shared" si="207"/>
        <v/>
      </c>
      <c r="U387" s="145" t="str">
        <f t="shared" si="208"/>
        <v/>
      </c>
      <c r="V387" s="145" t="str">
        <f t="shared" si="209"/>
        <v/>
      </c>
      <c r="W387" s="802" t="str">
        <f t="shared" si="210"/>
        <v/>
      </c>
      <c r="X387" s="145" t="str">
        <f t="shared" si="211"/>
        <v/>
      </c>
      <c r="Y387" s="145" t="str">
        <f t="shared" si="212"/>
        <v/>
      </c>
      <c r="Z387" s="145" t="str">
        <f t="shared" si="213"/>
        <v/>
      </c>
      <c r="AA387" s="145" t="str">
        <f t="shared" si="214"/>
        <v/>
      </c>
      <c r="AB387" s="145" t="str">
        <f t="shared" si="215"/>
        <v/>
      </c>
      <c r="AC387" s="145" t="str">
        <f t="shared" si="216"/>
        <v/>
      </c>
      <c r="AD387" s="145" t="str">
        <f t="shared" si="217"/>
        <v/>
      </c>
      <c r="AE387" s="145" t="str">
        <f t="shared" si="218"/>
        <v/>
      </c>
      <c r="AF387" s="145" t="str">
        <f t="shared" si="219"/>
        <v/>
      </c>
      <c r="AG387" s="145" t="str">
        <f t="shared" si="220"/>
        <v/>
      </c>
      <c r="AH387" s="145" t="str">
        <f t="shared" si="221"/>
        <v/>
      </c>
      <c r="AI387" s="145" t="str">
        <f t="shared" si="222"/>
        <v/>
      </c>
      <c r="AJ387" s="186" t="str">
        <f t="shared" si="223"/>
        <v/>
      </c>
    </row>
    <row r="388" spans="1:36" hidden="1">
      <c r="A388" s="185"/>
      <c r="B388" s="140"/>
      <c r="C388" s="128"/>
      <c r="D388" s="141"/>
      <c r="E388" s="141"/>
      <c r="F388" s="141"/>
      <c r="G388" s="141"/>
      <c r="H388" s="142" t="str">
        <f t="shared" si="198"/>
        <v/>
      </c>
      <c r="I388" s="143"/>
      <c r="J388" s="143"/>
      <c r="K388" s="144" t="str">
        <f t="shared" si="199"/>
        <v/>
      </c>
      <c r="L388" s="144" t="str">
        <f t="shared" si="200"/>
        <v/>
      </c>
      <c r="M388" s="143"/>
      <c r="N388" s="142" t="str">
        <f t="shared" si="201"/>
        <v/>
      </c>
      <c r="O388" s="142" t="str">
        <f t="shared" si="202"/>
        <v/>
      </c>
      <c r="P388" s="145" t="str">
        <f t="shared" si="203"/>
        <v/>
      </c>
      <c r="Q388" s="145" t="str">
        <f t="shared" si="204"/>
        <v/>
      </c>
      <c r="R388" s="145" t="str">
        <f t="shared" si="205"/>
        <v/>
      </c>
      <c r="S388" s="145" t="str">
        <f t="shared" si="206"/>
        <v/>
      </c>
      <c r="T388" s="145" t="str">
        <f t="shared" si="207"/>
        <v/>
      </c>
      <c r="U388" s="145" t="str">
        <f t="shared" si="208"/>
        <v/>
      </c>
      <c r="V388" s="145" t="str">
        <f t="shared" si="209"/>
        <v/>
      </c>
      <c r="W388" s="802" t="str">
        <f t="shared" si="210"/>
        <v/>
      </c>
      <c r="X388" s="145" t="str">
        <f t="shared" si="211"/>
        <v/>
      </c>
      <c r="Y388" s="145" t="str">
        <f t="shared" si="212"/>
        <v/>
      </c>
      <c r="Z388" s="145" t="str">
        <f t="shared" si="213"/>
        <v/>
      </c>
      <c r="AA388" s="145" t="str">
        <f t="shared" si="214"/>
        <v/>
      </c>
      <c r="AB388" s="145" t="str">
        <f t="shared" si="215"/>
        <v/>
      </c>
      <c r="AC388" s="145" t="str">
        <f t="shared" si="216"/>
        <v/>
      </c>
      <c r="AD388" s="145" t="str">
        <f t="shared" si="217"/>
        <v/>
      </c>
      <c r="AE388" s="145" t="str">
        <f t="shared" si="218"/>
        <v/>
      </c>
      <c r="AF388" s="145" t="str">
        <f t="shared" si="219"/>
        <v/>
      </c>
      <c r="AG388" s="145" t="str">
        <f t="shared" si="220"/>
        <v/>
      </c>
      <c r="AH388" s="145" t="str">
        <f t="shared" si="221"/>
        <v/>
      </c>
      <c r="AI388" s="145" t="str">
        <f t="shared" si="222"/>
        <v/>
      </c>
      <c r="AJ388" s="186" t="str">
        <f t="shared" si="223"/>
        <v/>
      </c>
    </row>
    <row r="389" spans="1:36" hidden="1">
      <c r="A389" s="185"/>
      <c r="B389" s="140"/>
      <c r="C389" s="128"/>
      <c r="D389" s="141"/>
      <c r="E389" s="141"/>
      <c r="F389" s="141"/>
      <c r="G389" s="141"/>
      <c r="H389" s="142" t="str">
        <f t="shared" si="198"/>
        <v/>
      </c>
      <c r="I389" s="143"/>
      <c r="J389" s="143"/>
      <c r="K389" s="144" t="str">
        <f t="shared" si="199"/>
        <v/>
      </c>
      <c r="L389" s="144" t="str">
        <f t="shared" si="200"/>
        <v/>
      </c>
      <c r="M389" s="143"/>
      <c r="N389" s="142" t="str">
        <f t="shared" si="201"/>
        <v/>
      </c>
      <c r="O389" s="142" t="str">
        <f t="shared" si="202"/>
        <v/>
      </c>
      <c r="P389" s="145" t="str">
        <f t="shared" si="203"/>
        <v/>
      </c>
      <c r="Q389" s="145" t="str">
        <f t="shared" si="204"/>
        <v/>
      </c>
      <c r="R389" s="145" t="str">
        <f t="shared" si="205"/>
        <v/>
      </c>
      <c r="S389" s="145" t="str">
        <f t="shared" si="206"/>
        <v/>
      </c>
      <c r="T389" s="145" t="str">
        <f t="shared" si="207"/>
        <v/>
      </c>
      <c r="U389" s="145" t="str">
        <f t="shared" si="208"/>
        <v/>
      </c>
      <c r="V389" s="145" t="str">
        <f t="shared" si="209"/>
        <v/>
      </c>
      <c r="W389" s="802" t="str">
        <f t="shared" si="210"/>
        <v/>
      </c>
      <c r="X389" s="145" t="str">
        <f t="shared" si="211"/>
        <v/>
      </c>
      <c r="Y389" s="145" t="str">
        <f t="shared" si="212"/>
        <v/>
      </c>
      <c r="Z389" s="145" t="str">
        <f t="shared" si="213"/>
        <v/>
      </c>
      <c r="AA389" s="145" t="str">
        <f t="shared" si="214"/>
        <v/>
      </c>
      <c r="AB389" s="145" t="str">
        <f t="shared" si="215"/>
        <v/>
      </c>
      <c r="AC389" s="145" t="str">
        <f t="shared" si="216"/>
        <v/>
      </c>
      <c r="AD389" s="145" t="str">
        <f t="shared" si="217"/>
        <v/>
      </c>
      <c r="AE389" s="145" t="str">
        <f t="shared" si="218"/>
        <v/>
      </c>
      <c r="AF389" s="145" t="str">
        <f t="shared" si="219"/>
        <v/>
      </c>
      <c r="AG389" s="145" t="str">
        <f t="shared" si="220"/>
        <v/>
      </c>
      <c r="AH389" s="145" t="str">
        <f t="shared" si="221"/>
        <v/>
      </c>
      <c r="AI389" s="145" t="str">
        <f t="shared" si="222"/>
        <v/>
      </c>
      <c r="AJ389" s="186" t="str">
        <f t="shared" si="223"/>
        <v/>
      </c>
    </row>
    <row r="390" spans="1:36" hidden="1">
      <c r="A390" s="185"/>
      <c r="B390" s="140"/>
      <c r="C390" s="128"/>
      <c r="D390" s="141"/>
      <c r="E390" s="141"/>
      <c r="F390" s="141"/>
      <c r="G390" s="141"/>
      <c r="H390" s="142" t="str">
        <f t="shared" si="198"/>
        <v/>
      </c>
      <c r="I390" s="143"/>
      <c r="J390" s="143"/>
      <c r="K390" s="144" t="str">
        <f t="shared" si="199"/>
        <v/>
      </c>
      <c r="L390" s="144" t="str">
        <f t="shared" si="200"/>
        <v/>
      </c>
      <c r="M390" s="143"/>
      <c r="N390" s="142" t="str">
        <f t="shared" si="201"/>
        <v/>
      </c>
      <c r="O390" s="142" t="str">
        <f t="shared" si="202"/>
        <v/>
      </c>
      <c r="P390" s="145" t="str">
        <f t="shared" si="203"/>
        <v/>
      </c>
      <c r="Q390" s="145" t="str">
        <f t="shared" si="204"/>
        <v/>
      </c>
      <c r="R390" s="145" t="str">
        <f t="shared" si="205"/>
        <v/>
      </c>
      <c r="S390" s="145" t="str">
        <f t="shared" si="206"/>
        <v/>
      </c>
      <c r="T390" s="145" t="str">
        <f t="shared" si="207"/>
        <v/>
      </c>
      <c r="U390" s="145" t="str">
        <f t="shared" si="208"/>
        <v/>
      </c>
      <c r="V390" s="145" t="str">
        <f t="shared" si="209"/>
        <v/>
      </c>
      <c r="W390" s="802" t="str">
        <f t="shared" si="210"/>
        <v/>
      </c>
      <c r="X390" s="145" t="str">
        <f t="shared" si="211"/>
        <v/>
      </c>
      <c r="Y390" s="145" t="str">
        <f t="shared" si="212"/>
        <v/>
      </c>
      <c r="Z390" s="145" t="str">
        <f t="shared" si="213"/>
        <v/>
      </c>
      <c r="AA390" s="145" t="str">
        <f t="shared" si="214"/>
        <v/>
      </c>
      <c r="AB390" s="145" t="str">
        <f t="shared" si="215"/>
        <v/>
      </c>
      <c r="AC390" s="145" t="str">
        <f t="shared" si="216"/>
        <v/>
      </c>
      <c r="AD390" s="145" t="str">
        <f t="shared" si="217"/>
        <v/>
      </c>
      <c r="AE390" s="145" t="str">
        <f t="shared" si="218"/>
        <v/>
      </c>
      <c r="AF390" s="145" t="str">
        <f t="shared" si="219"/>
        <v/>
      </c>
      <c r="AG390" s="145" t="str">
        <f t="shared" si="220"/>
        <v/>
      </c>
      <c r="AH390" s="145" t="str">
        <f t="shared" si="221"/>
        <v/>
      </c>
      <c r="AI390" s="145" t="str">
        <f t="shared" si="222"/>
        <v/>
      </c>
      <c r="AJ390" s="186" t="str">
        <f t="shared" si="223"/>
        <v/>
      </c>
    </row>
    <row r="391" spans="1:36" hidden="1">
      <c r="A391" s="185"/>
      <c r="B391" s="140"/>
      <c r="C391" s="128"/>
      <c r="D391" s="141"/>
      <c r="E391" s="141"/>
      <c r="F391" s="141"/>
      <c r="G391" s="141"/>
      <c r="H391" s="142" t="str">
        <f t="shared" si="198"/>
        <v/>
      </c>
      <c r="I391" s="143"/>
      <c r="J391" s="143"/>
      <c r="K391" s="144" t="str">
        <f t="shared" si="199"/>
        <v/>
      </c>
      <c r="L391" s="144" t="str">
        <f t="shared" si="200"/>
        <v/>
      </c>
      <c r="M391" s="143"/>
      <c r="N391" s="142" t="str">
        <f t="shared" si="201"/>
        <v/>
      </c>
      <c r="O391" s="142" t="str">
        <f t="shared" si="202"/>
        <v/>
      </c>
      <c r="P391" s="145" t="str">
        <f t="shared" si="203"/>
        <v/>
      </c>
      <c r="Q391" s="145" t="str">
        <f t="shared" si="204"/>
        <v/>
      </c>
      <c r="R391" s="145" t="str">
        <f t="shared" si="205"/>
        <v/>
      </c>
      <c r="S391" s="145" t="str">
        <f t="shared" si="206"/>
        <v/>
      </c>
      <c r="T391" s="145" t="str">
        <f t="shared" si="207"/>
        <v/>
      </c>
      <c r="U391" s="145" t="str">
        <f t="shared" si="208"/>
        <v/>
      </c>
      <c r="V391" s="145" t="str">
        <f t="shared" si="209"/>
        <v/>
      </c>
      <c r="W391" s="802" t="str">
        <f t="shared" si="210"/>
        <v/>
      </c>
      <c r="X391" s="145" t="str">
        <f t="shared" si="211"/>
        <v/>
      </c>
      <c r="Y391" s="145" t="str">
        <f t="shared" si="212"/>
        <v/>
      </c>
      <c r="Z391" s="145" t="str">
        <f t="shared" si="213"/>
        <v/>
      </c>
      <c r="AA391" s="145" t="str">
        <f t="shared" si="214"/>
        <v/>
      </c>
      <c r="AB391" s="145" t="str">
        <f t="shared" si="215"/>
        <v/>
      </c>
      <c r="AC391" s="145" t="str">
        <f t="shared" si="216"/>
        <v/>
      </c>
      <c r="AD391" s="145" t="str">
        <f t="shared" si="217"/>
        <v/>
      </c>
      <c r="AE391" s="145" t="str">
        <f t="shared" si="218"/>
        <v/>
      </c>
      <c r="AF391" s="145" t="str">
        <f t="shared" si="219"/>
        <v/>
      </c>
      <c r="AG391" s="145" t="str">
        <f t="shared" si="220"/>
        <v/>
      </c>
      <c r="AH391" s="145" t="str">
        <f t="shared" si="221"/>
        <v/>
      </c>
      <c r="AI391" s="145" t="str">
        <f t="shared" si="222"/>
        <v/>
      </c>
      <c r="AJ391" s="186" t="str">
        <f t="shared" si="223"/>
        <v/>
      </c>
    </row>
    <row r="392" spans="1:36" hidden="1">
      <c r="A392" s="185"/>
      <c r="B392" s="140"/>
      <c r="C392" s="128"/>
      <c r="D392" s="141"/>
      <c r="E392" s="141"/>
      <c r="F392" s="141"/>
      <c r="G392" s="141"/>
      <c r="H392" s="142" t="str">
        <f t="shared" si="198"/>
        <v/>
      </c>
      <c r="I392" s="143"/>
      <c r="J392" s="143"/>
      <c r="K392" s="144" t="str">
        <f t="shared" si="199"/>
        <v/>
      </c>
      <c r="L392" s="144" t="str">
        <f t="shared" si="200"/>
        <v/>
      </c>
      <c r="M392" s="143"/>
      <c r="N392" s="142" t="str">
        <f t="shared" si="201"/>
        <v/>
      </c>
      <c r="O392" s="142" t="str">
        <f t="shared" si="202"/>
        <v/>
      </c>
      <c r="P392" s="145" t="str">
        <f t="shared" si="203"/>
        <v/>
      </c>
      <c r="Q392" s="145" t="str">
        <f t="shared" si="204"/>
        <v/>
      </c>
      <c r="R392" s="145" t="str">
        <f t="shared" si="205"/>
        <v/>
      </c>
      <c r="S392" s="145" t="str">
        <f t="shared" si="206"/>
        <v/>
      </c>
      <c r="T392" s="145" t="str">
        <f t="shared" si="207"/>
        <v/>
      </c>
      <c r="U392" s="145" t="str">
        <f t="shared" si="208"/>
        <v/>
      </c>
      <c r="V392" s="145" t="str">
        <f t="shared" si="209"/>
        <v/>
      </c>
      <c r="W392" s="802" t="str">
        <f t="shared" si="210"/>
        <v/>
      </c>
      <c r="X392" s="145" t="str">
        <f t="shared" si="211"/>
        <v/>
      </c>
      <c r="Y392" s="145" t="str">
        <f t="shared" si="212"/>
        <v/>
      </c>
      <c r="Z392" s="145" t="str">
        <f t="shared" si="213"/>
        <v/>
      </c>
      <c r="AA392" s="145" t="str">
        <f t="shared" si="214"/>
        <v/>
      </c>
      <c r="AB392" s="145" t="str">
        <f t="shared" si="215"/>
        <v/>
      </c>
      <c r="AC392" s="145" t="str">
        <f t="shared" si="216"/>
        <v/>
      </c>
      <c r="AD392" s="145" t="str">
        <f t="shared" si="217"/>
        <v/>
      </c>
      <c r="AE392" s="145" t="str">
        <f t="shared" si="218"/>
        <v/>
      </c>
      <c r="AF392" s="145" t="str">
        <f t="shared" si="219"/>
        <v/>
      </c>
      <c r="AG392" s="145" t="str">
        <f t="shared" si="220"/>
        <v/>
      </c>
      <c r="AH392" s="145" t="str">
        <f t="shared" si="221"/>
        <v/>
      </c>
      <c r="AI392" s="145" t="str">
        <f t="shared" si="222"/>
        <v/>
      </c>
      <c r="AJ392" s="186" t="str">
        <f t="shared" si="223"/>
        <v/>
      </c>
    </row>
    <row r="393" spans="1:36" hidden="1">
      <c r="A393" s="185"/>
      <c r="B393" s="140"/>
      <c r="C393" s="128"/>
      <c r="D393" s="141"/>
      <c r="E393" s="141"/>
      <c r="F393" s="141"/>
      <c r="G393" s="141"/>
      <c r="H393" s="142" t="str">
        <f t="shared" si="198"/>
        <v/>
      </c>
      <c r="I393" s="143"/>
      <c r="J393" s="143"/>
      <c r="K393" s="144" t="str">
        <f t="shared" si="199"/>
        <v/>
      </c>
      <c r="L393" s="144" t="str">
        <f t="shared" si="200"/>
        <v/>
      </c>
      <c r="M393" s="143"/>
      <c r="N393" s="142" t="str">
        <f t="shared" si="201"/>
        <v/>
      </c>
      <c r="O393" s="142" t="str">
        <f t="shared" si="202"/>
        <v/>
      </c>
      <c r="P393" s="145" t="str">
        <f t="shared" si="203"/>
        <v/>
      </c>
      <c r="Q393" s="145" t="str">
        <f t="shared" si="204"/>
        <v/>
      </c>
      <c r="R393" s="145" t="str">
        <f t="shared" si="205"/>
        <v/>
      </c>
      <c r="S393" s="145" t="str">
        <f t="shared" si="206"/>
        <v/>
      </c>
      <c r="T393" s="145" t="str">
        <f t="shared" si="207"/>
        <v/>
      </c>
      <c r="U393" s="145" t="str">
        <f t="shared" si="208"/>
        <v/>
      </c>
      <c r="V393" s="145" t="str">
        <f t="shared" si="209"/>
        <v/>
      </c>
      <c r="W393" s="802" t="str">
        <f t="shared" si="210"/>
        <v/>
      </c>
      <c r="X393" s="145" t="str">
        <f t="shared" si="211"/>
        <v/>
      </c>
      <c r="Y393" s="145" t="str">
        <f t="shared" si="212"/>
        <v/>
      </c>
      <c r="Z393" s="145" t="str">
        <f t="shared" si="213"/>
        <v/>
      </c>
      <c r="AA393" s="145" t="str">
        <f t="shared" si="214"/>
        <v/>
      </c>
      <c r="AB393" s="145" t="str">
        <f t="shared" si="215"/>
        <v/>
      </c>
      <c r="AC393" s="145" t="str">
        <f t="shared" si="216"/>
        <v/>
      </c>
      <c r="AD393" s="145" t="str">
        <f t="shared" si="217"/>
        <v/>
      </c>
      <c r="AE393" s="145" t="str">
        <f t="shared" si="218"/>
        <v/>
      </c>
      <c r="AF393" s="145" t="str">
        <f t="shared" si="219"/>
        <v/>
      </c>
      <c r="AG393" s="145" t="str">
        <f t="shared" si="220"/>
        <v/>
      </c>
      <c r="AH393" s="145" t="str">
        <f t="shared" si="221"/>
        <v/>
      </c>
      <c r="AI393" s="145" t="str">
        <f t="shared" si="222"/>
        <v/>
      </c>
      <c r="AJ393" s="186" t="str">
        <f t="shared" si="223"/>
        <v/>
      </c>
    </row>
    <row r="394" spans="1:36" hidden="1">
      <c r="A394" s="185"/>
      <c r="B394" s="140"/>
      <c r="C394" s="128"/>
      <c r="D394" s="141"/>
      <c r="E394" s="141"/>
      <c r="F394" s="141"/>
      <c r="G394" s="141"/>
      <c r="H394" s="142" t="str">
        <f t="shared" si="198"/>
        <v/>
      </c>
      <c r="I394" s="143"/>
      <c r="J394" s="143"/>
      <c r="K394" s="144" t="str">
        <f t="shared" si="199"/>
        <v/>
      </c>
      <c r="L394" s="144" t="str">
        <f t="shared" si="200"/>
        <v/>
      </c>
      <c r="M394" s="143"/>
      <c r="N394" s="142" t="str">
        <f t="shared" si="201"/>
        <v/>
      </c>
      <c r="O394" s="142" t="str">
        <f t="shared" si="202"/>
        <v/>
      </c>
      <c r="P394" s="145" t="str">
        <f t="shared" si="203"/>
        <v/>
      </c>
      <c r="Q394" s="145" t="str">
        <f t="shared" si="204"/>
        <v/>
      </c>
      <c r="R394" s="145" t="str">
        <f t="shared" si="205"/>
        <v/>
      </c>
      <c r="S394" s="145" t="str">
        <f t="shared" si="206"/>
        <v/>
      </c>
      <c r="T394" s="145" t="str">
        <f t="shared" si="207"/>
        <v/>
      </c>
      <c r="U394" s="145" t="str">
        <f t="shared" si="208"/>
        <v/>
      </c>
      <c r="V394" s="145" t="str">
        <f t="shared" si="209"/>
        <v/>
      </c>
      <c r="W394" s="802" t="str">
        <f t="shared" si="210"/>
        <v/>
      </c>
      <c r="X394" s="145" t="str">
        <f t="shared" si="211"/>
        <v/>
      </c>
      <c r="Y394" s="145" t="str">
        <f t="shared" si="212"/>
        <v/>
      </c>
      <c r="Z394" s="145" t="str">
        <f t="shared" si="213"/>
        <v/>
      </c>
      <c r="AA394" s="145" t="str">
        <f t="shared" si="214"/>
        <v/>
      </c>
      <c r="AB394" s="145" t="str">
        <f t="shared" si="215"/>
        <v/>
      </c>
      <c r="AC394" s="145" t="str">
        <f t="shared" si="216"/>
        <v/>
      </c>
      <c r="AD394" s="145" t="str">
        <f t="shared" si="217"/>
        <v/>
      </c>
      <c r="AE394" s="145" t="str">
        <f t="shared" si="218"/>
        <v/>
      </c>
      <c r="AF394" s="145" t="str">
        <f t="shared" si="219"/>
        <v/>
      </c>
      <c r="AG394" s="145" t="str">
        <f t="shared" si="220"/>
        <v/>
      </c>
      <c r="AH394" s="145" t="str">
        <f t="shared" si="221"/>
        <v/>
      </c>
      <c r="AI394" s="145" t="str">
        <f t="shared" si="222"/>
        <v/>
      </c>
      <c r="AJ394" s="186" t="str">
        <f t="shared" si="223"/>
        <v/>
      </c>
    </row>
    <row r="395" spans="1:36" hidden="1">
      <c r="A395" s="185"/>
      <c r="B395" s="140"/>
      <c r="C395" s="128"/>
      <c r="D395" s="141"/>
      <c r="E395" s="141"/>
      <c r="F395" s="141"/>
      <c r="G395" s="141"/>
      <c r="H395" s="142" t="str">
        <f t="shared" si="198"/>
        <v/>
      </c>
      <c r="I395" s="143"/>
      <c r="J395" s="143"/>
      <c r="K395" s="144" t="str">
        <f t="shared" si="199"/>
        <v/>
      </c>
      <c r="L395" s="144" t="str">
        <f t="shared" si="200"/>
        <v/>
      </c>
      <c r="M395" s="143"/>
      <c r="N395" s="142" t="str">
        <f t="shared" si="201"/>
        <v/>
      </c>
      <c r="O395" s="142" t="str">
        <f t="shared" si="202"/>
        <v/>
      </c>
      <c r="P395" s="145" t="str">
        <f t="shared" si="203"/>
        <v/>
      </c>
      <c r="Q395" s="145" t="str">
        <f t="shared" si="204"/>
        <v/>
      </c>
      <c r="R395" s="145" t="str">
        <f t="shared" si="205"/>
        <v/>
      </c>
      <c r="S395" s="145" t="str">
        <f t="shared" si="206"/>
        <v/>
      </c>
      <c r="T395" s="145" t="str">
        <f t="shared" si="207"/>
        <v/>
      </c>
      <c r="U395" s="145" t="str">
        <f t="shared" si="208"/>
        <v/>
      </c>
      <c r="V395" s="145" t="str">
        <f t="shared" si="209"/>
        <v/>
      </c>
      <c r="W395" s="802" t="str">
        <f t="shared" si="210"/>
        <v/>
      </c>
      <c r="X395" s="145" t="str">
        <f t="shared" si="211"/>
        <v/>
      </c>
      <c r="Y395" s="145" t="str">
        <f t="shared" si="212"/>
        <v/>
      </c>
      <c r="Z395" s="145" t="str">
        <f t="shared" si="213"/>
        <v/>
      </c>
      <c r="AA395" s="145" t="str">
        <f t="shared" si="214"/>
        <v/>
      </c>
      <c r="AB395" s="145" t="str">
        <f t="shared" si="215"/>
        <v/>
      </c>
      <c r="AC395" s="145" t="str">
        <f t="shared" si="216"/>
        <v/>
      </c>
      <c r="AD395" s="145" t="str">
        <f t="shared" si="217"/>
        <v/>
      </c>
      <c r="AE395" s="145" t="str">
        <f t="shared" si="218"/>
        <v/>
      </c>
      <c r="AF395" s="145" t="str">
        <f t="shared" si="219"/>
        <v/>
      </c>
      <c r="AG395" s="145" t="str">
        <f t="shared" si="220"/>
        <v/>
      </c>
      <c r="AH395" s="145" t="str">
        <f t="shared" si="221"/>
        <v/>
      </c>
      <c r="AI395" s="145" t="str">
        <f t="shared" si="222"/>
        <v/>
      </c>
      <c r="AJ395" s="186" t="str">
        <f t="shared" si="223"/>
        <v/>
      </c>
    </row>
    <row r="396" spans="1:36" hidden="1">
      <c r="A396" s="185"/>
      <c r="B396" s="140"/>
      <c r="C396" s="128"/>
      <c r="D396" s="141"/>
      <c r="E396" s="141"/>
      <c r="F396" s="141"/>
      <c r="G396" s="141"/>
      <c r="H396" s="142" t="str">
        <f t="shared" si="198"/>
        <v/>
      </c>
      <c r="I396" s="143"/>
      <c r="J396" s="143"/>
      <c r="K396" s="144" t="str">
        <f t="shared" si="199"/>
        <v/>
      </c>
      <c r="L396" s="144" t="str">
        <f t="shared" si="200"/>
        <v/>
      </c>
      <c r="M396" s="143"/>
      <c r="N396" s="142" t="str">
        <f t="shared" si="201"/>
        <v/>
      </c>
      <c r="O396" s="142" t="str">
        <f t="shared" si="202"/>
        <v/>
      </c>
      <c r="P396" s="145" t="str">
        <f t="shared" si="203"/>
        <v/>
      </c>
      <c r="Q396" s="145" t="str">
        <f t="shared" si="204"/>
        <v/>
      </c>
      <c r="R396" s="145" t="str">
        <f t="shared" si="205"/>
        <v/>
      </c>
      <c r="S396" s="145" t="str">
        <f t="shared" si="206"/>
        <v/>
      </c>
      <c r="T396" s="145" t="str">
        <f t="shared" si="207"/>
        <v/>
      </c>
      <c r="U396" s="145" t="str">
        <f t="shared" si="208"/>
        <v/>
      </c>
      <c r="V396" s="145" t="str">
        <f t="shared" si="209"/>
        <v/>
      </c>
      <c r="W396" s="802" t="str">
        <f t="shared" si="210"/>
        <v/>
      </c>
      <c r="X396" s="145" t="str">
        <f t="shared" si="211"/>
        <v/>
      </c>
      <c r="Y396" s="145" t="str">
        <f t="shared" si="212"/>
        <v/>
      </c>
      <c r="Z396" s="145" t="str">
        <f t="shared" si="213"/>
        <v/>
      </c>
      <c r="AA396" s="145" t="str">
        <f t="shared" si="214"/>
        <v/>
      </c>
      <c r="AB396" s="145" t="str">
        <f t="shared" si="215"/>
        <v/>
      </c>
      <c r="AC396" s="145" t="str">
        <f t="shared" si="216"/>
        <v/>
      </c>
      <c r="AD396" s="145" t="str">
        <f t="shared" si="217"/>
        <v/>
      </c>
      <c r="AE396" s="145" t="str">
        <f t="shared" si="218"/>
        <v/>
      </c>
      <c r="AF396" s="145" t="str">
        <f t="shared" si="219"/>
        <v/>
      </c>
      <c r="AG396" s="145" t="str">
        <f t="shared" si="220"/>
        <v/>
      </c>
      <c r="AH396" s="145" t="str">
        <f t="shared" si="221"/>
        <v/>
      </c>
      <c r="AI396" s="145" t="str">
        <f t="shared" si="222"/>
        <v/>
      </c>
      <c r="AJ396" s="186" t="str">
        <f t="shared" si="223"/>
        <v/>
      </c>
    </row>
    <row r="397" spans="1:36" hidden="1">
      <c r="A397" s="185"/>
      <c r="B397" s="140"/>
      <c r="C397" s="128"/>
      <c r="D397" s="141"/>
      <c r="E397" s="141"/>
      <c r="F397" s="141"/>
      <c r="G397" s="141"/>
      <c r="H397" s="142" t="str">
        <f t="shared" si="198"/>
        <v/>
      </c>
      <c r="I397" s="143"/>
      <c r="J397" s="143"/>
      <c r="K397" s="144" t="str">
        <f t="shared" si="199"/>
        <v/>
      </c>
      <c r="L397" s="144" t="str">
        <f t="shared" si="200"/>
        <v/>
      </c>
      <c r="M397" s="143"/>
      <c r="N397" s="142" t="str">
        <f t="shared" si="201"/>
        <v/>
      </c>
      <c r="O397" s="142" t="str">
        <f t="shared" si="202"/>
        <v/>
      </c>
      <c r="P397" s="145" t="str">
        <f t="shared" si="203"/>
        <v/>
      </c>
      <c r="Q397" s="145" t="str">
        <f t="shared" si="204"/>
        <v/>
      </c>
      <c r="R397" s="145" t="str">
        <f t="shared" si="205"/>
        <v/>
      </c>
      <c r="S397" s="145" t="str">
        <f t="shared" si="206"/>
        <v/>
      </c>
      <c r="T397" s="145" t="str">
        <f t="shared" si="207"/>
        <v/>
      </c>
      <c r="U397" s="145" t="str">
        <f t="shared" si="208"/>
        <v/>
      </c>
      <c r="V397" s="145" t="str">
        <f t="shared" si="209"/>
        <v/>
      </c>
      <c r="W397" s="802" t="str">
        <f t="shared" si="210"/>
        <v/>
      </c>
      <c r="X397" s="145" t="str">
        <f t="shared" si="211"/>
        <v/>
      </c>
      <c r="Y397" s="145" t="str">
        <f t="shared" si="212"/>
        <v/>
      </c>
      <c r="Z397" s="145" t="str">
        <f t="shared" si="213"/>
        <v/>
      </c>
      <c r="AA397" s="145" t="str">
        <f t="shared" si="214"/>
        <v/>
      </c>
      <c r="AB397" s="145" t="str">
        <f t="shared" si="215"/>
        <v/>
      </c>
      <c r="AC397" s="145" t="str">
        <f t="shared" si="216"/>
        <v/>
      </c>
      <c r="AD397" s="145" t="str">
        <f t="shared" si="217"/>
        <v/>
      </c>
      <c r="AE397" s="145" t="str">
        <f t="shared" si="218"/>
        <v/>
      </c>
      <c r="AF397" s="145" t="str">
        <f t="shared" si="219"/>
        <v/>
      </c>
      <c r="AG397" s="145" t="str">
        <f t="shared" si="220"/>
        <v/>
      </c>
      <c r="AH397" s="145" t="str">
        <f t="shared" si="221"/>
        <v/>
      </c>
      <c r="AI397" s="145" t="str">
        <f t="shared" si="222"/>
        <v/>
      </c>
      <c r="AJ397" s="186" t="str">
        <f t="shared" si="223"/>
        <v/>
      </c>
    </row>
    <row r="398" spans="1:36" hidden="1">
      <c r="A398" s="185"/>
      <c r="B398" s="140"/>
      <c r="C398" s="128"/>
      <c r="D398" s="141"/>
      <c r="E398" s="141"/>
      <c r="F398" s="141"/>
      <c r="G398" s="141"/>
      <c r="H398" s="142" t="str">
        <f t="shared" si="198"/>
        <v/>
      </c>
      <c r="I398" s="143"/>
      <c r="J398" s="143"/>
      <c r="K398" s="144" t="str">
        <f t="shared" si="199"/>
        <v/>
      </c>
      <c r="L398" s="144" t="str">
        <f t="shared" si="200"/>
        <v/>
      </c>
      <c r="M398" s="143"/>
      <c r="N398" s="142" t="str">
        <f t="shared" si="201"/>
        <v/>
      </c>
      <c r="O398" s="142" t="str">
        <f t="shared" si="202"/>
        <v/>
      </c>
      <c r="P398" s="145" t="str">
        <f t="shared" si="203"/>
        <v/>
      </c>
      <c r="Q398" s="145" t="str">
        <f t="shared" si="204"/>
        <v/>
      </c>
      <c r="R398" s="145" t="str">
        <f t="shared" si="205"/>
        <v/>
      </c>
      <c r="S398" s="145" t="str">
        <f t="shared" si="206"/>
        <v/>
      </c>
      <c r="T398" s="145" t="str">
        <f t="shared" si="207"/>
        <v/>
      </c>
      <c r="U398" s="145" t="str">
        <f t="shared" si="208"/>
        <v/>
      </c>
      <c r="V398" s="145" t="str">
        <f t="shared" si="209"/>
        <v/>
      </c>
      <c r="W398" s="802" t="str">
        <f t="shared" si="210"/>
        <v/>
      </c>
      <c r="X398" s="145" t="str">
        <f t="shared" si="211"/>
        <v/>
      </c>
      <c r="Y398" s="145" t="str">
        <f t="shared" si="212"/>
        <v/>
      </c>
      <c r="Z398" s="145" t="str">
        <f t="shared" si="213"/>
        <v/>
      </c>
      <c r="AA398" s="145" t="str">
        <f t="shared" si="214"/>
        <v/>
      </c>
      <c r="AB398" s="145" t="str">
        <f t="shared" si="215"/>
        <v/>
      </c>
      <c r="AC398" s="145" t="str">
        <f t="shared" si="216"/>
        <v/>
      </c>
      <c r="AD398" s="145" t="str">
        <f t="shared" si="217"/>
        <v/>
      </c>
      <c r="AE398" s="145" t="str">
        <f t="shared" si="218"/>
        <v/>
      </c>
      <c r="AF398" s="145" t="str">
        <f t="shared" si="219"/>
        <v/>
      </c>
      <c r="AG398" s="145" t="str">
        <f t="shared" si="220"/>
        <v/>
      </c>
      <c r="AH398" s="145" t="str">
        <f t="shared" si="221"/>
        <v/>
      </c>
      <c r="AI398" s="145" t="str">
        <f t="shared" si="222"/>
        <v/>
      </c>
      <c r="AJ398" s="186" t="str">
        <f t="shared" si="223"/>
        <v/>
      </c>
    </row>
    <row r="399" spans="1:36" hidden="1">
      <c r="A399" s="185"/>
      <c r="B399" s="140"/>
      <c r="C399" s="128"/>
      <c r="D399" s="141"/>
      <c r="E399" s="141"/>
      <c r="F399" s="141"/>
      <c r="G399" s="141"/>
      <c r="H399" s="142" t="str">
        <f t="shared" si="198"/>
        <v/>
      </c>
      <c r="I399" s="143"/>
      <c r="J399" s="143"/>
      <c r="K399" s="144" t="str">
        <f t="shared" si="199"/>
        <v/>
      </c>
      <c r="L399" s="144" t="str">
        <f t="shared" si="200"/>
        <v/>
      </c>
      <c r="M399" s="143"/>
      <c r="N399" s="142" t="str">
        <f t="shared" si="201"/>
        <v/>
      </c>
      <c r="O399" s="142" t="str">
        <f t="shared" si="202"/>
        <v/>
      </c>
      <c r="P399" s="145" t="str">
        <f t="shared" si="203"/>
        <v/>
      </c>
      <c r="Q399" s="145" t="str">
        <f t="shared" si="204"/>
        <v/>
      </c>
      <c r="R399" s="145" t="str">
        <f t="shared" si="205"/>
        <v/>
      </c>
      <c r="S399" s="145" t="str">
        <f t="shared" si="206"/>
        <v/>
      </c>
      <c r="T399" s="145" t="str">
        <f t="shared" si="207"/>
        <v/>
      </c>
      <c r="U399" s="145" t="str">
        <f t="shared" si="208"/>
        <v/>
      </c>
      <c r="V399" s="145" t="str">
        <f t="shared" si="209"/>
        <v/>
      </c>
      <c r="W399" s="802" t="str">
        <f t="shared" si="210"/>
        <v/>
      </c>
      <c r="X399" s="145" t="str">
        <f t="shared" si="211"/>
        <v/>
      </c>
      <c r="Y399" s="145" t="str">
        <f t="shared" si="212"/>
        <v/>
      </c>
      <c r="Z399" s="145" t="str">
        <f t="shared" si="213"/>
        <v/>
      </c>
      <c r="AA399" s="145" t="str">
        <f t="shared" si="214"/>
        <v/>
      </c>
      <c r="AB399" s="145" t="str">
        <f t="shared" si="215"/>
        <v/>
      </c>
      <c r="AC399" s="145" t="str">
        <f t="shared" si="216"/>
        <v/>
      </c>
      <c r="AD399" s="145" t="str">
        <f t="shared" si="217"/>
        <v/>
      </c>
      <c r="AE399" s="145" t="str">
        <f t="shared" si="218"/>
        <v/>
      </c>
      <c r="AF399" s="145" t="str">
        <f t="shared" si="219"/>
        <v/>
      </c>
      <c r="AG399" s="145" t="str">
        <f t="shared" si="220"/>
        <v/>
      </c>
      <c r="AH399" s="145" t="str">
        <f t="shared" si="221"/>
        <v/>
      </c>
      <c r="AI399" s="145" t="str">
        <f t="shared" si="222"/>
        <v/>
      </c>
      <c r="AJ399" s="186" t="str">
        <f t="shared" si="223"/>
        <v/>
      </c>
    </row>
    <row r="400" spans="1:36" hidden="1">
      <c r="A400" s="185"/>
      <c r="B400" s="140"/>
      <c r="C400" s="128"/>
      <c r="D400" s="141"/>
      <c r="E400" s="141"/>
      <c r="F400" s="141"/>
      <c r="G400" s="141"/>
      <c r="H400" s="142" t="str">
        <f t="shared" si="198"/>
        <v/>
      </c>
      <c r="I400" s="143"/>
      <c r="J400" s="143"/>
      <c r="K400" s="144" t="str">
        <f t="shared" si="199"/>
        <v/>
      </c>
      <c r="L400" s="144" t="str">
        <f t="shared" si="200"/>
        <v/>
      </c>
      <c r="M400" s="143"/>
      <c r="N400" s="142" t="str">
        <f t="shared" si="201"/>
        <v/>
      </c>
      <c r="O400" s="142" t="str">
        <f t="shared" si="202"/>
        <v/>
      </c>
      <c r="P400" s="145" t="str">
        <f t="shared" si="203"/>
        <v/>
      </c>
      <c r="Q400" s="145" t="str">
        <f t="shared" si="204"/>
        <v/>
      </c>
      <c r="R400" s="145" t="str">
        <f t="shared" si="205"/>
        <v/>
      </c>
      <c r="S400" s="145" t="str">
        <f t="shared" si="206"/>
        <v/>
      </c>
      <c r="T400" s="145" t="str">
        <f t="shared" si="207"/>
        <v/>
      </c>
      <c r="U400" s="145" t="str">
        <f t="shared" si="208"/>
        <v/>
      </c>
      <c r="V400" s="145" t="str">
        <f t="shared" si="209"/>
        <v/>
      </c>
      <c r="W400" s="802" t="str">
        <f t="shared" si="210"/>
        <v/>
      </c>
      <c r="X400" s="145" t="str">
        <f t="shared" si="211"/>
        <v/>
      </c>
      <c r="Y400" s="145" t="str">
        <f t="shared" si="212"/>
        <v/>
      </c>
      <c r="Z400" s="145" t="str">
        <f t="shared" si="213"/>
        <v/>
      </c>
      <c r="AA400" s="145" t="str">
        <f t="shared" si="214"/>
        <v/>
      </c>
      <c r="AB400" s="145" t="str">
        <f t="shared" si="215"/>
        <v/>
      </c>
      <c r="AC400" s="145" t="str">
        <f t="shared" si="216"/>
        <v/>
      </c>
      <c r="AD400" s="145" t="str">
        <f t="shared" si="217"/>
        <v/>
      </c>
      <c r="AE400" s="145" t="str">
        <f t="shared" si="218"/>
        <v/>
      </c>
      <c r="AF400" s="145" t="str">
        <f t="shared" si="219"/>
        <v/>
      </c>
      <c r="AG400" s="145" t="str">
        <f t="shared" si="220"/>
        <v/>
      </c>
      <c r="AH400" s="145" t="str">
        <f t="shared" si="221"/>
        <v/>
      </c>
      <c r="AI400" s="145" t="str">
        <f t="shared" si="222"/>
        <v/>
      </c>
      <c r="AJ400" s="186" t="str">
        <f t="shared" si="223"/>
        <v/>
      </c>
    </row>
    <row r="401" spans="1:36" hidden="1">
      <c r="A401" s="185"/>
      <c r="B401" s="140"/>
      <c r="C401" s="128"/>
      <c r="D401" s="141"/>
      <c r="E401" s="141"/>
      <c r="F401" s="141"/>
      <c r="G401" s="141"/>
      <c r="H401" s="142" t="str">
        <f t="shared" si="198"/>
        <v/>
      </c>
      <c r="I401" s="143"/>
      <c r="J401" s="143"/>
      <c r="K401" s="144" t="str">
        <f t="shared" si="199"/>
        <v/>
      </c>
      <c r="L401" s="144" t="str">
        <f t="shared" si="200"/>
        <v/>
      </c>
      <c r="M401" s="143"/>
      <c r="N401" s="142" t="str">
        <f t="shared" si="201"/>
        <v/>
      </c>
      <c r="O401" s="142" t="str">
        <f t="shared" si="202"/>
        <v/>
      </c>
      <c r="P401" s="145" t="str">
        <f t="shared" si="203"/>
        <v/>
      </c>
      <c r="Q401" s="145" t="str">
        <f t="shared" si="204"/>
        <v/>
      </c>
      <c r="R401" s="145" t="str">
        <f t="shared" si="205"/>
        <v/>
      </c>
      <c r="S401" s="145" t="str">
        <f t="shared" si="206"/>
        <v/>
      </c>
      <c r="T401" s="145" t="str">
        <f t="shared" si="207"/>
        <v/>
      </c>
      <c r="U401" s="145" t="str">
        <f t="shared" si="208"/>
        <v/>
      </c>
      <c r="V401" s="145" t="str">
        <f t="shared" si="209"/>
        <v/>
      </c>
      <c r="W401" s="802" t="str">
        <f t="shared" si="210"/>
        <v/>
      </c>
      <c r="X401" s="145" t="str">
        <f t="shared" si="211"/>
        <v/>
      </c>
      <c r="Y401" s="145" t="str">
        <f t="shared" si="212"/>
        <v/>
      </c>
      <c r="Z401" s="145" t="str">
        <f t="shared" si="213"/>
        <v/>
      </c>
      <c r="AA401" s="145" t="str">
        <f t="shared" si="214"/>
        <v/>
      </c>
      <c r="AB401" s="145" t="str">
        <f t="shared" si="215"/>
        <v/>
      </c>
      <c r="AC401" s="145" t="str">
        <f t="shared" si="216"/>
        <v/>
      </c>
      <c r="AD401" s="145" t="str">
        <f t="shared" si="217"/>
        <v/>
      </c>
      <c r="AE401" s="145" t="str">
        <f t="shared" si="218"/>
        <v/>
      </c>
      <c r="AF401" s="145" t="str">
        <f t="shared" si="219"/>
        <v/>
      </c>
      <c r="AG401" s="145" t="str">
        <f t="shared" si="220"/>
        <v/>
      </c>
      <c r="AH401" s="145" t="str">
        <f t="shared" si="221"/>
        <v/>
      </c>
      <c r="AI401" s="145" t="str">
        <f t="shared" si="222"/>
        <v/>
      </c>
      <c r="AJ401" s="186" t="str">
        <f t="shared" si="223"/>
        <v/>
      </c>
    </row>
    <row r="402" spans="1:36" hidden="1">
      <c r="A402" s="185"/>
      <c r="B402" s="140"/>
      <c r="C402" s="128"/>
      <c r="D402" s="141"/>
      <c r="E402" s="141"/>
      <c r="F402" s="141"/>
      <c r="G402" s="141"/>
      <c r="H402" s="142" t="str">
        <f t="shared" si="198"/>
        <v/>
      </c>
      <c r="I402" s="143"/>
      <c r="J402" s="143"/>
      <c r="K402" s="144" t="str">
        <f t="shared" si="199"/>
        <v/>
      </c>
      <c r="L402" s="144" t="str">
        <f t="shared" si="200"/>
        <v/>
      </c>
      <c r="M402" s="143"/>
      <c r="N402" s="142" t="str">
        <f t="shared" si="201"/>
        <v/>
      </c>
      <c r="O402" s="142" t="str">
        <f t="shared" si="202"/>
        <v/>
      </c>
      <c r="P402" s="145" t="str">
        <f t="shared" si="203"/>
        <v/>
      </c>
      <c r="Q402" s="145" t="str">
        <f t="shared" si="204"/>
        <v/>
      </c>
      <c r="R402" s="145" t="str">
        <f t="shared" si="205"/>
        <v/>
      </c>
      <c r="S402" s="145" t="str">
        <f t="shared" si="206"/>
        <v/>
      </c>
      <c r="T402" s="145" t="str">
        <f t="shared" si="207"/>
        <v/>
      </c>
      <c r="U402" s="145" t="str">
        <f t="shared" si="208"/>
        <v/>
      </c>
      <c r="V402" s="145" t="str">
        <f t="shared" si="209"/>
        <v/>
      </c>
      <c r="W402" s="802" t="str">
        <f t="shared" si="210"/>
        <v/>
      </c>
      <c r="X402" s="145" t="str">
        <f t="shared" si="211"/>
        <v/>
      </c>
      <c r="Y402" s="145" t="str">
        <f t="shared" si="212"/>
        <v/>
      </c>
      <c r="Z402" s="145" t="str">
        <f t="shared" si="213"/>
        <v/>
      </c>
      <c r="AA402" s="145" t="str">
        <f t="shared" si="214"/>
        <v/>
      </c>
      <c r="AB402" s="145" t="str">
        <f t="shared" si="215"/>
        <v/>
      </c>
      <c r="AC402" s="145" t="str">
        <f t="shared" si="216"/>
        <v/>
      </c>
      <c r="AD402" s="145" t="str">
        <f t="shared" si="217"/>
        <v/>
      </c>
      <c r="AE402" s="145" t="str">
        <f t="shared" si="218"/>
        <v/>
      </c>
      <c r="AF402" s="145" t="str">
        <f t="shared" si="219"/>
        <v/>
      </c>
      <c r="AG402" s="145" t="str">
        <f t="shared" si="220"/>
        <v/>
      </c>
      <c r="AH402" s="145" t="str">
        <f t="shared" si="221"/>
        <v/>
      </c>
      <c r="AI402" s="145" t="str">
        <f t="shared" si="222"/>
        <v/>
      </c>
      <c r="AJ402" s="186" t="str">
        <f t="shared" si="223"/>
        <v/>
      </c>
    </row>
    <row r="403" spans="1:36" hidden="1">
      <c r="A403" s="185"/>
      <c r="B403" s="140"/>
      <c r="C403" s="128"/>
      <c r="D403" s="141"/>
      <c r="E403" s="141"/>
      <c r="F403" s="141"/>
      <c r="G403" s="141"/>
      <c r="H403" s="142" t="str">
        <f t="shared" si="198"/>
        <v/>
      </c>
      <c r="I403" s="143"/>
      <c r="J403" s="143"/>
      <c r="K403" s="144" t="str">
        <f t="shared" si="199"/>
        <v/>
      </c>
      <c r="L403" s="144" t="str">
        <f t="shared" si="200"/>
        <v/>
      </c>
      <c r="M403" s="143"/>
      <c r="N403" s="142" t="str">
        <f t="shared" si="201"/>
        <v/>
      </c>
      <c r="O403" s="142" t="str">
        <f t="shared" si="202"/>
        <v/>
      </c>
      <c r="P403" s="145" t="str">
        <f t="shared" si="203"/>
        <v/>
      </c>
      <c r="Q403" s="145" t="str">
        <f t="shared" si="204"/>
        <v/>
      </c>
      <c r="R403" s="145" t="str">
        <f t="shared" si="205"/>
        <v/>
      </c>
      <c r="S403" s="145" t="str">
        <f t="shared" si="206"/>
        <v/>
      </c>
      <c r="T403" s="145" t="str">
        <f t="shared" si="207"/>
        <v/>
      </c>
      <c r="U403" s="145" t="str">
        <f t="shared" si="208"/>
        <v/>
      </c>
      <c r="V403" s="145" t="str">
        <f t="shared" si="209"/>
        <v/>
      </c>
      <c r="W403" s="802" t="str">
        <f t="shared" si="210"/>
        <v/>
      </c>
      <c r="X403" s="145" t="str">
        <f t="shared" si="211"/>
        <v/>
      </c>
      <c r="Y403" s="145" t="str">
        <f t="shared" si="212"/>
        <v/>
      </c>
      <c r="Z403" s="145" t="str">
        <f t="shared" si="213"/>
        <v/>
      </c>
      <c r="AA403" s="145" t="str">
        <f t="shared" si="214"/>
        <v/>
      </c>
      <c r="AB403" s="145" t="str">
        <f t="shared" si="215"/>
        <v/>
      </c>
      <c r="AC403" s="145" t="str">
        <f t="shared" si="216"/>
        <v/>
      </c>
      <c r="AD403" s="145" t="str">
        <f t="shared" si="217"/>
        <v/>
      </c>
      <c r="AE403" s="145" t="str">
        <f t="shared" si="218"/>
        <v/>
      </c>
      <c r="AF403" s="145" t="str">
        <f t="shared" si="219"/>
        <v/>
      </c>
      <c r="AG403" s="145" t="str">
        <f t="shared" si="220"/>
        <v/>
      </c>
      <c r="AH403" s="145" t="str">
        <f t="shared" si="221"/>
        <v/>
      </c>
      <c r="AI403" s="145" t="str">
        <f t="shared" si="222"/>
        <v/>
      </c>
      <c r="AJ403" s="186" t="str">
        <f t="shared" si="223"/>
        <v/>
      </c>
    </row>
    <row r="404" spans="1:36" hidden="1">
      <c r="A404" s="185"/>
      <c r="B404" s="140"/>
      <c r="C404" s="128"/>
      <c r="D404" s="141"/>
      <c r="E404" s="141"/>
      <c r="F404" s="141"/>
      <c r="G404" s="141"/>
      <c r="H404" s="142" t="str">
        <f t="shared" ref="H404:H467" si="224">IF(AND(ISNUMBER(D404),ISNUMBER(E404),ISNUMBER(F404),ISNUMBER(G404)),ROUND(((D404-E404)+(F404-G404))/2,2),"")</f>
        <v/>
      </c>
      <c r="I404" s="143"/>
      <c r="J404" s="143"/>
      <c r="K404" s="144" t="str">
        <f t="shared" ref="K404:K467" si="225">IF(AND(ISNUMBER(I404),ISTEXT(J404)),IF(J404=$G$1028,VLOOKUP(I404,$F$1028:$G$1036,2),IF(J404=$H$1028,VLOOKUP(I404,$F$1028:$H$1036,3),IF(J404=$I$1028,VLOOKUP(I404,$F$1028:$I$1036,4),IF(J404=$J$1028,VLOOKUP(I404,$F$1028:$J$1036,5),IF(J404=$K$1028,VLOOKUP(I404,$F$1028:$K$1036,6),""))))),"")</f>
        <v/>
      </c>
      <c r="L404" s="144" t="str">
        <f t="shared" ref="L404:L467" si="226">IF(AND(ISNUMBER(I404),ISTEXT(J404)),IF(J404=$G$1028,VLOOKUP(I404,$F$1028:$L$1036,7),IF(J404=$H$1028,VLOOKUP(I404,$F$1028:$M$1036,8),IF(J404=$I$1028,VLOOKUP(I404,$F$1028:$N$1036,9),IF(J404=$J$1028,VLOOKUP(I404,$F$1028:$O$1036,10),IF(J404=$K$1028,VLOOKUP(I404,$F$1028:$P$1036,11),""))))),"")</f>
        <v/>
      </c>
      <c r="M404" s="143"/>
      <c r="N404" s="142" t="str">
        <f t="shared" ref="N404:N467" si="227">IF(AND(ISNUMBER(C404),ISNUMBER(M404)),ROUND(C404*M404,2),"")</f>
        <v/>
      </c>
      <c r="O404" s="142" t="str">
        <f t="shared" ref="O404:O467" si="228">IF(AND(ISNUMBER(L404),ISNUMBER(N404)),ROUND(PI()*L404^2/4*N404,2),"")</f>
        <v/>
      </c>
      <c r="P404" s="145" t="str">
        <f t="shared" ref="P404:P467" si="229">IF(AND(ISNUMBER(H404),ISNUMBER(K404),ISNUMBER(V404)),H404+K404+V404,"")</f>
        <v/>
      </c>
      <c r="Q404" s="145" t="str">
        <f t="shared" ref="Q404:Q467" si="230">IF(AND(ISNUMBER(I404),ISNUMBER(P404)),IF(P404&lt;2,VLOOKUP(I404,$F$1029:$R$1036,13),IF(P404&lt;3,VLOOKUP(I404,$F$1029:$S$1036,14),IF(P404&lt;4,VLOOKUP(I404,F$1029:T$1036,15),IF(P404&gt;=4,VLOOKUP(I404,$F$1029:$U$1036,16),)))),"")</f>
        <v/>
      </c>
      <c r="R404" s="145" t="str">
        <f t="shared" ref="R404:R467" si="231">IF(AND(ISNUMBER(I404),ISNUMBER(M404)),IF(M404&gt;1,VLOOKUP(I404,$F$1029:$Q$1036,12),0),"")</f>
        <v/>
      </c>
      <c r="S404" s="145" t="str">
        <f t="shared" ref="S404:S467" si="232">IF(AND(ISNUMBER(L404),ISNUMBER(M404),ISNUMBER(Q404),ISNUMBER(R404)),ROUND(L404*M404+2*Q404+(M404-1)*R404,2),"")</f>
        <v/>
      </c>
      <c r="T404" s="145" t="str">
        <f t="shared" ref="T404:T467" si="233">IF(AND(ISNUMBER(L404),ISNUMBER(V404),ISNUMBER(P404)),P404-V404-L404,"")</f>
        <v/>
      </c>
      <c r="U404" s="145" t="str">
        <f t="shared" ref="U404:U467" si="234">IF(ISNUMBER(T404),IF(T404&lt;IF(J404=$G$1028,VLOOKUP(I404,$F$1029:$V$1036,17),IF(J404=$H$1028,VLOOKUP(I404,$F$1029:$W$1036,18),IF(J404=$I$1028,VLOOKUP(I404,$F$1029:$X$1036,19),IF(J404=$J$1028,VLOOKUP(I404,$F$1029:$Y$1036,20),IF(J404=$K$1028,VLOOKUP(I404,$F$1029:$Z$1036,21),""))))),"Reavaliar","OK"),"")</f>
        <v/>
      </c>
      <c r="V404" s="145" t="str">
        <f t="shared" ref="V404:V467" si="235">IF(AND(ISNUMBER(I404),ISNUMBER($V$12)),$V$12,"")</f>
        <v/>
      </c>
      <c r="W404" s="802" t="str">
        <f t="shared" ref="W404:W467" si="236">IF(AND(ISNUMBER(C404),ISNUMBER(L404),ISNUMBER(M404),ISNUMBER(R404),ISNUMBER(V404)),ROUND(C404*L404*M404*V404+((M404-1)*R404*C404*V404),2),"")</f>
        <v/>
      </c>
      <c r="X404" s="145" t="str">
        <f t="shared" ref="X404:X467" si="237">IF(AND(ISNUMBER(C404),ISNUMBER(P404),ISNUMBER(S404)),ROUND(C404*P404*S404,2),"")</f>
        <v/>
      </c>
      <c r="Y404" s="145" t="str">
        <f t="shared" ref="Y404:Y467" si="238">IF(AND(ISNUMBER(S404),ISNUMBER(Q404),ISNUMBER(I404),ISNUMBER(M404),ISNUMBER(T404),ISNUMBER(L404),ISNUMBER(C404)),IF(T404&lt;VLOOKUP(I404,$F$1029:$V$1036,9),ROUND((((S404-(2*Q404)+0.1+0.1)*VLOOKUP(I404,$F$1029:$AA$1036,10))-(M404*(PI()*(L404/2)^2)))*C404,2),""),"")</f>
        <v/>
      </c>
      <c r="Z404" s="145" t="str">
        <f t="shared" ref="Z404:Z467" si="239">IF(ISNUMBER(Y404),T404-0.1,"")</f>
        <v/>
      </c>
      <c r="AA404" s="145" t="str">
        <f t="shared" ref="AA404:AA467" si="240">IF(AND(ISNUMBER(X404),ISNUMBER(O404),ISNUMBER(V404),ISNUMBER(Y404)),X404-O404-V404-Y404,IF(AND(ISNUMBER(X404),ISNUMBER(O404),ISNUMBER(V404)),X404-O404-V404,""))</f>
        <v/>
      </c>
      <c r="AB404" s="145" t="str">
        <f t="shared" ref="AB404:AB467" si="241">IF(AA404&lt;0,"",AA404)</f>
        <v/>
      </c>
      <c r="AC404" s="145" t="str">
        <f t="shared" ref="AC404:AC467" si="242">IF(AND(ISNUMBER(AB404),ISNUMBER($AC$12)),ROUND(AB404*$AC$12,2),"")</f>
        <v/>
      </c>
      <c r="AD404" s="145" t="str">
        <f t="shared" ref="AD404:AD467" si="243">IF(AND(ISNUMBER(O404),ISNUMBER(W404),ISNUMBER(Y404),ISNUMBER(AC404)),O404+W404+Y404+AC404,IF(AND(ISNUMBER(O404),ISNUMBER(W404),ISNUMBER(AC404)),O404+W404+AC404,""))</f>
        <v/>
      </c>
      <c r="AE404" s="145" t="str">
        <f t="shared" ref="AE404:AE467" si="244">IF(ISNUMBER(AC404),AC404,"")</f>
        <v/>
      </c>
      <c r="AF404" s="145" t="str">
        <f t="shared" ref="AF404:AF467" si="245">IF(AND(ISNUMBER(AD404),ISNUMBER($AF$12)),ROUND(AD404*$AF$12,2),"")</f>
        <v/>
      </c>
      <c r="AG404" s="145" t="str">
        <f t="shared" ref="AG404:AG467" si="246">IF(AND(ISNUMBER(AE404),ISNUMBER($AG$12)),ROUND(AE404*$AG$12,2),"")</f>
        <v/>
      </c>
      <c r="AH404" s="145" t="str">
        <f t="shared" ref="AH404:AH467" si="247">IF(AND(ISNUMBER(C404),ISNUMBER(P404),ISNUMBER($AH$12)),IF(P404&gt;$AH$12,ROUND(C404*P404*2,2),0),"")</f>
        <v/>
      </c>
      <c r="AI404" s="145" t="str">
        <f t="shared" ref="AI404:AI467" si="248">IF(ISNUMBER(Z404),IF(AND(Z404&lt;0,ABS(Z404)&lt;$AI$12),ROUND((S404-(2*Q404)+0.1+0.1)*ABS(Z404)*C404,2),IF(ABS(Z404)&gt;=$AI$12,ROUND((S404-(2*Q404)+0.1+0.1)*$AI$12*C404,2),"")),"")</f>
        <v/>
      </c>
      <c r="AJ404" s="186" t="str">
        <f t="shared" ref="AJ404:AJ467" si="249">IF(AND(ISNUMBER(Z404),ISNUMBER($AJ$12)),IF(AND(Z404&lt;0,ABS(Z404)&gt;$AI$12),ROUND((S404-(2*Q404)+0.1+0.1)*(ABS(Z404)-$AI$12)*C404,2),""),"")</f>
        <v/>
      </c>
    </row>
    <row r="405" spans="1:36" hidden="1">
      <c r="A405" s="185"/>
      <c r="B405" s="140"/>
      <c r="C405" s="128"/>
      <c r="D405" s="141"/>
      <c r="E405" s="141"/>
      <c r="F405" s="141"/>
      <c r="G405" s="141"/>
      <c r="H405" s="142" t="str">
        <f t="shared" si="224"/>
        <v/>
      </c>
      <c r="I405" s="143"/>
      <c r="J405" s="143"/>
      <c r="K405" s="144" t="str">
        <f t="shared" si="225"/>
        <v/>
      </c>
      <c r="L405" s="144" t="str">
        <f t="shared" si="226"/>
        <v/>
      </c>
      <c r="M405" s="143"/>
      <c r="N405" s="142" t="str">
        <f t="shared" si="227"/>
        <v/>
      </c>
      <c r="O405" s="142" t="str">
        <f t="shared" si="228"/>
        <v/>
      </c>
      <c r="P405" s="145" t="str">
        <f t="shared" si="229"/>
        <v/>
      </c>
      <c r="Q405" s="145" t="str">
        <f t="shared" si="230"/>
        <v/>
      </c>
      <c r="R405" s="145" t="str">
        <f t="shared" si="231"/>
        <v/>
      </c>
      <c r="S405" s="145" t="str">
        <f t="shared" si="232"/>
        <v/>
      </c>
      <c r="T405" s="145" t="str">
        <f t="shared" si="233"/>
        <v/>
      </c>
      <c r="U405" s="145" t="str">
        <f t="shared" si="234"/>
        <v/>
      </c>
      <c r="V405" s="145" t="str">
        <f t="shared" si="235"/>
        <v/>
      </c>
      <c r="W405" s="802" t="str">
        <f t="shared" si="236"/>
        <v/>
      </c>
      <c r="X405" s="145" t="str">
        <f t="shared" si="237"/>
        <v/>
      </c>
      <c r="Y405" s="145" t="str">
        <f t="shared" si="238"/>
        <v/>
      </c>
      <c r="Z405" s="145" t="str">
        <f t="shared" si="239"/>
        <v/>
      </c>
      <c r="AA405" s="145" t="str">
        <f t="shared" si="240"/>
        <v/>
      </c>
      <c r="AB405" s="145" t="str">
        <f t="shared" si="241"/>
        <v/>
      </c>
      <c r="AC405" s="145" t="str">
        <f t="shared" si="242"/>
        <v/>
      </c>
      <c r="AD405" s="145" t="str">
        <f t="shared" si="243"/>
        <v/>
      </c>
      <c r="AE405" s="145" t="str">
        <f t="shared" si="244"/>
        <v/>
      </c>
      <c r="AF405" s="145" t="str">
        <f t="shared" si="245"/>
        <v/>
      </c>
      <c r="AG405" s="145" t="str">
        <f t="shared" si="246"/>
        <v/>
      </c>
      <c r="AH405" s="145" t="str">
        <f t="shared" si="247"/>
        <v/>
      </c>
      <c r="AI405" s="145" t="str">
        <f t="shared" si="248"/>
        <v/>
      </c>
      <c r="AJ405" s="186" t="str">
        <f t="shared" si="249"/>
        <v/>
      </c>
    </row>
    <row r="406" spans="1:36" hidden="1">
      <c r="A406" s="185"/>
      <c r="B406" s="140"/>
      <c r="C406" s="128"/>
      <c r="D406" s="141"/>
      <c r="E406" s="141"/>
      <c r="F406" s="141"/>
      <c r="G406" s="141"/>
      <c r="H406" s="142" t="str">
        <f t="shared" si="224"/>
        <v/>
      </c>
      <c r="I406" s="143"/>
      <c r="J406" s="143"/>
      <c r="K406" s="144" t="str">
        <f t="shared" si="225"/>
        <v/>
      </c>
      <c r="L406" s="144" t="str">
        <f t="shared" si="226"/>
        <v/>
      </c>
      <c r="M406" s="143"/>
      <c r="N406" s="142" t="str">
        <f t="shared" si="227"/>
        <v/>
      </c>
      <c r="O406" s="142" t="str">
        <f t="shared" si="228"/>
        <v/>
      </c>
      <c r="P406" s="145" t="str">
        <f t="shared" si="229"/>
        <v/>
      </c>
      <c r="Q406" s="145" t="str">
        <f t="shared" si="230"/>
        <v/>
      </c>
      <c r="R406" s="145" t="str">
        <f t="shared" si="231"/>
        <v/>
      </c>
      <c r="S406" s="145" t="str">
        <f t="shared" si="232"/>
        <v/>
      </c>
      <c r="T406" s="145" t="str">
        <f t="shared" si="233"/>
        <v/>
      </c>
      <c r="U406" s="145" t="str">
        <f t="shared" si="234"/>
        <v/>
      </c>
      <c r="V406" s="145" t="str">
        <f t="shared" si="235"/>
        <v/>
      </c>
      <c r="W406" s="802" t="str">
        <f t="shared" si="236"/>
        <v/>
      </c>
      <c r="X406" s="145" t="str">
        <f t="shared" si="237"/>
        <v/>
      </c>
      <c r="Y406" s="145" t="str">
        <f t="shared" si="238"/>
        <v/>
      </c>
      <c r="Z406" s="145" t="str">
        <f t="shared" si="239"/>
        <v/>
      </c>
      <c r="AA406" s="145" t="str">
        <f t="shared" si="240"/>
        <v/>
      </c>
      <c r="AB406" s="145" t="str">
        <f t="shared" si="241"/>
        <v/>
      </c>
      <c r="AC406" s="145" t="str">
        <f t="shared" si="242"/>
        <v/>
      </c>
      <c r="AD406" s="145" t="str">
        <f t="shared" si="243"/>
        <v/>
      </c>
      <c r="AE406" s="145" t="str">
        <f t="shared" si="244"/>
        <v/>
      </c>
      <c r="AF406" s="145" t="str">
        <f t="shared" si="245"/>
        <v/>
      </c>
      <c r="AG406" s="145" t="str">
        <f t="shared" si="246"/>
        <v/>
      </c>
      <c r="AH406" s="145" t="str">
        <f t="shared" si="247"/>
        <v/>
      </c>
      <c r="AI406" s="145" t="str">
        <f t="shared" si="248"/>
        <v/>
      </c>
      <c r="AJ406" s="186" t="str">
        <f t="shared" si="249"/>
        <v/>
      </c>
    </row>
    <row r="407" spans="1:36" hidden="1">
      <c r="A407" s="185"/>
      <c r="B407" s="140"/>
      <c r="C407" s="128"/>
      <c r="D407" s="141"/>
      <c r="E407" s="141"/>
      <c r="F407" s="141"/>
      <c r="G407" s="141"/>
      <c r="H407" s="142" t="str">
        <f t="shared" si="224"/>
        <v/>
      </c>
      <c r="I407" s="143"/>
      <c r="J407" s="143"/>
      <c r="K407" s="144" t="str">
        <f t="shared" si="225"/>
        <v/>
      </c>
      <c r="L407" s="144" t="str">
        <f t="shared" si="226"/>
        <v/>
      </c>
      <c r="M407" s="143"/>
      <c r="N407" s="142" t="str">
        <f t="shared" si="227"/>
        <v/>
      </c>
      <c r="O407" s="142" t="str">
        <f t="shared" si="228"/>
        <v/>
      </c>
      <c r="P407" s="145" t="str">
        <f t="shared" si="229"/>
        <v/>
      </c>
      <c r="Q407" s="145" t="str">
        <f t="shared" si="230"/>
        <v/>
      </c>
      <c r="R407" s="145" t="str">
        <f t="shared" si="231"/>
        <v/>
      </c>
      <c r="S407" s="145" t="str">
        <f t="shared" si="232"/>
        <v/>
      </c>
      <c r="T407" s="145" t="str">
        <f t="shared" si="233"/>
        <v/>
      </c>
      <c r="U407" s="145" t="str">
        <f t="shared" si="234"/>
        <v/>
      </c>
      <c r="V407" s="145" t="str">
        <f t="shared" si="235"/>
        <v/>
      </c>
      <c r="W407" s="802" t="str">
        <f t="shared" si="236"/>
        <v/>
      </c>
      <c r="X407" s="145" t="str">
        <f t="shared" si="237"/>
        <v/>
      </c>
      <c r="Y407" s="145" t="str">
        <f t="shared" si="238"/>
        <v/>
      </c>
      <c r="Z407" s="145" t="str">
        <f t="shared" si="239"/>
        <v/>
      </c>
      <c r="AA407" s="145" t="str">
        <f t="shared" si="240"/>
        <v/>
      </c>
      <c r="AB407" s="145" t="str">
        <f t="shared" si="241"/>
        <v/>
      </c>
      <c r="AC407" s="145" t="str">
        <f t="shared" si="242"/>
        <v/>
      </c>
      <c r="AD407" s="145" t="str">
        <f t="shared" si="243"/>
        <v/>
      </c>
      <c r="AE407" s="145" t="str">
        <f t="shared" si="244"/>
        <v/>
      </c>
      <c r="AF407" s="145" t="str">
        <f t="shared" si="245"/>
        <v/>
      </c>
      <c r="AG407" s="145" t="str">
        <f t="shared" si="246"/>
        <v/>
      </c>
      <c r="AH407" s="145" t="str">
        <f t="shared" si="247"/>
        <v/>
      </c>
      <c r="AI407" s="145" t="str">
        <f t="shared" si="248"/>
        <v/>
      </c>
      <c r="AJ407" s="186" t="str">
        <f t="shared" si="249"/>
        <v/>
      </c>
    </row>
    <row r="408" spans="1:36" hidden="1">
      <c r="A408" s="185"/>
      <c r="B408" s="140"/>
      <c r="C408" s="128"/>
      <c r="D408" s="141"/>
      <c r="E408" s="141"/>
      <c r="F408" s="141"/>
      <c r="G408" s="141"/>
      <c r="H408" s="142" t="str">
        <f t="shared" si="224"/>
        <v/>
      </c>
      <c r="I408" s="143"/>
      <c r="J408" s="143"/>
      <c r="K408" s="144" t="str">
        <f t="shared" si="225"/>
        <v/>
      </c>
      <c r="L408" s="144" t="str">
        <f t="shared" si="226"/>
        <v/>
      </c>
      <c r="M408" s="143"/>
      <c r="N408" s="142" t="str">
        <f t="shared" si="227"/>
        <v/>
      </c>
      <c r="O408" s="142" t="str">
        <f t="shared" si="228"/>
        <v/>
      </c>
      <c r="P408" s="145" t="str">
        <f t="shared" si="229"/>
        <v/>
      </c>
      <c r="Q408" s="145" t="str">
        <f t="shared" si="230"/>
        <v/>
      </c>
      <c r="R408" s="145" t="str">
        <f t="shared" si="231"/>
        <v/>
      </c>
      <c r="S408" s="145" t="str">
        <f t="shared" si="232"/>
        <v/>
      </c>
      <c r="T408" s="145" t="str">
        <f t="shared" si="233"/>
        <v/>
      </c>
      <c r="U408" s="145" t="str">
        <f t="shared" si="234"/>
        <v/>
      </c>
      <c r="V408" s="145" t="str">
        <f t="shared" si="235"/>
        <v/>
      </c>
      <c r="W408" s="802" t="str">
        <f t="shared" si="236"/>
        <v/>
      </c>
      <c r="X408" s="145" t="str">
        <f t="shared" si="237"/>
        <v/>
      </c>
      <c r="Y408" s="145" t="str">
        <f t="shared" si="238"/>
        <v/>
      </c>
      <c r="Z408" s="145" t="str">
        <f t="shared" si="239"/>
        <v/>
      </c>
      <c r="AA408" s="145" t="str">
        <f t="shared" si="240"/>
        <v/>
      </c>
      <c r="AB408" s="145" t="str">
        <f t="shared" si="241"/>
        <v/>
      </c>
      <c r="AC408" s="145" t="str">
        <f t="shared" si="242"/>
        <v/>
      </c>
      <c r="AD408" s="145" t="str">
        <f t="shared" si="243"/>
        <v/>
      </c>
      <c r="AE408" s="145" t="str">
        <f t="shared" si="244"/>
        <v/>
      </c>
      <c r="AF408" s="145" t="str">
        <f t="shared" si="245"/>
        <v/>
      </c>
      <c r="AG408" s="145" t="str">
        <f t="shared" si="246"/>
        <v/>
      </c>
      <c r="AH408" s="145" t="str">
        <f t="shared" si="247"/>
        <v/>
      </c>
      <c r="AI408" s="145" t="str">
        <f t="shared" si="248"/>
        <v/>
      </c>
      <c r="AJ408" s="186" t="str">
        <f t="shared" si="249"/>
        <v/>
      </c>
    </row>
    <row r="409" spans="1:36" hidden="1">
      <c r="A409" s="185"/>
      <c r="B409" s="140"/>
      <c r="C409" s="128"/>
      <c r="D409" s="141"/>
      <c r="E409" s="141"/>
      <c r="F409" s="141"/>
      <c r="G409" s="141"/>
      <c r="H409" s="142" t="str">
        <f t="shared" si="224"/>
        <v/>
      </c>
      <c r="I409" s="143"/>
      <c r="J409" s="143"/>
      <c r="K409" s="144" t="str">
        <f t="shared" si="225"/>
        <v/>
      </c>
      <c r="L409" s="144" t="str">
        <f t="shared" si="226"/>
        <v/>
      </c>
      <c r="M409" s="143"/>
      <c r="N409" s="142" t="str">
        <f t="shared" si="227"/>
        <v/>
      </c>
      <c r="O409" s="142" t="str">
        <f t="shared" si="228"/>
        <v/>
      </c>
      <c r="P409" s="145" t="str">
        <f t="shared" si="229"/>
        <v/>
      </c>
      <c r="Q409" s="145" t="str">
        <f t="shared" si="230"/>
        <v/>
      </c>
      <c r="R409" s="145" t="str">
        <f t="shared" si="231"/>
        <v/>
      </c>
      <c r="S409" s="145" t="str">
        <f t="shared" si="232"/>
        <v/>
      </c>
      <c r="T409" s="145" t="str">
        <f t="shared" si="233"/>
        <v/>
      </c>
      <c r="U409" s="145" t="str">
        <f t="shared" si="234"/>
        <v/>
      </c>
      <c r="V409" s="145" t="str">
        <f t="shared" si="235"/>
        <v/>
      </c>
      <c r="W409" s="802" t="str">
        <f t="shared" si="236"/>
        <v/>
      </c>
      <c r="X409" s="145" t="str">
        <f t="shared" si="237"/>
        <v/>
      </c>
      <c r="Y409" s="145" t="str">
        <f t="shared" si="238"/>
        <v/>
      </c>
      <c r="Z409" s="145" t="str">
        <f t="shared" si="239"/>
        <v/>
      </c>
      <c r="AA409" s="145" t="str">
        <f t="shared" si="240"/>
        <v/>
      </c>
      <c r="AB409" s="145" t="str">
        <f t="shared" si="241"/>
        <v/>
      </c>
      <c r="AC409" s="145" t="str">
        <f t="shared" si="242"/>
        <v/>
      </c>
      <c r="AD409" s="145" t="str">
        <f t="shared" si="243"/>
        <v/>
      </c>
      <c r="AE409" s="145" t="str">
        <f t="shared" si="244"/>
        <v/>
      </c>
      <c r="AF409" s="145" t="str">
        <f t="shared" si="245"/>
        <v/>
      </c>
      <c r="AG409" s="145" t="str">
        <f t="shared" si="246"/>
        <v/>
      </c>
      <c r="AH409" s="145" t="str">
        <f t="shared" si="247"/>
        <v/>
      </c>
      <c r="AI409" s="145" t="str">
        <f t="shared" si="248"/>
        <v/>
      </c>
      <c r="AJ409" s="186" t="str">
        <f t="shared" si="249"/>
        <v/>
      </c>
    </row>
    <row r="410" spans="1:36" hidden="1">
      <c r="A410" s="185"/>
      <c r="B410" s="140"/>
      <c r="C410" s="128"/>
      <c r="D410" s="141"/>
      <c r="E410" s="141"/>
      <c r="F410" s="141"/>
      <c r="G410" s="141"/>
      <c r="H410" s="142" t="str">
        <f t="shared" si="224"/>
        <v/>
      </c>
      <c r="I410" s="143"/>
      <c r="J410" s="143"/>
      <c r="K410" s="144" t="str">
        <f t="shared" si="225"/>
        <v/>
      </c>
      <c r="L410" s="144" t="str">
        <f t="shared" si="226"/>
        <v/>
      </c>
      <c r="M410" s="143"/>
      <c r="N410" s="142" t="str">
        <f t="shared" si="227"/>
        <v/>
      </c>
      <c r="O410" s="142" t="str">
        <f t="shared" si="228"/>
        <v/>
      </c>
      <c r="P410" s="145" t="str">
        <f t="shared" si="229"/>
        <v/>
      </c>
      <c r="Q410" s="145" t="str">
        <f t="shared" si="230"/>
        <v/>
      </c>
      <c r="R410" s="145" t="str">
        <f t="shared" si="231"/>
        <v/>
      </c>
      <c r="S410" s="145" t="str">
        <f t="shared" si="232"/>
        <v/>
      </c>
      <c r="T410" s="145" t="str">
        <f t="shared" si="233"/>
        <v/>
      </c>
      <c r="U410" s="145" t="str">
        <f t="shared" si="234"/>
        <v/>
      </c>
      <c r="V410" s="145" t="str">
        <f t="shared" si="235"/>
        <v/>
      </c>
      <c r="W410" s="802" t="str">
        <f t="shared" si="236"/>
        <v/>
      </c>
      <c r="X410" s="145" t="str">
        <f t="shared" si="237"/>
        <v/>
      </c>
      <c r="Y410" s="145" t="str">
        <f t="shared" si="238"/>
        <v/>
      </c>
      <c r="Z410" s="145" t="str">
        <f t="shared" si="239"/>
        <v/>
      </c>
      <c r="AA410" s="145" t="str">
        <f t="shared" si="240"/>
        <v/>
      </c>
      <c r="AB410" s="145" t="str">
        <f t="shared" si="241"/>
        <v/>
      </c>
      <c r="AC410" s="145" t="str">
        <f t="shared" si="242"/>
        <v/>
      </c>
      <c r="AD410" s="145" t="str">
        <f t="shared" si="243"/>
        <v/>
      </c>
      <c r="AE410" s="145" t="str">
        <f t="shared" si="244"/>
        <v/>
      </c>
      <c r="AF410" s="145" t="str">
        <f t="shared" si="245"/>
        <v/>
      </c>
      <c r="AG410" s="145" t="str">
        <f t="shared" si="246"/>
        <v/>
      </c>
      <c r="AH410" s="145" t="str">
        <f t="shared" si="247"/>
        <v/>
      </c>
      <c r="AI410" s="145" t="str">
        <f t="shared" si="248"/>
        <v/>
      </c>
      <c r="AJ410" s="186" t="str">
        <f t="shared" si="249"/>
        <v/>
      </c>
    </row>
    <row r="411" spans="1:36" hidden="1">
      <c r="A411" s="185"/>
      <c r="B411" s="140"/>
      <c r="C411" s="128"/>
      <c r="D411" s="141"/>
      <c r="E411" s="141"/>
      <c r="F411" s="141"/>
      <c r="G411" s="141"/>
      <c r="H411" s="142" t="str">
        <f t="shared" si="224"/>
        <v/>
      </c>
      <c r="I411" s="143"/>
      <c r="J411" s="143"/>
      <c r="K411" s="144" t="str">
        <f t="shared" si="225"/>
        <v/>
      </c>
      <c r="L411" s="144" t="str">
        <f t="shared" si="226"/>
        <v/>
      </c>
      <c r="M411" s="143"/>
      <c r="N411" s="142" t="str">
        <f t="shared" si="227"/>
        <v/>
      </c>
      <c r="O411" s="142" t="str">
        <f t="shared" si="228"/>
        <v/>
      </c>
      <c r="P411" s="145" t="str">
        <f t="shared" si="229"/>
        <v/>
      </c>
      <c r="Q411" s="145" t="str">
        <f t="shared" si="230"/>
        <v/>
      </c>
      <c r="R411" s="145" t="str">
        <f t="shared" si="231"/>
        <v/>
      </c>
      <c r="S411" s="145" t="str">
        <f t="shared" si="232"/>
        <v/>
      </c>
      <c r="T411" s="145" t="str">
        <f t="shared" si="233"/>
        <v/>
      </c>
      <c r="U411" s="145" t="str">
        <f t="shared" si="234"/>
        <v/>
      </c>
      <c r="V411" s="145" t="str">
        <f t="shared" si="235"/>
        <v/>
      </c>
      <c r="W411" s="802" t="str">
        <f t="shared" si="236"/>
        <v/>
      </c>
      <c r="X411" s="145" t="str">
        <f t="shared" si="237"/>
        <v/>
      </c>
      <c r="Y411" s="145" t="str">
        <f t="shared" si="238"/>
        <v/>
      </c>
      <c r="Z411" s="145" t="str">
        <f t="shared" si="239"/>
        <v/>
      </c>
      <c r="AA411" s="145" t="str">
        <f t="shared" si="240"/>
        <v/>
      </c>
      <c r="AB411" s="145" t="str">
        <f t="shared" si="241"/>
        <v/>
      </c>
      <c r="AC411" s="145" t="str">
        <f t="shared" si="242"/>
        <v/>
      </c>
      <c r="AD411" s="145" t="str">
        <f t="shared" si="243"/>
        <v/>
      </c>
      <c r="AE411" s="145" t="str">
        <f t="shared" si="244"/>
        <v/>
      </c>
      <c r="AF411" s="145" t="str">
        <f t="shared" si="245"/>
        <v/>
      </c>
      <c r="AG411" s="145" t="str">
        <f t="shared" si="246"/>
        <v/>
      </c>
      <c r="AH411" s="145" t="str">
        <f t="shared" si="247"/>
        <v/>
      </c>
      <c r="AI411" s="145" t="str">
        <f t="shared" si="248"/>
        <v/>
      </c>
      <c r="AJ411" s="186" t="str">
        <f t="shared" si="249"/>
        <v/>
      </c>
    </row>
    <row r="412" spans="1:36" hidden="1">
      <c r="A412" s="185"/>
      <c r="B412" s="140"/>
      <c r="C412" s="128"/>
      <c r="D412" s="141"/>
      <c r="E412" s="141"/>
      <c r="F412" s="141"/>
      <c r="G412" s="141"/>
      <c r="H412" s="142" t="str">
        <f t="shared" si="224"/>
        <v/>
      </c>
      <c r="I412" s="143"/>
      <c r="J412" s="143"/>
      <c r="K412" s="144" t="str">
        <f t="shared" si="225"/>
        <v/>
      </c>
      <c r="L412" s="144" t="str">
        <f t="shared" si="226"/>
        <v/>
      </c>
      <c r="M412" s="143"/>
      <c r="N412" s="142" t="str">
        <f t="shared" si="227"/>
        <v/>
      </c>
      <c r="O412" s="142" t="str">
        <f t="shared" si="228"/>
        <v/>
      </c>
      <c r="P412" s="145" t="str">
        <f t="shared" si="229"/>
        <v/>
      </c>
      <c r="Q412" s="145" t="str">
        <f t="shared" si="230"/>
        <v/>
      </c>
      <c r="R412" s="145" t="str">
        <f t="shared" si="231"/>
        <v/>
      </c>
      <c r="S412" s="145" t="str">
        <f t="shared" si="232"/>
        <v/>
      </c>
      <c r="T412" s="145" t="str">
        <f t="shared" si="233"/>
        <v/>
      </c>
      <c r="U412" s="145" t="str">
        <f t="shared" si="234"/>
        <v/>
      </c>
      <c r="V412" s="145" t="str">
        <f t="shared" si="235"/>
        <v/>
      </c>
      <c r="W412" s="802" t="str">
        <f t="shared" si="236"/>
        <v/>
      </c>
      <c r="X412" s="145" t="str">
        <f t="shared" si="237"/>
        <v/>
      </c>
      <c r="Y412" s="145" t="str">
        <f t="shared" si="238"/>
        <v/>
      </c>
      <c r="Z412" s="145" t="str">
        <f t="shared" si="239"/>
        <v/>
      </c>
      <c r="AA412" s="145" t="str">
        <f t="shared" si="240"/>
        <v/>
      </c>
      <c r="AB412" s="145" t="str">
        <f t="shared" si="241"/>
        <v/>
      </c>
      <c r="AC412" s="145" t="str">
        <f t="shared" si="242"/>
        <v/>
      </c>
      <c r="AD412" s="145" t="str">
        <f t="shared" si="243"/>
        <v/>
      </c>
      <c r="AE412" s="145" t="str">
        <f t="shared" si="244"/>
        <v/>
      </c>
      <c r="AF412" s="145" t="str">
        <f t="shared" si="245"/>
        <v/>
      </c>
      <c r="AG412" s="145" t="str">
        <f t="shared" si="246"/>
        <v/>
      </c>
      <c r="AH412" s="145" t="str">
        <f t="shared" si="247"/>
        <v/>
      </c>
      <c r="AI412" s="145" t="str">
        <f t="shared" si="248"/>
        <v/>
      </c>
      <c r="AJ412" s="186" t="str">
        <f t="shared" si="249"/>
        <v/>
      </c>
    </row>
    <row r="413" spans="1:36" hidden="1">
      <c r="A413" s="185"/>
      <c r="B413" s="140"/>
      <c r="C413" s="128"/>
      <c r="D413" s="141"/>
      <c r="E413" s="141"/>
      <c r="F413" s="141"/>
      <c r="G413" s="141"/>
      <c r="H413" s="142" t="str">
        <f t="shared" si="224"/>
        <v/>
      </c>
      <c r="I413" s="143"/>
      <c r="J413" s="143"/>
      <c r="K413" s="144" t="str">
        <f t="shared" si="225"/>
        <v/>
      </c>
      <c r="L413" s="144" t="str">
        <f t="shared" si="226"/>
        <v/>
      </c>
      <c r="M413" s="143"/>
      <c r="N413" s="142" t="str">
        <f t="shared" si="227"/>
        <v/>
      </c>
      <c r="O413" s="142" t="str">
        <f t="shared" si="228"/>
        <v/>
      </c>
      <c r="P413" s="145" t="str">
        <f t="shared" si="229"/>
        <v/>
      </c>
      <c r="Q413" s="145" t="str">
        <f t="shared" si="230"/>
        <v/>
      </c>
      <c r="R413" s="145" t="str">
        <f t="shared" si="231"/>
        <v/>
      </c>
      <c r="S413" s="145" t="str">
        <f t="shared" si="232"/>
        <v/>
      </c>
      <c r="T413" s="145" t="str">
        <f t="shared" si="233"/>
        <v/>
      </c>
      <c r="U413" s="145" t="str">
        <f t="shared" si="234"/>
        <v/>
      </c>
      <c r="V413" s="145" t="str">
        <f t="shared" si="235"/>
        <v/>
      </c>
      <c r="W413" s="802" t="str">
        <f t="shared" si="236"/>
        <v/>
      </c>
      <c r="X413" s="145" t="str">
        <f t="shared" si="237"/>
        <v/>
      </c>
      <c r="Y413" s="145" t="str">
        <f t="shared" si="238"/>
        <v/>
      </c>
      <c r="Z413" s="145" t="str">
        <f t="shared" si="239"/>
        <v/>
      </c>
      <c r="AA413" s="145" t="str">
        <f t="shared" si="240"/>
        <v/>
      </c>
      <c r="AB413" s="145" t="str">
        <f t="shared" si="241"/>
        <v/>
      </c>
      <c r="AC413" s="145" t="str">
        <f t="shared" si="242"/>
        <v/>
      </c>
      <c r="AD413" s="145" t="str">
        <f t="shared" si="243"/>
        <v/>
      </c>
      <c r="AE413" s="145" t="str">
        <f t="shared" si="244"/>
        <v/>
      </c>
      <c r="AF413" s="145" t="str">
        <f t="shared" si="245"/>
        <v/>
      </c>
      <c r="AG413" s="145" t="str">
        <f t="shared" si="246"/>
        <v/>
      </c>
      <c r="AH413" s="145" t="str">
        <f t="shared" si="247"/>
        <v/>
      </c>
      <c r="AI413" s="145" t="str">
        <f t="shared" si="248"/>
        <v/>
      </c>
      <c r="AJ413" s="186" t="str">
        <f t="shared" si="249"/>
        <v/>
      </c>
    </row>
    <row r="414" spans="1:36" hidden="1">
      <c r="A414" s="185"/>
      <c r="B414" s="140"/>
      <c r="C414" s="128"/>
      <c r="D414" s="141"/>
      <c r="E414" s="141"/>
      <c r="F414" s="141"/>
      <c r="G414" s="141"/>
      <c r="H414" s="142" t="str">
        <f t="shared" si="224"/>
        <v/>
      </c>
      <c r="I414" s="143"/>
      <c r="J414" s="143"/>
      <c r="K414" s="144" t="str">
        <f t="shared" si="225"/>
        <v/>
      </c>
      <c r="L414" s="144" t="str">
        <f t="shared" si="226"/>
        <v/>
      </c>
      <c r="M414" s="143"/>
      <c r="N414" s="142" t="str">
        <f t="shared" si="227"/>
        <v/>
      </c>
      <c r="O414" s="142" t="str">
        <f t="shared" si="228"/>
        <v/>
      </c>
      <c r="P414" s="145" t="str">
        <f t="shared" si="229"/>
        <v/>
      </c>
      <c r="Q414" s="145" t="str">
        <f t="shared" si="230"/>
        <v/>
      </c>
      <c r="R414" s="145" t="str">
        <f t="shared" si="231"/>
        <v/>
      </c>
      <c r="S414" s="145" t="str">
        <f t="shared" si="232"/>
        <v/>
      </c>
      <c r="T414" s="145" t="str">
        <f t="shared" si="233"/>
        <v/>
      </c>
      <c r="U414" s="145" t="str">
        <f t="shared" si="234"/>
        <v/>
      </c>
      <c r="V414" s="145" t="str">
        <f t="shared" si="235"/>
        <v/>
      </c>
      <c r="W414" s="802" t="str">
        <f t="shared" si="236"/>
        <v/>
      </c>
      <c r="X414" s="145" t="str">
        <f t="shared" si="237"/>
        <v/>
      </c>
      <c r="Y414" s="145" t="str">
        <f t="shared" si="238"/>
        <v/>
      </c>
      <c r="Z414" s="145" t="str">
        <f t="shared" si="239"/>
        <v/>
      </c>
      <c r="AA414" s="145" t="str">
        <f t="shared" si="240"/>
        <v/>
      </c>
      <c r="AB414" s="145" t="str">
        <f t="shared" si="241"/>
        <v/>
      </c>
      <c r="AC414" s="145" t="str">
        <f t="shared" si="242"/>
        <v/>
      </c>
      <c r="AD414" s="145" t="str">
        <f t="shared" si="243"/>
        <v/>
      </c>
      <c r="AE414" s="145" t="str">
        <f t="shared" si="244"/>
        <v/>
      </c>
      <c r="AF414" s="145" t="str">
        <f t="shared" si="245"/>
        <v/>
      </c>
      <c r="AG414" s="145" t="str">
        <f t="shared" si="246"/>
        <v/>
      </c>
      <c r="AH414" s="145" t="str">
        <f t="shared" si="247"/>
        <v/>
      </c>
      <c r="AI414" s="145" t="str">
        <f t="shared" si="248"/>
        <v/>
      </c>
      <c r="AJ414" s="186" t="str">
        <f t="shared" si="249"/>
        <v/>
      </c>
    </row>
    <row r="415" spans="1:36" hidden="1">
      <c r="A415" s="185"/>
      <c r="B415" s="140"/>
      <c r="C415" s="128"/>
      <c r="D415" s="141"/>
      <c r="E415" s="141"/>
      <c r="F415" s="141"/>
      <c r="G415" s="141"/>
      <c r="H415" s="142" t="str">
        <f t="shared" si="224"/>
        <v/>
      </c>
      <c r="I415" s="143"/>
      <c r="J415" s="143"/>
      <c r="K415" s="144" t="str">
        <f t="shared" si="225"/>
        <v/>
      </c>
      <c r="L415" s="144" t="str">
        <f t="shared" si="226"/>
        <v/>
      </c>
      <c r="M415" s="143"/>
      <c r="N415" s="142" t="str">
        <f t="shared" si="227"/>
        <v/>
      </c>
      <c r="O415" s="142" t="str">
        <f t="shared" si="228"/>
        <v/>
      </c>
      <c r="P415" s="145" t="str">
        <f t="shared" si="229"/>
        <v/>
      </c>
      <c r="Q415" s="145" t="str">
        <f t="shared" si="230"/>
        <v/>
      </c>
      <c r="R415" s="145" t="str">
        <f t="shared" si="231"/>
        <v/>
      </c>
      <c r="S415" s="145" t="str">
        <f t="shared" si="232"/>
        <v/>
      </c>
      <c r="T415" s="145" t="str">
        <f t="shared" si="233"/>
        <v/>
      </c>
      <c r="U415" s="145" t="str">
        <f t="shared" si="234"/>
        <v/>
      </c>
      <c r="V415" s="145" t="str">
        <f t="shared" si="235"/>
        <v/>
      </c>
      <c r="W415" s="802" t="str">
        <f t="shared" si="236"/>
        <v/>
      </c>
      <c r="X415" s="145" t="str">
        <f t="shared" si="237"/>
        <v/>
      </c>
      <c r="Y415" s="145" t="str">
        <f t="shared" si="238"/>
        <v/>
      </c>
      <c r="Z415" s="145" t="str">
        <f t="shared" si="239"/>
        <v/>
      </c>
      <c r="AA415" s="145" t="str">
        <f t="shared" si="240"/>
        <v/>
      </c>
      <c r="AB415" s="145" t="str">
        <f t="shared" si="241"/>
        <v/>
      </c>
      <c r="AC415" s="145" t="str">
        <f t="shared" si="242"/>
        <v/>
      </c>
      <c r="AD415" s="145" t="str">
        <f t="shared" si="243"/>
        <v/>
      </c>
      <c r="AE415" s="145" t="str">
        <f t="shared" si="244"/>
        <v/>
      </c>
      <c r="AF415" s="145" t="str">
        <f t="shared" si="245"/>
        <v/>
      </c>
      <c r="AG415" s="145" t="str">
        <f t="shared" si="246"/>
        <v/>
      </c>
      <c r="AH415" s="145" t="str">
        <f t="shared" si="247"/>
        <v/>
      </c>
      <c r="AI415" s="145" t="str">
        <f t="shared" si="248"/>
        <v/>
      </c>
      <c r="AJ415" s="186" t="str">
        <f t="shared" si="249"/>
        <v/>
      </c>
    </row>
    <row r="416" spans="1:36" hidden="1">
      <c r="A416" s="185"/>
      <c r="B416" s="140"/>
      <c r="C416" s="128"/>
      <c r="D416" s="141"/>
      <c r="E416" s="141"/>
      <c r="F416" s="141"/>
      <c r="G416" s="141"/>
      <c r="H416" s="142" t="str">
        <f t="shared" si="224"/>
        <v/>
      </c>
      <c r="I416" s="143"/>
      <c r="J416" s="143"/>
      <c r="K416" s="144" t="str">
        <f t="shared" si="225"/>
        <v/>
      </c>
      <c r="L416" s="144" t="str">
        <f t="shared" si="226"/>
        <v/>
      </c>
      <c r="M416" s="143"/>
      <c r="N416" s="142" t="str">
        <f t="shared" si="227"/>
        <v/>
      </c>
      <c r="O416" s="142" t="str">
        <f t="shared" si="228"/>
        <v/>
      </c>
      <c r="P416" s="145" t="str">
        <f t="shared" si="229"/>
        <v/>
      </c>
      <c r="Q416" s="145" t="str">
        <f t="shared" si="230"/>
        <v/>
      </c>
      <c r="R416" s="145" t="str">
        <f t="shared" si="231"/>
        <v/>
      </c>
      <c r="S416" s="145" t="str">
        <f t="shared" si="232"/>
        <v/>
      </c>
      <c r="T416" s="145" t="str">
        <f t="shared" si="233"/>
        <v/>
      </c>
      <c r="U416" s="145" t="str">
        <f t="shared" si="234"/>
        <v/>
      </c>
      <c r="V416" s="145" t="str">
        <f t="shared" si="235"/>
        <v/>
      </c>
      <c r="W416" s="802" t="str">
        <f t="shared" si="236"/>
        <v/>
      </c>
      <c r="X416" s="145" t="str">
        <f t="shared" si="237"/>
        <v/>
      </c>
      <c r="Y416" s="145" t="str">
        <f t="shared" si="238"/>
        <v/>
      </c>
      <c r="Z416" s="145" t="str">
        <f t="shared" si="239"/>
        <v/>
      </c>
      <c r="AA416" s="145" t="str">
        <f t="shared" si="240"/>
        <v/>
      </c>
      <c r="AB416" s="145" t="str">
        <f t="shared" si="241"/>
        <v/>
      </c>
      <c r="AC416" s="145" t="str">
        <f t="shared" si="242"/>
        <v/>
      </c>
      <c r="AD416" s="145" t="str">
        <f t="shared" si="243"/>
        <v/>
      </c>
      <c r="AE416" s="145" t="str">
        <f t="shared" si="244"/>
        <v/>
      </c>
      <c r="AF416" s="145" t="str">
        <f t="shared" si="245"/>
        <v/>
      </c>
      <c r="AG416" s="145" t="str">
        <f t="shared" si="246"/>
        <v/>
      </c>
      <c r="AH416" s="145" t="str">
        <f t="shared" si="247"/>
        <v/>
      </c>
      <c r="AI416" s="145" t="str">
        <f t="shared" si="248"/>
        <v/>
      </c>
      <c r="AJ416" s="186" t="str">
        <f t="shared" si="249"/>
        <v/>
      </c>
    </row>
    <row r="417" spans="1:36" hidden="1">
      <c r="A417" s="185"/>
      <c r="B417" s="140"/>
      <c r="C417" s="128"/>
      <c r="D417" s="141"/>
      <c r="E417" s="141"/>
      <c r="F417" s="141"/>
      <c r="G417" s="141"/>
      <c r="H417" s="142" t="str">
        <f t="shared" si="224"/>
        <v/>
      </c>
      <c r="I417" s="143"/>
      <c r="J417" s="143"/>
      <c r="K417" s="144" t="str">
        <f t="shared" si="225"/>
        <v/>
      </c>
      <c r="L417" s="144" t="str">
        <f t="shared" si="226"/>
        <v/>
      </c>
      <c r="M417" s="143"/>
      <c r="N417" s="142" t="str">
        <f t="shared" si="227"/>
        <v/>
      </c>
      <c r="O417" s="142" t="str">
        <f t="shared" si="228"/>
        <v/>
      </c>
      <c r="P417" s="145" t="str">
        <f t="shared" si="229"/>
        <v/>
      </c>
      <c r="Q417" s="145" t="str">
        <f t="shared" si="230"/>
        <v/>
      </c>
      <c r="R417" s="145" t="str">
        <f t="shared" si="231"/>
        <v/>
      </c>
      <c r="S417" s="145" t="str">
        <f t="shared" si="232"/>
        <v/>
      </c>
      <c r="T417" s="145" t="str">
        <f t="shared" si="233"/>
        <v/>
      </c>
      <c r="U417" s="145" t="str">
        <f t="shared" si="234"/>
        <v/>
      </c>
      <c r="V417" s="145" t="str">
        <f t="shared" si="235"/>
        <v/>
      </c>
      <c r="W417" s="802" t="str">
        <f t="shared" si="236"/>
        <v/>
      </c>
      <c r="X417" s="145" t="str">
        <f t="shared" si="237"/>
        <v/>
      </c>
      <c r="Y417" s="145" t="str">
        <f t="shared" si="238"/>
        <v/>
      </c>
      <c r="Z417" s="145" t="str">
        <f t="shared" si="239"/>
        <v/>
      </c>
      <c r="AA417" s="145" t="str">
        <f t="shared" si="240"/>
        <v/>
      </c>
      <c r="AB417" s="145" t="str">
        <f t="shared" si="241"/>
        <v/>
      </c>
      <c r="AC417" s="145" t="str">
        <f t="shared" si="242"/>
        <v/>
      </c>
      <c r="AD417" s="145" t="str">
        <f t="shared" si="243"/>
        <v/>
      </c>
      <c r="AE417" s="145" t="str">
        <f t="shared" si="244"/>
        <v/>
      </c>
      <c r="AF417" s="145" t="str">
        <f t="shared" si="245"/>
        <v/>
      </c>
      <c r="AG417" s="145" t="str">
        <f t="shared" si="246"/>
        <v/>
      </c>
      <c r="AH417" s="145" t="str">
        <f t="shared" si="247"/>
        <v/>
      </c>
      <c r="AI417" s="145" t="str">
        <f t="shared" si="248"/>
        <v/>
      </c>
      <c r="AJ417" s="186" t="str">
        <f t="shared" si="249"/>
        <v/>
      </c>
    </row>
    <row r="418" spans="1:36" hidden="1">
      <c r="A418" s="185"/>
      <c r="B418" s="140"/>
      <c r="C418" s="128"/>
      <c r="D418" s="141"/>
      <c r="E418" s="141"/>
      <c r="F418" s="141"/>
      <c r="G418" s="141"/>
      <c r="H418" s="142" t="str">
        <f t="shared" si="224"/>
        <v/>
      </c>
      <c r="I418" s="143"/>
      <c r="J418" s="143"/>
      <c r="K418" s="144" t="str">
        <f t="shared" si="225"/>
        <v/>
      </c>
      <c r="L418" s="144" t="str">
        <f t="shared" si="226"/>
        <v/>
      </c>
      <c r="M418" s="143"/>
      <c r="N418" s="142" t="str">
        <f t="shared" si="227"/>
        <v/>
      </c>
      <c r="O418" s="142" t="str">
        <f t="shared" si="228"/>
        <v/>
      </c>
      <c r="P418" s="145" t="str">
        <f t="shared" si="229"/>
        <v/>
      </c>
      <c r="Q418" s="145" t="str">
        <f t="shared" si="230"/>
        <v/>
      </c>
      <c r="R418" s="145" t="str">
        <f t="shared" si="231"/>
        <v/>
      </c>
      <c r="S418" s="145" t="str">
        <f t="shared" si="232"/>
        <v/>
      </c>
      <c r="T418" s="145" t="str">
        <f t="shared" si="233"/>
        <v/>
      </c>
      <c r="U418" s="145" t="str">
        <f t="shared" si="234"/>
        <v/>
      </c>
      <c r="V418" s="145" t="str">
        <f t="shared" si="235"/>
        <v/>
      </c>
      <c r="W418" s="802" t="str">
        <f t="shared" si="236"/>
        <v/>
      </c>
      <c r="X418" s="145" t="str">
        <f t="shared" si="237"/>
        <v/>
      </c>
      <c r="Y418" s="145" t="str">
        <f t="shared" si="238"/>
        <v/>
      </c>
      <c r="Z418" s="145" t="str">
        <f t="shared" si="239"/>
        <v/>
      </c>
      <c r="AA418" s="145" t="str">
        <f t="shared" si="240"/>
        <v/>
      </c>
      <c r="AB418" s="145" t="str">
        <f t="shared" si="241"/>
        <v/>
      </c>
      <c r="AC418" s="145" t="str">
        <f t="shared" si="242"/>
        <v/>
      </c>
      <c r="AD418" s="145" t="str">
        <f t="shared" si="243"/>
        <v/>
      </c>
      <c r="AE418" s="145" t="str">
        <f t="shared" si="244"/>
        <v/>
      </c>
      <c r="AF418" s="145" t="str">
        <f t="shared" si="245"/>
        <v/>
      </c>
      <c r="AG418" s="145" t="str">
        <f t="shared" si="246"/>
        <v/>
      </c>
      <c r="AH418" s="145" t="str">
        <f t="shared" si="247"/>
        <v/>
      </c>
      <c r="AI418" s="145" t="str">
        <f t="shared" si="248"/>
        <v/>
      </c>
      <c r="AJ418" s="186" t="str">
        <f t="shared" si="249"/>
        <v/>
      </c>
    </row>
    <row r="419" spans="1:36" hidden="1">
      <c r="A419" s="185"/>
      <c r="B419" s="140"/>
      <c r="C419" s="128"/>
      <c r="D419" s="141"/>
      <c r="E419" s="141"/>
      <c r="F419" s="141"/>
      <c r="G419" s="141"/>
      <c r="H419" s="142" t="str">
        <f t="shared" si="224"/>
        <v/>
      </c>
      <c r="I419" s="143"/>
      <c r="J419" s="143"/>
      <c r="K419" s="144" t="str">
        <f t="shared" si="225"/>
        <v/>
      </c>
      <c r="L419" s="144" t="str">
        <f t="shared" si="226"/>
        <v/>
      </c>
      <c r="M419" s="143"/>
      <c r="N419" s="142" t="str">
        <f t="shared" si="227"/>
        <v/>
      </c>
      <c r="O419" s="142" t="str">
        <f t="shared" si="228"/>
        <v/>
      </c>
      <c r="P419" s="145" t="str">
        <f t="shared" si="229"/>
        <v/>
      </c>
      <c r="Q419" s="145" t="str">
        <f t="shared" si="230"/>
        <v/>
      </c>
      <c r="R419" s="145" t="str">
        <f t="shared" si="231"/>
        <v/>
      </c>
      <c r="S419" s="145" t="str">
        <f t="shared" si="232"/>
        <v/>
      </c>
      <c r="T419" s="145" t="str">
        <f t="shared" si="233"/>
        <v/>
      </c>
      <c r="U419" s="145" t="str">
        <f t="shared" si="234"/>
        <v/>
      </c>
      <c r="V419" s="145" t="str">
        <f t="shared" si="235"/>
        <v/>
      </c>
      <c r="W419" s="802" t="str">
        <f t="shared" si="236"/>
        <v/>
      </c>
      <c r="X419" s="145" t="str">
        <f t="shared" si="237"/>
        <v/>
      </c>
      <c r="Y419" s="145" t="str">
        <f t="shared" si="238"/>
        <v/>
      </c>
      <c r="Z419" s="145" t="str">
        <f t="shared" si="239"/>
        <v/>
      </c>
      <c r="AA419" s="145" t="str">
        <f t="shared" si="240"/>
        <v/>
      </c>
      <c r="AB419" s="145" t="str">
        <f t="shared" si="241"/>
        <v/>
      </c>
      <c r="AC419" s="145" t="str">
        <f t="shared" si="242"/>
        <v/>
      </c>
      <c r="AD419" s="145" t="str">
        <f t="shared" si="243"/>
        <v/>
      </c>
      <c r="AE419" s="145" t="str">
        <f t="shared" si="244"/>
        <v/>
      </c>
      <c r="AF419" s="145" t="str">
        <f t="shared" si="245"/>
        <v/>
      </c>
      <c r="AG419" s="145" t="str">
        <f t="shared" si="246"/>
        <v/>
      </c>
      <c r="AH419" s="145" t="str">
        <f t="shared" si="247"/>
        <v/>
      </c>
      <c r="AI419" s="145" t="str">
        <f t="shared" si="248"/>
        <v/>
      </c>
      <c r="AJ419" s="186" t="str">
        <f t="shared" si="249"/>
        <v/>
      </c>
    </row>
    <row r="420" spans="1:36" hidden="1">
      <c r="A420" s="185"/>
      <c r="B420" s="140"/>
      <c r="C420" s="128"/>
      <c r="D420" s="141"/>
      <c r="E420" s="141"/>
      <c r="F420" s="141"/>
      <c r="G420" s="141"/>
      <c r="H420" s="142" t="str">
        <f t="shared" si="224"/>
        <v/>
      </c>
      <c r="I420" s="143"/>
      <c r="J420" s="143"/>
      <c r="K420" s="144" t="str">
        <f t="shared" si="225"/>
        <v/>
      </c>
      <c r="L420" s="144" t="str">
        <f t="shared" si="226"/>
        <v/>
      </c>
      <c r="M420" s="143"/>
      <c r="N420" s="142" t="str">
        <f t="shared" si="227"/>
        <v/>
      </c>
      <c r="O420" s="142" t="str">
        <f t="shared" si="228"/>
        <v/>
      </c>
      <c r="P420" s="145" t="str">
        <f t="shared" si="229"/>
        <v/>
      </c>
      <c r="Q420" s="145" t="str">
        <f t="shared" si="230"/>
        <v/>
      </c>
      <c r="R420" s="145" t="str">
        <f t="shared" si="231"/>
        <v/>
      </c>
      <c r="S420" s="145" t="str">
        <f t="shared" si="232"/>
        <v/>
      </c>
      <c r="T420" s="145" t="str">
        <f t="shared" si="233"/>
        <v/>
      </c>
      <c r="U420" s="145" t="str">
        <f t="shared" si="234"/>
        <v/>
      </c>
      <c r="V420" s="145" t="str">
        <f t="shared" si="235"/>
        <v/>
      </c>
      <c r="W420" s="802" t="str">
        <f t="shared" si="236"/>
        <v/>
      </c>
      <c r="X420" s="145" t="str">
        <f t="shared" si="237"/>
        <v/>
      </c>
      <c r="Y420" s="145" t="str">
        <f t="shared" si="238"/>
        <v/>
      </c>
      <c r="Z420" s="145" t="str">
        <f t="shared" si="239"/>
        <v/>
      </c>
      <c r="AA420" s="145" t="str">
        <f t="shared" si="240"/>
        <v/>
      </c>
      <c r="AB420" s="145" t="str">
        <f t="shared" si="241"/>
        <v/>
      </c>
      <c r="AC420" s="145" t="str">
        <f t="shared" si="242"/>
        <v/>
      </c>
      <c r="AD420" s="145" t="str">
        <f t="shared" si="243"/>
        <v/>
      </c>
      <c r="AE420" s="145" t="str">
        <f t="shared" si="244"/>
        <v/>
      </c>
      <c r="AF420" s="145" t="str">
        <f t="shared" si="245"/>
        <v/>
      </c>
      <c r="AG420" s="145" t="str">
        <f t="shared" si="246"/>
        <v/>
      </c>
      <c r="AH420" s="145" t="str">
        <f t="shared" si="247"/>
        <v/>
      </c>
      <c r="AI420" s="145" t="str">
        <f t="shared" si="248"/>
        <v/>
      </c>
      <c r="AJ420" s="186" t="str">
        <f t="shared" si="249"/>
        <v/>
      </c>
    </row>
    <row r="421" spans="1:36" hidden="1">
      <c r="A421" s="185"/>
      <c r="B421" s="140"/>
      <c r="C421" s="128"/>
      <c r="D421" s="141"/>
      <c r="E421" s="141"/>
      <c r="F421" s="141"/>
      <c r="G421" s="141"/>
      <c r="H421" s="142" t="str">
        <f t="shared" si="224"/>
        <v/>
      </c>
      <c r="I421" s="143"/>
      <c r="J421" s="143"/>
      <c r="K421" s="144" t="str">
        <f t="shared" si="225"/>
        <v/>
      </c>
      <c r="L421" s="144" t="str">
        <f t="shared" si="226"/>
        <v/>
      </c>
      <c r="M421" s="143"/>
      <c r="N421" s="142" t="str">
        <f t="shared" si="227"/>
        <v/>
      </c>
      <c r="O421" s="142" t="str">
        <f t="shared" si="228"/>
        <v/>
      </c>
      <c r="P421" s="145" t="str">
        <f t="shared" si="229"/>
        <v/>
      </c>
      <c r="Q421" s="145" t="str">
        <f t="shared" si="230"/>
        <v/>
      </c>
      <c r="R421" s="145" t="str">
        <f t="shared" si="231"/>
        <v/>
      </c>
      <c r="S421" s="145" t="str">
        <f t="shared" si="232"/>
        <v/>
      </c>
      <c r="T421" s="145" t="str">
        <f t="shared" si="233"/>
        <v/>
      </c>
      <c r="U421" s="145" t="str">
        <f t="shared" si="234"/>
        <v/>
      </c>
      <c r="V421" s="145" t="str">
        <f t="shared" si="235"/>
        <v/>
      </c>
      <c r="W421" s="802" t="str">
        <f t="shared" si="236"/>
        <v/>
      </c>
      <c r="X421" s="145" t="str">
        <f t="shared" si="237"/>
        <v/>
      </c>
      <c r="Y421" s="145" t="str">
        <f t="shared" si="238"/>
        <v/>
      </c>
      <c r="Z421" s="145" t="str">
        <f t="shared" si="239"/>
        <v/>
      </c>
      <c r="AA421" s="145" t="str">
        <f t="shared" si="240"/>
        <v/>
      </c>
      <c r="AB421" s="145" t="str">
        <f t="shared" si="241"/>
        <v/>
      </c>
      <c r="AC421" s="145" t="str">
        <f t="shared" si="242"/>
        <v/>
      </c>
      <c r="AD421" s="145" t="str">
        <f t="shared" si="243"/>
        <v/>
      </c>
      <c r="AE421" s="145" t="str">
        <f t="shared" si="244"/>
        <v/>
      </c>
      <c r="AF421" s="145" t="str">
        <f t="shared" si="245"/>
        <v/>
      </c>
      <c r="AG421" s="145" t="str">
        <f t="shared" si="246"/>
        <v/>
      </c>
      <c r="AH421" s="145" t="str">
        <f t="shared" si="247"/>
        <v/>
      </c>
      <c r="AI421" s="145" t="str">
        <f t="shared" si="248"/>
        <v/>
      </c>
      <c r="AJ421" s="186" t="str">
        <f t="shared" si="249"/>
        <v/>
      </c>
    </row>
    <row r="422" spans="1:36" hidden="1">
      <c r="A422" s="185"/>
      <c r="B422" s="140"/>
      <c r="C422" s="128"/>
      <c r="D422" s="141"/>
      <c r="E422" s="141"/>
      <c r="F422" s="141"/>
      <c r="G422" s="141"/>
      <c r="H422" s="142" t="str">
        <f t="shared" si="224"/>
        <v/>
      </c>
      <c r="I422" s="143"/>
      <c r="J422" s="143"/>
      <c r="K422" s="144" t="str">
        <f t="shared" si="225"/>
        <v/>
      </c>
      <c r="L422" s="144" t="str">
        <f t="shared" si="226"/>
        <v/>
      </c>
      <c r="M422" s="143"/>
      <c r="N422" s="142" t="str">
        <f t="shared" si="227"/>
        <v/>
      </c>
      <c r="O422" s="142" t="str">
        <f t="shared" si="228"/>
        <v/>
      </c>
      <c r="P422" s="145" t="str">
        <f t="shared" si="229"/>
        <v/>
      </c>
      <c r="Q422" s="145" t="str">
        <f t="shared" si="230"/>
        <v/>
      </c>
      <c r="R422" s="145" t="str">
        <f t="shared" si="231"/>
        <v/>
      </c>
      <c r="S422" s="145" t="str">
        <f t="shared" si="232"/>
        <v/>
      </c>
      <c r="T422" s="145" t="str">
        <f t="shared" si="233"/>
        <v/>
      </c>
      <c r="U422" s="145" t="str">
        <f t="shared" si="234"/>
        <v/>
      </c>
      <c r="V422" s="145" t="str">
        <f t="shared" si="235"/>
        <v/>
      </c>
      <c r="W422" s="802" t="str">
        <f t="shared" si="236"/>
        <v/>
      </c>
      <c r="X422" s="145" t="str">
        <f t="shared" si="237"/>
        <v/>
      </c>
      <c r="Y422" s="145" t="str">
        <f t="shared" si="238"/>
        <v/>
      </c>
      <c r="Z422" s="145" t="str">
        <f t="shared" si="239"/>
        <v/>
      </c>
      <c r="AA422" s="145" t="str">
        <f t="shared" si="240"/>
        <v/>
      </c>
      <c r="AB422" s="145" t="str">
        <f t="shared" si="241"/>
        <v/>
      </c>
      <c r="AC422" s="145" t="str">
        <f t="shared" si="242"/>
        <v/>
      </c>
      <c r="AD422" s="145" t="str">
        <f t="shared" si="243"/>
        <v/>
      </c>
      <c r="AE422" s="145" t="str">
        <f t="shared" si="244"/>
        <v/>
      </c>
      <c r="AF422" s="145" t="str">
        <f t="shared" si="245"/>
        <v/>
      </c>
      <c r="AG422" s="145" t="str">
        <f t="shared" si="246"/>
        <v/>
      </c>
      <c r="AH422" s="145" t="str">
        <f t="shared" si="247"/>
        <v/>
      </c>
      <c r="AI422" s="145" t="str">
        <f t="shared" si="248"/>
        <v/>
      </c>
      <c r="AJ422" s="186" t="str">
        <f t="shared" si="249"/>
        <v/>
      </c>
    </row>
    <row r="423" spans="1:36" hidden="1">
      <c r="A423" s="185"/>
      <c r="B423" s="140"/>
      <c r="C423" s="128"/>
      <c r="D423" s="141"/>
      <c r="E423" s="141"/>
      <c r="F423" s="141"/>
      <c r="G423" s="141"/>
      <c r="H423" s="142" t="str">
        <f t="shared" si="224"/>
        <v/>
      </c>
      <c r="I423" s="143"/>
      <c r="J423" s="143"/>
      <c r="K423" s="144" t="str">
        <f t="shared" si="225"/>
        <v/>
      </c>
      <c r="L423" s="144" t="str">
        <f t="shared" si="226"/>
        <v/>
      </c>
      <c r="M423" s="143"/>
      <c r="N423" s="142" t="str">
        <f t="shared" si="227"/>
        <v/>
      </c>
      <c r="O423" s="142" t="str">
        <f t="shared" si="228"/>
        <v/>
      </c>
      <c r="P423" s="145" t="str">
        <f t="shared" si="229"/>
        <v/>
      </c>
      <c r="Q423" s="145" t="str">
        <f t="shared" si="230"/>
        <v/>
      </c>
      <c r="R423" s="145" t="str">
        <f t="shared" si="231"/>
        <v/>
      </c>
      <c r="S423" s="145" t="str">
        <f t="shared" si="232"/>
        <v/>
      </c>
      <c r="T423" s="145" t="str">
        <f t="shared" si="233"/>
        <v/>
      </c>
      <c r="U423" s="145" t="str">
        <f t="shared" si="234"/>
        <v/>
      </c>
      <c r="V423" s="145" t="str">
        <f t="shared" si="235"/>
        <v/>
      </c>
      <c r="W423" s="802" t="str">
        <f t="shared" si="236"/>
        <v/>
      </c>
      <c r="X423" s="145" t="str">
        <f t="shared" si="237"/>
        <v/>
      </c>
      <c r="Y423" s="145" t="str">
        <f t="shared" si="238"/>
        <v/>
      </c>
      <c r="Z423" s="145" t="str">
        <f t="shared" si="239"/>
        <v/>
      </c>
      <c r="AA423" s="145" t="str">
        <f t="shared" si="240"/>
        <v/>
      </c>
      <c r="AB423" s="145" t="str">
        <f t="shared" si="241"/>
        <v/>
      </c>
      <c r="AC423" s="145" t="str">
        <f t="shared" si="242"/>
        <v/>
      </c>
      <c r="AD423" s="145" t="str">
        <f t="shared" si="243"/>
        <v/>
      </c>
      <c r="AE423" s="145" t="str">
        <f t="shared" si="244"/>
        <v/>
      </c>
      <c r="AF423" s="145" t="str">
        <f t="shared" si="245"/>
        <v/>
      </c>
      <c r="AG423" s="145" t="str">
        <f t="shared" si="246"/>
        <v/>
      </c>
      <c r="AH423" s="145" t="str">
        <f t="shared" si="247"/>
        <v/>
      </c>
      <c r="AI423" s="145" t="str">
        <f t="shared" si="248"/>
        <v/>
      </c>
      <c r="AJ423" s="186" t="str">
        <f t="shared" si="249"/>
        <v/>
      </c>
    </row>
    <row r="424" spans="1:36" hidden="1">
      <c r="A424" s="185"/>
      <c r="B424" s="140"/>
      <c r="C424" s="128"/>
      <c r="D424" s="141"/>
      <c r="E424" s="141"/>
      <c r="F424" s="141"/>
      <c r="G424" s="141"/>
      <c r="H424" s="142" t="str">
        <f t="shared" si="224"/>
        <v/>
      </c>
      <c r="I424" s="143"/>
      <c r="J424" s="143"/>
      <c r="K424" s="144" t="str">
        <f t="shared" si="225"/>
        <v/>
      </c>
      <c r="L424" s="144" t="str">
        <f t="shared" si="226"/>
        <v/>
      </c>
      <c r="M424" s="143"/>
      <c r="N424" s="142" t="str">
        <f t="shared" si="227"/>
        <v/>
      </c>
      <c r="O424" s="142" t="str">
        <f t="shared" si="228"/>
        <v/>
      </c>
      <c r="P424" s="145" t="str">
        <f t="shared" si="229"/>
        <v/>
      </c>
      <c r="Q424" s="145" t="str">
        <f t="shared" si="230"/>
        <v/>
      </c>
      <c r="R424" s="145" t="str">
        <f t="shared" si="231"/>
        <v/>
      </c>
      <c r="S424" s="145" t="str">
        <f t="shared" si="232"/>
        <v/>
      </c>
      <c r="T424" s="145" t="str">
        <f t="shared" si="233"/>
        <v/>
      </c>
      <c r="U424" s="145" t="str">
        <f t="shared" si="234"/>
        <v/>
      </c>
      <c r="V424" s="145" t="str">
        <f t="shared" si="235"/>
        <v/>
      </c>
      <c r="W424" s="802" t="str">
        <f t="shared" si="236"/>
        <v/>
      </c>
      <c r="X424" s="145" t="str">
        <f t="shared" si="237"/>
        <v/>
      </c>
      <c r="Y424" s="145" t="str">
        <f t="shared" si="238"/>
        <v/>
      </c>
      <c r="Z424" s="145" t="str">
        <f t="shared" si="239"/>
        <v/>
      </c>
      <c r="AA424" s="145" t="str">
        <f t="shared" si="240"/>
        <v/>
      </c>
      <c r="AB424" s="145" t="str">
        <f t="shared" si="241"/>
        <v/>
      </c>
      <c r="AC424" s="145" t="str">
        <f t="shared" si="242"/>
        <v/>
      </c>
      <c r="AD424" s="145" t="str">
        <f t="shared" si="243"/>
        <v/>
      </c>
      <c r="AE424" s="145" t="str">
        <f t="shared" si="244"/>
        <v/>
      </c>
      <c r="AF424" s="145" t="str">
        <f t="shared" si="245"/>
        <v/>
      </c>
      <c r="AG424" s="145" t="str">
        <f t="shared" si="246"/>
        <v/>
      </c>
      <c r="AH424" s="145" t="str">
        <f t="shared" si="247"/>
        <v/>
      </c>
      <c r="AI424" s="145" t="str">
        <f t="shared" si="248"/>
        <v/>
      </c>
      <c r="AJ424" s="186" t="str">
        <f t="shared" si="249"/>
        <v/>
      </c>
    </row>
    <row r="425" spans="1:36" hidden="1">
      <c r="A425" s="185"/>
      <c r="B425" s="140"/>
      <c r="C425" s="128"/>
      <c r="D425" s="141"/>
      <c r="E425" s="141"/>
      <c r="F425" s="141"/>
      <c r="G425" s="141"/>
      <c r="H425" s="142" t="str">
        <f t="shared" si="224"/>
        <v/>
      </c>
      <c r="I425" s="143"/>
      <c r="J425" s="143"/>
      <c r="K425" s="144" t="str">
        <f t="shared" si="225"/>
        <v/>
      </c>
      <c r="L425" s="144" t="str">
        <f t="shared" si="226"/>
        <v/>
      </c>
      <c r="M425" s="143"/>
      <c r="N425" s="142" t="str">
        <f t="shared" si="227"/>
        <v/>
      </c>
      <c r="O425" s="142" t="str">
        <f t="shared" si="228"/>
        <v/>
      </c>
      <c r="P425" s="145" t="str">
        <f t="shared" si="229"/>
        <v/>
      </c>
      <c r="Q425" s="145" t="str">
        <f t="shared" si="230"/>
        <v/>
      </c>
      <c r="R425" s="145" t="str">
        <f t="shared" si="231"/>
        <v/>
      </c>
      <c r="S425" s="145" t="str">
        <f t="shared" si="232"/>
        <v/>
      </c>
      <c r="T425" s="145" t="str">
        <f t="shared" si="233"/>
        <v/>
      </c>
      <c r="U425" s="145" t="str">
        <f t="shared" si="234"/>
        <v/>
      </c>
      <c r="V425" s="145" t="str">
        <f t="shared" si="235"/>
        <v/>
      </c>
      <c r="W425" s="802" t="str">
        <f t="shared" si="236"/>
        <v/>
      </c>
      <c r="X425" s="145" t="str">
        <f t="shared" si="237"/>
        <v/>
      </c>
      <c r="Y425" s="145" t="str">
        <f t="shared" si="238"/>
        <v/>
      </c>
      <c r="Z425" s="145" t="str">
        <f t="shared" si="239"/>
        <v/>
      </c>
      <c r="AA425" s="145" t="str">
        <f t="shared" si="240"/>
        <v/>
      </c>
      <c r="AB425" s="145" t="str">
        <f t="shared" si="241"/>
        <v/>
      </c>
      <c r="AC425" s="145" t="str">
        <f t="shared" si="242"/>
        <v/>
      </c>
      <c r="AD425" s="145" t="str">
        <f t="shared" si="243"/>
        <v/>
      </c>
      <c r="AE425" s="145" t="str">
        <f t="shared" si="244"/>
        <v/>
      </c>
      <c r="AF425" s="145" t="str">
        <f t="shared" si="245"/>
        <v/>
      </c>
      <c r="AG425" s="145" t="str">
        <f t="shared" si="246"/>
        <v/>
      </c>
      <c r="AH425" s="145" t="str">
        <f t="shared" si="247"/>
        <v/>
      </c>
      <c r="AI425" s="145" t="str">
        <f t="shared" si="248"/>
        <v/>
      </c>
      <c r="AJ425" s="186" t="str">
        <f t="shared" si="249"/>
        <v/>
      </c>
    </row>
    <row r="426" spans="1:36" hidden="1">
      <c r="A426" s="185"/>
      <c r="B426" s="140"/>
      <c r="C426" s="128"/>
      <c r="D426" s="141"/>
      <c r="E426" s="141"/>
      <c r="F426" s="141"/>
      <c r="G426" s="141"/>
      <c r="H426" s="142" t="str">
        <f t="shared" si="224"/>
        <v/>
      </c>
      <c r="I426" s="143"/>
      <c r="J426" s="143"/>
      <c r="K426" s="144" t="str">
        <f t="shared" si="225"/>
        <v/>
      </c>
      <c r="L426" s="144" t="str">
        <f t="shared" si="226"/>
        <v/>
      </c>
      <c r="M426" s="143"/>
      <c r="N426" s="142" t="str">
        <f t="shared" si="227"/>
        <v/>
      </c>
      <c r="O426" s="142" t="str">
        <f t="shared" si="228"/>
        <v/>
      </c>
      <c r="P426" s="145" t="str">
        <f t="shared" si="229"/>
        <v/>
      </c>
      <c r="Q426" s="145" t="str">
        <f t="shared" si="230"/>
        <v/>
      </c>
      <c r="R426" s="145" t="str">
        <f t="shared" si="231"/>
        <v/>
      </c>
      <c r="S426" s="145" t="str">
        <f t="shared" si="232"/>
        <v/>
      </c>
      <c r="T426" s="145" t="str">
        <f t="shared" si="233"/>
        <v/>
      </c>
      <c r="U426" s="145" t="str">
        <f t="shared" si="234"/>
        <v/>
      </c>
      <c r="V426" s="145" t="str">
        <f t="shared" si="235"/>
        <v/>
      </c>
      <c r="W426" s="802" t="str">
        <f t="shared" si="236"/>
        <v/>
      </c>
      <c r="X426" s="145" t="str">
        <f t="shared" si="237"/>
        <v/>
      </c>
      <c r="Y426" s="145" t="str">
        <f t="shared" si="238"/>
        <v/>
      </c>
      <c r="Z426" s="145" t="str">
        <f t="shared" si="239"/>
        <v/>
      </c>
      <c r="AA426" s="145" t="str">
        <f t="shared" si="240"/>
        <v/>
      </c>
      <c r="AB426" s="145" t="str">
        <f t="shared" si="241"/>
        <v/>
      </c>
      <c r="AC426" s="145" t="str">
        <f t="shared" si="242"/>
        <v/>
      </c>
      <c r="AD426" s="145" t="str">
        <f t="shared" si="243"/>
        <v/>
      </c>
      <c r="AE426" s="145" t="str">
        <f t="shared" si="244"/>
        <v/>
      </c>
      <c r="AF426" s="145" t="str">
        <f t="shared" si="245"/>
        <v/>
      </c>
      <c r="AG426" s="145" t="str">
        <f t="shared" si="246"/>
        <v/>
      </c>
      <c r="AH426" s="145" t="str">
        <f t="shared" si="247"/>
        <v/>
      </c>
      <c r="AI426" s="145" t="str">
        <f t="shared" si="248"/>
        <v/>
      </c>
      <c r="AJ426" s="186" t="str">
        <f t="shared" si="249"/>
        <v/>
      </c>
    </row>
    <row r="427" spans="1:36" hidden="1">
      <c r="A427" s="185"/>
      <c r="B427" s="140"/>
      <c r="C427" s="128"/>
      <c r="D427" s="141"/>
      <c r="E427" s="141"/>
      <c r="F427" s="141"/>
      <c r="G427" s="141"/>
      <c r="H427" s="142" t="str">
        <f t="shared" si="224"/>
        <v/>
      </c>
      <c r="I427" s="143"/>
      <c r="J427" s="143"/>
      <c r="K427" s="144" t="str">
        <f t="shared" si="225"/>
        <v/>
      </c>
      <c r="L427" s="144" t="str">
        <f t="shared" si="226"/>
        <v/>
      </c>
      <c r="M427" s="143"/>
      <c r="N427" s="142" t="str">
        <f t="shared" si="227"/>
        <v/>
      </c>
      <c r="O427" s="142" t="str">
        <f t="shared" si="228"/>
        <v/>
      </c>
      <c r="P427" s="145" t="str">
        <f t="shared" si="229"/>
        <v/>
      </c>
      <c r="Q427" s="145" t="str">
        <f t="shared" si="230"/>
        <v/>
      </c>
      <c r="R427" s="145" t="str">
        <f t="shared" si="231"/>
        <v/>
      </c>
      <c r="S427" s="145" t="str">
        <f t="shared" si="232"/>
        <v/>
      </c>
      <c r="T427" s="145" t="str">
        <f t="shared" si="233"/>
        <v/>
      </c>
      <c r="U427" s="145" t="str">
        <f t="shared" si="234"/>
        <v/>
      </c>
      <c r="V427" s="145" t="str">
        <f t="shared" si="235"/>
        <v/>
      </c>
      <c r="W427" s="802" t="str">
        <f t="shared" si="236"/>
        <v/>
      </c>
      <c r="X427" s="145" t="str">
        <f t="shared" si="237"/>
        <v/>
      </c>
      <c r="Y427" s="145" t="str">
        <f t="shared" si="238"/>
        <v/>
      </c>
      <c r="Z427" s="145" t="str">
        <f t="shared" si="239"/>
        <v/>
      </c>
      <c r="AA427" s="145" t="str">
        <f t="shared" si="240"/>
        <v/>
      </c>
      <c r="AB427" s="145" t="str">
        <f t="shared" si="241"/>
        <v/>
      </c>
      <c r="AC427" s="145" t="str">
        <f t="shared" si="242"/>
        <v/>
      </c>
      <c r="AD427" s="145" t="str">
        <f t="shared" si="243"/>
        <v/>
      </c>
      <c r="AE427" s="145" t="str">
        <f t="shared" si="244"/>
        <v/>
      </c>
      <c r="AF427" s="145" t="str">
        <f t="shared" si="245"/>
        <v/>
      </c>
      <c r="AG427" s="145" t="str">
        <f t="shared" si="246"/>
        <v/>
      </c>
      <c r="AH427" s="145" t="str">
        <f t="shared" si="247"/>
        <v/>
      </c>
      <c r="AI427" s="145" t="str">
        <f t="shared" si="248"/>
        <v/>
      </c>
      <c r="AJ427" s="186" t="str">
        <f t="shared" si="249"/>
        <v/>
      </c>
    </row>
    <row r="428" spans="1:36" hidden="1">
      <c r="A428" s="185"/>
      <c r="B428" s="140"/>
      <c r="C428" s="128"/>
      <c r="D428" s="141"/>
      <c r="E428" s="141"/>
      <c r="F428" s="141"/>
      <c r="G428" s="141"/>
      <c r="H428" s="142" t="str">
        <f t="shared" si="224"/>
        <v/>
      </c>
      <c r="I428" s="143"/>
      <c r="J428" s="143"/>
      <c r="K428" s="144" t="str">
        <f t="shared" si="225"/>
        <v/>
      </c>
      <c r="L428" s="144" t="str">
        <f t="shared" si="226"/>
        <v/>
      </c>
      <c r="M428" s="143"/>
      <c r="N428" s="142" t="str">
        <f t="shared" si="227"/>
        <v/>
      </c>
      <c r="O428" s="142" t="str">
        <f t="shared" si="228"/>
        <v/>
      </c>
      <c r="P428" s="145" t="str">
        <f t="shared" si="229"/>
        <v/>
      </c>
      <c r="Q428" s="145" t="str">
        <f t="shared" si="230"/>
        <v/>
      </c>
      <c r="R428" s="145" t="str">
        <f t="shared" si="231"/>
        <v/>
      </c>
      <c r="S428" s="145" t="str">
        <f t="shared" si="232"/>
        <v/>
      </c>
      <c r="T428" s="145" t="str">
        <f t="shared" si="233"/>
        <v/>
      </c>
      <c r="U428" s="145" t="str">
        <f t="shared" si="234"/>
        <v/>
      </c>
      <c r="V428" s="145" t="str">
        <f t="shared" si="235"/>
        <v/>
      </c>
      <c r="W428" s="802" t="str">
        <f t="shared" si="236"/>
        <v/>
      </c>
      <c r="X428" s="145" t="str">
        <f t="shared" si="237"/>
        <v/>
      </c>
      <c r="Y428" s="145" t="str">
        <f t="shared" si="238"/>
        <v/>
      </c>
      <c r="Z428" s="145" t="str">
        <f t="shared" si="239"/>
        <v/>
      </c>
      <c r="AA428" s="145" t="str">
        <f t="shared" si="240"/>
        <v/>
      </c>
      <c r="AB428" s="145" t="str">
        <f t="shared" si="241"/>
        <v/>
      </c>
      <c r="AC428" s="145" t="str">
        <f t="shared" si="242"/>
        <v/>
      </c>
      <c r="AD428" s="145" t="str">
        <f t="shared" si="243"/>
        <v/>
      </c>
      <c r="AE428" s="145" t="str">
        <f t="shared" si="244"/>
        <v/>
      </c>
      <c r="AF428" s="145" t="str">
        <f t="shared" si="245"/>
        <v/>
      </c>
      <c r="AG428" s="145" t="str">
        <f t="shared" si="246"/>
        <v/>
      </c>
      <c r="AH428" s="145" t="str">
        <f t="shared" si="247"/>
        <v/>
      </c>
      <c r="AI428" s="145" t="str">
        <f t="shared" si="248"/>
        <v/>
      </c>
      <c r="AJ428" s="186" t="str">
        <f t="shared" si="249"/>
        <v/>
      </c>
    </row>
    <row r="429" spans="1:36" hidden="1">
      <c r="A429" s="185"/>
      <c r="B429" s="140"/>
      <c r="C429" s="128"/>
      <c r="D429" s="141"/>
      <c r="E429" s="141"/>
      <c r="F429" s="141"/>
      <c r="G429" s="141"/>
      <c r="H429" s="142" t="str">
        <f t="shared" si="224"/>
        <v/>
      </c>
      <c r="I429" s="143"/>
      <c r="J429" s="143"/>
      <c r="K429" s="144" t="str">
        <f t="shared" si="225"/>
        <v/>
      </c>
      <c r="L429" s="144" t="str">
        <f t="shared" si="226"/>
        <v/>
      </c>
      <c r="M429" s="143"/>
      <c r="N429" s="142" t="str">
        <f t="shared" si="227"/>
        <v/>
      </c>
      <c r="O429" s="142" t="str">
        <f t="shared" si="228"/>
        <v/>
      </c>
      <c r="P429" s="145" t="str">
        <f t="shared" si="229"/>
        <v/>
      </c>
      <c r="Q429" s="145" t="str">
        <f t="shared" si="230"/>
        <v/>
      </c>
      <c r="R429" s="145" t="str">
        <f t="shared" si="231"/>
        <v/>
      </c>
      <c r="S429" s="145" t="str">
        <f t="shared" si="232"/>
        <v/>
      </c>
      <c r="T429" s="145" t="str">
        <f t="shared" si="233"/>
        <v/>
      </c>
      <c r="U429" s="145" t="str">
        <f t="shared" si="234"/>
        <v/>
      </c>
      <c r="V429" s="145" t="str">
        <f t="shared" si="235"/>
        <v/>
      </c>
      <c r="W429" s="802" t="str">
        <f t="shared" si="236"/>
        <v/>
      </c>
      <c r="X429" s="145" t="str">
        <f t="shared" si="237"/>
        <v/>
      </c>
      <c r="Y429" s="145" t="str">
        <f t="shared" si="238"/>
        <v/>
      </c>
      <c r="Z429" s="145" t="str">
        <f t="shared" si="239"/>
        <v/>
      </c>
      <c r="AA429" s="145" t="str">
        <f t="shared" si="240"/>
        <v/>
      </c>
      <c r="AB429" s="145" t="str">
        <f t="shared" si="241"/>
        <v/>
      </c>
      <c r="AC429" s="145" t="str">
        <f t="shared" si="242"/>
        <v/>
      </c>
      <c r="AD429" s="145" t="str">
        <f t="shared" si="243"/>
        <v/>
      </c>
      <c r="AE429" s="145" t="str">
        <f t="shared" si="244"/>
        <v/>
      </c>
      <c r="AF429" s="145" t="str">
        <f t="shared" si="245"/>
        <v/>
      </c>
      <c r="AG429" s="145" t="str">
        <f t="shared" si="246"/>
        <v/>
      </c>
      <c r="AH429" s="145" t="str">
        <f t="shared" si="247"/>
        <v/>
      </c>
      <c r="AI429" s="145" t="str">
        <f t="shared" si="248"/>
        <v/>
      </c>
      <c r="AJ429" s="186" t="str">
        <f t="shared" si="249"/>
        <v/>
      </c>
    </row>
    <row r="430" spans="1:36" hidden="1">
      <c r="A430" s="185"/>
      <c r="B430" s="140"/>
      <c r="C430" s="128"/>
      <c r="D430" s="141"/>
      <c r="E430" s="141"/>
      <c r="F430" s="141"/>
      <c r="G430" s="141"/>
      <c r="H430" s="142" t="str">
        <f t="shared" si="224"/>
        <v/>
      </c>
      <c r="I430" s="143"/>
      <c r="J430" s="143"/>
      <c r="K430" s="144" t="str">
        <f t="shared" si="225"/>
        <v/>
      </c>
      <c r="L430" s="144" t="str">
        <f t="shared" si="226"/>
        <v/>
      </c>
      <c r="M430" s="143"/>
      <c r="N430" s="142" t="str">
        <f t="shared" si="227"/>
        <v/>
      </c>
      <c r="O430" s="142" t="str">
        <f t="shared" si="228"/>
        <v/>
      </c>
      <c r="P430" s="145" t="str">
        <f t="shared" si="229"/>
        <v/>
      </c>
      <c r="Q430" s="145" t="str">
        <f t="shared" si="230"/>
        <v/>
      </c>
      <c r="R430" s="145" t="str">
        <f t="shared" si="231"/>
        <v/>
      </c>
      <c r="S430" s="145" t="str">
        <f t="shared" si="232"/>
        <v/>
      </c>
      <c r="T430" s="145" t="str">
        <f t="shared" si="233"/>
        <v/>
      </c>
      <c r="U430" s="145" t="str">
        <f t="shared" si="234"/>
        <v/>
      </c>
      <c r="V430" s="145" t="str">
        <f t="shared" si="235"/>
        <v/>
      </c>
      <c r="W430" s="802" t="str">
        <f t="shared" si="236"/>
        <v/>
      </c>
      <c r="X430" s="145" t="str">
        <f t="shared" si="237"/>
        <v/>
      </c>
      <c r="Y430" s="145" t="str">
        <f t="shared" si="238"/>
        <v/>
      </c>
      <c r="Z430" s="145" t="str">
        <f t="shared" si="239"/>
        <v/>
      </c>
      <c r="AA430" s="145" t="str">
        <f t="shared" si="240"/>
        <v/>
      </c>
      <c r="AB430" s="145" t="str">
        <f t="shared" si="241"/>
        <v/>
      </c>
      <c r="AC430" s="145" t="str">
        <f t="shared" si="242"/>
        <v/>
      </c>
      <c r="AD430" s="145" t="str">
        <f t="shared" si="243"/>
        <v/>
      </c>
      <c r="AE430" s="145" t="str">
        <f t="shared" si="244"/>
        <v/>
      </c>
      <c r="AF430" s="145" t="str">
        <f t="shared" si="245"/>
        <v/>
      </c>
      <c r="AG430" s="145" t="str">
        <f t="shared" si="246"/>
        <v/>
      </c>
      <c r="AH430" s="145" t="str">
        <f t="shared" si="247"/>
        <v/>
      </c>
      <c r="AI430" s="145" t="str">
        <f t="shared" si="248"/>
        <v/>
      </c>
      <c r="AJ430" s="186" t="str">
        <f t="shared" si="249"/>
        <v/>
      </c>
    </row>
    <row r="431" spans="1:36" hidden="1">
      <c r="A431" s="185"/>
      <c r="B431" s="140"/>
      <c r="C431" s="128"/>
      <c r="D431" s="141"/>
      <c r="E431" s="141"/>
      <c r="F431" s="141"/>
      <c r="G431" s="141"/>
      <c r="H431" s="142" t="str">
        <f t="shared" si="224"/>
        <v/>
      </c>
      <c r="I431" s="143"/>
      <c r="J431" s="143"/>
      <c r="K431" s="144" t="str">
        <f t="shared" si="225"/>
        <v/>
      </c>
      <c r="L431" s="144" t="str">
        <f t="shared" si="226"/>
        <v/>
      </c>
      <c r="M431" s="143"/>
      <c r="N431" s="142" t="str">
        <f t="shared" si="227"/>
        <v/>
      </c>
      <c r="O431" s="142" t="str">
        <f t="shared" si="228"/>
        <v/>
      </c>
      <c r="P431" s="145" t="str">
        <f t="shared" si="229"/>
        <v/>
      </c>
      <c r="Q431" s="145" t="str">
        <f t="shared" si="230"/>
        <v/>
      </c>
      <c r="R431" s="145" t="str">
        <f t="shared" si="231"/>
        <v/>
      </c>
      <c r="S431" s="145" t="str">
        <f t="shared" si="232"/>
        <v/>
      </c>
      <c r="T431" s="145" t="str">
        <f t="shared" si="233"/>
        <v/>
      </c>
      <c r="U431" s="145" t="str">
        <f t="shared" si="234"/>
        <v/>
      </c>
      <c r="V431" s="145" t="str">
        <f t="shared" si="235"/>
        <v/>
      </c>
      <c r="W431" s="802" t="str">
        <f t="shared" si="236"/>
        <v/>
      </c>
      <c r="X431" s="145" t="str">
        <f t="shared" si="237"/>
        <v/>
      </c>
      <c r="Y431" s="145" t="str">
        <f t="shared" si="238"/>
        <v/>
      </c>
      <c r="Z431" s="145" t="str">
        <f t="shared" si="239"/>
        <v/>
      </c>
      <c r="AA431" s="145" t="str">
        <f t="shared" si="240"/>
        <v/>
      </c>
      <c r="AB431" s="145" t="str">
        <f t="shared" si="241"/>
        <v/>
      </c>
      <c r="AC431" s="145" t="str">
        <f t="shared" si="242"/>
        <v/>
      </c>
      <c r="AD431" s="145" t="str">
        <f t="shared" si="243"/>
        <v/>
      </c>
      <c r="AE431" s="145" t="str">
        <f t="shared" si="244"/>
        <v/>
      </c>
      <c r="AF431" s="145" t="str">
        <f t="shared" si="245"/>
        <v/>
      </c>
      <c r="AG431" s="145" t="str">
        <f t="shared" si="246"/>
        <v/>
      </c>
      <c r="AH431" s="145" t="str">
        <f t="shared" si="247"/>
        <v/>
      </c>
      <c r="AI431" s="145" t="str">
        <f t="shared" si="248"/>
        <v/>
      </c>
      <c r="AJ431" s="186" t="str">
        <f t="shared" si="249"/>
        <v/>
      </c>
    </row>
    <row r="432" spans="1:36" hidden="1">
      <c r="A432" s="185"/>
      <c r="B432" s="140"/>
      <c r="C432" s="128"/>
      <c r="D432" s="141"/>
      <c r="E432" s="141"/>
      <c r="F432" s="141"/>
      <c r="G432" s="141"/>
      <c r="H432" s="142" t="str">
        <f t="shared" si="224"/>
        <v/>
      </c>
      <c r="I432" s="143"/>
      <c r="J432" s="143"/>
      <c r="K432" s="144" t="str">
        <f t="shared" si="225"/>
        <v/>
      </c>
      <c r="L432" s="144" t="str">
        <f t="shared" si="226"/>
        <v/>
      </c>
      <c r="M432" s="143"/>
      <c r="N432" s="142" t="str">
        <f t="shared" si="227"/>
        <v/>
      </c>
      <c r="O432" s="142" t="str">
        <f t="shared" si="228"/>
        <v/>
      </c>
      <c r="P432" s="145" t="str">
        <f t="shared" si="229"/>
        <v/>
      </c>
      <c r="Q432" s="145" t="str">
        <f t="shared" si="230"/>
        <v/>
      </c>
      <c r="R432" s="145" t="str">
        <f t="shared" si="231"/>
        <v/>
      </c>
      <c r="S432" s="145" t="str">
        <f t="shared" si="232"/>
        <v/>
      </c>
      <c r="T432" s="145" t="str">
        <f t="shared" si="233"/>
        <v/>
      </c>
      <c r="U432" s="145" t="str">
        <f t="shared" si="234"/>
        <v/>
      </c>
      <c r="V432" s="145" t="str">
        <f t="shared" si="235"/>
        <v/>
      </c>
      <c r="W432" s="802" t="str">
        <f t="shared" si="236"/>
        <v/>
      </c>
      <c r="X432" s="145" t="str">
        <f t="shared" si="237"/>
        <v/>
      </c>
      <c r="Y432" s="145" t="str">
        <f t="shared" si="238"/>
        <v/>
      </c>
      <c r="Z432" s="145" t="str">
        <f t="shared" si="239"/>
        <v/>
      </c>
      <c r="AA432" s="145" t="str">
        <f t="shared" si="240"/>
        <v/>
      </c>
      <c r="AB432" s="145" t="str">
        <f t="shared" si="241"/>
        <v/>
      </c>
      <c r="AC432" s="145" t="str">
        <f t="shared" si="242"/>
        <v/>
      </c>
      <c r="AD432" s="145" t="str">
        <f t="shared" si="243"/>
        <v/>
      </c>
      <c r="AE432" s="145" t="str">
        <f t="shared" si="244"/>
        <v/>
      </c>
      <c r="AF432" s="145" t="str">
        <f t="shared" si="245"/>
        <v/>
      </c>
      <c r="AG432" s="145" t="str">
        <f t="shared" si="246"/>
        <v/>
      </c>
      <c r="AH432" s="145" t="str">
        <f t="shared" si="247"/>
        <v/>
      </c>
      <c r="AI432" s="145" t="str">
        <f t="shared" si="248"/>
        <v/>
      </c>
      <c r="AJ432" s="186" t="str">
        <f t="shared" si="249"/>
        <v/>
      </c>
    </row>
    <row r="433" spans="1:36" hidden="1">
      <c r="A433" s="185"/>
      <c r="B433" s="140"/>
      <c r="C433" s="128"/>
      <c r="D433" s="141"/>
      <c r="E433" s="141"/>
      <c r="F433" s="141"/>
      <c r="G433" s="141"/>
      <c r="H433" s="142" t="str">
        <f t="shared" si="224"/>
        <v/>
      </c>
      <c r="I433" s="143"/>
      <c r="J433" s="143"/>
      <c r="K433" s="144" t="str">
        <f t="shared" si="225"/>
        <v/>
      </c>
      <c r="L433" s="144" t="str">
        <f t="shared" si="226"/>
        <v/>
      </c>
      <c r="M433" s="143"/>
      <c r="N433" s="142" t="str">
        <f t="shared" si="227"/>
        <v/>
      </c>
      <c r="O433" s="142" t="str">
        <f t="shared" si="228"/>
        <v/>
      </c>
      <c r="P433" s="145" t="str">
        <f t="shared" si="229"/>
        <v/>
      </c>
      <c r="Q433" s="145" t="str">
        <f t="shared" si="230"/>
        <v/>
      </c>
      <c r="R433" s="145" t="str">
        <f t="shared" si="231"/>
        <v/>
      </c>
      <c r="S433" s="145" t="str">
        <f t="shared" si="232"/>
        <v/>
      </c>
      <c r="T433" s="145" t="str">
        <f t="shared" si="233"/>
        <v/>
      </c>
      <c r="U433" s="145" t="str">
        <f t="shared" si="234"/>
        <v/>
      </c>
      <c r="V433" s="145" t="str">
        <f t="shared" si="235"/>
        <v/>
      </c>
      <c r="W433" s="802" t="str">
        <f t="shared" si="236"/>
        <v/>
      </c>
      <c r="X433" s="145" t="str">
        <f t="shared" si="237"/>
        <v/>
      </c>
      <c r="Y433" s="145" t="str">
        <f t="shared" si="238"/>
        <v/>
      </c>
      <c r="Z433" s="145" t="str">
        <f t="shared" si="239"/>
        <v/>
      </c>
      <c r="AA433" s="145" t="str">
        <f t="shared" si="240"/>
        <v/>
      </c>
      <c r="AB433" s="145" t="str">
        <f t="shared" si="241"/>
        <v/>
      </c>
      <c r="AC433" s="145" t="str">
        <f t="shared" si="242"/>
        <v/>
      </c>
      <c r="AD433" s="145" t="str">
        <f t="shared" si="243"/>
        <v/>
      </c>
      <c r="AE433" s="145" t="str">
        <f t="shared" si="244"/>
        <v/>
      </c>
      <c r="AF433" s="145" t="str">
        <f t="shared" si="245"/>
        <v/>
      </c>
      <c r="AG433" s="145" t="str">
        <f t="shared" si="246"/>
        <v/>
      </c>
      <c r="AH433" s="145" t="str">
        <f t="shared" si="247"/>
        <v/>
      </c>
      <c r="AI433" s="145" t="str">
        <f t="shared" si="248"/>
        <v/>
      </c>
      <c r="AJ433" s="186" t="str">
        <f t="shared" si="249"/>
        <v/>
      </c>
    </row>
    <row r="434" spans="1:36" hidden="1">
      <c r="A434" s="185"/>
      <c r="B434" s="140"/>
      <c r="C434" s="128"/>
      <c r="D434" s="141"/>
      <c r="E434" s="141"/>
      <c r="F434" s="141"/>
      <c r="G434" s="141"/>
      <c r="H434" s="142" t="str">
        <f t="shared" si="224"/>
        <v/>
      </c>
      <c r="I434" s="143"/>
      <c r="J434" s="143"/>
      <c r="K434" s="144" t="str">
        <f t="shared" si="225"/>
        <v/>
      </c>
      <c r="L434" s="144" t="str">
        <f t="shared" si="226"/>
        <v/>
      </c>
      <c r="M434" s="143"/>
      <c r="N434" s="142" t="str">
        <f t="shared" si="227"/>
        <v/>
      </c>
      <c r="O434" s="142" t="str">
        <f t="shared" si="228"/>
        <v/>
      </c>
      <c r="P434" s="145" t="str">
        <f t="shared" si="229"/>
        <v/>
      </c>
      <c r="Q434" s="145" t="str">
        <f t="shared" si="230"/>
        <v/>
      </c>
      <c r="R434" s="145" t="str">
        <f t="shared" si="231"/>
        <v/>
      </c>
      <c r="S434" s="145" t="str">
        <f t="shared" si="232"/>
        <v/>
      </c>
      <c r="T434" s="145" t="str">
        <f t="shared" si="233"/>
        <v/>
      </c>
      <c r="U434" s="145" t="str">
        <f t="shared" si="234"/>
        <v/>
      </c>
      <c r="V434" s="145" t="str">
        <f t="shared" si="235"/>
        <v/>
      </c>
      <c r="W434" s="802" t="str">
        <f t="shared" si="236"/>
        <v/>
      </c>
      <c r="X434" s="145" t="str">
        <f t="shared" si="237"/>
        <v/>
      </c>
      <c r="Y434" s="145" t="str">
        <f t="shared" si="238"/>
        <v/>
      </c>
      <c r="Z434" s="145" t="str">
        <f t="shared" si="239"/>
        <v/>
      </c>
      <c r="AA434" s="145" t="str">
        <f t="shared" si="240"/>
        <v/>
      </c>
      <c r="AB434" s="145" t="str">
        <f t="shared" si="241"/>
        <v/>
      </c>
      <c r="AC434" s="145" t="str">
        <f t="shared" si="242"/>
        <v/>
      </c>
      <c r="AD434" s="145" t="str">
        <f t="shared" si="243"/>
        <v/>
      </c>
      <c r="AE434" s="145" t="str">
        <f t="shared" si="244"/>
        <v/>
      </c>
      <c r="AF434" s="145" t="str">
        <f t="shared" si="245"/>
        <v/>
      </c>
      <c r="AG434" s="145" t="str">
        <f t="shared" si="246"/>
        <v/>
      </c>
      <c r="AH434" s="145" t="str">
        <f t="shared" si="247"/>
        <v/>
      </c>
      <c r="AI434" s="145" t="str">
        <f t="shared" si="248"/>
        <v/>
      </c>
      <c r="AJ434" s="186" t="str">
        <f t="shared" si="249"/>
        <v/>
      </c>
    </row>
    <row r="435" spans="1:36" hidden="1">
      <c r="A435" s="185"/>
      <c r="B435" s="140"/>
      <c r="C435" s="128"/>
      <c r="D435" s="141"/>
      <c r="E435" s="141"/>
      <c r="F435" s="141"/>
      <c r="G435" s="141"/>
      <c r="H435" s="142" t="str">
        <f t="shared" si="224"/>
        <v/>
      </c>
      <c r="I435" s="143"/>
      <c r="J435" s="143"/>
      <c r="K435" s="144" t="str">
        <f t="shared" si="225"/>
        <v/>
      </c>
      <c r="L435" s="144" t="str">
        <f t="shared" si="226"/>
        <v/>
      </c>
      <c r="M435" s="143"/>
      <c r="N435" s="142" t="str">
        <f t="shared" si="227"/>
        <v/>
      </c>
      <c r="O435" s="142" t="str">
        <f t="shared" si="228"/>
        <v/>
      </c>
      <c r="P435" s="145" t="str">
        <f t="shared" si="229"/>
        <v/>
      </c>
      <c r="Q435" s="145" t="str">
        <f t="shared" si="230"/>
        <v/>
      </c>
      <c r="R435" s="145" t="str">
        <f t="shared" si="231"/>
        <v/>
      </c>
      <c r="S435" s="145" t="str">
        <f t="shared" si="232"/>
        <v/>
      </c>
      <c r="T435" s="145" t="str">
        <f t="shared" si="233"/>
        <v/>
      </c>
      <c r="U435" s="145" t="str">
        <f t="shared" si="234"/>
        <v/>
      </c>
      <c r="V435" s="145" t="str">
        <f t="shared" si="235"/>
        <v/>
      </c>
      <c r="W435" s="802" t="str">
        <f t="shared" si="236"/>
        <v/>
      </c>
      <c r="X435" s="145" t="str">
        <f t="shared" si="237"/>
        <v/>
      </c>
      <c r="Y435" s="145" t="str">
        <f t="shared" si="238"/>
        <v/>
      </c>
      <c r="Z435" s="145" t="str">
        <f t="shared" si="239"/>
        <v/>
      </c>
      <c r="AA435" s="145" t="str">
        <f t="shared" si="240"/>
        <v/>
      </c>
      <c r="AB435" s="145" t="str">
        <f t="shared" si="241"/>
        <v/>
      </c>
      <c r="AC435" s="145" t="str">
        <f t="shared" si="242"/>
        <v/>
      </c>
      <c r="AD435" s="145" t="str">
        <f t="shared" si="243"/>
        <v/>
      </c>
      <c r="AE435" s="145" t="str">
        <f t="shared" si="244"/>
        <v/>
      </c>
      <c r="AF435" s="145" t="str">
        <f t="shared" si="245"/>
        <v/>
      </c>
      <c r="AG435" s="145" t="str">
        <f t="shared" si="246"/>
        <v/>
      </c>
      <c r="AH435" s="145" t="str">
        <f t="shared" si="247"/>
        <v/>
      </c>
      <c r="AI435" s="145" t="str">
        <f t="shared" si="248"/>
        <v/>
      </c>
      <c r="AJ435" s="186" t="str">
        <f t="shared" si="249"/>
        <v/>
      </c>
    </row>
    <row r="436" spans="1:36" hidden="1">
      <c r="A436" s="185"/>
      <c r="B436" s="140"/>
      <c r="C436" s="128"/>
      <c r="D436" s="141"/>
      <c r="E436" s="141"/>
      <c r="F436" s="141"/>
      <c r="G436" s="141"/>
      <c r="H436" s="142" t="str">
        <f t="shared" si="224"/>
        <v/>
      </c>
      <c r="I436" s="143"/>
      <c r="J436" s="143"/>
      <c r="K436" s="144" t="str">
        <f t="shared" si="225"/>
        <v/>
      </c>
      <c r="L436" s="144" t="str">
        <f t="shared" si="226"/>
        <v/>
      </c>
      <c r="M436" s="143"/>
      <c r="N436" s="142" t="str">
        <f t="shared" si="227"/>
        <v/>
      </c>
      <c r="O436" s="142" t="str">
        <f t="shared" si="228"/>
        <v/>
      </c>
      <c r="P436" s="145" t="str">
        <f t="shared" si="229"/>
        <v/>
      </c>
      <c r="Q436" s="145" t="str">
        <f t="shared" si="230"/>
        <v/>
      </c>
      <c r="R436" s="145" t="str">
        <f t="shared" si="231"/>
        <v/>
      </c>
      <c r="S436" s="145" t="str">
        <f t="shared" si="232"/>
        <v/>
      </c>
      <c r="T436" s="145" t="str">
        <f t="shared" si="233"/>
        <v/>
      </c>
      <c r="U436" s="145" t="str">
        <f t="shared" si="234"/>
        <v/>
      </c>
      <c r="V436" s="145" t="str">
        <f t="shared" si="235"/>
        <v/>
      </c>
      <c r="W436" s="802" t="str">
        <f t="shared" si="236"/>
        <v/>
      </c>
      <c r="X436" s="145" t="str">
        <f t="shared" si="237"/>
        <v/>
      </c>
      <c r="Y436" s="145" t="str">
        <f t="shared" si="238"/>
        <v/>
      </c>
      <c r="Z436" s="145" t="str">
        <f t="shared" si="239"/>
        <v/>
      </c>
      <c r="AA436" s="145" t="str">
        <f t="shared" si="240"/>
        <v/>
      </c>
      <c r="AB436" s="145" t="str">
        <f t="shared" si="241"/>
        <v/>
      </c>
      <c r="AC436" s="145" t="str">
        <f t="shared" si="242"/>
        <v/>
      </c>
      <c r="AD436" s="145" t="str">
        <f t="shared" si="243"/>
        <v/>
      </c>
      <c r="AE436" s="145" t="str">
        <f t="shared" si="244"/>
        <v/>
      </c>
      <c r="AF436" s="145" t="str">
        <f t="shared" si="245"/>
        <v/>
      </c>
      <c r="AG436" s="145" t="str">
        <f t="shared" si="246"/>
        <v/>
      </c>
      <c r="AH436" s="145" t="str">
        <f t="shared" si="247"/>
        <v/>
      </c>
      <c r="AI436" s="145" t="str">
        <f t="shared" si="248"/>
        <v/>
      </c>
      <c r="AJ436" s="186" t="str">
        <f t="shared" si="249"/>
        <v/>
      </c>
    </row>
    <row r="437" spans="1:36" hidden="1">
      <c r="A437" s="185"/>
      <c r="B437" s="140"/>
      <c r="C437" s="128"/>
      <c r="D437" s="141"/>
      <c r="E437" s="141"/>
      <c r="F437" s="141"/>
      <c r="G437" s="141"/>
      <c r="H437" s="142" t="str">
        <f t="shared" si="224"/>
        <v/>
      </c>
      <c r="I437" s="143"/>
      <c r="J437" s="143"/>
      <c r="K437" s="144" t="str">
        <f t="shared" si="225"/>
        <v/>
      </c>
      <c r="L437" s="144" t="str">
        <f t="shared" si="226"/>
        <v/>
      </c>
      <c r="M437" s="143"/>
      <c r="N437" s="142" t="str">
        <f t="shared" si="227"/>
        <v/>
      </c>
      <c r="O437" s="142" t="str">
        <f t="shared" si="228"/>
        <v/>
      </c>
      <c r="P437" s="145" t="str">
        <f t="shared" si="229"/>
        <v/>
      </c>
      <c r="Q437" s="145" t="str">
        <f t="shared" si="230"/>
        <v/>
      </c>
      <c r="R437" s="145" t="str">
        <f t="shared" si="231"/>
        <v/>
      </c>
      <c r="S437" s="145" t="str">
        <f t="shared" si="232"/>
        <v/>
      </c>
      <c r="T437" s="145" t="str">
        <f t="shared" si="233"/>
        <v/>
      </c>
      <c r="U437" s="145" t="str">
        <f t="shared" si="234"/>
        <v/>
      </c>
      <c r="V437" s="145" t="str">
        <f t="shared" si="235"/>
        <v/>
      </c>
      <c r="W437" s="802" t="str">
        <f t="shared" si="236"/>
        <v/>
      </c>
      <c r="X437" s="145" t="str">
        <f t="shared" si="237"/>
        <v/>
      </c>
      <c r="Y437" s="145" t="str">
        <f t="shared" si="238"/>
        <v/>
      </c>
      <c r="Z437" s="145" t="str">
        <f t="shared" si="239"/>
        <v/>
      </c>
      <c r="AA437" s="145" t="str">
        <f t="shared" si="240"/>
        <v/>
      </c>
      <c r="AB437" s="145" t="str">
        <f t="shared" si="241"/>
        <v/>
      </c>
      <c r="AC437" s="145" t="str">
        <f t="shared" si="242"/>
        <v/>
      </c>
      <c r="AD437" s="145" t="str">
        <f t="shared" si="243"/>
        <v/>
      </c>
      <c r="AE437" s="145" t="str">
        <f t="shared" si="244"/>
        <v/>
      </c>
      <c r="AF437" s="145" t="str">
        <f t="shared" si="245"/>
        <v/>
      </c>
      <c r="AG437" s="145" t="str">
        <f t="shared" si="246"/>
        <v/>
      </c>
      <c r="AH437" s="145" t="str">
        <f t="shared" si="247"/>
        <v/>
      </c>
      <c r="AI437" s="145" t="str">
        <f t="shared" si="248"/>
        <v/>
      </c>
      <c r="AJ437" s="186" t="str">
        <f t="shared" si="249"/>
        <v/>
      </c>
    </row>
    <row r="438" spans="1:36" hidden="1">
      <c r="A438" s="185"/>
      <c r="B438" s="140"/>
      <c r="C438" s="128"/>
      <c r="D438" s="141"/>
      <c r="E438" s="141"/>
      <c r="F438" s="141"/>
      <c r="G438" s="141"/>
      <c r="H438" s="142" t="str">
        <f t="shared" si="224"/>
        <v/>
      </c>
      <c r="I438" s="143"/>
      <c r="J438" s="143"/>
      <c r="K438" s="144" t="str">
        <f t="shared" si="225"/>
        <v/>
      </c>
      <c r="L438" s="144" t="str">
        <f t="shared" si="226"/>
        <v/>
      </c>
      <c r="M438" s="143"/>
      <c r="N438" s="142" t="str">
        <f t="shared" si="227"/>
        <v/>
      </c>
      <c r="O438" s="142" t="str">
        <f t="shared" si="228"/>
        <v/>
      </c>
      <c r="P438" s="145" t="str">
        <f t="shared" si="229"/>
        <v/>
      </c>
      <c r="Q438" s="145" t="str">
        <f t="shared" si="230"/>
        <v/>
      </c>
      <c r="R438" s="145" t="str">
        <f t="shared" si="231"/>
        <v/>
      </c>
      <c r="S438" s="145" t="str">
        <f t="shared" si="232"/>
        <v/>
      </c>
      <c r="T438" s="145" t="str">
        <f t="shared" si="233"/>
        <v/>
      </c>
      <c r="U438" s="145" t="str">
        <f t="shared" si="234"/>
        <v/>
      </c>
      <c r="V438" s="145" t="str">
        <f t="shared" si="235"/>
        <v/>
      </c>
      <c r="W438" s="802" t="str">
        <f t="shared" si="236"/>
        <v/>
      </c>
      <c r="X438" s="145" t="str">
        <f t="shared" si="237"/>
        <v/>
      </c>
      <c r="Y438" s="145" t="str">
        <f t="shared" si="238"/>
        <v/>
      </c>
      <c r="Z438" s="145" t="str">
        <f t="shared" si="239"/>
        <v/>
      </c>
      <c r="AA438" s="145" t="str">
        <f t="shared" si="240"/>
        <v/>
      </c>
      <c r="AB438" s="145" t="str">
        <f t="shared" si="241"/>
        <v/>
      </c>
      <c r="AC438" s="145" t="str">
        <f t="shared" si="242"/>
        <v/>
      </c>
      <c r="AD438" s="145" t="str">
        <f t="shared" si="243"/>
        <v/>
      </c>
      <c r="AE438" s="145" t="str">
        <f t="shared" si="244"/>
        <v/>
      </c>
      <c r="AF438" s="145" t="str">
        <f t="shared" si="245"/>
        <v/>
      </c>
      <c r="AG438" s="145" t="str">
        <f t="shared" si="246"/>
        <v/>
      </c>
      <c r="AH438" s="145" t="str">
        <f t="shared" si="247"/>
        <v/>
      </c>
      <c r="AI438" s="145" t="str">
        <f t="shared" si="248"/>
        <v/>
      </c>
      <c r="AJ438" s="186" t="str">
        <f t="shared" si="249"/>
        <v/>
      </c>
    </row>
    <row r="439" spans="1:36" hidden="1">
      <c r="A439" s="185"/>
      <c r="B439" s="140"/>
      <c r="C439" s="128"/>
      <c r="D439" s="141"/>
      <c r="E439" s="141"/>
      <c r="F439" s="141"/>
      <c r="G439" s="141"/>
      <c r="H439" s="142" t="str">
        <f t="shared" si="224"/>
        <v/>
      </c>
      <c r="I439" s="143"/>
      <c r="J439" s="143"/>
      <c r="K439" s="144" t="str">
        <f t="shared" si="225"/>
        <v/>
      </c>
      <c r="L439" s="144" t="str">
        <f t="shared" si="226"/>
        <v/>
      </c>
      <c r="M439" s="143"/>
      <c r="N439" s="142" t="str">
        <f t="shared" si="227"/>
        <v/>
      </c>
      <c r="O439" s="142" t="str">
        <f t="shared" si="228"/>
        <v/>
      </c>
      <c r="P439" s="145" t="str">
        <f t="shared" si="229"/>
        <v/>
      </c>
      <c r="Q439" s="145" t="str">
        <f t="shared" si="230"/>
        <v/>
      </c>
      <c r="R439" s="145" t="str">
        <f t="shared" si="231"/>
        <v/>
      </c>
      <c r="S439" s="145" t="str">
        <f t="shared" si="232"/>
        <v/>
      </c>
      <c r="T439" s="145" t="str">
        <f t="shared" si="233"/>
        <v/>
      </c>
      <c r="U439" s="145" t="str">
        <f t="shared" si="234"/>
        <v/>
      </c>
      <c r="V439" s="145" t="str">
        <f t="shared" si="235"/>
        <v/>
      </c>
      <c r="W439" s="802" t="str">
        <f t="shared" si="236"/>
        <v/>
      </c>
      <c r="X439" s="145" t="str">
        <f t="shared" si="237"/>
        <v/>
      </c>
      <c r="Y439" s="145" t="str">
        <f t="shared" si="238"/>
        <v/>
      </c>
      <c r="Z439" s="145" t="str">
        <f t="shared" si="239"/>
        <v/>
      </c>
      <c r="AA439" s="145" t="str">
        <f t="shared" si="240"/>
        <v/>
      </c>
      <c r="AB439" s="145" t="str">
        <f t="shared" si="241"/>
        <v/>
      </c>
      <c r="AC439" s="145" t="str">
        <f t="shared" si="242"/>
        <v/>
      </c>
      <c r="AD439" s="145" t="str">
        <f t="shared" si="243"/>
        <v/>
      </c>
      <c r="AE439" s="145" t="str">
        <f t="shared" si="244"/>
        <v/>
      </c>
      <c r="AF439" s="145" t="str">
        <f t="shared" si="245"/>
        <v/>
      </c>
      <c r="AG439" s="145" t="str">
        <f t="shared" si="246"/>
        <v/>
      </c>
      <c r="AH439" s="145" t="str">
        <f t="shared" si="247"/>
        <v/>
      </c>
      <c r="AI439" s="145" t="str">
        <f t="shared" si="248"/>
        <v/>
      </c>
      <c r="AJ439" s="186" t="str">
        <f t="shared" si="249"/>
        <v/>
      </c>
    </row>
    <row r="440" spans="1:36" hidden="1">
      <c r="A440" s="185"/>
      <c r="B440" s="140"/>
      <c r="C440" s="128"/>
      <c r="D440" s="141"/>
      <c r="E440" s="141"/>
      <c r="F440" s="141"/>
      <c r="G440" s="141"/>
      <c r="H440" s="142" t="str">
        <f t="shared" si="224"/>
        <v/>
      </c>
      <c r="I440" s="143"/>
      <c r="J440" s="143"/>
      <c r="K440" s="144" t="str">
        <f t="shared" si="225"/>
        <v/>
      </c>
      <c r="L440" s="144" t="str">
        <f t="shared" si="226"/>
        <v/>
      </c>
      <c r="M440" s="143"/>
      <c r="N440" s="142" t="str">
        <f t="shared" si="227"/>
        <v/>
      </c>
      <c r="O440" s="142" t="str">
        <f t="shared" si="228"/>
        <v/>
      </c>
      <c r="P440" s="145" t="str">
        <f t="shared" si="229"/>
        <v/>
      </c>
      <c r="Q440" s="145" t="str">
        <f t="shared" si="230"/>
        <v/>
      </c>
      <c r="R440" s="145" t="str">
        <f t="shared" si="231"/>
        <v/>
      </c>
      <c r="S440" s="145" t="str">
        <f t="shared" si="232"/>
        <v/>
      </c>
      <c r="T440" s="145" t="str">
        <f t="shared" si="233"/>
        <v/>
      </c>
      <c r="U440" s="145" t="str">
        <f t="shared" si="234"/>
        <v/>
      </c>
      <c r="V440" s="145" t="str">
        <f t="shared" si="235"/>
        <v/>
      </c>
      <c r="W440" s="802" t="str">
        <f t="shared" si="236"/>
        <v/>
      </c>
      <c r="X440" s="145" t="str">
        <f t="shared" si="237"/>
        <v/>
      </c>
      <c r="Y440" s="145" t="str">
        <f t="shared" si="238"/>
        <v/>
      </c>
      <c r="Z440" s="145" t="str">
        <f t="shared" si="239"/>
        <v/>
      </c>
      <c r="AA440" s="145" t="str">
        <f t="shared" si="240"/>
        <v/>
      </c>
      <c r="AB440" s="145" t="str">
        <f t="shared" si="241"/>
        <v/>
      </c>
      <c r="AC440" s="145" t="str">
        <f t="shared" si="242"/>
        <v/>
      </c>
      <c r="AD440" s="145" t="str">
        <f t="shared" si="243"/>
        <v/>
      </c>
      <c r="AE440" s="145" t="str">
        <f t="shared" si="244"/>
        <v/>
      </c>
      <c r="AF440" s="145" t="str">
        <f t="shared" si="245"/>
        <v/>
      </c>
      <c r="AG440" s="145" t="str">
        <f t="shared" si="246"/>
        <v/>
      </c>
      <c r="AH440" s="145" t="str">
        <f t="shared" si="247"/>
        <v/>
      </c>
      <c r="AI440" s="145" t="str">
        <f t="shared" si="248"/>
        <v/>
      </c>
      <c r="AJ440" s="186" t="str">
        <f t="shared" si="249"/>
        <v/>
      </c>
    </row>
    <row r="441" spans="1:36" hidden="1">
      <c r="A441" s="185"/>
      <c r="B441" s="140"/>
      <c r="C441" s="128"/>
      <c r="D441" s="141"/>
      <c r="E441" s="141"/>
      <c r="F441" s="141"/>
      <c r="G441" s="141"/>
      <c r="H441" s="142" t="str">
        <f t="shared" si="224"/>
        <v/>
      </c>
      <c r="I441" s="143"/>
      <c r="J441" s="143"/>
      <c r="K441" s="144" t="str">
        <f t="shared" si="225"/>
        <v/>
      </c>
      <c r="L441" s="144" t="str">
        <f t="shared" si="226"/>
        <v/>
      </c>
      <c r="M441" s="143"/>
      <c r="N441" s="142" t="str">
        <f t="shared" si="227"/>
        <v/>
      </c>
      <c r="O441" s="142" t="str">
        <f t="shared" si="228"/>
        <v/>
      </c>
      <c r="P441" s="145" t="str">
        <f t="shared" si="229"/>
        <v/>
      </c>
      <c r="Q441" s="145" t="str">
        <f t="shared" si="230"/>
        <v/>
      </c>
      <c r="R441" s="145" t="str">
        <f t="shared" si="231"/>
        <v/>
      </c>
      <c r="S441" s="145" t="str">
        <f t="shared" si="232"/>
        <v/>
      </c>
      <c r="T441" s="145" t="str">
        <f t="shared" si="233"/>
        <v/>
      </c>
      <c r="U441" s="145" t="str">
        <f t="shared" si="234"/>
        <v/>
      </c>
      <c r="V441" s="145" t="str">
        <f t="shared" si="235"/>
        <v/>
      </c>
      <c r="W441" s="802" t="str">
        <f t="shared" si="236"/>
        <v/>
      </c>
      <c r="X441" s="145" t="str">
        <f t="shared" si="237"/>
        <v/>
      </c>
      <c r="Y441" s="145" t="str">
        <f t="shared" si="238"/>
        <v/>
      </c>
      <c r="Z441" s="145" t="str">
        <f t="shared" si="239"/>
        <v/>
      </c>
      <c r="AA441" s="145" t="str">
        <f t="shared" si="240"/>
        <v/>
      </c>
      <c r="AB441" s="145" t="str">
        <f t="shared" si="241"/>
        <v/>
      </c>
      <c r="AC441" s="145" t="str">
        <f t="shared" si="242"/>
        <v/>
      </c>
      <c r="AD441" s="145" t="str">
        <f t="shared" si="243"/>
        <v/>
      </c>
      <c r="AE441" s="145" t="str">
        <f t="shared" si="244"/>
        <v/>
      </c>
      <c r="AF441" s="145" t="str">
        <f t="shared" si="245"/>
        <v/>
      </c>
      <c r="AG441" s="145" t="str">
        <f t="shared" si="246"/>
        <v/>
      </c>
      <c r="AH441" s="145" t="str">
        <f t="shared" si="247"/>
        <v/>
      </c>
      <c r="AI441" s="145" t="str">
        <f t="shared" si="248"/>
        <v/>
      </c>
      <c r="AJ441" s="186" t="str">
        <f t="shared" si="249"/>
        <v/>
      </c>
    </row>
    <row r="442" spans="1:36" hidden="1">
      <c r="A442" s="185"/>
      <c r="B442" s="140"/>
      <c r="C442" s="128"/>
      <c r="D442" s="141"/>
      <c r="E442" s="141"/>
      <c r="F442" s="141"/>
      <c r="G442" s="141"/>
      <c r="H442" s="142" t="str">
        <f t="shared" si="224"/>
        <v/>
      </c>
      <c r="I442" s="143"/>
      <c r="J442" s="143"/>
      <c r="K442" s="144" t="str">
        <f t="shared" si="225"/>
        <v/>
      </c>
      <c r="L442" s="144" t="str">
        <f t="shared" si="226"/>
        <v/>
      </c>
      <c r="M442" s="143"/>
      <c r="N442" s="142" t="str">
        <f t="shared" si="227"/>
        <v/>
      </c>
      <c r="O442" s="142" t="str">
        <f t="shared" si="228"/>
        <v/>
      </c>
      <c r="P442" s="145" t="str">
        <f t="shared" si="229"/>
        <v/>
      </c>
      <c r="Q442" s="145" t="str">
        <f t="shared" si="230"/>
        <v/>
      </c>
      <c r="R442" s="145" t="str">
        <f t="shared" si="231"/>
        <v/>
      </c>
      <c r="S442" s="145" t="str">
        <f t="shared" si="232"/>
        <v/>
      </c>
      <c r="T442" s="145" t="str">
        <f t="shared" si="233"/>
        <v/>
      </c>
      <c r="U442" s="145" t="str">
        <f t="shared" si="234"/>
        <v/>
      </c>
      <c r="V442" s="145" t="str">
        <f t="shared" si="235"/>
        <v/>
      </c>
      <c r="W442" s="802" t="str">
        <f t="shared" si="236"/>
        <v/>
      </c>
      <c r="X442" s="145" t="str">
        <f t="shared" si="237"/>
        <v/>
      </c>
      <c r="Y442" s="145" t="str">
        <f t="shared" si="238"/>
        <v/>
      </c>
      <c r="Z442" s="145" t="str">
        <f t="shared" si="239"/>
        <v/>
      </c>
      <c r="AA442" s="145" t="str">
        <f t="shared" si="240"/>
        <v/>
      </c>
      <c r="AB442" s="145" t="str">
        <f t="shared" si="241"/>
        <v/>
      </c>
      <c r="AC442" s="145" t="str">
        <f t="shared" si="242"/>
        <v/>
      </c>
      <c r="AD442" s="145" t="str">
        <f t="shared" si="243"/>
        <v/>
      </c>
      <c r="AE442" s="145" t="str">
        <f t="shared" si="244"/>
        <v/>
      </c>
      <c r="AF442" s="145" t="str">
        <f t="shared" si="245"/>
        <v/>
      </c>
      <c r="AG442" s="145" t="str">
        <f t="shared" si="246"/>
        <v/>
      </c>
      <c r="AH442" s="145" t="str">
        <f t="shared" si="247"/>
        <v/>
      </c>
      <c r="AI442" s="145" t="str">
        <f t="shared" si="248"/>
        <v/>
      </c>
      <c r="AJ442" s="186" t="str">
        <f t="shared" si="249"/>
        <v/>
      </c>
    </row>
    <row r="443" spans="1:36" hidden="1">
      <c r="A443" s="185"/>
      <c r="B443" s="140"/>
      <c r="C443" s="128"/>
      <c r="D443" s="141"/>
      <c r="E443" s="141"/>
      <c r="F443" s="141"/>
      <c r="G443" s="141"/>
      <c r="H443" s="142" t="str">
        <f t="shared" si="224"/>
        <v/>
      </c>
      <c r="I443" s="143"/>
      <c r="J443" s="143"/>
      <c r="K443" s="144" t="str">
        <f t="shared" si="225"/>
        <v/>
      </c>
      <c r="L443" s="144" t="str">
        <f t="shared" si="226"/>
        <v/>
      </c>
      <c r="M443" s="143"/>
      <c r="N443" s="142" t="str">
        <f t="shared" si="227"/>
        <v/>
      </c>
      <c r="O443" s="142" t="str">
        <f t="shared" si="228"/>
        <v/>
      </c>
      <c r="P443" s="145" t="str">
        <f t="shared" si="229"/>
        <v/>
      </c>
      <c r="Q443" s="145" t="str">
        <f t="shared" si="230"/>
        <v/>
      </c>
      <c r="R443" s="145" t="str">
        <f t="shared" si="231"/>
        <v/>
      </c>
      <c r="S443" s="145" t="str">
        <f t="shared" si="232"/>
        <v/>
      </c>
      <c r="T443" s="145" t="str">
        <f t="shared" si="233"/>
        <v/>
      </c>
      <c r="U443" s="145" t="str">
        <f t="shared" si="234"/>
        <v/>
      </c>
      <c r="V443" s="145" t="str">
        <f t="shared" si="235"/>
        <v/>
      </c>
      <c r="W443" s="802" t="str">
        <f t="shared" si="236"/>
        <v/>
      </c>
      <c r="X443" s="145" t="str">
        <f t="shared" si="237"/>
        <v/>
      </c>
      <c r="Y443" s="145" t="str">
        <f t="shared" si="238"/>
        <v/>
      </c>
      <c r="Z443" s="145" t="str">
        <f t="shared" si="239"/>
        <v/>
      </c>
      <c r="AA443" s="145" t="str">
        <f t="shared" si="240"/>
        <v/>
      </c>
      <c r="AB443" s="145" t="str">
        <f t="shared" si="241"/>
        <v/>
      </c>
      <c r="AC443" s="145" t="str">
        <f t="shared" si="242"/>
        <v/>
      </c>
      <c r="AD443" s="145" t="str">
        <f t="shared" si="243"/>
        <v/>
      </c>
      <c r="AE443" s="145" t="str">
        <f t="shared" si="244"/>
        <v/>
      </c>
      <c r="AF443" s="145" t="str">
        <f t="shared" si="245"/>
        <v/>
      </c>
      <c r="AG443" s="145" t="str">
        <f t="shared" si="246"/>
        <v/>
      </c>
      <c r="AH443" s="145" t="str">
        <f t="shared" si="247"/>
        <v/>
      </c>
      <c r="AI443" s="145" t="str">
        <f t="shared" si="248"/>
        <v/>
      </c>
      <c r="AJ443" s="186" t="str">
        <f t="shared" si="249"/>
        <v/>
      </c>
    </row>
    <row r="444" spans="1:36" hidden="1">
      <c r="A444" s="185"/>
      <c r="B444" s="140"/>
      <c r="C444" s="128"/>
      <c r="D444" s="141"/>
      <c r="E444" s="141"/>
      <c r="F444" s="141"/>
      <c r="G444" s="141"/>
      <c r="H444" s="142" t="str">
        <f t="shared" si="224"/>
        <v/>
      </c>
      <c r="I444" s="143"/>
      <c r="J444" s="143"/>
      <c r="K444" s="144" t="str">
        <f t="shared" si="225"/>
        <v/>
      </c>
      <c r="L444" s="144" t="str">
        <f t="shared" si="226"/>
        <v/>
      </c>
      <c r="M444" s="143"/>
      <c r="N444" s="142" t="str">
        <f t="shared" si="227"/>
        <v/>
      </c>
      <c r="O444" s="142" t="str">
        <f t="shared" si="228"/>
        <v/>
      </c>
      <c r="P444" s="145" t="str">
        <f t="shared" si="229"/>
        <v/>
      </c>
      <c r="Q444" s="145" t="str">
        <f t="shared" si="230"/>
        <v/>
      </c>
      <c r="R444" s="145" t="str">
        <f t="shared" si="231"/>
        <v/>
      </c>
      <c r="S444" s="145" t="str">
        <f t="shared" si="232"/>
        <v/>
      </c>
      <c r="T444" s="145" t="str">
        <f t="shared" si="233"/>
        <v/>
      </c>
      <c r="U444" s="145" t="str">
        <f t="shared" si="234"/>
        <v/>
      </c>
      <c r="V444" s="145" t="str">
        <f t="shared" si="235"/>
        <v/>
      </c>
      <c r="W444" s="802" t="str">
        <f t="shared" si="236"/>
        <v/>
      </c>
      <c r="X444" s="145" t="str">
        <f t="shared" si="237"/>
        <v/>
      </c>
      <c r="Y444" s="145" t="str">
        <f t="shared" si="238"/>
        <v/>
      </c>
      <c r="Z444" s="145" t="str">
        <f t="shared" si="239"/>
        <v/>
      </c>
      <c r="AA444" s="145" t="str">
        <f t="shared" si="240"/>
        <v/>
      </c>
      <c r="AB444" s="145" t="str">
        <f t="shared" si="241"/>
        <v/>
      </c>
      <c r="AC444" s="145" t="str">
        <f t="shared" si="242"/>
        <v/>
      </c>
      <c r="AD444" s="145" t="str">
        <f t="shared" si="243"/>
        <v/>
      </c>
      <c r="AE444" s="145" t="str">
        <f t="shared" si="244"/>
        <v/>
      </c>
      <c r="AF444" s="145" t="str">
        <f t="shared" si="245"/>
        <v/>
      </c>
      <c r="AG444" s="145" t="str">
        <f t="shared" si="246"/>
        <v/>
      </c>
      <c r="AH444" s="145" t="str">
        <f t="shared" si="247"/>
        <v/>
      </c>
      <c r="AI444" s="145" t="str">
        <f t="shared" si="248"/>
        <v/>
      </c>
      <c r="AJ444" s="186" t="str">
        <f t="shared" si="249"/>
        <v/>
      </c>
    </row>
    <row r="445" spans="1:36" hidden="1">
      <c r="A445" s="185"/>
      <c r="B445" s="140"/>
      <c r="C445" s="128"/>
      <c r="D445" s="141"/>
      <c r="E445" s="141"/>
      <c r="F445" s="141"/>
      <c r="G445" s="141"/>
      <c r="H445" s="142" t="str">
        <f t="shared" si="224"/>
        <v/>
      </c>
      <c r="I445" s="143"/>
      <c r="J445" s="143"/>
      <c r="K445" s="144" t="str">
        <f t="shared" si="225"/>
        <v/>
      </c>
      <c r="L445" s="144" t="str">
        <f t="shared" si="226"/>
        <v/>
      </c>
      <c r="M445" s="143"/>
      <c r="N445" s="142" t="str">
        <f t="shared" si="227"/>
        <v/>
      </c>
      <c r="O445" s="142" t="str">
        <f t="shared" si="228"/>
        <v/>
      </c>
      <c r="P445" s="145" t="str">
        <f t="shared" si="229"/>
        <v/>
      </c>
      <c r="Q445" s="145" t="str">
        <f t="shared" si="230"/>
        <v/>
      </c>
      <c r="R445" s="145" t="str">
        <f t="shared" si="231"/>
        <v/>
      </c>
      <c r="S445" s="145" t="str">
        <f t="shared" si="232"/>
        <v/>
      </c>
      <c r="T445" s="145" t="str">
        <f t="shared" si="233"/>
        <v/>
      </c>
      <c r="U445" s="145" t="str">
        <f t="shared" si="234"/>
        <v/>
      </c>
      <c r="V445" s="145" t="str">
        <f t="shared" si="235"/>
        <v/>
      </c>
      <c r="W445" s="802" t="str">
        <f t="shared" si="236"/>
        <v/>
      </c>
      <c r="X445" s="145" t="str">
        <f t="shared" si="237"/>
        <v/>
      </c>
      <c r="Y445" s="145" t="str">
        <f t="shared" si="238"/>
        <v/>
      </c>
      <c r="Z445" s="145" t="str">
        <f t="shared" si="239"/>
        <v/>
      </c>
      <c r="AA445" s="145" t="str">
        <f t="shared" si="240"/>
        <v/>
      </c>
      <c r="AB445" s="145" t="str">
        <f t="shared" si="241"/>
        <v/>
      </c>
      <c r="AC445" s="145" t="str">
        <f t="shared" si="242"/>
        <v/>
      </c>
      <c r="AD445" s="145" t="str">
        <f t="shared" si="243"/>
        <v/>
      </c>
      <c r="AE445" s="145" t="str">
        <f t="shared" si="244"/>
        <v/>
      </c>
      <c r="AF445" s="145" t="str">
        <f t="shared" si="245"/>
        <v/>
      </c>
      <c r="AG445" s="145" t="str">
        <f t="shared" si="246"/>
        <v/>
      </c>
      <c r="AH445" s="145" t="str">
        <f t="shared" si="247"/>
        <v/>
      </c>
      <c r="AI445" s="145" t="str">
        <f t="shared" si="248"/>
        <v/>
      </c>
      <c r="AJ445" s="186" t="str">
        <f t="shared" si="249"/>
        <v/>
      </c>
    </row>
    <row r="446" spans="1:36" hidden="1">
      <c r="A446" s="185"/>
      <c r="B446" s="140"/>
      <c r="C446" s="128"/>
      <c r="D446" s="141"/>
      <c r="E446" s="141"/>
      <c r="F446" s="141"/>
      <c r="G446" s="141"/>
      <c r="H446" s="142" t="str">
        <f t="shared" si="224"/>
        <v/>
      </c>
      <c r="I446" s="143"/>
      <c r="J446" s="143"/>
      <c r="K446" s="144" t="str">
        <f t="shared" si="225"/>
        <v/>
      </c>
      <c r="L446" s="144" t="str">
        <f t="shared" si="226"/>
        <v/>
      </c>
      <c r="M446" s="143"/>
      <c r="N446" s="142" t="str">
        <f t="shared" si="227"/>
        <v/>
      </c>
      <c r="O446" s="142" t="str">
        <f t="shared" si="228"/>
        <v/>
      </c>
      <c r="P446" s="145" t="str">
        <f t="shared" si="229"/>
        <v/>
      </c>
      <c r="Q446" s="145" t="str">
        <f t="shared" si="230"/>
        <v/>
      </c>
      <c r="R446" s="145" t="str">
        <f t="shared" si="231"/>
        <v/>
      </c>
      <c r="S446" s="145" t="str">
        <f t="shared" si="232"/>
        <v/>
      </c>
      <c r="T446" s="145" t="str">
        <f t="shared" si="233"/>
        <v/>
      </c>
      <c r="U446" s="145" t="str">
        <f t="shared" si="234"/>
        <v/>
      </c>
      <c r="V446" s="145" t="str">
        <f t="shared" si="235"/>
        <v/>
      </c>
      <c r="W446" s="802" t="str">
        <f t="shared" si="236"/>
        <v/>
      </c>
      <c r="X446" s="145" t="str">
        <f t="shared" si="237"/>
        <v/>
      </c>
      <c r="Y446" s="145" t="str">
        <f t="shared" si="238"/>
        <v/>
      </c>
      <c r="Z446" s="145" t="str">
        <f t="shared" si="239"/>
        <v/>
      </c>
      <c r="AA446" s="145" t="str">
        <f t="shared" si="240"/>
        <v/>
      </c>
      <c r="AB446" s="145" t="str">
        <f t="shared" si="241"/>
        <v/>
      </c>
      <c r="AC446" s="145" t="str">
        <f t="shared" si="242"/>
        <v/>
      </c>
      <c r="AD446" s="145" t="str">
        <f t="shared" si="243"/>
        <v/>
      </c>
      <c r="AE446" s="145" t="str">
        <f t="shared" si="244"/>
        <v/>
      </c>
      <c r="AF446" s="145" t="str">
        <f t="shared" si="245"/>
        <v/>
      </c>
      <c r="AG446" s="145" t="str">
        <f t="shared" si="246"/>
        <v/>
      </c>
      <c r="AH446" s="145" t="str">
        <f t="shared" si="247"/>
        <v/>
      </c>
      <c r="AI446" s="145" t="str">
        <f t="shared" si="248"/>
        <v/>
      </c>
      <c r="AJ446" s="186" t="str">
        <f t="shared" si="249"/>
        <v/>
      </c>
    </row>
    <row r="447" spans="1:36" hidden="1">
      <c r="A447" s="185"/>
      <c r="B447" s="140"/>
      <c r="C447" s="128"/>
      <c r="D447" s="141"/>
      <c r="E447" s="141"/>
      <c r="F447" s="141"/>
      <c r="G447" s="141"/>
      <c r="H447" s="142" t="str">
        <f t="shared" si="224"/>
        <v/>
      </c>
      <c r="I447" s="143"/>
      <c r="J447" s="143"/>
      <c r="K447" s="144" t="str">
        <f t="shared" si="225"/>
        <v/>
      </c>
      <c r="L447" s="144" t="str">
        <f t="shared" si="226"/>
        <v/>
      </c>
      <c r="M447" s="143"/>
      <c r="N447" s="142" t="str">
        <f t="shared" si="227"/>
        <v/>
      </c>
      <c r="O447" s="142" t="str">
        <f t="shared" si="228"/>
        <v/>
      </c>
      <c r="P447" s="145" t="str">
        <f t="shared" si="229"/>
        <v/>
      </c>
      <c r="Q447" s="145" t="str">
        <f t="shared" si="230"/>
        <v/>
      </c>
      <c r="R447" s="145" t="str">
        <f t="shared" si="231"/>
        <v/>
      </c>
      <c r="S447" s="145" t="str">
        <f t="shared" si="232"/>
        <v/>
      </c>
      <c r="T447" s="145" t="str">
        <f t="shared" si="233"/>
        <v/>
      </c>
      <c r="U447" s="145" t="str">
        <f t="shared" si="234"/>
        <v/>
      </c>
      <c r="V447" s="145" t="str">
        <f t="shared" si="235"/>
        <v/>
      </c>
      <c r="W447" s="802" t="str">
        <f t="shared" si="236"/>
        <v/>
      </c>
      <c r="X447" s="145" t="str">
        <f t="shared" si="237"/>
        <v/>
      </c>
      <c r="Y447" s="145" t="str">
        <f t="shared" si="238"/>
        <v/>
      </c>
      <c r="Z447" s="145" t="str">
        <f t="shared" si="239"/>
        <v/>
      </c>
      <c r="AA447" s="145" t="str">
        <f t="shared" si="240"/>
        <v/>
      </c>
      <c r="AB447" s="145" t="str">
        <f t="shared" si="241"/>
        <v/>
      </c>
      <c r="AC447" s="145" t="str">
        <f t="shared" si="242"/>
        <v/>
      </c>
      <c r="AD447" s="145" t="str">
        <f t="shared" si="243"/>
        <v/>
      </c>
      <c r="AE447" s="145" t="str">
        <f t="shared" si="244"/>
        <v/>
      </c>
      <c r="AF447" s="145" t="str">
        <f t="shared" si="245"/>
        <v/>
      </c>
      <c r="AG447" s="145" t="str">
        <f t="shared" si="246"/>
        <v/>
      </c>
      <c r="AH447" s="145" t="str">
        <f t="shared" si="247"/>
        <v/>
      </c>
      <c r="AI447" s="145" t="str">
        <f t="shared" si="248"/>
        <v/>
      </c>
      <c r="AJ447" s="186" t="str">
        <f t="shared" si="249"/>
        <v/>
      </c>
    </row>
    <row r="448" spans="1:36" hidden="1">
      <c r="A448" s="185"/>
      <c r="B448" s="140"/>
      <c r="C448" s="128"/>
      <c r="D448" s="141"/>
      <c r="E448" s="141"/>
      <c r="F448" s="141"/>
      <c r="G448" s="141"/>
      <c r="H448" s="142" t="str">
        <f t="shared" si="224"/>
        <v/>
      </c>
      <c r="I448" s="143"/>
      <c r="J448" s="143"/>
      <c r="K448" s="144" t="str">
        <f t="shared" si="225"/>
        <v/>
      </c>
      <c r="L448" s="144" t="str">
        <f t="shared" si="226"/>
        <v/>
      </c>
      <c r="M448" s="143"/>
      <c r="N448" s="142" t="str">
        <f t="shared" si="227"/>
        <v/>
      </c>
      <c r="O448" s="142" t="str">
        <f t="shared" si="228"/>
        <v/>
      </c>
      <c r="P448" s="145" t="str">
        <f t="shared" si="229"/>
        <v/>
      </c>
      <c r="Q448" s="145" t="str">
        <f t="shared" si="230"/>
        <v/>
      </c>
      <c r="R448" s="145" t="str">
        <f t="shared" si="231"/>
        <v/>
      </c>
      <c r="S448" s="145" t="str">
        <f t="shared" si="232"/>
        <v/>
      </c>
      <c r="T448" s="145" t="str">
        <f t="shared" si="233"/>
        <v/>
      </c>
      <c r="U448" s="145" t="str">
        <f t="shared" si="234"/>
        <v/>
      </c>
      <c r="V448" s="145" t="str">
        <f t="shared" si="235"/>
        <v/>
      </c>
      <c r="W448" s="802" t="str">
        <f t="shared" si="236"/>
        <v/>
      </c>
      <c r="X448" s="145" t="str">
        <f t="shared" si="237"/>
        <v/>
      </c>
      <c r="Y448" s="145" t="str">
        <f t="shared" si="238"/>
        <v/>
      </c>
      <c r="Z448" s="145" t="str">
        <f t="shared" si="239"/>
        <v/>
      </c>
      <c r="AA448" s="145" t="str">
        <f t="shared" si="240"/>
        <v/>
      </c>
      <c r="AB448" s="145" t="str">
        <f t="shared" si="241"/>
        <v/>
      </c>
      <c r="AC448" s="145" t="str">
        <f t="shared" si="242"/>
        <v/>
      </c>
      <c r="AD448" s="145" t="str">
        <f t="shared" si="243"/>
        <v/>
      </c>
      <c r="AE448" s="145" t="str">
        <f t="shared" si="244"/>
        <v/>
      </c>
      <c r="AF448" s="145" t="str">
        <f t="shared" si="245"/>
        <v/>
      </c>
      <c r="AG448" s="145" t="str">
        <f t="shared" si="246"/>
        <v/>
      </c>
      <c r="AH448" s="145" t="str">
        <f t="shared" si="247"/>
        <v/>
      </c>
      <c r="AI448" s="145" t="str">
        <f t="shared" si="248"/>
        <v/>
      </c>
      <c r="AJ448" s="186" t="str">
        <f t="shared" si="249"/>
        <v/>
      </c>
    </row>
    <row r="449" spans="1:36" hidden="1">
      <c r="A449" s="185"/>
      <c r="B449" s="140"/>
      <c r="C449" s="128"/>
      <c r="D449" s="141"/>
      <c r="E449" s="141"/>
      <c r="F449" s="141"/>
      <c r="G449" s="141"/>
      <c r="H449" s="142" t="str">
        <f t="shared" si="224"/>
        <v/>
      </c>
      <c r="I449" s="143"/>
      <c r="J449" s="143"/>
      <c r="K449" s="144" t="str">
        <f t="shared" si="225"/>
        <v/>
      </c>
      <c r="L449" s="144" t="str">
        <f t="shared" si="226"/>
        <v/>
      </c>
      <c r="M449" s="143"/>
      <c r="N449" s="142" t="str">
        <f t="shared" si="227"/>
        <v/>
      </c>
      <c r="O449" s="142" t="str">
        <f t="shared" si="228"/>
        <v/>
      </c>
      <c r="P449" s="145" t="str">
        <f t="shared" si="229"/>
        <v/>
      </c>
      <c r="Q449" s="145" t="str">
        <f t="shared" si="230"/>
        <v/>
      </c>
      <c r="R449" s="145" t="str">
        <f t="shared" si="231"/>
        <v/>
      </c>
      <c r="S449" s="145" t="str">
        <f t="shared" si="232"/>
        <v/>
      </c>
      <c r="T449" s="145" t="str">
        <f t="shared" si="233"/>
        <v/>
      </c>
      <c r="U449" s="145" t="str">
        <f t="shared" si="234"/>
        <v/>
      </c>
      <c r="V449" s="145" t="str">
        <f t="shared" si="235"/>
        <v/>
      </c>
      <c r="W449" s="802" t="str">
        <f t="shared" si="236"/>
        <v/>
      </c>
      <c r="X449" s="145" t="str">
        <f t="shared" si="237"/>
        <v/>
      </c>
      <c r="Y449" s="145" t="str">
        <f t="shared" si="238"/>
        <v/>
      </c>
      <c r="Z449" s="145" t="str">
        <f t="shared" si="239"/>
        <v/>
      </c>
      <c r="AA449" s="145" t="str">
        <f t="shared" si="240"/>
        <v/>
      </c>
      <c r="AB449" s="145" t="str">
        <f t="shared" si="241"/>
        <v/>
      </c>
      <c r="AC449" s="145" t="str">
        <f t="shared" si="242"/>
        <v/>
      </c>
      <c r="AD449" s="145" t="str">
        <f t="shared" si="243"/>
        <v/>
      </c>
      <c r="AE449" s="145" t="str">
        <f t="shared" si="244"/>
        <v/>
      </c>
      <c r="AF449" s="145" t="str">
        <f t="shared" si="245"/>
        <v/>
      </c>
      <c r="AG449" s="145" t="str">
        <f t="shared" si="246"/>
        <v/>
      </c>
      <c r="AH449" s="145" t="str">
        <f t="shared" si="247"/>
        <v/>
      </c>
      <c r="AI449" s="145" t="str">
        <f t="shared" si="248"/>
        <v/>
      </c>
      <c r="AJ449" s="186" t="str">
        <f t="shared" si="249"/>
        <v/>
      </c>
    </row>
    <row r="450" spans="1:36" hidden="1">
      <c r="A450" s="185"/>
      <c r="B450" s="140"/>
      <c r="C450" s="128"/>
      <c r="D450" s="141"/>
      <c r="E450" s="141"/>
      <c r="F450" s="141"/>
      <c r="G450" s="141"/>
      <c r="H450" s="142" t="str">
        <f t="shared" si="224"/>
        <v/>
      </c>
      <c r="I450" s="143"/>
      <c r="J450" s="143"/>
      <c r="K450" s="144" t="str">
        <f t="shared" si="225"/>
        <v/>
      </c>
      <c r="L450" s="144" t="str">
        <f t="shared" si="226"/>
        <v/>
      </c>
      <c r="M450" s="143"/>
      <c r="N450" s="142" t="str">
        <f t="shared" si="227"/>
        <v/>
      </c>
      <c r="O450" s="142" t="str">
        <f t="shared" si="228"/>
        <v/>
      </c>
      <c r="P450" s="145" t="str">
        <f t="shared" si="229"/>
        <v/>
      </c>
      <c r="Q450" s="145" t="str">
        <f t="shared" si="230"/>
        <v/>
      </c>
      <c r="R450" s="145" t="str">
        <f t="shared" si="231"/>
        <v/>
      </c>
      <c r="S450" s="145" t="str">
        <f t="shared" si="232"/>
        <v/>
      </c>
      <c r="T450" s="145" t="str">
        <f t="shared" si="233"/>
        <v/>
      </c>
      <c r="U450" s="145" t="str">
        <f t="shared" si="234"/>
        <v/>
      </c>
      <c r="V450" s="145" t="str">
        <f t="shared" si="235"/>
        <v/>
      </c>
      <c r="W450" s="802" t="str">
        <f t="shared" si="236"/>
        <v/>
      </c>
      <c r="X450" s="145" t="str">
        <f t="shared" si="237"/>
        <v/>
      </c>
      <c r="Y450" s="145" t="str">
        <f t="shared" si="238"/>
        <v/>
      </c>
      <c r="Z450" s="145" t="str">
        <f t="shared" si="239"/>
        <v/>
      </c>
      <c r="AA450" s="145" t="str">
        <f t="shared" si="240"/>
        <v/>
      </c>
      <c r="AB450" s="145" t="str">
        <f t="shared" si="241"/>
        <v/>
      </c>
      <c r="AC450" s="145" t="str">
        <f t="shared" si="242"/>
        <v/>
      </c>
      <c r="AD450" s="145" t="str">
        <f t="shared" si="243"/>
        <v/>
      </c>
      <c r="AE450" s="145" t="str">
        <f t="shared" si="244"/>
        <v/>
      </c>
      <c r="AF450" s="145" t="str">
        <f t="shared" si="245"/>
        <v/>
      </c>
      <c r="AG450" s="145" t="str">
        <f t="shared" si="246"/>
        <v/>
      </c>
      <c r="AH450" s="145" t="str">
        <f t="shared" si="247"/>
        <v/>
      </c>
      <c r="AI450" s="145" t="str">
        <f t="shared" si="248"/>
        <v/>
      </c>
      <c r="AJ450" s="186" t="str">
        <f t="shared" si="249"/>
        <v/>
      </c>
    </row>
    <row r="451" spans="1:36" hidden="1">
      <c r="A451" s="185"/>
      <c r="B451" s="140"/>
      <c r="C451" s="128"/>
      <c r="D451" s="141"/>
      <c r="E451" s="141"/>
      <c r="F451" s="141"/>
      <c r="G451" s="141"/>
      <c r="H451" s="142" t="str">
        <f t="shared" si="224"/>
        <v/>
      </c>
      <c r="I451" s="143"/>
      <c r="J451" s="143"/>
      <c r="K451" s="144" t="str">
        <f t="shared" si="225"/>
        <v/>
      </c>
      <c r="L451" s="144" t="str">
        <f t="shared" si="226"/>
        <v/>
      </c>
      <c r="M451" s="143"/>
      <c r="N451" s="142" t="str">
        <f t="shared" si="227"/>
        <v/>
      </c>
      <c r="O451" s="142" t="str">
        <f t="shared" si="228"/>
        <v/>
      </c>
      <c r="P451" s="145" t="str">
        <f t="shared" si="229"/>
        <v/>
      </c>
      <c r="Q451" s="145" t="str">
        <f t="shared" si="230"/>
        <v/>
      </c>
      <c r="R451" s="145" t="str">
        <f t="shared" si="231"/>
        <v/>
      </c>
      <c r="S451" s="145" t="str">
        <f t="shared" si="232"/>
        <v/>
      </c>
      <c r="T451" s="145" t="str">
        <f t="shared" si="233"/>
        <v/>
      </c>
      <c r="U451" s="145" t="str">
        <f t="shared" si="234"/>
        <v/>
      </c>
      <c r="V451" s="145" t="str">
        <f t="shared" si="235"/>
        <v/>
      </c>
      <c r="W451" s="802" t="str">
        <f t="shared" si="236"/>
        <v/>
      </c>
      <c r="X451" s="145" t="str">
        <f t="shared" si="237"/>
        <v/>
      </c>
      <c r="Y451" s="145" t="str">
        <f t="shared" si="238"/>
        <v/>
      </c>
      <c r="Z451" s="145" t="str">
        <f t="shared" si="239"/>
        <v/>
      </c>
      <c r="AA451" s="145" t="str">
        <f t="shared" si="240"/>
        <v/>
      </c>
      <c r="AB451" s="145" t="str">
        <f t="shared" si="241"/>
        <v/>
      </c>
      <c r="AC451" s="145" t="str">
        <f t="shared" si="242"/>
        <v/>
      </c>
      <c r="AD451" s="145" t="str">
        <f t="shared" si="243"/>
        <v/>
      </c>
      <c r="AE451" s="145" t="str">
        <f t="shared" si="244"/>
        <v/>
      </c>
      <c r="AF451" s="145" t="str">
        <f t="shared" si="245"/>
        <v/>
      </c>
      <c r="AG451" s="145" t="str">
        <f t="shared" si="246"/>
        <v/>
      </c>
      <c r="AH451" s="145" t="str">
        <f t="shared" si="247"/>
        <v/>
      </c>
      <c r="AI451" s="145" t="str">
        <f t="shared" si="248"/>
        <v/>
      </c>
      <c r="AJ451" s="186" t="str">
        <f t="shared" si="249"/>
        <v/>
      </c>
    </row>
    <row r="452" spans="1:36" hidden="1">
      <c r="A452" s="185"/>
      <c r="B452" s="140"/>
      <c r="C452" s="128"/>
      <c r="D452" s="141"/>
      <c r="E452" s="141"/>
      <c r="F452" s="141"/>
      <c r="G452" s="141"/>
      <c r="H452" s="142" t="str">
        <f t="shared" si="224"/>
        <v/>
      </c>
      <c r="I452" s="143"/>
      <c r="J452" s="143"/>
      <c r="K452" s="144" t="str">
        <f t="shared" si="225"/>
        <v/>
      </c>
      <c r="L452" s="144" t="str">
        <f t="shared" si="226"/>
        <v/>
      </c>
      <c r="M452" s="143"/>
      <c r="N452" s="142" t="str">
        <f t="shared" si="227"/>
        <v/>
      </c>
      <c r="O452" s="142" t="str">
        <f t="shared" si="228"/>
        <v/>
      </c>
      <c r="P452" s="145" t="str">
        <f t="shared" si="229"/>
        <v/>
      </c>
      <c r="Q452" s="145" t="str">
        <f t="shared" si="230"/>
        <v/>
      </c>
      <c r="R452" s="145" t="str">
        <f t="shared" si="231"/>
        <v/>
      </c>
      <c r="S452" s="145" t="str">
        <f t="shared" si="232"/>
        <v/>
      </c>
      <c r="T452" s="145" t="str">
        <f t="shared" si="233"/>
        <v/>
      </c>
      <c r="U452" s="145" t="str">
        <f t="shared" si="234"/>
        <v/>
      </c>
      <c r="V452" s="145" t="str">
        <f t="shared" si="235"/>
        <v/>
      </c>
      <c r="W452" s="802" t="str">
        <f t="shared" si="236"/>
        <v/>
      </c>
      <c r="X452" s="145" t="str">
        <f t="shared" si="237"/>
        <v/>
      </c>
      <c r="Y452" s="145" t="str">
        <f t="shared" si="238"/>
        <v/>
      </c>
      <c r="Z452" s="145" t="str">
        <f t="shared" si="239"/>
        <v/>
      </c>
      <c r="AA452" s="145" t="str">
        <f t="shared" si="240"/>
        <v/>
      </c>
      <c r="AB452" s="145" t="str">
        <f t="shared" si="241"/>
        <v/>
      </c>
      <c r="AC452" s="145" t="str">
        <f t="shared" si="242"/>
        <v/>
      </c>
      <c r="AD452" s="145" t="str">
        <f t="shared" si="243"/>
        <v/>
      </c>
      <c r="AE452" s="145" t="str">
        <f t="shared" si="244"/>
        <v/>
      </c>
      <c r="AF452" s="145" t="str">
        <f t="shared" si="245"/>
        <v/>
      </c>
      <c r="AG452" s="145" t="str">
        <f t="shared" si="246"/>
        <v/>
      </c>
      <c r="AH452" s="145" t="str">
        <f t="shared" si="247"/>
        <v/>
      </c>
      <c r="AI452" s="145" t="str">
        <f t="shared" si="248"/>
        <v/>
      </c>
      <c r="AJ452" s="186" t="str">
        <f t="shared" si="249"/>
        <v/>
      </c>
    </row>
    <row r="453" spans="1:36" hidden="1">
      <c r="A453" s="185"/>
      <c r="B453" s="140"/>
      <c r="C453" s="128"/>
      <c r="D453" s="141"/>
      <c r="E453" s="141"/>
      <c r="F453" s="141"/>
      <c r="G453" s="141"/>
      <c r="H453" s="142" t="str">
        <f t="shared" si="224"/>
        <v/>
      </c>
      <c r="I453" s="143"/>
      <c r="J453" s="143"/>
      <c r="K453" s="144" t="str">
        <f t="shared" si="225"/>
        <v/>
      </c>
      <c r="L453" s="144" t="str">
        <f t="shared" si="226"/>
        <v/>
      </c>
      <c r="M453" s="143"/>
      <c r="N453" s="142" t="str">
        <f t="shared" si="227"/>
        <v/>
      </c>
      <c r="O453" s="142" t="str">
        <f t="shared" si="228"/>
        <v/>
      </c>
      <c r="P453" s="145" t="str">
        <f t="shared" si="229"/>
        <v/>
      </c>
      <c r="Q453" s="145" t="str">
        <f t="shared" si="230"/>
        <v/>
      </c>
      <c r="R453" s="145" t="str">
        <f t="shared" si="231"/>
        <v/>
      </c>
      <c r="S453" s="145" t="str">
        <f t="shared" si="232"/>
        <v/>
      </c>
      <c r="T453" s="145" t="str">
        <f t="shared" si="233"/>
        <v/>
      </c>
      <c r="U453" s="145" t="str">
        <f t="shared" si="234"/>
        <v/>
      </c>
      <c r="V453" s="145" t="str">
        <f t="shared" si="235"/>
        <v/>
      </c>
      <c r="W453" s="802" t="str">
        <f t="shared" si="236"/>
        <v/>
      </c>
      <c r="X453" s="145" t="str">
        <f t="shared" si="237"/>
        <v/>
      </c>
      <c r="Y453" s="145" t="str">
        <f t="shared" si="238"/>
        <v/>
      </c>
      <c r="Z453" s="145" t="str">
        <f t="shared" si="239"/>
        <v/>
      </c>
      <c r="AA453" s="145" t="str">
        <f t="shared" si="240"/>
        <v/>
      </c>
      <c r="AB453" s="145" t="str">
        <f t="shared" si="241"/>
        <v/>
      </c>
      <c r="AC453" s="145" t="str">
        <f t="shared" si="242"/>
        <v/>
      </c>
      <c r="AD453" s="145" t="str">
        <f t="shared" si="243"/>
        <v/>
      </c>
      <c r="AE453" s="145" t="str">
        <f t="shared" si="244"/>
        <v/>
      </c>
      <c r="AF453" s="145" t="str">
        <f t="shared" si="245"/>
        <v/>
      </c>
      <c r="AG453" s="145" t="str">
        <f t="shared" si="246"/>
        <v/>
      </c>
      <c r="AH453" s="145" t="str">
        <f t="shared" si="247"/>
        <v/>
      </c>
      <c r="AI453" s="145" t="str">
        <f t="shared" si="248"/>
        <v/>
      </c>
      <c r="AJ453" s="186" t="str">
        <f t="shared" si="249"/>
        <v/>
      </c>
    </row>
    <row r="454" spans="1:36" hidden="1">
      <c r="A454" s="185"/>
      <c r="B454" s="140"/>
      <c r="C454" s="128"/>
      <c r="D454" s="141"/>
      <c r="E454" s="141"/>
      <c r="F454" s="141"/>
      <c r="G454" s="141"/>
      <c r="H454" s="142" t="str">
        <f t="shared" si="224"/>
        <v/>
      </c>
      <c r="I454" s="143"/>
      <c r="J454" s="143"/>
      <c r="K454" s="144" t="str">
        <f t="shared" si="225"/>
        <v/>
      </c>
      <c r="L454" s="144" t="str">
        <f t="shared" si="226"/>
        <v/>
      </c>
      <c r="M454" s="143"/>
      <c r="N454" s="142" t="str">
        <f t="shared" si="227"/>
        <v/>
      </c>
      <c r="O454" s="142" t="str">
        <f t="shared" si="228"/>
        <v/>
      </c>
      <c r="P454" s="145" t="str">
        <f t="shared" si="229"/>
        <v/>
      </c>
      <c r="Q454" s="145" t="str">
        <f t="shared" si="230"/>
        <v/>
      </c>
      <c r="R454" s="145" t="str">
        <f t="shared" si="231"/>
        <v/>
      </c>
      <c r="S454" s="145" t="str">
        <f t="shared" si="232"/>
        <v/>
      </c>
      <c r="T454" s="145" t="str">
        <f t="shared" si="233"/>
        <v/>
      </c>
      <c r="U454" s="145" t="str">
        <f t="shared" si="234"/>
        <v/>
      </c>
      <c r="V454" s="145" t="str">
        <f t="shared" si="235"/>
        <v/>
      </c>
      <c r="W454" s="802" t="str">
        <f t="shared" si="236"/>
        <v/>
      </c>
      <c r="X454" s="145" t="str">
        <f t="shared" si="237"/>
        <v/>
      </c>
      <c r="Y454" s="145" t="str">
        <f t="shared" si="238"/>
        <v/>
      </c>
      <c r="Z454" s="145" t="str">
        <f t="shared" si="239"/>
        <v/>
      </c>
      <c r="AA454" s="145" t="str">
        <f t="shared" si="240"/>
        <v/>
      </c>
      <c r="AB454" s="145" t="str">
        <f t="shared" si="241"/>
        <v/>
      </c>
      <c r="AC454" s="145" t="str">
        <f t="shared" si="242"/>
        <v/>
      </c>
      <c r="AD454" s="145" t="str">
        <f t="shared" si="243"/>
        <v/>
      </c>
      <c r="AE454" s="145" t="str">
        <f t="shared" si="244"/>
        <v/>
      </c>
      <c r="AF454" s="145" t="str">
        <f t="shared" si="245"/>
        <v/>
      </c>
      <c r="AG454" s="145" t="str">
        <f t="shared" si="246"/>
        <v/>
      </c>
      <c r="AH454" s="145" t="str">
        <f t="shared" si="247"/>
        <v/>
      </c>
      <c r="AI454" s="145" t="str">
        <f t="shared" si="248"/>
        <v/>
      </c>
      <c r="AJ454" s="186" t="str">
        <f t="shared" si="249"/>
        <v/>
      </c>
    </row>
    <row r="455" spans="1:36" hidden="1">
      <c r="A455" s="185"/>
      <c r="B455" s="140"/>
      <c r="C455" s="128"/>
      <c r="D455" s="141"/>
      <c r="E455" s="141"/>
      <c r="F455" s="141"/>
      <c r="G455" s="141"/>
      <c r="H455" s="142" t="str">
        <f t="shared" si="224"/>
        <v/>
      </c>
      <c r="I455" s="143"/>
      <c r="J455" s="143"/>
      <c r="K455" s="144" t="str">
        <f t="shared" si="225"/>
        <v/>
      </c>
      <c r="L455" s="144" t="str">
        <f t="shared" si="226"/>
        <v/>
      </c>
      <c r="M455" s="143"/>
      <c r="N455" s="142" t="str">
        <f t="shared" si="227"/>
        <v/>
      </c>
      <c r="O455" s="142" t="str">
        <f t="shared" si="228"/>
        <v/>
      </c>
      <c r="P455" s="145" t="str">
        <f t="shared" si="229"/>
        <v/>
      </c>
      <c r="Q455" s="145" t="str">
        <f t="shared" si="230"/>
        <v/>
      </c>
      <c r="R455" s="145" t="str">
        <f t="shared" si="231"/>
        <v/>
      </c>
      <c r="S455" s="145" t="str">
        <f t="shared" si="232"/>
        <v/>
      </c>
      <c r="T455" s="145" t="str">
        <f t="shared" si="233"/>
        <v/>
      </c>
      <c r="U455" s="145" t="str">
        <f t="shared" si="234"/>
        <v/>
      </c>
      <c r="V455" s="145" t="str">
        <f t="shared" si="235"/>
        <v/>
      </c>
      <c r="W455" s="802" t="str">
        <f t="shared" si="236"/>
        <v/>
      </c>
      <c r="X455" s="145" t="str">
        <f t="shared" si="237"/>
        <v/>
      </c>
      <c r="Y455" s="145" t="str">
        <f t="shared" si="238"/>
        <v/>
      </c>
      <c r="Z455" s="145" t="str">
        <f t="shared" si="239"/>
        <v/>
      </c>
      <c r="AA455" s="145" t="str">
        <f t="shared" si="240"/>
        <v/>
      </c>
      <c r="AB455" s="145" t="str">
        <f t="shared" si="241"/>
        <v/>
      </c>
      <c r="AC455" s="145" t="str">
        <f t="shared" si="242"/>
        <v/>
      </c>
      <c r="AD455" s="145" t="str">
        <f t="shared" si="243"/>
        <v/>
      </c>
      <c r="AE455" s="145" t="str">
        <f t="shared" si="244"/>
        <v/>
      </c>
      <c r="AF455" s="145" t="str">
        <f t="shared" si="245"/>
        <v/>
      </c>
      <c r="AG455" s="145" t="str">
        <f t="shared" si="246"/>
        <v/>
      </c>
      <c r="AH455" s="145" t="str">
        <f t="shared" si="247"/>
        <v/>
      </c>
      <c r="AI455" s="145" t="str">
        <f t="shared" si="248"/>
        <v/>
      </c>
      <c r="AJ455" s="186" t="str">
        <f t="shared" si="249"/>
        <v/>
      </c>
    </row>
    <row r="456" spans="1:36" hidden="1">
      <c r="A456" s="185"/>
      <c r="B456" s="140"/>
      <c r="C456" s="128"/>
      <c r="D456" s="141"/>
      <c r="E456" s="141"/>
      <c r="F456" s="141"/>
      <c r="G456" s="141"/>
      <c r="H456" s="142" t="str">
        <f t="shared" si="224"/>
        <v/>
      </c>
      <c r="I456" s="143"/>
      <c r="J456" s="143"/>
      <c r="K456" s="144" t="str">
        <f t="shared" si="225"/>
        <v/>
      </c>
      <c r="L456" s="144" t="str">
        <f t="shared" si="226"/>
        <v/>
      </c>
      <c r="M456" s="143"/>
      <c r="N456" s="142" t="str">
        <f t="shared" si="227"/>
        <v/>
      </c>
      <c r="O456" s="142" t="str">
        <f t="shared" si="228"/>
        <v/>
      </c>
      <c r="P456" s="145" t="str">
        <f t="shared" si="229"/>
        <v/>
      </c>
      <c r="Q456" s="145" t="str">
        <f t="shared" si="230"/>
        <v/>
      </c>
      <c r="R456" s="145" t="str">
        <f t="shared" si="231"/>
        <v/>
      </c>
      <c r="S456" s="145" t="str">
        <f t="shared" si="232"/>
        <v/>
      </c>
      <c r="T456" s="145" t="str">
        <f t="shared" si="233"/>
        <v/>
      </c>
      <c r="U456" s="145" t="str">
        <f t="shared" si="234"/>
        <v/>
      </c>
      <c r="V456" s="145" t="str">
        <f t="shared" si="235"/>
        <v/>
      </c>
      <c r="W456" s="802" t="str">
        <f t="shared" si="236"/>
        <v/>
      </c>
      <c r="X456" s="145" t="str">
        <f t="shared" si="237"/>
        <v/>
      </c>
      <c r="Y456" s="145" t="str">
        <f t="shared" si="238"/>
        <v/>
      </c>
      <c r="Z456" s="145" t="str">
        <f t="shared" si="239"/>
        <v/>
      </c>
      <c r="AA456" s="145" t="str">
        <f t="shared" si="240"/>
        <v/>
      </c>
      <c r="AB456" s="145" t="str">
        <f t="shared" si="241"/>
        <v/>
      </c>
      <c r="AC456" s="145" t="str">
        <f t="shared" si="242"/>
        <v/>
      </c>
      <c r="AD456" s="145" t="str">
        <f t="shared" si="243"/>
        <v/>
      </c>
      <c r="AE456" s="145" t="str">
        <f t="shared" si="244"/>
        <v/>
      </c>
      <c r="AF456" s="145" t="str">
        <f t="shared" si="245"/>
        <v/>
      </c>
      <c r="AG456" s="145" t="str">
        <f t="shared" si="246"/>
        <v/>
      </c>
      <c r="AH456" s="145" t="str">
        <f t="shared" si="247"/>
        <v/>
      </c>
      <c r="AI456" s="145" t="str">
        <f t="shared" si="248"/>
        <v/>
      </c>
      <c r="AJ456" s="186" t="str">
        <f t="shared" si="249"/>
        <v/>
      </c>
    </row>
    <row r="457" spans="1:36" hidden="1">
      <c r="A457" s="185"/>
      <c r="B457" s="140"/>
      <c r="C457" s="128"/>
      <c r="D457" s="141"/>
      <c r="E457" s="141"/>
      <c r="F457" s="141"/>
      <c r="G457" s="141"/>
      <c r="H457" s="142" t="str">
        <f t="shared" si="224"/>
        <v/>
      </c>
      <c r="I457" s="143"/>
      <c r="J457" s="143"/>
      <c r="K457" s="144" t="str">
        <f t="shared" si="225"/>
        <v/>
      </c>
      <c r="L457" s="144" t="str">
        <f t="shared" si="226"/>
        <v/>
      </c>
      <c r="M457" s="143"/>
      <c r="N457" s="142" t="str">
        <f t="shared" si="227"/>
        <v/>
      </c>
      <c r="O457" s="142" t="str">
        <f t="shared" si="228"/>
        <v/>
      </c>
      <c r="P457" s="145" t="str">
        <f t="shared" si="229"/>
        <v/>
      </c>
      <c r="Q457" s="145" t="str">
        <f t="shared" si="230"/>
        <v/>
      </c>
      <c r="R457" s="145" t="str">
        <f t="shared" si="231"/>
        <v/>
      </c>
      <c r="S457" s="145" t="str">
        <f t="shared" si="232"/>
        <v/>
      </c>
      <c r="T457" s="145" t="str">
        <f t="shared" si="233"/>
        <v/>
      </c>
      <c r="U457" s="145" t="str">
        <f t="shared" si="234"/>
        <v/>
      </c>
      <c r="V457" s="145" t="str">
        <f t="shared" si="235"/>
        <v/>
      </c>
      <c r="W457" s="802" t="str">
        <f t="shared" si="236"/>
        <v/>
      </c>
      <c r="X457" s="145" t="str">
        <f t="shared" si="237"/>
        <v/>
      </c>
      <c r="Y457" s="145" t="str">
        <f t="shared" si="238"/>
        <v/>
      </c>
      <c r="Z457" s="145" t="str">
        <f t="shared" si="239"/>
        <v/>
      </c>
      <c r="AA457" s="145" t="str">
        <f t="shared" si="240"/>
        <v/>
      </c>
      <c r="AB457" s="145" t="str">
        <f t="shared" si="241"/>
        <v/>
      </c>
      <c r="AC457" s="145" t="str">
        <f t="shared" si="242"/>
        <v/>
      </c>
      <c r="AD457" s="145" t="str">
        <f t="shared" si="243"/>
        <v/>
      </c>
      <c r="AE457" s="145" t="str">
        <f t="shared" si="244"/>
        <v/>
      </c>
      <c r="AF457" s="145" t="str">
        <f t="shared" si="245"/>
        <v/>
      </c>
      <c r="AG457" s="145" t="str">
        <f t="shared" si="246"/>
        <v/>
      </c>
      <c r="AH457" s="145" t="str">
        <f t="shared" si="247"/>
        <v/>
      </c>
      <c r="AI457" s="145" t="str">
        <f t="shared" si="248"/>
        <v/>
      </c>
      <c r="AJ457" s="186" t="str">
        <f t="shared" si="249"/>
        <v/>
      </c>
    </row>
    <row r="458" spans="1:36" hidden="1">
      <c r="A458" s="185"/>
      <c r="B458" s="140"/>
      <c r="C458" s="128"/>
      <c r="D458" s="141"/>
      <c r="E458" s="141"/>
      <c r="F458" s="141"/>
      <c r="G458" s="141"/>
      <c r="H458" s="142" t="str">
        <f t="shared" si="224"/>
        <v/>
      </c>
      <c r="I458" s="143"/>
      <c r="J458" s="143"/>
      <c r="K458" s="144" t="str">
        <f t="shared" si="225"/>
        <v/>
      </c>
      <c r="L458" s="144" t="str">
        <f t="shared" si="226"/>
        <v/>
      </c>
      <c r="M458" s="143"/>
      <c r="N458" s="142" t="str">
        <f t="shared" si="227"/>
        <v/>
      </c>
      <c r="O458" s="142" t="str">
        <f t="shared" si="228"/>
        <v/>
      </c>
      <c r="P458" s="145" t="str">
        <f t="shared" si="229"/>
        <v/>
      </c>
      <c r="Q458" s="145" t="str">
        <f t="shared" si="230"/>
        <v/>
      </c>
      <c r="R458" s="145" t="str">
        <f t="shared" si="231"/>
        <v/>
      </c>
      <c r="S458" s="145" t="str">
        <f t="shared" si="232"/>
        <v/>
      </c>
      <c r="T458" s="145" t="str">
        <f t="shared" si="233"/>
        <v/>
      </c>
      <c r="U458" s="145" t="str">
        <f t="shared" si="234"/>
        <v/>
      </c>
      <c r="V458" s="145" t="str">
        <f t="shared" si="235"/>
        <v/>
      </c>
      <c r="W458" s="802" t="str">
        <f t="shared" si="236"/>
        <v/>
      </c>
      <c r="X458" s="145" t="str">
        <f t="shared" si="237"/>
        <v/>
      </c>
      <c r="Y458" s="145" t="str">
        <f t="shared" si="238"/>
        <v/>
      </c>
      <c r="Z458" s="145" t="str">
        <f t="shared" si="239"/>
        <v/>
      </c>
      <c r="AA458" s="145" t="str">
        <f t="shared" si="240"/>
        <v/>
      </c>
      <c r="AB458" s="145" t="str">
        <f t="shared" si="241"/>
        <v/>
      </c>
      <c r="AC458" s="145" t="str">
        <f t="shared" si="242"/>
        <v/>
      </c>
      <c r="AD458" s="145" t="str">
        <f t="shared" si="243"/>
        <v/>
      </c>
      <c r="AE458" s="145" t="str">
        <f t="shared" si="244"/>
        <v/>
      </c>
      <c r="AF458" s="145" t="str">
        <f t="shared" si="245"/>
        <v/>
      </c>
      <c r="AG458" s="145" t="str">
        <f t="shared" si="246"/>
        <v/>
      </c>
      <c r="AH458" s="145" t="str">
        <f t="shared" si="247"/>
        <v/>
      </c>
      <c r="AI458" s="145" t="str">
        <f t="shared" si="248"/>
        <v/>
      </c>
      <c r="AJ458" s="186" t="str">
        <f t="shared" si="249"/>
        <v/>
      </c>
    </row>
    <row r="459" spans="1:36" hidden="1">
      <c r="A459" s="185"/>
      <c r="B459" s="140"/>
      <c r="C459" s="128"/>
      <c r="D459" s="141"/>
      <c r="E459" s="141"/>
      <c r="F459" s="141"/>
      <c r="G459" s="141"/>
      <c r="H459" s="142" t="str">
        <f t="shared" si="224"/>
        <v/>
      </c>
      <c r="I459" s="143"/>
      <c r="J459" s="143"/>
      <c r="K459" s="144" t="str">
        <f t="shared" si="225"/>
        <v/>
      </c>
      <c r="L459" s="144" t="str">
        <f t="shared" si="226"/>
        <v/>
      </c>
      <c r="M459" s="143"/>
      <c r="N459" s="142" t="str">
        <f t="shared" si="227"/>
        <v/>
      </c>
      <c r="O459" s="142" t="str">
        <f t="shared" si="228"/>
        <v/>
      </c>
      <c r="P459" s="145" t="str">
        <f t="shared" si="229"/>
        <v/>
      </c>
      <c r="Q459" s="145" t="str">
        <f t="shared" si="230"/>
        <v/>
      </c>
      <c r="R459" s="145" t="str">
        <f t="shared" si="231"/>
        <v/>
      </c>
      <c r="S459" s="145" t="str">
        <f t="shared" si="232"/>
        <v/>
      </c>
      <c r="T459" s="145" t="str">
        <f t="shared" si="233"/>
        <v/>
      </c>
      <c r="U459" s="145" t="str">
        <f t="shared" si="234"/>
        <v/>
      </c>
      <c r="V459" s="145" t="str">
        <f t="shared" si="235"/>
        <v/>
      </c>
      <c r="W459" s="802" t="str">
        <f t="shared" si="236"/>
        <v/>
      </c>
      <c r="X459" s="145" t="str">
        <f t="shared" si="237"/>
        <v/>
      </c>
      <c r="Y459" s="145" t="str">
        <f t="shared" si="238"/>
        <v/>
      </c>
      <c r="Z459" s="145" t="str">
        <f t="shared" si="239"/>
        <v/>
      </c>
      <c r="AA459" s="145" t="str">
        <f t="shared" si="240"/>
        <v/>
      </c>
      <c r="AB459" s="145" t="str">
        <f t="shared" si="241"/>
        <v/>
      </c>
      <c r="AC459" s="145" t="str">
        <f t="shared" si="242"/>
        <v/>
      </c>
      <c r="AD459" s="145" t="str">
        <f t="shared" si="243"/>
        <v/>
      </c>
      <c r="AE459" s="145" t="str">
        <f t="shared" si="244"/>
        <v/>
      </c>
      <c r="AF459" s="145" t="str">
        <f t="shared" si="245"/>
        <v/>
      </c>
      <c r="AG459" s="145" t="str">
        <f t="shared" si="246"/>
        <v/>
      </c>
      <c r="AH459" s="145" t="str">
        <f t="shared" si="247"/>
        <v/>
      </c>
      <c r="AI459" s="145" t="str">
        <f t="shared" si="248"/>
        <v/>
      </c>
      <c r="AJ459" s="186" t="str">
        <f t="shared" si="249"/>
        <v/>
      </c>
    </row>
    <row r="460" spans="1:36" hidden="1">
      <c r="A460" s="185"/>
      <c r="B460" s="140"/>
      <c r="C460" s="128"/>
      <c r="D460" s="141"/>
      <c r="E460" s="141"/>
      <c r="F460" s="141"/>
      <c r="G460" s="141"/>
      <c r="H460" s="142" t="str">
        <f t="shared" si="224"/>
        <v/>
      </c>
      <c r="I460" s="143"/>
      <c r="J460" s="143"/>
      <c r="K460" s="144" t="str">
        <f t="shared" si="225"/>
        <v/>
      </c>
      <c r="L460" s="144" t="str">
        <f t="shared" si="226"/>
        <v/>
      </c>
      <c r="M460" s="143"/>
      <c r="N460" s="142" t="str">
        <f t="shared" si="227"/>
        <v/>
      </c>
      <c r="O460" s="142" t="str">
        <f t="shared" si="228"/>
        <v/>
      </c>
      <c r="P460" s="145" t="str">
        <f t="shared" si="229"/>
        <v/>
      </c>
      <c r="Q460" s="145" t="str">
        <f t="shared" si="230"/>
        <v/>
      </c>
      <c r="R460" s="145" t="str">
        <f t="shared" si="231"/>
        <v/>
      </c>
      <c r="S460" s="145" t="str">
        <f t="shared" si="232"/>
        <v/>
      </c>
      <c r="T460" s="145" t="str">
        <f t="shared" si="233"/>
        <v/>
      </c>
      <c r="U460" s="145" t="str">
        <f t="shared" si="234"/>
        <v/>
      </c>
      <c r="V460" s="145" t="str">
        <f t="shared" si="235"/>
        <v/>
      </c>
      <c r="W460" s="802" t="str">
        <f t="shared" si="236"/>
        <v/>
      </c>
      <c r="X460" s="145" t="str">
        <f t="shared" si="237"/>
        <v/>
      </c>
      <c r="Y460" s="145" t="str">
        <f t="shared" si="238"/>
        <v/>
      </c>
      <c r="Z460" s="145" t="str">
        <f t="shared" si="239"/>
        <v/>
      </c>
      <c r="AA460" s="145" t="str">
        <f t="shared" si="240"/>
        <v/>
      </c>
      <c r="AB460" s="145" t="str">
        <f t="shared" si="241"/>
        <v/>
      </c>
      <c r="AC460" s="145" t="str">
        <f t="shared" si="242"/>
        <v/>
      </c>
      <c r="AD460" s="145" t="str">
        <f t="shared" si="243"/>
        <v/>
      </c>
      <c r="AE460" s="145" t="str">
        <f t="shared" si="244"/>
        <v/>
      </c>
      <c r="AF460" s="145" t="str">
        <f t="shared" si="245"/>
        <v/>
      </c>
      <c r="AG460" s="145" t="str">
        <f t="shared" si="246"/>
        <v/>
      </c>
      <c r="AH460" s="145" t="str">
        <f t="shared" si="247"/>
        <v/>
      </c>
      <c r="AI460" s="145" t="str">
        <f t="shared" si="248"/>
        <v/>
      </c>
      <c r="AJ460" s="186" t="str">
        <f t="shared" si="249"/>
        <v/>
      </c>
    </row>
    <row r="461" spans="1:36" hidden="1">
      <c r="A461" s="185"/>
      <c r="B461" s="140"/>
      <c r="C461" s="128"/>
      <c r="D461" s="141"/>
      <c r="E461" s="141"/>
      <c r="F461" s="141"/>
      <c r="G461" s="141"/>
      <c r="H461" s="142" t="str">
        <f t="shared" si="224"/>
        <v/>
      </c>
      <c r="I461" s="143"/>
      <c r="J461" s="143"/>
      <c r="K461" s="144" t="str">
        <f t="shared" si="225"/>
        <v/>
      </c>
      <c r="L461" s="144" t="str">
        <f t="shared" si="226"/>
        <v/>
      </c>
      <c r="M461" s="143"/>
      <c r="N461" s="142" t="str">
        <f t="shared" si="227"/>
        <v/>
      </c>
      <c r="O461" s="142" t="str">
        <f t="shared" si="228"/>
        <v/>
      </c>
      <c r="P461" s="145" t="str">
        <f t="shared" si="229"/>
        <v/>
      </c>
      <c r="Q461" s="145" t="str">
        <f t="shared" si="230"/>
        <v/>
      </c>
      <c r="R461" s="145" t="str">
        <f t="shared" si="231"/>
        <v/>
      </c>
      <c r="S461" s="145" t="str">
        <f t="shared" si="232"/>
        <v/>
      </c>
      <c r="T461" s="145" t="str">
        <f t="shared" si="233"/>
        <v/>
      </c>
      <c r="U461" s="145" t="str">
        <f t="shared" si="234"/>
        <v/>
      </c>
      <c r="V461" s="145" t="str">
        <f t="shared" si="235"/>
        <v/>
      </c>
      <c r="W461" s="802" t="str">
        <f t="shared" si="236"/>
        <v/>
      </c>
      <c r="X461" s="145" t="str">
        <f t="shared" si="237"/>
        <v/>
      </c>
      <c r="Y461" s="145" t="str">
        <f t="shared" si="238"/>
        <v/>
      </c>
      <c r="Z461" s="145" t="str">
        <f t="shared" si="239"/>
        <v/>
      </c>
      <c r="AA461" s="145" t="str">
        <f t="shared" si="240"/>
        <v/>
      </c>
      <c r="AB461" s="145" t="str">
        <f t="shared" si="241"/>
        <v/>
      </c>
      <c r="AC461" s="145" t="str">
        <f t="shared" si="242"/>
        <v/>
      </c>
      <c r="AD461" s="145" t="str">
        <f t="shared" si="243"/>
        <v/>
      </c>
      <c r="AE461" s="145" t="str">
        <f t="shared" si="244"/>
        <v/>
      </c>
      <c r="AF461" s="145" t="str">
        <f t="shared" si="245"/>
        <v/>
      </c>
      <c r="AG461" s="145" t="str">
        <f t="shared" si="246"/>
        <v/>
      </c>
      <c r="AH461" s="145" t="str">
        <f t="shared" si="247"/>
        <v/>
      </c>
      <c r="AI461" s="145" t="str">
        <f t="shared" si="248"/>
        <v/>
      </c>
      <c r="AJ461" s="186" t="str">
        <f t="shared" si="249"/>
        <v/>
      </c>
    </row>
    <row r="462" spans="1:36" hidden="1">
      <c r="A462" s="185"/>
      <c r="B462" s="140"/>
      <c r="C462" s="128"/>
      <c r="D462" s="141"/>
      <c r="E462" s="141"/>
      <c r="F462" s="141"/>
      <c r="G462" s="141"/>
      <c r="H462" s="142" t="str">
        <f t="shared" si="224"/>
        <v/>
      </c>
      <c r="I462" s="143"/>
      <c r="J462" s="143"/>
      <c r="K462" s="144" t="str">
        <f t="shared" si="225"/>
        <v/>
      </c>
      <c r="L462" s="144" t="str">
        <f t="shared" si="226"/>
        <v/>
      </c>
      <c r="M462" s="143"/>
      <c r="N462" s="142" t="str">
        <f t="shared" si="227"/>
        <v/>
      </c>
      <c r="O462" s="142" t="str">
        <f t="shared" si="228"/>
        <v/>
      </c>
      <c r="P462" s="145" t="str">
        <f t="shared" si="229"/>
        <v/>
      </c>
      <c r="Q462" s="145" t="str">
        <f t="shared" si="230"/>
        <v/>
      </c>
      <c r="R462" s="145" t="str">
        <f t="shared" si="231"/>
        <v/>
      </c>
      <c r="S462" s="145" t="str">
        <f t="shared" si="232"/>
        <v/>
      </c>
      <c r="T462" s="145" t="str">
        <f t="shared" si="233"/>
        <v/>
      </c>
      <c r="U462" s="145" t="str">
        <f t="shared" si="234"/>
        <v/>
      </c>
      <c r="V462" s="145" t="str">
        <f t="shared" si="235"/>
        <v/>
      </c>
      <c r="W462" s="802" t="str">
        <f t="shared" si="236"/>
        <v/>
      </c>
      <c r="X462" s="145" t="str">
        <f t="shared" si="237"/>
        <v/>
      </c>
      <c r="Y462" s="145" t="str">
        <f t="shared" si="238"/>
        <v/>
      </c>
      <c r="Z462" s="145" t="str">
        <f t="shared" si="239"/>
        <v/>
      </c>
      <c r="AA462" s="145" t="str">
        <f t="shared" si="240"/>
        <v/>
      </c>
      <c r="AB462" s="145" t="str">
        <f t="shared" si="241"/>
        <v/>
      </c>
      <c r="AC462" s="145" t="str">
        <f t="shared" si="242"/>
        <v/>
      </c>
      <c r="AD462" s="145" t="str">
        <f t="shared" si="243"/>
        <v/>
      </c>
      <c r="AE462" s="145" t="str">
        <f t="shared" si="244"/>
        <v/>
      </c>
      <c r="AF462" s="145" t="str">
        <f t="shared" si="245"/>
        <v/>
      </c>
      <c r="AG462" s="145" t="str">
        <f t="shared" si="246"/>
        <v/>
      </c>
      <c r="AH462" s="145" t="str">
        <f t="shared" si="247"/>
        <v/>
      </c>
      <c r="AI462" s="145" t="str">
        <f t="shared" si="248"/>
        <v/>
      </c>
      <c r="AJ462" s="186" t="str">
        <f t="shared" si="249"/>
        <v/>
      </c>
    </row>
    <row r="463" spans="1:36" hidden="1">
      <c r="A463" s="185"/>
      <c r="B463" s="140"/>
      <c r="C463" s="128"/>
      <c r="D463" s="141"/>
      <c r="E463" s="141"/>
      <c r="F463" s="141"/>
      <c r="G463" s="141"/>
      <c r="H463" s="142" t="str">
        <f t="shared" si="224"/>
        <v/>
      </c>
      <c r="I463" s="143"/>
      <c r="J463" s="143"/>
      <c r="K463" s="144" t="str">
        <f t="shared" si="225"/>
        <v/>
      </c>
      <c r="L463" s="144" t="str">
        <f t="shared" si="226"/>
        <v/>
      </c>
      <c r="M463" s="143"/>
      <c r="N463" s="142" t="str">
        <f t="shared" si="227"/>
        <v/>
      </c>
      <c r="O463" s="142" t="str">
        <f t="shared" si="228"/>
        <v/>
      </c>
      <c r="P463" s="145" t="str">
        <f t="shared" si="229"/>
        <v/>
      </c>
      <c r="Q463" s="145" t="str">
        <f t="shared" si="230"/>
        <v/>
      </c>
      <c r="R463" s="145" t="str">
        <f t="shared" si="231"/>
        <v/>
      </c>
      <c r="S463" s="145" t="str">
        <f t="shared" si="232"/>
        <v/>
      </c>
      <c r="T463" s="145" t="str">
        <f t="shared" si="233"/>
        <v/>
      </c>
      <c r="U463" s="145" t="str">
        <f t="shared" si="234"/>
        <v/>
      </c>
      <c r="V463" s="145" t="str">
        <f t="shared" si="235"/>
        <v/>
      </c>
      <c r="W463" s="802" t="str">
        <f t="shared" si="236"/>
        <v/>
      </c>
      <c r="X463" s="145" t="str">
        <f t="shared" si="237"/>
        <v/>
      </c>
      <c r="Y463" s="145" t="str">
        <f t="shared" si="238"/>
        <v/>
      </c>
      <c r="Z463" s="145" t="str">
        <f t="shared" si="239"/>
        <v/>
      </c>
      <c r="AA463" s="145" t="str">
        <f t="shared" si="240"/>
        <v/>
      </c>
      <c r="AB463" s="145" t="str">
        <f t="shared" si="241"/>
        <v/>
      </c>
      <c r="AC463" s="145" t="str">
        <f t="shared" si="242"/>
        <v/>
      </c>
      <c r="AD463" s="145" t="str">
        <f t="shared" si="243"/>
        <v/>
      </c>
      <c r="AE463" s="145" t="str">
        <f t="shared" si="244"/>
        <v/>
      </c>
      <c r="AF463" s="145" t="str">
        <f t="shared" si="245"/>
        <v/>
      </c>
      <c r="AG463" s="145" t="str">
        <f t="shared" si="246"/>
        <v/>
      </c>
      <c r="AH463" s="145" t="str">
        <f t="shared" si="247"/>
        <v/>
      </c>
      <c r="AI463" s="145" t="str">
        <f t="shared" si="248"/>
        <v/>
      </c>
      <c r="AJ463" s="186" t="str">
        <f t="shared" si="249"/>
        <v/>
      </c>
    </row>
    <row r="464" spans="1:36" hidden="1">
      <c r="A464" s="185"/>
      <c r="B464" s="140"/>
      <c r="C464" s="128"/>
      <c r="D464" s="141"/>
      <c r="E464" s="141"/>
      <c r="F464" s="141"/>
      <c r="G464" s="141"/>
      <c r="H464" s="142" t="str">
        <f t="shared" si="224"/>
        <v/>
      </c>
      <c r="I464" s="143"/>
      <c r="J464" s="143"/>
      <c r="K464" s="144" t="str">
        <f t="shared" si="225"/>
        <v/>
      </c>
      <c r="L464" s="144" t="str">
        <f t="shared" si="226"/>
        <v/>
      </c>
      <c r="M464" s="143"/>
      <c r="N464" s="142" t="str">
        <f t="shared" si="227"/>
        <v/>
      </c>
      <c r="O464" s="142" t="str">
        <f t="shared" si="228"/>
        <v/>
      </c>
      <c r="P464" s="145" t="str">
        <f t="shared" si="229"/>
        <v/>
      </c>
      <c r="Q464" s="145" t="str">
        <f t="shared" si="230"/>
        <v/>
      </c>
      <c r="R464" s="145" t="str">
        <f t="shared" si="231"/>
        <v/>
      </c>
      <c r="S464" s="145" t="str">
        <f t="shared" si="232"/>
        <v/>
      </c>
      <c r="T464" s="145" t="str">
        <f t="shared" si="233"/>
        <v/>
      </c>
      <c r="U464" s="145" t="str">
        <f t="shared" si="234"/>
        <v/>
      </c>
      <c r="V464" s="145" t="str">
        <f t="shared" si="235"/>
        <v/>
      </c>
      <c r="W464" s="802" t="str">
        <f t="shared" si="236"/>
        <v/>
      </c>
      <c r="X464" s="145" t="str">
        <f t="shared" si="237"/>
        <v/>
      </c>
      <c r="Y464" s="145" t="str">
        <f t="shared" si="238"/>
        <v/>
      </c>
      <c r="Z464" s="145" t="str">
        <f t="shared" si="239"/>
        <v/>
      </c>
      <c r="AA464" s="145" t="str">
        <f t="shared" si="240"/>
        <v/>
      </c>
      <c r="AB464" s="145" t="str">
        <f t="shared" si="241"/>
        <v/>
      </c>
      <c r="AC464" s="145" t="str">
        <f t="shared" si="242"/>
        <v/>
      </c>
      <c r="AD464" s="145" t="str">
        <f t="shared" si="243"/>
        <v/>
      </c>
      <c r="AE464" s="145" t="str">
        <f t="shared" si="244"/>
        <v/>
      </c>
      <c r="AF464" s="145" t="str">
        <f t="shared" si="245"/>
        <v/>
      </c>
      <c r="AG464" s="145" t="str">
        <f t="shared" si="246"/>
        <v/>
      </c>
      <c r="AH464" s="145" t="str">
        <f t="shared" si="247"/>
        <v/>
      </c>
      <c r="AI464" s="145" t="str">
        <f t="shared" si="248"/>
        <v/>
      </c>
      <c r="AJ464" s="186" t="str">
        <f t="shared" si="249"/>
        <v/>
      </c>
    </row>
    <row r="465" spans="1:36" hidden="1">
      <c r="A465" s="185"/>
      <c r="B465" s="140"/>
      <c r="C465" s="128"/>
      <c r="D465" s="141"/>
      <c r="E465" s="141"/>
      <c r="F465" s="141"/>
      <c r="G465" s="141"/>
      <c r="H465" s="142" t="str">
        <f t="shared" si="224"/>
        <v/>
      </c>
      <c r="I465" s="143"/>
      <c r="J465" s="143"/>
      <c r="K465" s="144" t="str">
        <f t="shared" si="225"/>
        <v/>
      </c>
      <c r="L465" s="144" t="str">
        <f t="shared" si="226"/>
        <v/>
      </c>
      <c r="M465" s="143"/>
      <c r="N465" s="142" t="str">
        <f t="shared" si="227"/>
        <v/>
      </c>
      <c r="O465" s="142" t="str">
        <f t="shared" si="228"/>
        <v/>
      </c>
      <c r="P465" s="145" t="str">
        <f t="shared" si="229"/>
        <v/>
      </c>
      <c r="Q465" s="145" t="str">
        <f t="shared" si="230"/>
        <v/>
      </c>
      <c r="R465" s="145" t="str">
        <f t="shared" si="231"/>
        <v/>
      </c>
      <c r="S465" s="145" t="str">
        <f t="shared" si="232"/>
        <v/>
      </c>
      <c r="T465" s="145" t="str">
        <f t="shared" si="233"/>
        <v/>
      </c>
      <c r="U465" s="145" t="str">
        <f t="shared" si="234"/>
        <v/>
      </c>
      <c r="V465" s="145" t="str">
        <f t="shared" si="235"/>
        <v/>
      </c>
      <c r="W465" s="802" t="str">
        <f t="shared" si="236"/>
        <v/>
      </c>
      <c r="X465" s="145" t="str">
        <f t="shared" si="237"/>
        <v/>
      </c>
      <c r="Y465" s="145" t="str">
        <f t="shared" si="238"/>
        <v/>
      </c>
      <c r="Z465" s="145" t="str">
        <f t="shared" si="239"/>
        <v/>
      </c>
      <c r="AA465" s="145" t="str">
        <f t="shared" si="240"/>
        <v/>
      </c>
      <c r="AB465" s="145" t="str">
        <f t="shared" si="241"/>
        <v/>
      </c>
      <c r="AC465" s="145" t="str">
        <f t="shared" si="242"/>
        <v/>
      </c>
      <c r="AD465" s="145" t="str">
        <f t="shared" si="243"/>
        <v/>
      </c>
      <c r="AE465" s="145" t="str">
        <f t="shared" si="244"/>
        <v/>
      </c>
      <c r="AF465" s="145" t="str">
        <f t="shared" si="245"/>
        <v/>
      </c>
      <c r="AG465" s="145" t="str">
        <f t="shared" si="246"/>
        <v/>
      </c>
      <c r="AH465" s="145" t="str">
        <f t="shared" si="247"/>
        <v/>
      </c>
      <c r="AI465" s="145" t="str">
        <f t="shared" si="248"/>
        <v/>
      </c>
      <c r="AJ465" s="186" t="str">
        <f t="shared" si="249"/>
        <v/>
      </c>
    </row>
    <row r="466" spans="1:36" hidden="1">
      <c r="A466" s="185"/>
      <c r="B466" s="140"/>
      <c r="C466" s="128"/>
      <c r="D466" s="141"/>
      <c r="E466" s="141"/>
      <c r="F466" s="141"/>
      <c r="G466" s="141"/>
      <c r="H466" s="142" t="str">
        <f t="shared" si="224"/>
        <v/>
      </c>
      <c r="I466" s="143"/>
      <c r="J466" s="143"/>
      <c r="K466" s="144" t="str">
        <f t="shared" si="225"/>
        <v/>
      </c>
      <c r="L466" s="144" t="str">
        <f t="shared" si="226"/>
        <v/>
      </c>
      <c r="M466" s="143"/>
      <c r="N466" s="142" t="str">
        <f t="shared" si="227"/>
        <v/>
      </c>
      <c r="O466" s="142" t="str">
        <f t="shared" si="228"/>
        <v/>
      </c>
      <c r="P466" s="145" t="str">
        <f t="shared" si="229"/>
        <v/>
      </c>
      <c r="Q466" s="145" t="str">
        <f t="shared" si="230"/>
        <v/>
      </c>
      <c r="R466" s="145" t="str">
        <f t="shared" si="231"/>
        <v/>
      </c>
      <c r="S466" s="145" t="str">
        <f t="shared" si="232"/>
        <v/>
      </c>
      <c r="T466" s="145" t="str">
        <f t="shared" si="233"/>
        <v/>
      </c>
      <c r="U466" s="145" t="str">
        <f t="shared" si="234"/>
        <v/>
      </c>
      <c r="V466" s="145" t="str">
        <f t="shared" si="235"/>
        <v/>
      </c>
      <c r="W466" s="802" t="str">
        <f t="shared" si="236"/>
        <v/>
      </c>
      <c r="X466" s="145" t="str">
        <f t="shared" si="237"/>
        <v/>
      </c>
      <c r="Y466" s="145" t="str">
        <f t="shared" si="238"/>
        <v/>
      </c>
      <c r="Z466" s="145" t="str">
        <f t="shared" si="239"/>
        <v/>
      </c>
      <c r="AA466" s="145" t="str">
        <f t="shared" si="240"/>
        <v/>
      </c>
      <c r="AB466" s="145" t="str">
        <f t="shared" si="241"/>
        <v/>
      </c>
      <c r="AC466" s="145" t="str">
        <f t="shared" si="242"/>
        <v/>
      </c>
      <c r="AD466" s="145" t="str">
        <f t="shared" si="243"/>
        <v/>
      </c>
      <c r="AE466" s="145" t="str">
        <f t="shared" si="244"/>
        <v/>
      </c>
      <c r="AF466" s="145" t="str">
        <f t="shared" si="245"/>
        <v/>
      </c>
      <c r="AG466" s="145" t="str">
        <f t="shared" si="246"/>
        <v/>
      </c>
      <c r="AH466" s="145" t="str">
        <f t="shared" si="247"/>
        <v/>
      </c>
      <c r="AI466" s="145" t="str">
        <f t="shared" si="248"/>
        <v/>
      </c>
      <c r="AJ466" s="186" t="str">
        <f t="shared" si="249"/>
        <v/>
      </c>
    </row>
    <row r="467" spans="1:36" hidden="1">
      <c r="A467" s="185"/>
      <c r="B467" s="140"/>
      <c r="C467" s="128"/>
      <c r="D467" s="141"/>
      <c r="E467" s="141"/>
      <c r="F467" s="141"/>
      <c r="G467" s="141"/>
      <c r="H467" s="142" t="str">
        <f t="shared" si="224"/>
        <v/>
      </c>
      <c r="I467" s="143"/>
      <c r="J467" s="143"/>
      <c r="K467" s="144" t="str">
        <f t="shared" si="225"/>
        <v/>
      </c>
      <c r="L467" s="144" t="str">
        <f t="shared" si="226"/>
        <v/>
      </c>
      <c r="M467" s="143"/>
      <c r="N467" s="142" t="str">
        <f t="shared" si="227"/>
        <v/>
      </c>
      <c r="O467" s="142" t="str">
        <f t="shared" si="228"/>
        <v/>
      </c>
      <c r="P467" s="145" t="str">
        <f t="shared" si="229"/>
        <v/>
      </c>
      <c r="Q467" s="145" t="str">
        <f t="shared" si="230"/>
        <v/>
      </c>
      <c r="R467" s="145" t="str">
        <f t="shared" si="231"/>
        <v/>
      </c>
      <c r="S467" s="145" t="str">
        <f t="shared" si="232"/>
        <v/>
      </c>
      <c r="T467" s="145" t="str">
        <f t="shared" si="233"/>
        <v/>
      </c>
      <c r="U467" s="145" t="str">
        <f t="shared" si="234"/>
        <v/>
      </c>
      <c r="V467" s="145" t="str">
        <f t="shared" si="235"/>
        <v/>
      </c>
      <c r="W467" s="802" t="str">
        <f t="shared" si="236"/>
        <v/>
      </c>
      <c r="X467" s="145" t="str">
        <f t="shared" si="237"/>
        <v/>
      </c>
      <c r="Y467" s="145" t="str">
        <f t="shared" si="238"/>
        <v/>
      </c>
      <c r="Z467" s="145" t="str">
        <f t="shared" si="239"/>
        <v/>
      </c>
      <c r="AA467" s="145" t="str">
        <f t="shared" si="240"/>
        <v/>
      </c>
      <c r="AB467" s="145" t="str">
        <f t="shared" si="241"/>
        <v/>
      </c>
      <c r="AC467" s="145" t="str">
        <f t="shared" si="242"/>
        <v/>
      </c>
      <c r="AD467" s="145" t="str">
        <f t="shared" si="243"/>
        <v/>
      </c>
      <c r="AE467" s="145" t="str">
        <f t="shared" si="244"/>
        <v/>
      </c>
      <c r="AF467" s="145" t="str">
        <f t="shared" si="245"/>
        <v/>
      </c>
      <c r="AG467" s="145" t="str">
        <f t="shared" si="246"/>
        <v/>
      </c>
      <c r="AH467" s="145" t="str">
        <f t="shared" si="247"/>
        <v/>
      </c>
      <c r="AI467" s="145" t="str">
        <f t="shared" si="248"/>
        <v/>
      </c>
      <c r="AJ467" s="186" t="str">
        <f t="shared" si="249"/>
        <v/>
      </c>
    </row>
    <row r="468" spans="1:36" hidden="1">
      <c r="A468" s="185"/>
      <c r="B468" s="140"/>
      <c r="C468" s="128"/>
      <c r="D468" s="141"/>
      <c r="E468" s="141"/>
      <c r="F468" s="141"/>
      <c r="G468" s="141"/>
      <c r="H468" s="142" t="str">
        <f t="shared" ref="H468:H531" si="250">IF(AND(ISNUMBER(D468),ISNUMBER(E468),ISNUMBER(F468),ISNUMBER(G468)),ROUND(((D468-E468)+(F468-G468))/2,2),"")</f>
        <v/>
      </c>
      <c r="I468" s="143"/>
      <c r="J468" s="143"/>
      <c r="K468" s="144" t="str">
        <f t="shared" ref="K468:K531" si="251">IF(AND(ISNUMBER(I468),ISTEXT(J468)),IF(J468=$G$1028,VLOOKUP(I468,$F$1028:$G$1036,2),IF(J468=$H$1028,VLOOKUP(I468,$F$1028:$H$1036,3),IF(J468=$I$1028,VLOOKUP(I468,$F$1028:$I$1036,4),IF(J468=$J$1028,VLOOKUP(I468,$F$1028:$J$1036,5),IF(J468=$K$1028,VLOOKUP(I468,$F$1028:$K$1036,6),""))))),"")</f>
        <v/>
      </c>
      <c r="L468" s="144" t="str">
        <f t="shared" ref="L468:L531" si="252">IF(AND(ISNUMBER(I468),ISTEXT(J468)),IF(J468=$G$1028,VLOOKUP(I468,$F$1028:$L$1036,7),IF(J468=$H$1028,VLOOKUP(I468,$F$1028:$M$1036,8),IF(J468=$I$1028,VLOOKUP(I468,$F$1028:$N$1036,9),IF(J468=$J$1028,VLOOKUP(I468,$F$1028:$O$1036,10),IF(J468=$K$1028,VLOOKUP(I468,$F$1028:$P$1036,11),""))))),"")</f>
        <v/>
      </c>
      <c r="M468" s="143"/>
      <c r="N468" s="142" t="str">
        <f t="shared" ref="N468:N531" si="253">IF(AND(ISNUMBER(C468),ISNUMBER(M468)),ROUND(C468*M468,2),"")</f>
        <v/>
      </c>
      <c r="O468" s="142" t="str">
        <f t="shared" ref="O468:O531" si="254">IF(AND(ISNUMBER(L468),ISNUMBER(N468)),ROUND(PI()*L468^2/4*N468,2),"")</f>
        <v/>
      </c>
      <c r="P468" s="145" t="str">
        <f t="shared" ref="P468:P531" si="255">IF(AND(ISNUMBER(H468),ISNUMBER(K468),ISNUMBER(V468)),H468+K468+V468,"")</f>
        <v/>
      </c>
      <c r="Q468" s="145" t="str">
        <f t="shared" ref="Q468:Q531" si="256">IF(AND(ISNUMBER(I468),ISNUMBER(P468)),IF(P468&lt;2,VLOOKUP(I468,$F$1029:$R$1036,13),IF(P468&lt;3,VLOOKUP(I468,$F$1029:$S$1036,14),IF(P468&lt;4,VLOOKUP(I468,F$1029:T$1036,15),IF(P468&gt;=4,VLOOKUP(I468,$F$1029:$U$1036,16),)))),"")</f>
        <v/>
      </c>
      <c r="R468" s="145" t="str">
        <f t="shared" ref="R468:R531" si="257">IF(AND(ISNUMBER(I468),ISNUMBER(M468)),IF(M468&gt;1,VLOOKUP(I468,$F$1029:$Q$1036,12),0),"")</f>
        <v/>
      </c>
      <c r="S468" s="145" t="str">
        <f t="shared" ref="S468:S531" si="258">IF(AND(ISNUMBER(L468),ISNUMBER(M468),ISNUMBER(Q468),ISNUMBER(R468)),ROUND(L468*M468+2*Q468+(M468-1)*R468,2),"")</f>
        <v/>
      </c>
      <c r="T468" s="145" t="str">
        <f t="shared" ref="T468:T531" si="259">IF(AND(ISNUMBER(L468),ISNUMBER(V468),ISNUMBER(P468)),P468-V468-L468,"")</f>
        <v/>
      </c>
      <c r="U468" s="145" t="str">
        <f t="shared" ref="U468:U531" si="260">IF(ISNUMBER(T468),IF(T468&lt;IF(J468=$G$1028,VLOOKUP(I468,$F$1029:$V$1036,17),IF(J468=$H$1028,VLOOKUP(I468,$F$1029:$W$1036,18),IF(J468=$I$1028,VLOOKUP(I468,$F$1029:$X$1036,19),IF(J468=$J$1028,VLOOKUP(I468,$F$1029:$Y$1036,20),IF(J468=$K$1028,VLOOKUP(I468,$F$1029:$Z$1036,21),""))))),"Reavaliar","OK"),"")</f>
        <v/>
      </c>
      <c r="V468" s="145" t="str">
        <f t="shared" ref="V468:V531" si="261">IF(AND(ISNUMBER(I468),ISNUMBER($V$12)),$V$12,"")</f>
        <v/>
      </c>
      <c r="W468" s="802" t="str">
        <f t="shared" ref="W468:W531" si="262">IF(AND(ISNUMBER(C468),ISNUMBER(L468),ISNUMBER(M468),ISNUMBER(R468),ISNUMBER(V468)),ROUND(C468*L468*M468*V468+((M468-1)*R468*C468*V468),2),"")</f>
        <v/>
      </c>
      <c r="X468" s="145" t="str">
        <f t="shared" ref="X468:X531" si="263">IF(AND(ISNUMBER(C468),ISNUMBER(P468),ISNUMBER(S468)),ROUND(C468*P468*S468,2),"")</f>
        <v/>
      </c>
      <c r="Y468" s="145" t="str">
        <f t="shared" ref="Y468:Y531" si="264">IF(AND(ISNUMBER(S468),ISNUMBER(Q468),ISNUMBER(I468),ISNUMBER(M468),ISNUMBER(T468),ISNUMBER(L468),ISNUMBER(C468)),IF(T468&lt;VLOOKUP(I468,$F$1029:$V$1036,9),ROUND((((S468-(2*Q468)+0.1+0.1)*VLOOKUP(I468,$F$1029:$AA$1036,10))-(M468*(PI()*(L468/2)^2)))*C468,2),""),"")</f>
        <v/>
      </c>
      <c r="Z468" s="145" t="str">
        <f t="shared" ref="Z468:Z531" si="265">IF(ISNUMBER(Y468),T468-0.1,"")</f>
        <v/>
      </c>
      <c r="AA468" s="145" t="str">
        <f t="shared" ref="AA468:AA531" si="266">IF(AND(ISNUMBER(X468),ISNUMBER(O468),ISNUMBER(V468),ISNUMBER(Y468)),X468-O468-V468-Y468,IF(AND(ISNUMBER(X468),ISNUMBER(O468),ISNUMBER(V468)),X468-O468-V468,""))</f>
        <v/>
      </c>
      <c r="AB468" s="145" t="str">
        <f t="shared" ref="AB468:AB531" si="267">IF(AA468&lt;0,"",AA468)</f>
        <v/>
      </c>
      <c r="AC468" s="145" t="str">
        <f t="shared" ref="AC468:AC531" si="268">IF(AND(ISNUMBER(AB468),ISNUMBER($AC$12)),ROUND(AB468*$AC$12,2),"")</f>
        <v/>
      </c>
      <c r="AD468" s="145" t="str">
        <f t="shared" ref="AD468:AD531" si="269">IF(AND(ISNUMBER(O468),ISNUMBER(W468),ISNUMBER(Y468),ISNUMBER(AC468)),O468+W468+Y468+AC468,IF(AND(ISNUMBER(O468),ISNUMBER(W468),ISNUMBER(AC468)),O468+W468+AC468,""))</f>
        <v/>
      </c>
      <c r="AE468" s="145" t="str">
        <f t="shared" ref="AE468:AE531" si="270">IF(ISNUMBER(AC468),AC468,"")</f>
        <v/>
      </c>
      <c r="AF468" s="145" t="str">
        <f t="shared" ref="AF468:AF531" si="271">IF(AND(ISNUMBER(AD468),ISNUMBER($AF$12)),ROUND(AD468*$AF$12,2),"")</f>
        <v/>
      </c>
      <c r="AG468" s="145" t="str">
        <f t="shared" ref="AG468:AG531" si="272">IF(AND(ISNUMBER(AE468),ISNUMBER($AG$12)),ROUND(AE468*$AG$12,2),"")</f>
        <v/>
      </c>
      <c r="AH468" s="145" t="str">
        <f t="shared" ref="AH468:AH531" si="273">IF(AND(ISNUMBER(C468),ISNUMBER(P468),ISNUMBER($AH$12)),IF(P468&gt;$AH$12,ROUND(C468*P468*2,2),0),"")</f>
        <v/>
      </c>
      <c r="AI468" s="145" t="str">
        <f t="shared" ref="AI468:AI531" si="274">IF(ISNUMBER(Z468),IF(AND(Z468&lt;0,ABS(Z468)&lt;$AI$12),ROUND((S468-(2*Q468)+0.1+0.1)*ABS(Z468)*C468,2),IF(ABS(Z468)&gt;=$AI$12,ROUND((S468-(2*Q468)+0.1+0.1)*$AI$12*C468,2),"")),"")</f>
        <v/>
      </c>
      <c r="AJ468" s="186" t="str">
        <f t="shared" ref="AJ468:AJ531" si="275">IF(AND(ISNUMBER(Z468),ISNUMBER($AJ$12)),IF(AND(Z468&lt;0,ABS(Z468)&gt;$AI$12),ROUND((S468-(2*Q468)+0.1+0.1)*(ABS(Z468)-$AI$12)*C468,2),""),"")</f>
        <v/>
      </c>
    </row>
    <row r="469" spans="1:36" hidden="1">
      <c r="A469" s="185"/>
      <c r="B469" s="140"/>
      <c r="C469" s="128"/>
      <c r="D469" s="141"/>
      <c r="E469" s="141"/>
      <c r="F469" s="141"/>
      <c r="G469" s="141"/>
      <c r="H469" s="142" t="str">
        <f t="shared" si="250"/>
        <v/>
      </c>
      <c r="I469" s="143"/>
      <c r="J469" s="143"/>
      <c r="K469" s="144" t="str">
        <f t="shared" si="251"/>
        <v/>
      </c>
      <c r="L469" s="144" t="str">
        <f t="shared" si="252"/>
        <v/>
      </c>
      <c r="M469" s="143"/>
      <c r="N469" s="142" t="str">
        <f t="shared" si="253"/>
        <v/>
      </c>
      <c r="O469" s="142" t="str">
        <f t="shared" si="254"/>
        <v/>
      </c>
      <c r="P469" s="145" t="str">
        <f t="shared" si="255"/>
        <v/>
      </c>
      <c r="Q469" s="145" t="str">
        <f t="shared" si="256"/>
        <v/>
      </c>
      <c r="R469" s="145" t="str">
        <f t="shared" si="257"/>
        <v/>
      </c>
      <c r="S469" s="145" t="str">
        <f t="shared" si="258"/>
        <v/>
      </c>
      <c r="T469" s="145" t="str">
        <f t="shared" si="259"/>
        <v/>
      </c>
      <c r="U469" s="145" t="str">
        <f t="shared" si="260"/>
        <v/>
      </c>
      <c r="V469" s="145" t="str">
        <f t="shared" si="261"/>
        <v/>
      </c>
      <c r="W469" s="802" t="str">
        <f t="shared" si="262"/>
        <v/>
      </c>
      <c r="X469" s="145" t="str">
        <f t="shared" si="263"/>
        <v/>
      </c>
      <c r="Y469" s="145" t="str">
        <f t="shared" si="264"/>
        <v/>
      </c>
      <c r="Z469" s="145" t="str">
        <f t="shared" si="265"/>
        <v/>
      </c>
      <c r="AA469" s="145" t="str">
        <f t="shared" si="266"/>
        <v/>
      </c>
      <c r="AB469" s="145" t="str">
        <f t="shared" si="267"/>
        <v/>
      </c>
      <c r="AC469" s="145" t="str">
        <f t="shared" si="268"/>
        <v/>
      </c>
      <c r="AD469" s="145" t="str">
        <f t="shared" si="269"/>
        <v/>
      </c>
      <c r="AE469" s="145" t="str">
        <f t="shared" si="270"/>
        <v/>
      </c>
      <c r="AF469" s="145" t="str">
        <f t="shared" si="271"/>
        <v/>
      </c>
      <c r="AG469" s="145" t="str">
        <f t="shared" si="272"/>
        <v/>
      </c>
      <c r="AH469" s="145" t="str">
        <f t="shared" si="273"/>
        <v/>
      </c>
      <c r="AI469" s="145" t="str">
        <f t="shared" si="274"/>
        <v/>
      </c>
      <c r="AJ469" s="186" t="str">
        <f t="shared" si="275"/>
        <v/>
      </c>
    </row>
    <row r="470" spans="1:36" hidden="1">
      <c r="A470" s="185"/>
      <c r="B470" s="140"/>
      <c r="C470" s="128"/>
      <c r="D470" s="141"/>
      <c r="E470" s="141"/>
      <c r="F470" s="141"/>
      <c r="G470" s="141"/>
      <c r="H470" s="142" t="str">
        <f t="shared" si="250"/>
        <v/>
      </c>
      <c r="I470" s="143"/>
      <c r="J470" s="143"/>
      <c r="K470" s="144" t="str">
        <f t="shared" si="251"/>
        <v/>
      </c>
      <c r="L470" s="144" t="str">
        <f t="shared" si="252"/>
        <v/>
      </c>
      <c r="M470" s="143"/>
      <c r="N470" s="142" t="str">
        <f t="shared" si="253"/>
        <v/>
      </c>
      <c r="O470" s="142" t="str">
        <f t="shared" si="254"/>
        <v/>
      </c>
      <c r="P470" s="145" t="str">
        <f t="shared" si="255"/>
        <v/>
      </c>
      <c r="Q470" s="145" t="str">
        <f t="shared" si="256"/>
        <v/>
      </c>
      <c r="R470" s="145" t="str">
        <f t="shared" si="257"/>
        <v/>
      </c>
      <c r="S470" s="145" t="str">
        <f t="shared" si="258"/>
        <v/>
      </c>
      <c r="T470" s="145" t="str">
        <f t="shared" si="259"/>
        <v/>
      </c>
      <c r="U470" s="145" t="str">
        <f t="shared" si="260"/>
        <v/>
      </c>
      <c r="V470" s="145" t="str">
        <f t="shared" si="261"/>
        <v/>
      </c>
      <c r="W470" s="802" t="str">
        <f t="shared" si="262"/>
        <v/>
      </c>
      <c r="X470" s="145" t="str">
        <f t="shared" si="263"/>
        <v/>
      </c>
      <c r="Y470" s="145" t="str">
        <f t="shared" si="264"/>
        <v/>
      </c>
      <c r="Z470" s="145" t="str">
        <f t="shared" si="265"/>
        <v/>
      </c>
      <c r="AA470" s="145" t="str">
        <f t="shared" si="266"/>
        <v/>
      </c>
      <c r="AB470" s="145" t="str">
        <f t="shared" si="267"/>
        <v/>
      </c>
      <c r="AC470" s="145" t="str">
        <f t="shared" si="268"/>
        <v/>
      </c>
      <c r="AD470" s="145" t="str">
        <f t="shared" si="269"/>
        <v/>
      </c>
      <c r="AE470" s="145" t="str">
        <f t="shared" si="270"/>
        <v/>
      </c>
      <c r="AF470" s="145" t="str">
        <f t="shared" si="271"/>
        <v/>
      </c>
      <c r="AG470" s="145" t="str">
        <f t="shared" si="272"/>
        <v/>
      </c>
      <c r="AH470" s="145" t="str">
        <f t="shared" si="273"/>
        <v/>
      </c>
      <c r="AI470" s="145" t="str">
        <f t="shared" si="274"/>
        <v/>
      </c>
      <c r="AJ470" s="186" t="str">
        <f t="shared" si="275"/>
        <v/>
      </c>
    </row>
    <row r="471" spans="1:36" hidden="1">
      <c r="A471" s="185"/>
      <c r="B471" s="140"/>
      <c r="C471" s="128"/>
      <c r="D471" s="141"/>
      <c r="E471" s="141"/>
      <c r="F471" s="141"/>
      <c r="G471" s="141"/>
      <c r="H471" s="142" t="str">
        <f t="shared" si="250"/>
        <v/>
      </c>
      <c r="I471" s="143"/>
      <c r="J471" s="143"/>
      <c r="K471" s="144" t="str">
        <f t="shared" si="251"/>
        <v/>
      </c>
      <c r="L471" s="144" t="str">
        <f t="shared" si="252"/>
        <v/>
      </c>
      <c r="M471" s="143"/>
      <c r="N471" s="142" t="str">
        <f t="shared" si="253"/>
        <v/>
      </c>
      <c r="O471" s="142" t="str">
        <f t="shared" si="254"/>
        <v/>
      </c>
      <c r="P471" s="145" t="str">
        <f t="shared" si="255"/>
        <v/>
      </c>
      <c r="Q471" s="145" t="str">
        <f t="shared" si="256"/>
        <v/>
      </c>
      <c r="R471" s="145" t="str">
        <f t="shared" si="257"/>
        <v/>
      </c>
      <c r="S471" s="145" t="str">
        <f t="shared" si="258"/>
        <v/>
      </c>
      <c r="T471" s="145" t="str">
        <f t="shared" si="259"/>
        <v/>
      </c>
      <c r="U471" s="145" t="str">
        <f t="shared" si="260"/>
        <v/>
      </c>
      <c r="V471" s="145" t="str">
        <f t="shared" si="261"/>
        <v/>
      </c>
      <c r="W471" s="802" t="str">
        <f t="shared" si="262"/>
        <v/>
      </c>
      <c r="X471" s="145" t="str">
        <f t="shared" si="263"/>
        <v/>
      </c>
      <c r="Y471" s="145" t="str">
        <f t="shared" si="264"/>
        <v/>
      </c>
      <c r="Z471" s="145" t="str">
        <f t="shared" si="265"/>
        <v/>
      </c>
      <c r="AA471" s="145" t="str">
        <f t="shared" si="266"/>
        <v/>
      </c>
      <c r="AB471" s="145" t="str">
        <f t="shared" si="267"/>
        <v/>
      </c>
      <c r="AC471" s="145" t="str">
        <f t="shared" si="268"/>
        <v/>
      </c>
      <c r="AD471" s="145" t="str">
        <f t="shared" si="269"/>
        <v/>
      </c>
      <c r="AE471" s="145" t="str">
        <f t="shared" si="270"/>
        <v/>
      </c>
      <c r="AF471" s="145" t="str">
        <f t="shared" si="271"/>
        <v/>
      </c>
      <c r="AG471" s="145" t="str">
        <f t="shared" si="272"/>
        <v/>
      </c>
      <c r="AH471" s="145" t="str">
        <f t="shared" si="273"/>
        <v/>
      </c>
      <c r="AI471" s="145" t="str">
        <f t="shared" si="274"/>
        <v/>
      </c>
      <c r="AJ471" s="186" t="str">
        <f t="shared" si="275"/>
        <v/>
      </c>
    </row>
    <row r="472" spans="1:36" hidden="1">
      <c r="A472" s="185"/>
      <c r="B472" s="140"/>
      <c r="C472" s="128"/>
      <c r="D472" s="141"/>
      <c r="E472" s="141"/>
      <c r="F472" s="141"/>
      <c r="G472" s="141"/>
      <c r="H472" s="142" t="str">
        <f t="shared" si="250"/>
        <v/>
      </c>
      <c r="I472" s="143"/>
      <c r="J472" s="143"/>
      <c r="K472" s="144" t="str">
        <f t="shared" si="251"/>
        <v/>
      </c>
      <c r="L472" s="144" t="str">
        <f t="shared" si="252"/>
        <v/>
      </c>
      <c r="M472" s="143"/>
      <c r="N472" s="142" t="str">
        <f t="shared" si="253"/>
        <v/>
      </c>
      <c r="O472" s="142" t="str">
        <f t="shared" si="254"/>
        <v/>
      </c>
      <c r="P472" s="145" t="str">
        <f t="shared" si="255"/>
        <v/>
      </c>
      <c r="Q472" s="145" t="str">
        <f t="shared" si="256"/>
        <v/>
      </c>
      <c r="R472" s="145" t="str">
        <f t="shared" si="257"/>
        <v/>
      </c>
      <c r="S472" s="145" t="str">
        <f t="shared" si="258"/>
        <v/>
      </c>
      <c r="T472" s="145" t="str">
        <f t="shared" si="259"/>
        <v/>
      </c>
      <c r="U472" s="145" t="str">
        <f t="shared" si="260"/>
        <v/>
      </c>
      <c r="V472" s="145" t="str">
        <f t="shared" si="261"/>
        <v/>
      </c>
      <c r="W472" s="802" t="str">
        <f t="shared" si="262"/>
        <v/>
      </c>
      <c r="X472" s="145" t="str">
        <f t="shared" si="263"/>
        <v/>
      </c>
      <c r="Y472" s="145" t="str">
        <f t="shared" si="264"/>
        <v/>
      </c>
      <c r="Z472" s="145" t="str">
        <f t="shared" si="265"/>
        <v/>
      </c>
      <c r="AA472" s="145" t="str">
        <f t="shared" si="266"/>
        <v/>
      </c>
      <c r="AB472" s="145" t="str">
        <f t="shared" si="267"/>
        <v/>
      </c>
      <c r="AC472" s="145" t="str">
        <f t="shared" si="268"/>
        <v/>
      </c>
      <c r="AD472" s="145" t="str">
        <f t="shared" si="269"/>
        <v/>
      </c>
      <c r="AE472" s="145" t="str">
        <f t="shared" si="270"/>
        <v/>
      </c>
      <c r="AF472" s="145" t="str">
        <f t="shared" si="271"/>
        <v/>
      </c>
      <c r="AG472" s="145" t="str">
        <f t="shared" si="272"/>
        <v/>
      </c>
      <c r="AH472" s="145" t="str">
        <f t="shared" si="273"/>
        <v/>
      </c>
      <c r="AI472" s="145" t="str">
        <f t="shared" si="274"/>
        <v/>
      </c>
      <c r="AJ472" s="186" t="str">
        <f t="shared" si="275"/>
        <v/>
      </c>
    </row>
    <row r="473" spans="1:36" hidden="1">
      <c r="A473" s="185"/>
      <c r="B473" s="140"/>
      <c r="C473" s="128"/>
      <c r="D473" s="141"/>
      <c r="E473" s="141"/>
      <c r="F473" s="141"/>
      <c r="G473" s="141"/>
      <c r="H473" s="142" t="str">
        <f t="shared" si="250"/>
        <v/>
      </c>
      <c r="I473" s="143"/>
      <c r="J473" s="143"/>
      <c r="K473" s="144" t="str">
        <f t="shared" si="251"/>
        <v/>
      </c>
      <c r="L473" s="144" t="str">
        <f t="shared" si="252"/>
        <v/>
      </c>
      <c r="M473" s="143"/>
      <c r="N473" s="142" t="str">
        <f t="shared" si="253"/>
        <v/>
      </c>
      <c r="O473" s="142" t="str">
        <f t="shared" si="254"/>
        <v/>
      </c>
      <c r="P473" s="145" t="str">
        <f t="shared" si="255"/>
        <v/>
      </c>
      <c r="Q473" s="145" t="str">
        <f t="shared" si="256"/>
        <v/>
      </c>
      <c r="R473" s="145" t="str">
        <f t="shared" si="257"/>
        <v/>
      </c>
      <c r="S473" s="145" t="str">
        <f t="shared" si="258"/>
        <v/>
      </c>
      <c r="T473" s="145" t="str">
        <f t="shared" si="259"/>
        <v/>
      </c>
      <c r="U473" s="145" t="str">
        <f t="shared" si="260"/>
        <v/>
      </c>
      <c r="V473" s="145" t="str">
        <f t="shared" si="261"/>
        <v/>
      </c>
      <c r="W473" s="802" t="str">
        <f t="shared" si="262"/>
        <v/>
      </c>
      <c r="X473" s="145" t="str">
        <f t="shared" si="263"/>
        <v/>
      </c>
      <c r="Y473" s="145" t="str">
        <f t="shared" si="264"/>
        <v/>
      </c>
      <c r="Z473" s="145" t="str">
        <f t="shared" si="265"/>
        <v/>
      </c>
      <c r="AA473" s="145" t="str">
        <f t="shared" si="266"/>
        <v/>
      </c>
      <c r="AB473" s="145" t="str">
        <f t="shared" si="267"/>
        <v/>
      </c>
      <c r="AC473" s="145" t="str">
        <f t="shared" si="268"/>
        <v/>
      </c>
      <c r="AD473" s="145" t="str">
        <f t="shared" si="269"/>
        <v/>
      </c>
      <c r="AE473" s="145" t="str">
        <f t="shared" si="270"/>
        <v/>
      </c>
      <c r="AF473" s="145" t="str">
        <f t="shared" si="271"/>
        <v/>
      </c>
      <c r="AG473" s="145" t="str">
        <f t="shared" si="272"/>
        <v/>
      </c>
      <c r="AH473" s="145" t="str">
        <f t="shared" si="273"/>
        <v/>
      </c>
      <c r="AI473" s="145" t="str">
        <f t="shared" si="274"/>
        <v/>
      </c>
      <c r="AJ473" s="186" t="str">
        <f t="shared" si="275"/>
        <v/>
      </c>
    </row>
    <row r="474" spans="1:36" hidden="1">
      <c r="A474" s="185"/>
      <c r="B474" s="140"/>
      <c r="C474" s="128"/>
      <c r="D474" s="141"/>
      <c r="E474" s="141"/>
      <c r="F474" s="141"/>
      <c r="G474" s="141"/>
      <c r="H474" s="142" t="str">
        <f t="shared" si="250"/>
        <v/>
      </c>
      <c r="I474" s="143"/>
      <c r="J474" s="143"/>
      <c r="K474" s="144" t="str">
        <f t="shared" si="251"/>
        <v/>
      </c>
      <c r="L474" s="144" t="str">
        <f t="shared" si="252"/>
        <v/>
      </c>
      <c r="M474" s="143"/>
      <c r="N474" s="142" t="str">
        <f t="shared" si="253"/>
        <v/>
      </c>
      <c r="O474" s="142" t="str">
        <f t="shared" si="254"/>
        <v/>
      </c>
      <c r="P474" s="145" t="str">
        <f t="shared" si="255"/>
        <v/>
      </c>
      <c r="Q474" s="145" t="str">
        <f t="shared" si="256"/>
        <v/>
      </c>
      <c r="R474" s="145" t="str">
        <f t="shared" si="257"/>
        <v/>
      </c>
      <c r="S474" s="145" t="str">
        <f t="shared" si="258"/>
        <v/>
      </c>
      <c r="T474" s="145" t="str">
        <f t="shared" si="259"/>
        <v/>
      </c>
      <c r="U474" s="145" t="str">
        <f t="shared" si="260"/>
        <v/>
      </c>
      <c r="V474" s="145" t="str">
        <f t="shared" si="261"/>
        <v/>
      </c>
      <c r="W474" s="802" t="str">
        <f t="shared" si="262"/>
        <v/>
      </c>
      <c r="X474" s="145" t="str">
        <f t="shared" si="263"/>
        <v/>
      </c>
      <c r="Y474" s="145" t="str">
        <f t="shared" si="264"/>
        <v/>
      </c>
      <c r="Z474" s="145" t="str">
        <f t="shared" si="265"/>
        <v/>
      </c>
      <c r="AA474" s="145" t="str">
        <f t="shared" si="266"/>
        <v/>
      </c>
      <c r="AB474" s="145" t="str">
        <f t="shared" si="267"/>
        <v/>
      </c>
      <c r="AC474" s="145" t="str">
        <f t="shared" si="268"/>
        <v/>
      </c>
      <c r="AD474" s="145" t="str">
        <f t="shared" si="269"/>
        <v/>
      </c>
      <c r="AE474" s="145" t="str">
        <f t="shared" si="270"/>
        <v/>
      </c>
      <c r="AF474" s="145" t="str">
        <f t="shared" si="271"/>
        <v/>
      </c>
      <c r="AG474" s="145" t="str">
        <f t="shared" si="272"/>
        <v/>
      </c>
      <c r="AH474" s="145" t="str">
        <f t="shared" si="273"/>
        <v/>
      </c>
      <c r="AI474" s="145" t="str">
        <f t="shared" si="274"/>
        <v/>
      </c>
      <c r="AJ474" s="186" t="str">
        <f t="shared" si="275"/>
        <v/>
      </c>
    </row>
    <row r="475" spans="1:36" hidden="1">
      <c r="A475" s="185"/>
      <c r="B475" s="140"/>
      <c r="C475" s="128"/>
      <c r="D475" s="141"/>
      <c r="E475" s="141"/>
      <c r="F475" s="141"/>
      <c r="G475" s="141"/>
      <c r="H475" s="142" t="str">
        <f t="shared" si="250"/>
        <v/>
      </c>
      <c r="I475" s="143"/>
      <c r="J475" s="143"/>
      <c r="K475" s="144" t="str">
        <f t="shared" si="251"/>
        <v/>
      </c>
      <c r="L475" s="144" t="str">
        <f t="shared" si="252"/>
        <v/>
      </c>
      <c r="M475" s="143"/>
      <c r="N475" s="142" t="str">
        <f t="shared" si="253"/>
        <v/>
      </c>
      <c r="O475" s="142" t="str">
        <f t="shared" si="254"/>
        <v/>
      </c>
      <c r="P475" s="145" t="str">
        <f t="shared" si="255"/>
        <v/>
      </c>
      <c r="Q475" s="145" t="str">
        <f t="shared" si="256"/>
        <v/>
      </c>
      <c r="R475" s="145" t="str">
        <f t="shared" si="257"/>
        <v/>
      </c>
      <c r="S475" s="145" t="str">
        <f t="shared" si="258"/>
        <v/>
      </c>
      <c r="T475" s="145" t="str">
        <f t="shared" si="259"/>
        <v/>
      </c>
      <c r="U475" s="145" t="str">
        <f t="shared" si="260"/>
        <v/>
      </c>
      <c r="V475" s="145" t="str">
        <f t="shared" si="261"/>
        <v/>
      </c>
      <c r="W475" s="802" t="str">
        <f t="shared" si="262"/>
        <v/>
      </c>
      <c r="X475" s="145" t="str">
        <f t="shared" si="263"/>
        <v/>
      </c>
      <c r="Y475" s="145" t="str">
        <f t="shared" si="264"/>
        <v/>
      </c>
      <c r="Z475" s="145" t="str">
        <f t="shared" si="265"/>
        <v/>
      </c>
      <c r="AA475" s="145" t="str">
        <f t="shared" si="266"/>
        <v/>
      </c>
      <c r="AB475" s="145" t="str">
        <f t="shared" si="267"/>
        <v/>
      </c>
      <c r="AC475" s="145" t="str">
        <f t="shared" si="268"/>
        <v/>
      </c>
      <c r="AD475" s="145" t="str">
        <f t="shared" si="269"/>
        <v/>
      </c>
      <c r="AE475" s="145" t="str">
        <f t="shared" si="270"/>
        <v/>
      </c>
      <c r="AF475" s="145" t="str">
        <f t="shared" si="271"/>
        <v/>
      </c>
      <c r="AG475" s="145" t="str">
        <f t="shared" si="272"/>
        <v/>
      </c>
      <c r="AH475" s="145" t="str">
        <f t="shared" si="273"/>
        <v/>
      </c>
      <c r="AI475" s="145" t="str">
        <f t="shared" si="274"/>
        <v/>
      </c>
      <c r="AJ475" s="186" t="str">
        <f t="shared" si="275"/>
        <v/>
      </c>
    </row>
    <row r="476" spans="1:36" hidden="1">
      <c r="A476" s="185"/>
      <c r="B476" s="140"/>
      <c r="C476" s="128"/>
      <c r="D476" s="141"/>
      <c r="E476" s="141"/>
      <c r="F476" s="141"/>
      <c r="G476" s="141"/>
      <c r="H476" s="142" t="str">
        <f t="shared" si="250"/>
        <v/>
      </c>
      <c r="I476" s="143"/>
      <c r="J476" s="143"/>
      <c r="K476" s="144" t="str">
        <f t="shared" si="251"/>
        <v/>
      </c>
      <c r="L476" s="144" t="str">
        <f t="shared" si="252"/>
        <v/>
      </c>
      <c r="M476" s="143"/>
      <c r="N476" s="142" t="str">
        <f t="shared" si="253"/>
        <v/>
      </c>
      <c r="O476" s="142" t="str">
        <f t="shared" si="254"/>
        <v/>
      </c>
      <c r="P476" s="145" t="str">
        <f t="shared" si="255"/>
        <v/>
      </c>
      <c r="Q476" s="145" t="str">
        <f t="shared" si="256"/>
        <v/>
      </c>
      <c r="R476" s="145" t="str">
        <f t="shared" si="257"/>
        <v/>
      </c>
      <c r="S476" s="145" t="str">
        <f t="shared" si="258"/>
        <v/>
      </c>
      <c r="T476" s="145" t="str">
        <f t="shared" si="259"/>
        <v/>
      </c>
      <c r="U476" s="145" t="str">
        <f t="shared" si="260"/>
        <v/>
      </c>
      <c r="V476" s="145" t="str">
        <f t="shared" si="261"/>
        <v/>
      </c>
      <c r="W476" s="802" t="str">
        <f t="shared" si="262"/>
        <v/>
      </c>
      <c r="X476" s="145" t="str">
        <f t="shared" si="263"/>
        <v/>
      </c>
      <c r="Y476" s="145" t="str">
        <f t="shared" si="264"/>
        <v/>
      </c>
      <c r="Z476" s="145" t="str">
        <f t="shared" si="265"/>
        <v/>
      </c>
      <c r="AA476" s="145" t="str">
        <f t="shared" si="266"/>
        <v/>
      </c>
      <c r="AB476" s="145" t="str">
        <f t="shared" si="267"/>
        <v/>
      </c>
      <c r="AC476" s="145" t="str">
        <f t="shared" si="268"/>
        <v/>
      </c>
      <c r="AD476" s="145" t="str">
        <f t="shared" si="269"/>
        <v/>
      </c>
      <c r="AE476" s="145" t="str">
        <f t="shared" si="270"/>
        <v/>
      </c>
      <c r="AF476" s="145" t="str">
        <f t="shared" si="271"/>
        <v/>
      </c>
      <c r="AG476" s="145" t="str">
        <f t="shared" si="272"/>
        <v/>
      </c>
      <c r="AH476" s="145" t="str">
        <f t="shared" si="273"/>
        <v/>
      </c>
      <c r="AI476" s="145" t="str">
        <f t="shared" si="274"/>
        <v/>
      </c>
      <c r="AJ476" s="186" t="str">
        <f t="shared" si="275"/>
        <v/>
      </c>
    </row>
    <row r="477" spans="1:36" hidden="1">
      <c r="A477" s="185"/>
      <c r="B477" s="140"/>
      <c r="C477" s="128"/>
      <c r="D477" s="141"/>
      <c r="E477" s="141"/>
      <c r="F477" s="141"/>
      <c r="G477" s="141"/>
      <c r="H477" s="142" t="str">
        <f t="shared" si="250"/>
        <v/>
      </c>
      <c r="I477" s="143"/>
      <c r="J477" s="143"/>
      <c r="K477" s="144" t="str">
        <f t="shared" si="251"/>
        <v/>
      </c>
      <c r="L477" s="144" t="str">
        <f t="shared" si="252"/>
        <v/>
      </c>
      <c r="M477" s="143"/>
      <c r="N477" s="142" t="str">
        <f t="shared" si="253"/>
        <v/>
      </c>
      <c r="O477" s="142" t="str">
        <f t="shared" si="254"/>
        <v/>
      </c>
      <c r="P477" s="145" t="str">
        <f t="shared" si="255"/>
        <v/>
      </c>
      <c r="Q477" s="145" t="str">
        <f t="shared" si="256"/>
        <v/>
      </c>
      <c r="R477" s="145" t="str">
        <f t="shared" si="257"/>
        <v/>
      </c>
      <c r="S477" s="145" t="str">
        <f t="shared" si="258"/>
        <v/>
      </c>
      <c r="T477" s="145" t="str">
        <f t="shared" si="259"/>
        <v/>
      </c>
      <c r="U477" s="145" t="str">
        <f t="shared" si="260"/>
        <v/>
      </c>
      <c r="V477" s="145" t="str">
        <f t="shared" si="261"/>
        <v/>
      </c>
      <c r="W477" s="802" t="str">
        <f t="shared" si="262"/>
        <v/>
      </c>
      <c r="X477" s="145" t="str">
        <f t="shared" si="263"/>
        <v/>
      </c>
      <c r="Y477" s="145" t="str">
        <f t="shared" si="264"/>
        <v/>
      </c>
      <c r="Z477" s="145" t="str">
        <f t="shared" si="265"/>
        <v/>
      </c>
      <c r="AA477" s="145" t="str">
        <f t="shared" si="266"/>
        <v/>
      </c>
      <c r="AB477" s="145" t="str">
        <f t="shared" si="267"/>
        <v/>
      </c>
      <c r="AC477" s="145" t="str">
        <f t="shared" si="268"/>
        <v/>
      </c>
      <c r="AD477" s="145" t="str">
        <f t="shared" si="269"/>
        <v/>
      </c>
      <c r="AE477" s="145" t="str">
        <f t="shared" si="270"/>
        <v/>
      </c>
      <c r="AF477" s="145" t="str">
        <f t="shared" si="271"/>
        <v/>
      </c>
      <c r="AG477" s="145" t="str">
        <f t="shared" si="272"/>
        <v/>
      </c>
      <c r="AH477" s="145" t="str">
        <f t="shared" si="273"/>
        <v/>
      </c>
      <c r="AI477" s="145" t="str">
        <f t="shared" si="274"/>
        <v/>
      </c>
      <c r="AJ477" s="186" t="str">
        <f t="shared" si="275"/>
        <v/>
      </c>
    </row>
    <row r="478" spans="1:36" hidden="1">
      <c r="A478" s="185"/>
      <c r="B478" s="140"/>
      <c r="C478" s="128"/>
      <c r="D478" s="141"/>
      <c r="E478" s="141"/>
      <c r="F478" s="141"/>
      <c r="G478" s="141"/>
      <c r="H478" s="142" t="str">
        <f t="shared" si="250"/>
        <v/>
      </c>
      <c r="I478" s="143"/>
      <c r="J478" s="143"/>
      <c r="K478" s="144" t="str">
        <f t="shared" si="251"/>
        <v/>
      </c>
      <c r="L478" s="144" t="str">
        <f t="shared" si="252"/>
        <v/>
      </c>
      <c r="M478" s="143"/>
      <c r="N478" s="142" t="str">
        <f t="shared" si="253"/>
        <v/>
      </c>
      <c r="O478" s="142" t="str">
        <f t="shared" si="254"/>
        <v/>
      </c>
      <c r="P478" s="145" t="str">
        <f t="shared" si="255"/>
        <v/>
      </c>
      <c r="Q478" s="145" t="str">
        <f t="shared" si="256"/>
        <v/>
      </c>
      <c r="R478" s="145" t="str">
        <f t="shared" si="257"/>
        <v/>
      </c>
      <c r="S478" s="145" t="str">
        <f t="shared" si="258"/>
        <v/>
      </c>
      <c r="T478" s="145" t="str">
        <f t="shared" si="259"/>
        <v/>
      </c>
      <c r="U478" s="145" t="str">
        <f t="shared" si="260"/>
        <v/>
      </c>
      <c r="V478" s="145" t="str">
        <f t="shared" si="261"/>
        <v/>
      </c>
      <c r="W478" s="802" t="str">
        <f t="shared" si="262"/>
        <v/>
      </c>
      <c r="X478" s="145" t="str">
        <f t="shared" si="263"/>
        <v/>
      </c>
      <c r="Y478" s="145" t="str">
        <f t="shared" si="264"/>
        <v/>
      </c>
      <c r="Z478" s="145" t="str">
        <f t="shared" si="265"/>
        <v/>
      </c>
      <c r="AA478" s="145" t="str">
        <f t="shared" si="266"/>
        <v/>
      </c>
      <c r="AB478" s="145" t="str">
        <f t="shared" si="267"/>
        <v/>
      </c>
      <c r="AC478" s="145" t="str">
        <f t="shared" si="268"/>
        <v/>
      </c>
      <c r="AD478" s="145" t="str">
        <f t="shared" si="269"/>
        <v/>
      </c>
      <c r="AE478" s="145" t="str">
        <f t="shared" si="270"/>
        <v/>
      </c>
      <c r="AF478" s="145" t="str">
        <f t="shared" si="271"/>
        <v/>
      </c>
      <c r="AG478" s="145" t="str">
        <f t="shared" si="272"/>
        <v/>
      </c>
      <c r="AH478" s="145" t="str">
        <f t="shared" si="273"/>
        <v/>
      </c>
      <c r="AI478" s="145" t="str">
        <f t="shared" si="274"/>
        <v/>
      </c>
      <c r="AJ478" s="186" t="str">
        <f t="shared" si="275"/>
        <v/>
      </c>
    </row>
    <row r="479" spans="1:36" hidden="1">
      <c r="A479" s="185"/>
      <c r="B479" s="140"/>
      <c r="C479" s="128"/>
      <c r="D479" s="141"/>
      <c r="E479" s="141"/>
      <c r="F479" s="141"/>
      <c r="G479" s="141"/>
      <c r="H479" s="142" t="str">
        <f t="shared" si="250"/>
        <v/>
      </c>
      <c r="I479" s="143"/>
      <c r="J479" s="143"/>
      <c r="K479" s="144" t="str">
        <f t="shared" si="251"/>
        <v/>
      </c>
      <c r="L479" s="144" t="str">
        <f t="shared" si="252"/>
        <v/>
      </c>
      <c r="M479" s="143"/>
      <c r="N479" s="142" t="str">
        <f t="shared" si="253"/>
        <v/>
      </c>
      <c r="O479" s="142" t="str">
        <f t="shared" si="254"/>
        <v/>
      </c>
      <c r="P479" s="145" t="str">
        <f t="shared" si="255"/>
        <v/>
      </c>
      <c r="Q479" s="145" t="str">
        <f t="shared" si="256"/>
        <v/>
      </c>
      <c r="R479" s="145" t="str">
        <f t="shared" si="257"/>
        <v/>
      </c>
      <c r="S479" s="145" t="str">
        <f t="shared" si="258"/>
        <v/>
      </c>
      <c r="T479" s="145" t="str">
        <f t="shared" si="259"/>
        <v/>
      </c>
      <c r="U479" s="145" t="str">
        <f t="shared" si="260"/>
        <v/>
      </c>
      <c r="V479" s="145" t="str">
        <f t="shared" si="261"/>
        <v/>
      </c>
      <c r="W479" s="802" t="str">
        <f t="shared" si="262"/>
        <v/>
      </c>
      <c r="X479" s="145" t="str">
        <f t="shared" si="263"/>
        <v/>
      </c>
      <c r="Y479" s="145" t="str">
        <f t="shared" si="264"/>
        <v/>
      </c>
      <c r="Z479" s="145" t="str">
        <f t="shared" si="265"/>
        <v/>
      </c>
      <c r="AA479" s="145" t="str">
        <f t="shared" si="266"/>
        <v/>
      </c>
      <c r="AB479" s="145" t="str">
        <f t="shared" si="267"/>
        <v/>
      </c>
      <c r="AC479" s="145" t="str">
        <f t="shared" si="268"/>
        <v/>
      </c>
      <c r="AD479" s="145" t="str">
        <f t="shared" si="269"/>
        <v/>
      </c>
      <c r="AE479" s="145" t="str">
        <f t="shared" si="270"/>
        <v/>
      </c>
      <c r="AF479" s="145" t="str">
        <f t="shared" si="271"/>
        <v/>
      </c>
      <c r="AG479" s="145" t="str">
        <f t="shared" si="272"/>
        <v/>
      </c>
      <c r="AH479" s="145" t="str">
        <f t="shared" si="273"/>
        <v/>
      </c>
      <c r="AI479" s="145" t="str">
        <f t="shared" si="274"/>
        <v/>
      </c>
      <c r="AJ479" s="186" t="str">
        <f t="shared" si="275"/>
        <v/>
      </c>
    </row>
    <row r="480" spans="1:36" hidden="1">
      <c r="A480" s="185"/>
      <c r="B480" s="140"/>
      <c r="C480" s="128"/>
      <c r="D480" s="141"/>
      <c r="E480" s="141"/>
      <c r="F480" s="141"/>
      <c r="G480" s="141"/>
      <c r="H480" s="142" t="str">
        <f t="shared" si="250"/>
        <v/>
      </c>
      <c r="I480" s="143"/>
      <c r="J480" s="143"/>
      <c r="K480" s="144" t="str">
        <f t="shared" si="251"/>
        <v/>
      </c>
      <c r="L480" s="144" t="str">
        <f t="shared" si="252"/>
        <v/>
      </c>
      <c r="M480" s="143"/>
      <c r="N480" s="142" t="str">
        <f t="shared" si="253"/>
        <v/>
      </c>
      <c r="O480" s="142" t="str">
        <f t="shared" si="254"/>
        <v/>
      </c>
      <c r="P480" s="145" t="str">
        <f t="shared" si="255"/>
        <v/>
      </c>
      <c r="Q480" s="145" t="str">
        <f t="shared" si="256"/>
        <v/>
      </c>
      <c r="R480" s="145" t="str">
        <f t="shared" si="257"/>
        <v/>
      </c>
      <c r="S480" s="145" t="str">
        <f t="shared" si="258"/>
        <v/>
      </c>
      <c r="T480" s="145" t="str">
        <f t="shared" si="259"/>
        <v/>
      </c>
      <c r="U480" s="145" t="str">
        <f t="shared" si="260"/>
        <v/>
      </c>
      <c r="V480" s="145" t="str">
        <f t="shared" si="261"/>
        <v/>
      </c>
      <c r="W480" s="802" t="str">
        <f t="shared" si="262"/>
        <v/>
      </c>
      <c r="X480" s="145" t="str">
        <f t="shared" si="263"/>
        <v/>
      </c>
      <c r="Y480" s="145" t="str">
        <f t="shared" si="264"/>
        <v/>
      </c>
      <c r="Z480" s="145" t="str">
        <f t="shared" si="265"/>
        <v/>
      </c>
      <c r="AA480" s="145" t="str">
        <f t="shared" si="266"/>
        <v/>
      </c>
      <c r="AB480" s="145" t="str">
        <f t="shared" si="267"/>
        <v/>
      </c>
      <c r="AC480" s="145" t="str">
        <f t="shared" si="268"/>
        <v/>
      </c>
      <c r="AD480" s="145" t="str">
        <f t="shared" si="269"/>
        <v/>
      </c>
      <c r="AE480" s="145" t="str">
        <f t="shared" si="270"/>
        <v/>
      </c>
      <c r="AF480" s="145" t="str">
        <f t="shared" si="271"/>
        <v/>
      </c>
      <c r="AG480" s="145" t="str">
        <f t="shared" si="272"/>
        <v/>
      </c>
      <c r="AH480" s="145" t="str">
        <f t="shared" si="273"/>
        <v/>
      </c>
      <c r="AI480" s="145" t="str">
        <f t="shared" si="274"/>
        <v/>
      </c>
      <c r="AJ480" s="186" t="str">
        <f t="shared" si="275"/>
        <v/>
      </c>
    </row>
    <row r="481" spans="1:36" hidden="1">
      <c r="A481" s="185"/>
      <c r="B481" s="140"/>
      <c r="C481" s="128"/>
      <c r="D481" s="141"/>
      <c r="E481" s="141"/>
      <c r="F481" s="141"/>
      <c r="G481" s="141"/>
      <c r="H481" s="142" t="str">
        <f t="shared" si="250"/>
        <v/>
      </c>
      <c r="I481" s="143"/>
      <c r="J481" s="143"/>
      <c r="K481" s="144" t="str">
        <f t="shared" si="251"/>
        <v/>
      </c>
      <c r="L481" s="144" t="str">
        <f t="shared" si="252"/>
        <v/>
      </c>
      <c r="M481" s="143"/>
      <c r="N481" s="142" t="str">
        <f t="shared" si="253"/>
        <v/>
      </c>
      <c r="O481" s="142" t="str">
        <f t="shared" si="254"/>
        <v/>
      </c>
      <c r="P481" s="145" t="str">
        <f t="shared" si="255"/>
        <v/>
      </c>
      <c r="Q481" s="145" t="str">
        <f t="shared" si="256"/>
        <v/>
      </c>
      <c r="R481" s="145" t="str">
        <f t="shared" si="257"/>
        <v/>
      </c>
      <c r="S481" s="145" t="str">
        <f t="shared" si="258"/>
        <v/>
      </c>
      <c r="T481" s="145" t="str">
        <f t="shared" si="259"/>
        <v/>
      </c>
      <c r="U481" s="145" t="str">
        <f t="shared" si="260"/>
        <v/>
      </c>
      <c r="V481" s="145" t="str">
        <f t="shared" si="261"/>
        <v/>
      </c>
      <c r="W481" s="802" t="str">
        <f t="shared" si="262"/>
        <v/>
      </c>
      <c r="X481" s="145" t="str">
        <f t="shared" si="263"/>
        <v/>
      </c>
      <c r="Y481" s="145" t="str">
        <f t="shared" si="264"/>
        <v/>
      </c>
      <c r="Z481" s="145" t="str">
        <f t="shared" si="265"/>
        <v/>
      </c>
      <c r="AA481" s="145" t="str">
        <f t="shared" si="266"/>
        <v/>
      </c>
      <c r="AB481" s="145" t="str">
        <f t="shared" si="267"/>
        <v/>
      </c>
      <c r="AC481" s="145" t="str">
        <f t="shared" si="268"/>
        <v/>
      </c>
      <c r="AD481" s="145" t="str">
        <f t="shared" si="269"/>
        <v/>
      </c>
      <c r="AE481" s="145" t="str">
        <f t="shared" si="270"/>
        <v/>
      </c>
      <c r="AF481" s="145" t="str">
        <f t="shared" si="271"/>
        <v/>
      </c>
      <c r="AG481" s="145" t="str">
        <f t="shared" si="272"/>
        <v/>
      </c>
      <c r="AH481" s="145" t="str">
        <f t="shared" si="273"/>
        <v/>
      </c>
      <c r="AI481" s="145" t="str">
        <f t="shared" si="274"/>
        <v/>
      </c>
      <c r="AJ481" s="186" t="str">
        <f t="shared" si="275"/>
        <v/>
      </c>
    </row>
    <row r="482" spans="1:36" hidden="1">
      <c r="A482" s="185"/>
      <c r="B482" s="140"/>
      <c r="C482" s="128"/>
      <c r="D482" s="141"/>
      <c r="E482" s="141"/>
      <c r="F482" s="141"/>
      <c r="G482" s="141"/>
      <c r="H482" s="142" t="str">
        <f t="shared" si="250"/>
        <v/>
      </c>
      <c r="I482" s="143"/>
      <c r="J482" s="143"/>
      <c r="K482" s="144" t="str">
        <f t="shared" si="251"/>
        <v/>
      </c>
      <c r="L482" s="144" t="str">
        <f t="shared" si="252"/>
        <v/>
      </c>
      <c r="M482" s="143"/>
      <c r="N482" s="142" t="str">
        <f t="shared" si="253"/>
        <v/>
      </c>
      <c r="O482" s="142" t="str">
        <f t="shared" si="254"/>
        <v/>
      </c>
      <c r="P482" s="145" t="str">
        <f t="shared" si="255"/>
        <v/>
      </c>
      <c r="Q482" s="145" t="str">
        <f t="shared" si="256"/>
        <v/>
      </c>
      <c r="R482" s="145" t="str">
        <f t="shared" si="257"/>
        <v/>
      </c>
      <c r="S482" s="145" t="str">
        <f t="shared" si="258"/>
        <v/>
      </c>
      <c r="T482" s="145" t="str">
        <f t="shared" si="259"/>
        <v/>
      </c>
      <c r="U482" s="145" t="str">
        <f t="shared" si="260"/>
        <v/>
      </c>
      <c r="V482" s="145" t="str">
        <f t="shared" si="261"/>
        <v/>
      </c>
      <c r="W482" s="802" t="str">
        <f t="shared" si="262"/>
        <v/>
      </c>
      <c r="X482" s="145" t="str">
        <f t="shared" si="263"/>
        <v/>
      </c>
      <c r="Y482" s="145" t="str">
        <f t="shared" si="264"/>
        <v/>
      </c>
      <c r="Z482" s="145" t="str">
        <f t="shared" si="265"/>
        <v/>
      </c>
      <c r="AA482" s="145" t="str">
        <f t="shared" si="266"/>
        <v/>
      </c>
      <c r="AB482" s="145" t="str">
        <f t="shared" si="267"/>
        <v/>
      </c>
      <c r="AC482" s="145" t="str">
        <f t="shared" si="268"/>
        <v/>
      </c>
      <c r="AD482" s="145" t="str">
        <f t="shared" si="269"/>
        <v/>
      </c>
      <c r="AE482" s="145" t="str">
        <f t="shared" si="270"/>
        <v/>
      </c>
      <c r="AF482" s="145" t="str">
        <f t="shared" si="271"/>
        <v/>
      </c>
      <c r="AG482" s="145" t="str">
        <f t="shared" si="272"/>
        <v/>
      </c>
      <c r="AH482" s="145" t="str">
        <f t="shared" si="273"/>
        <v/>
      </c>
      <c r="AI482" s="145" t="str">
        <f t="shared" si="274"/>
        <v/>
      </c>
      <c r="AJ482" s="186" t="str">
        <f t="shared" si="275"/>
        <v/>
      </c>
    </row>
    <row r="483" spans="1:36" hidden="1">
      <c r="A483" s="185"/>
      <c r="B483" s="140"/>
      <c r="C483" s="128"/>
      <c r="D483" s="141"/>
      <c r="E483" s="141"/>
      <c r="F483" s="141"/>
      <c r="G483" s="141"/>
      <c r="H483" s="142" t="str">
        <f t="shared" si="250"/>
        <v/>
      </c>
      <c r="I483" s="143"/>
      <c r="J483" s="143"/>
      <c r="K483" s="144" t="str">
        <f t="shared" si="251"/>
        <v/>
      </c>
      <c r="L483" s="144" t="str">
        <f t="shared" si="252"/>
        <v/>
      </c>
      <c r="M483" s="143"/>
      <c r="N483" s="142" t="str">
        <f t="shared" si="253"/>
        <v/>
      </c>
      <c r="O483" s="142" t="str">
        <f t="shared" si="254"/>
        <v/>
      </c>
      <c r="P483" s="145" t="str">
        <f t="shared" si="255"/>
        <v/>
      </c>
      <c r="Q483" s="145" t="str">
        <f t="shared" si="256"/>
        <v/>
      </c>
      <c r="R483" s="145" t="str">
        <f t="shared" si="257"/>
        <v/>
      </c>
      <c r="S483" s="145" t="str">
        <f t="shared" si="258"/>
        <v/>
      </c>
      <c r="T483" s="145" t="str">
        <f t="shared" si="259"/>
        <v/>
      </c>
      <c r="U483" s="145" t="str">
        <f t="shared" si="260"/>
        <v/>
      </c>
      <c r="V483" s="145" t="str">
        <f t="shared" si="261"/>
        <v/>
      </c>
      <c r="W483" s="802" t="str">
        <f t="shared" si="262"/>
        <v/>
      </c>
      <c r="X483" s="145" t="str">
        <f t="shared" si="263"/>
        <v/>
      </c>
      <c r="Y483" s="145" t="str">
        <f t="shared" si="264"/>
        <v/>
      </c>
      <c r="Z483" s="145" t="str">
        <f t="shared" si="265"/>
        <v/>
      </c>
      <c r="AA483" s="145" t="str">
        <f t="shared" si="266"/>
        <v/>
      </c>
      <c r="AB483" s="145" t="str">
        <f t="shared" si="267"/>
        <v/>
      </c>
      <c r="AC483" s="145" t="str">
        <f t="shared" si="268"/>
        <v/>
      </c>
      <c r="AD483" s="145" t="str">
        <f t="shared" si="269"/>
        <v/>
      </c>
      <c r="AE483" s="145" t="str">
        <f t="shared" si="270"/>
        <v/>
      </c>
      <c r="AF483" s="145" t="str">
        <f t="shared" si="271"/>
        <v/>
      </c>
      <c r="AG483" s="145" t="str">
        <f t="shared" si="272"/>
        <v/>
      </c>
      <c r="AH483" s="145" t="str">
        <f t="shared" si="273"/>
        <v/>
      </c>
      <c r="AI483" s="145" t="str">
        <f t="shared" si="274"/>
        <v/>
      </c>
      <c r="AJ483" s="186" t="str">
        <f t="shared" si="275"/>
        <v/>
      </c>
    </row>
    <row r="484" spans="1:36" hidden="1">
      <c r="A484" s="185"/>
      <c r="B484" s="140"/>
      <c r="C484" s="128"/>
      <c r="D484" s="141"/>
      <c r="E484" s="141"/>
      <c r="F484" s="141"/>
      <c r="G484" s="141"/>
      <c r="H484" s="142" t="str">
        <f t="shared" si="250"/>
        <v/>
      </c>
      <c r="I484" s="143"/>
      <c r="J484" s="143"/>
      <c r="K484" s="144" t="str">
        <f t="shared" si="251"/>
        <v/>
      </c>
      <c r="L484" s="144" t="str">
        <f t="shared" si="252"/>
        <v/>
      </c>
      <c r="M484" s="143"/>
      <c r="N484" s="142" t="str">
        <f t="shared" si="253"/>
        <v/>
      </c>
      <c r="O484" s="142" t="str">
        <f t="shared" si="254"/>
        <v/>
      </c>
      <c r="P484" s="145" t="str">
        <f t="shared" si="255"/>
        <v/>
      </c>
      <c r="Q484" s="145" t="str">
        <f t="shared" si="256"/>
        <v/>
      </c>
      <c r="R484" s="145" t="str">
        <f t="shared" si="257"/>
        <v/>
      </c>
      <c r="S484" s="145" t="str">
        <f t="shared" si="258"/>
        <v/>
      </c>
      <c r="T484" s="145" t="str">
        <f t="shared" si="259"/>
        <v/>
      </c>
      <c r="U484" s="145" t="str">
        <f t="shared" si="260"/>
        <v/>
      </c>
      <c r="V484" s="145" t="str">
        <f t="shared" si="261"/>
        <v/>
      </c>
      <c r="W484" s="802" t="str">
        <f t="shared" si="262"/>
        <v/>
      </c>
      <c r="X484" s="145" t="str">
        <f t="shared" si="263"/>
        <v/>
      </c>
      <c r="Y484" s="145" t="str">
        <f t="shared" si="264"/>
        <v/>
      </c>
      <c r="Z484" s="145" t="str">
        <f t="shared" si="265"/>
        <v/>
      </c>
      <c r="AA484" s="145" t="str">
        <f t="shared" si="266"/>
        <v/>
      </c>
      <c r="AB484" s="145" t="str">
        <f t="shared" si="267"/>
        <v/>
      </c>
      <c r="AC484" s="145" t="str">
        <f t="shared" si="268"/>
        <v/>
      </c>
      <c r="AD484" s="145" t="str">
        <f t="shared" si="269"/>
        <v/>
      </c>
      <c r="AE484" s="145" t="str">
        <f t="shared" si="270"/>
        <v/>
      </c>
      <c r="AF484" s="145" t="str">
        <f t="shared" si="271"/>
        <v/>
      </c>
      <c r="AG484" s="145" t="str">
        <f t="shared" si="272"/>
        <v/>
      </c>
      <c r="AH484" s="145" t="str">
        <f t="shared" si="273"/>
        <v/>
      </c>
      <c r="AI484" s="145" t="str">
        <f t="shared" si="274"/>
        <v/>
      </c>
      <c r="AJ484" s="186" t="str">
        <f t="shared" si="275"/>
        <v/>
      </c>
    </row>
    <row r="485" spans="1:36" hidden="1">
      <c r="A485" s="185"/>
      <c r="B485" s="140"/>
      <c r="C485" s="128"/>
      <c r="D485" s="141"/>
      <c r="E485" s="141"/>
      <c r="F485" s="141"/>
      <c r="G485" s="141"/>
      <c r="H485" s="142" t="str">
        <f t="shared" si="250"/>
        <v/>
      </c>
      <c r="I485" s="143"/>
      <c r="J485" s="143"/>
      <c r="K485" s="144" t="str">
        <f t="shared" si="251"/>
        <v/>
      </c>
      <c r="L485" s="144" t="str">
        <f t="shared" si="252"/>
        <v/>
      </c>
      <c r="M485" s="143"/>
      <c r="N485" s="142" t="str">
        <f t="shared" si="253"/>
        <v/>
      </c>
      <c r="O485" s="142" t="str">
        <f t="shared" si="254"/>
        <v/>
      </c>
      <c r="P485" s="145" t="str">
        <f t="shared" si="255"/>
        <v/>
      </c>
      <c r="Q485" s="145" t="str">
        <f t="shared" si="256"/>
        <v/>
      </c>
      <c r="R485" s="145" t="str">
        <f t="shared" si="257"/>
        <v/>
      </c>
      <c r="S485" s="145" t="str">
        <f t="shared" si="258"/>
        <v/>
      </c>
      <c r="T485" s="145" t="str">
        <f t="shared" si="259"/>
        <v/>
      </c>
      <c r="U485" s="145" t="str">
        <f t="shared" si="260"/>
        <v/>
      </c>
      <c r="V485" s="145" t="str">
        <f t="shared" si="261"/>
        <v/>
      </c>
      <c r="W485" s="802" t="str">
        <f t="shared" si="262"/>
        <v/>
      </c>
      <c r="X485" s="145" t="str">
        <f t="shared" si="263"/>
        <v/>
      </c>
      <c r="Y485" s="145" t="str">
        <f t="shared" si="264"/>
        <v/>
      </c>
      <c r="Z485" s="145" t="str">
        <f t="shared" si="265"/>
        <v/>
      </c>
      <c r="AA485" s="145" t="str">
        <f t="shared" si="266"/>
        <v/>
      </c>
      <c r="AB485" s="145" t="str">
        <f t="shared" si="267"/>
        <v/>
      </c>
      <c r="AC485" s="145" t="str">
        <f t="shared" si="268"/>
        <v/>
      </c>
      <c r="AD485" s="145" t="str">
        <f t="shared" si="269"/>
        <v/>
      </c>
      <c r="AE485" s="145" t="str">
        <f t="shared" si="270"/>
        <v/>
      </c>
      <c r="AF485" s="145" t="str">
        <f t="shared" si="271"/>
        <v/>
      </c>
      <c r="AG485" s="145" t="str">
        <f t="shared" si="272"/>
        <v/>
      </c>
      <c r="AH485" s="145" t="str">
        <f t="shared" si="273"/>
        <v/>
      </c>
      <c r="AI485" s="145" t="str">
        <f t="shared" si="274"/>
        <v/>
      </c>
      <c r="AJ485" s="186" t="str">
        <f t="shared" si="275"/>
        <v/>
      </c>
    </row>
    <row r="486" spans="1:36" hidden="1">
      <c r="A486" s="185"/>
      <c r="B486" s="140"/>
      <c r="C486" s="128"/>
      <c r="D486" s="141"/>
      <c r="E486" s="141"/>
      <c r="F486" s="141"/>
      <c r="G486" s="141"/>
      <c r="H486" s="142" t="str">
        <f t="shared" si="250"/>
        <v/>
      </c>
      <c r="I486" s="143"/>
      <c r="J486" s="143"/>
      <c r="K486" s="144" t="str">
        <f t="shared" si="251"/>
        <v/>
      </c>
      <c r="L486" s="144" t="str">
        <f t="shared" si="252"/>
        <v/>
      </c>
      <c r="M486" s="143"/>
      <c r="N486" s="142" t="str">
        <f t="shared" si="253"/>
        <v/>
      </c>
      <c r="O486" s="142" t="str">
        <f t="shared" si="254"/>
        <v/>
      </c>
      <c r="P486" s="145" t="str">
        <f t="shared" si="255"/>
        <v/>
      </c>
      <c r="Q486" s="145" t="str">
        <f t="shared" si="256"/>
        <v/>
      </c>
      <c r="R486" s="145" t="str">
        <f t="shared" si="257"/>
        <v/>
      </c>
      <c r="S486" s="145" t="str">
        <f t="shared" si="258"/>
        <v/>
      </c>
      <c r="T486" s="145" t="str">
        <f t="shared" si="259"/>
        <v/>
      </c>
      <c r="U486" s="145" t="str">
        <f t="shared" si="260"/>
        <v/>
      </c>
      <c r="V486" s="145" t="str">
        <f t="shared" si="261"/>
        <v/>
      </c>
      <c r="W486" s="802" t="str">
        <f t="shared" si="262"/>
        <v/>
      </c>
      <c r="X486" s="145" t="str">
        <f t="shared" si="263"/>
        <v/>
      </c>
      <c r="Y486" s="145" t="str">
        <f t="shared" si="264"/>
        <v/>
      </c>
      <c r="Z486" s="145" t="str">
        <f t="shared" si="265"/>
        <v/>
      </c>
      <c r="AA486" s="145" t="str">
        <f t="shared" si="266"/>
        <v/>
      </c>
      <c r="AB486" s="145" t="str">
        <f t="shared" si="267"/>
        <v/>
      </c>
      <c r="AC486" s="145" t="str">
        <f t="shared" si="268"/>
        <v/>
      </c>
      <c r="AD486" s="145" t="str">
        <f t="shared" si="269"/>
        <v/>
      </c>
      <c r="AE486" s="145" t="str">
        <f t="shared" si="270"/>
        <v/>
      </c>
      <c r="AF486" s="145" t="str">
        <f t="shared" si="271"/>
        <v/>
      </c>
      <c r="AG486" s="145" t="str">
        <f t="shared" si="272"/>
        <v/>
      </c>
      <c r="AH486" s="145" t="str">
        <f t="shared" si="273"/>
        <v/>
      </c>
      <c r="AI486" s="145" t="str">
        <f t="shared" si="274"/>
        <v/>
      </c>
      <c r="AJ486" s="186" t="str">
        <f t="shared" si="275"/>
        <v/>
      </c>
    </row>
    <row r="487" spans="1:36" hidden="1">
      <c r="A487" s="185"/>
      <c r="B487" s="140"/>
      <c r="C487" s="128"/>
      <c r="D487" s="141"/>
      <c r="E487" s="141"/>
      <c r="F487" s="141"/>
      <c r="G487" s="141"/>
      <c r="H487" s="142" t="str">
        <f t="shared" si="250"/>
        <v/>
      </c>
      <c r="I487" s="143"/>
      <c r="J487" s="143"/>
      <c r="K487" s="144" t="str">
        <f t="shared" si="251"/>
        <v/>
      </c>
      <c r="L487" s="144" t="str">
        <f t="shared" si="252"/>
        <v/>
      </c>
      <c r="M487" s="143"/>
      <c r="N487" s="142" t="str">
        <f t="shared" si="253"/>
        <v/>
      </c>
      <c r="O487" s="142" t="str">
        <f t="shared" si="254"/>
        <v/>
      </c>
      <c r="P487" s="145" t="str">
        <f t="shared" si="255"/>
        <v/>
      </c>
      <c r="Q487" s="145" t="str">
        <f t="shared" si="256"/>
        <v/>
      </c>
      <c r="R487" s="145" t="str">
        <f t="shared" si="257"/>
        <v/>
      </c>
      <c r="S487" s="145" t="str">
        <f t="shared" si="258"/>
        <v/>
      </c>
      <c r="T487" s="145" t="str">
        <f t="shared" si="259"/>
        <v/>
      </c>
      <c r="U487" s="145" t="str">
        <f t="shared" si="260"/>
        <v/>
      </c>
      <c r="V487" s="145" t="str">
        <f t="shared" si="261"/>
        <v/>
      </c>
      <c r="W487" s="802" t="str">
        <f t="shared" si="262"/>
        <v/>
      </c>
      <c r="X487" s="145" t="str">
        <f t="shared" si="263"/>
        <v/>
      </c>
      <c r="Y487" s="145" t="str">
        <f t="shared" si="264"/>
        <v/>
      </c>
      <c r="Z487" s="145" t="str">
        <f t="shared" si="265"/>
        <v/>
      </c>
      <c r="AA487" s="145" t="str">
        <f t="shared" si="266"/>
        <v/>
      </c>
      <c r="AB487" s="145" t="str">
        <f t="shared" si="267"/>
        <v/>
      </c>
      <c r="AC487" s="145" t="str">
        <f t="shared" si="268"/>
        <v/>
      </c>
      <c r="AD487" s="145" t="str">
        <f t="shared" si="269"/>
        <v/>
      </c>
      <c r="AE487" s="145" t="str">
        <f t="shared" si="270"/>
        <v/>
      </c>
      <c r="AF487" s="145" t="str">
        <f t="shared" si="271"/>
        <v/>
      </c>
      <c r="AG487" s="145" t="str">
        <f t="shared" si="272"/>
        <v/>
      </c>
      <c r="AH487" s="145" t="str">
        <f t="shared" si="273"/>
        <v/>
      </c>
      <c r="AI487" s="145" t="str">
        <f t="shared" si="274"/>
        <v/>
      </c>
      <c r="AJ487" s="186" t="str">
        <f t="shared" si="275"/>
        <v/>
      </c>
    </row>
    <row r="488" spans="1:36" hidden="1">
      <c r="A488" s="185"/>
      <c r="B488" s="140"/>
      <c r="C488" s="128"/>
      <c r="D488" s="141"/>
      <c r="E488" s="141"/>
      <c r="F488" s="141"/>
      <c r="G488" s="141"/>
      <c r="H488" s="142" t="str">
        <f t="shared" si="250"/>
        <v/>
      </c>
      <c r="I488" s="143"/>
      <c r="J488" s="143"/>
      <c r="K488" s="144" t="str">
        <f t="shared" si="251"/>
        <v/>
      </c>
      <c r="L488" s="144" t="str">
        <f t="shared" si="252"/>
        <v/>
      </c>
      <c r="M488" s="143"/>
      <c r="N488" s="142" t="str">
        <f t="shared" si="253"/>
        <v/>
      </c>
      <c r="O488" s="142" t="str">
        <f t="shared" si="254"/>
        <v/>
      </c>
      <c r="P488" s="145" t="str">
        <f t="shared" si="255"/>
        <v/>
      </c>
      <c r="Q488" s="145" t="str">
        <f t="shared" si="256"/>
        <v/>
      </c>
      <c r="R488" s="145" t="str">
        <f t="shared" si="257"/>
        <v/>
      </c>
      <c r="S488" s="145" t="str">
        <f t="shared" si="258"/>
        <v/>
      </c>
      <c r="T488" s="145" t="str">
        <f t="shared" si="259"/>
        <v/>
      </c>
      <c r="U488" s="145" t="str">
        <f t="shared" si="260"/>
        <v/>
      </c>
      <c r="V488" s="145" t="str">
        <f t="shared" si="261"/>
        <v/>
      </c>
      <c r="W488" s="802" t="str">
        <f t="shared" si="262"/>
        <v/>
      </c>
      <c r="X488" s="145" t="str">
        <f t="shared" si="263"/>
        <v/>
      </c>
      <c r="Y488" s="145" t="str">
        <f t="shared" si="264"/>
        <v/>
      </c>
      <c r="Z488" s="145" t="str">
        <f t="shared" si="265"/>
        <v/>
      </c>
      <c r="AA488" s="145" t="str">
        <f t="shared" si="266"/>
        <v/>
      </c>
      <c r="AB488" s="145" t="str">
        <f t="shared" si="267"/>
        <v/>
      </c>
      <c r="AC488" s="145" t="str">
        <f t="shared" si="268"/>
        <v/>
      </c>
      <c r="AD488" s="145" t="str">
        <f t="shared" si="269"/>
        <v/>
      </c>
      <c r="AE488" s="145" t="str">
        <f t="shared" si="270"/>
        <v/>
      </c>
      <c r="AF488" s="145" t="str">
        <f t="shared" si="271"/>
        <v/>
      </c>
      <c r="AG488" s="145" t="str">
        <f t="shared" si="272"/>
        <v/>
      </c>
      <c r="AH488" s="145" t="str">
        <f t="shared" si="273"/>
        <v/>
      </c>
      <c r="AI488" s="145" t="str">
        <f t="shared" si="274"/>
        <v/>
      </c>
      <c r="AJ488" s="186" t="str">
        <f t="shared" si="275"/>
        <v/>
      </c>
    </row>
    <row r="489" spans="1:36" hidden="1">
      <c r="A489" s="185"/>
      <c r="B489" s="140"/>
      <c r="C489" s="128"/>
      <c r="D489" s="141"/>
      <c r="E489" s="141"/>
      <c r="F489" s="141"/>
      <c r="G489" s="141"/>
      <c r="H489" s="142" t="str">
        <f t="shared" si="250"/>
        <v/>
      </c>
      <c r="I489" s="143"/>
      <c r="J489" s="143"/>
      <c r="K489" s="144" t="str">
        <f t="shared" si="251"/>
        <v/>
      </c>
      <c r="L489" s="144" t="str">
        <f t="shared" si="252"/>
        <v/>
      </c>
      <c r="M489" s="143"/>
      <c r="N489" s="142" t="str">
        <f t="shared" si="253"/>
        <v/>
      </c>
      <c r="O489" s="142" t="str">
        <f t="shared" si="254"/>
        <v/>
      </c>
      <c r="P489" s="145" t="str">
        <f t="shared" si="255"/>
        <v/>
      </c>
      <c r="Q489" s="145" t="str">
        <f t="shared" si="256"/>
        <v/>
      </c>
      <c r="R489" s="145" t="str">
        <f t="shared" si="257"/>
        <v/>
      </c>
      <c r="S489" s="145" t="str">
        <f t="shared" si="258"/>
        <v/>
      </c>
      <c r="T489" s="145" t="str">
        <f t="shared" si="259"/>
        <v/>
      </c>
      <c r="U489" s="145" t="str">
        <f t="shared" si="260"/>
        <v/>
      </c>
      <c r="V489" s="145" t="str">
        <f t="shared" si="261"/>
        <v/>
      </c>
      <c r="W489" s="802" t="str">
        <f t="shared" si="262"/>
        <v/>
      </c>
      <c r="X489" s="145" t="str">
        <f t="shared" si="263"/>
        <v/>
      </c>
      <c r="Y489" s="145" t="str">
        <f t="shared" si="264"/>
        <v/>
      </c>
      <c r="Z489" s="145" t="str">
        <f t="shared" si="265"/>
        <v/>
      </c>
      <c r="AA489" s="145" t="str">
        <f t="shared" si="266"/>
        <v/>
      </c>
      <c r="AB489" s="145" t="str">
        <f t="shared" si="267"/>
        <v/>
      </c>
      <c r="AC489" s="145" t="str">
        <f t="shared" si="268"/>
        <v/>
      </c>
      <c r="AD489" s="145" t="str">
        <f t="shared" si="269"/>
        <v/>
      </c>
      <c r="AE489" s="145" t="str">
        <f t="shared" si="270"/>
        <v/>
      </c>
      <c r="AF489" s="145" t="str">
        <f t="shared" si="271"/>
        <v/>
      </c>
      <c r="AG489" s="145" t="str">
        <f t="shared" si="272"/>
        <v/>
      </c>
      <c r="AH489" s="145" t="str">
        <f t="shared" si="273"/>
        <v/>
      </c>
      <c r="AI489" s="145" t="str">
        <f t="shared" si="274"/>
        <v/>
      </c>
      <c r="AJ489" s="186" t="str">
        <f t="shared" si="275"/>
        <v/>
      </c>
    </row>
    <row r="490" spans="1:36" hidden="1">
      <c r="A490" s="185"/>
      <c r="B490" s="140"/>
      <c r="C490" s="128"/>
      <c r="D490" s="141"/>
      <c r="E490" s="141"/>
      <c r="F490" s="141"/>
      <c r="G490" s="141"/>
      <c r="H490" s="142" t="str">
        <f t="shared" si="250"/>
        <v/>
      </c>
      <c r="I490" s="143"/>
      <c r="J490" s="143"/>
      <c r="K490" s="144" t="str">
        <f t="shared" si="251"/>
        <v/>
      </c>
      <c r="L490" s="144" t="str">
        <f t="shared" si="252"/>
        <v/>
      </c>
      <c r="M490" s="143"/>
      <c r="N490" s="142" t="str">
        <f t="shared" si="253"/>
        <v/>
      </c>
      <c r="O490" s="142" t="str">
        <f t="shared" si="254"/>
        <v/>
      </c>
      <c r="P490" s="145" t="str">
        <f t="shared" si="255"/>
        <v/>
      </c>
      <c r="Q490" s="145" t="str">
        <f t="shared" si="256"/>
        <v/>
      </c>
      <c r="R490" s="145" t="str">
        <f t="shared" si="257"/>
        <v/>
      </c>
      <c r="S490" s="145" t="str">
        <f t="shared" si="258"/>
        <v/>
      </c>
      <c r="T490" s="145" t="str">
        <f t="shared" si="259"/>
        <v/>
      </c>
      <c r="U490" s="145" t="str">
        <f t="shared" si="260"/>
        <v/>
      </c>
      <c r="V490" s="145" t="str">
        <f t="shared" si="261"/>
        <v/>
      </c>
      <c r="W490" s="802" t="str">
        <f t="shared" si="262"/>
        <v/>
      </c>
      <c r="X490" s="145" t="str">
        <f t="shared" si="263"/>
        <v/>
      </c>
      <c r="Y490" s="145" t="str">
        <f t="shared" si="264"/>
        <v/>
      </c>
      <c r="Z490" s="145" t="str">
        <f t="shared" si="265"/>
        <v/>
      </c>
      <c r="AA490" s="145" t="str">
        <f t="shared" si="266"/>
        <v/>
      </c>
      <c r="AB490" s="145" t="str">
        <f t="shared" si="267"/>
        <v/>
      </c>
      <c r="AC490" s="145" t="str">
        <f t="shared" si="268"/>
        <v/>
      </c>
      <c r="AD490" s="145" t="str">
        <f t="shared" si="269"/>
        <v/>
      </c>
      <c r="AE490" s="145" t="str">
        <f t="shared" si="270"/>
        <v/>
      </c>
      <c r="AF490" s="145" t="str">
        <f t="shared" si="271"/>
        <v/>
      </c>
      <c r="AG490" s="145" t="str">
        <f t="shared" si="272"/>
        <v/>
      </c>
      <c r="AH490" s="145" t="str">
        <f t="shared" si="273"/>
        <v/>
      </c>
      <c r="AI490" s="145" t="str">
        <f t="shared" si="274"/>
        <v/>
      </c>
      <c r="AJ490" s="186" t="str">
        <f t="shared" si="275"/>
        <v/>
      </c>
    </row>
    <row r="491" spans="1:36" hidden="1">
      <c r="A491" s="185"/>
      <c r="B491" s="140"/>
      <c r="C491" s="128"/>
      <c r="D491" s="141"/>
      <c r="E491" s="141"/>
      <c r="F491" s="141"/>
      <c r="G491" s="141"/>
      <c r="H491" s="142" t="str">
        <f t="shared" si="250"/>
        <v/>
      </c>
      <c r="I491" s="143"/>
      <c r="J491" s="143"/>
      <c r="K491" s="144" t="str">
        <f t="shared" si="251"/>
        <v/>
      </c>
      <c r="L491" s="144" t="str">
        <f t="shared" si="252"/>
        <v/>
      </c>
      <c r="M491" s="143"/>
      <c r="N491" s="142" t="str">
        <f t="shared" si="253"/>
        <v/>
      </c>
      <c r="O491" s="142" t="str">
        <f t="shared" si="254"/>
        <v/>
      </c>
      <c r="P491" s="145" t="str">
        <f t="shared" si="255"/>
        <v/>
      </c>
      <c r="Q491" s="145" t="str">
        <f t="shared" si="256"/>
        <v/>
      </c>
      <c r="R491" s="145" t="str">
        <f t="shared" si="257"/>
        <v/>
      </c>
      <c r="S491" s="145" t="str">
        <f t="shared" si="258"/>
        <v/>
      </c>
      <c r="T491" s="145" t="str">
        <f t="shared" si="259"/>
        <v/>
      </c>
      <c r="U491" s="145" t="str">
        <f t="shared" si="260"/>
        <v/>
      </c>
      <c r="V491" s="145" t="str">
        <f t="shared" si="261"/>
        <v/>
      </c>
      <c r="W491" s="802" t="str">
        <f t="shared" si="262"/>
        <v/>
      </c>
      <c r="X491" s="145" t="str">
        <f t="shared" si="263"/>
        <v/>
      </c>
      <c r="Y491" s="145" t="str">
        <f t="shared" si="264"/>
        <v/>
      </c>
      <c r="Z491" s="145" t="str">
        <f t="shared" si="265"/>
        <v/>
      </c>
      <c r="AA491" s="145" t="str">
        <f t="shared" si="266"/>
        <v/>
      </c>
      <c r="AB491" s="145" t="str">
        <f t="shared" si="267"/>
        <v/>
      </c>
      <c r="AC491" s="145" t="str">
        <f t="shared" si="268"/>
        <v/>
      </c>
      <c r="AD491" s="145" t="str">
        <f t="shared" si="269"/>
        <v/>
      </c>
      <c r="AE491" s="145" t="str">
        <f t="shared" si="270"/>
        <v/>
      </c>
      <c r="AF491" s="145" t="str">
        <f t="shared" si="271"/>
        <v/>
      </c>
      <c r="AG491" s="145" t="str">
        <f t="shared" si="272"/>
        <v/>
      </c>
      <c r="AH491" s="145" t="str">
        <f t="shared" si="273"/>
        <v/>
      </c>
      <c r="AI491" s="145" t="str">
        <f t="shared" si="274"/>
        <v/>
      </c>
      <c r="AJ491" s="186" t="str">
        <f t="shared" si="275"/>
        <v/>
      </c>
    </row>
    <row r="492" spans="1:36" hidden="1">
      <c r="A492" s="185"/>
      <c r="B492" s="140"/>
      <c r="C492" s="128"/>
      <c r="D492" s="141"/>
      <c r="E492" s="141"/>
      <c r="F492" s="141"/>
      <c r="G492" s="141"/>
      <c r="H492" s="142" t="str">
        <f t="shared" si="250"/>
        <v/>
      </c>
      <c r="I492" s="143"/>
      <c r="J492" s="143"/>
      <c r="K492" s="144" t="str">
        <f t="shared" si="251"/>
        <v/>
      </c>
      <c r="L492" s="144" t="str">
        <f t="shared" si="252"/>
        <v/>
      </c>
      <c r="M492" s="143"/>
      <c r="N492" s="142" t="str">
        <f t="shared" si="253"/>
        <v/>
      </c>
      <c r="O492" s="142" t="str">
        <f t="shared" si="254"/>
        <v/>
      </c>
      <c r="P492" s="145" t="str">
        <f t="shared" si="255"/>
        <v/>
      </c>
      <c r="Q492" s="145" t="str">
        <f t="shared" si="256"/>
        <v/>
      </c>
      <c r="R492" s="145" t="str">
        <f t="shared" si="257"/>
        <v/>
      </c>
      <c r="S492" s="145" t="str">
        <f t="shared" si="258"/>
        <v/>
      </c>
      <c r="T492" s="145" t="str">
        <f t="shared" si="259"/>
        <v/>
      </c>
      <c r="U492" s="145" t="str">
        <f t="shared" si="260"/>
        <v/>
      </c>
      <c r="V492" s="145" t="str">
        <f t="shared" si="261"/>
        <v/>
      </c>
      <c r="W492" s="802" t="str">
        <f t="shared" si="262"/>
        <v/>
      </c>
      <c r="X492" s="145" t="str">
        <f t="shared" si="263"/>
        <v/>
      </c>
      <c r="Y492" s="145" t="str">
        <f t="shared" si="264"/>
        <v/>
      </c>
      <c r="Z492" s="145" t="str">
        <f t="shared" si="265"/>
        <v/>
      </c>
      <c r="AA492" s="145" t="str">
        <f t="shared" si="266"/>
        <v/>
      </c>
      <c r="AB492" s="145" t="str">
        <f t="shared" si="267"/>
        <v/>
      </c>
      <c r="AC492" s="145" t="str">
        <f t="shared" si="268"/>
        <v/>
      </c>
      <c r="AD492" s="145" t="str">
        <f t="shared" si="269"/>
        <v/>
      </c>
      <c r="AE492" s="145" t="str">
        <f t="shared" si="270"/>
        <v/>
      </c>
      <c r="AF492" s="145" t="str">
        <f t="shared" si="271"/>
        <v/>
      </c>
      <c r="AG492" s="145" t="str">
        <f t="shared" si="272"/>
        <v/>
      </c>
      <c r="AH492" s="145" t="str">
        <f t="shared" si="273"/>
        <v/>
      </c>
      <c r="AI492" s="145" t="str">
        <f t="shared" si="274"/>
        <v/>
      </c>
      <c r="AJ492" s="186" t="str">
        <f t="shared" si="275"/>
        <v/>
      </c>
    </row>
    <row r="493" spans="1:36" hidden="1">
      <c r="A493" s="185"/>
      <c r="B493" s="140"/>
      <c r="C493" s="128"/>
      <c r="D493" s="141"/>
      <c r="E493" s="141"/>
      <c r="F493" s="141"/>
      <c r="G493" s="141"/>
      <c r="H493" s="142" t="str">
        <f t="shared" si="250"/>
        <v/>
      </c>
      <c r="I493" s="143"/>
      <c r="J493" s="143"/>
      <c r="K493" s="144" t="str">
        <f t="shared" si="251"/>
        <v/>
      </c>
      <c r="L493" s="144" t="str">
        <f t="shared" si="252"/>
        <v/>
      </c>
      <c r="M493" s="143"/>
      <c r="N493" s="142" t="str">
        <f t="shared" si="253"/>
        <v/>
      </c>
      <c r="O493" s="142" t="str">
        <f t="shared" si="254"/>
        <v/>
      </c>
      <c r="P493" s="145" t="str">
        <f t="shared" si="255"/>
        <v/>
      </c>
      <c r="Q493" s="145" t="str">
        <f t="shared" si="256"/>
        <v/>
      </c>
      <c r="R493" s="145" t="str">
        <f t="shared" si="257"/>
        <v/>
      </c>
      <c r="S493" s="145" t="str">
        <f t="shared" si="258"/>
        <v/>
      </c>
      <c r="T493" s="145" t="str">
        <f t="shared" si="259"/>
        <v/>
      </c>
      <c r="U493" s="145" t="str">
        <f t="shared" si="260"/>
        <v/>
      </c>
      <c r="V493" s="145" t="str">
        <f t="shared" si="261"/>
        <v/>
      </c>
      <c r="W493" s="802" t="str">
        <f t="shared" si="262"/>
        <v/>
      </c>
      <c r="X493" s="145" t="str">
        <f t="shared" si="263"/>
        <v/>
      </c>
      <c r="Y493" s="145" t="str">
        <f t="shared" si="264"/>
        <v/>
      </c>
      <c r="Z493" s="145" t="str">
        <f t="shared" si="265"/>
        <v/>
      </c>
      <c r="AA493" s="145" t="str">
        <f t="shared" si="266"/>
        <v/>
      </c>
      <c r="AB493" s="145" t="str">
        <f t="shared" si="267"/>
        <v/>
      </c>
      <c r="AC493" s="145" t="str">
        <f t="shared" si="268"/>
        <v/>
      </c>
      <c r="AD493" s="145" t="str">
        <f t="shared" si="269"/>
        <v/>
      </c>
      <c r="AE493" s="145" t="str">
        <f t="shared" si="270"/>
        <v/>
      </c>
      <c r="AF493" s="145" t="str">
        <f t="shared" si="271"/>
        <v/>
      </c>
      <c r="AG493" s="145" t="str">
        <f t="shared" si="272"/>
        <v/>
      </c>
      <c r="AH493" s="145" t="str">
        <f t="shared" si="273"/>
        <v/>
      </c>
      <c r="AI493" s="145" t="str">
        <f t="shared" si="274"/>
        <v/>
      </c>
      <c r="AJ493" s="186" t="str">
        <f t="shared" si="275"/>
        <v/>
      </c>
    </row>
    <row r="494" spans="1:36" hidden="1">
      <c r="A494" s="185"/>
      <c r="B494" s="140"/>
      <c r="C494" s="128"/>
      <c r="D494" s="141"/>
      <c r="E494" s="141"/>
      <c r="F494" s="141"/>
      <c r="G494" s="141"/>
      <c r="H494" s="142" t="str">
        <f t="shared" si="250"/>
        <v/>
      </c>
      <c r="I494" s="143"/>
      <c r="J494" s="143"/>
      <c r="K494" s="144" t="str">
        <f t="shared" si="251"/>
        <v/>
      </c>
      <c r="L494" s="144" t="str">
        <f t="shared" si="252"/>
        <v/>
      </c>
      <c r="M494" s="143"/>
      <c r="N494" s="142" t="str">
        <f t="shared" si="253"/>
        <v/>
      </c>
      <c r="O494" s="142" t="str">
        <f t="shared" si="254"/>
        <v/>
      </c>
      <c r="P494" s="145" t="str">
        <f t="shared" si="255"/>
        <v/>
      </c>
      <c r="Q494" s="145" t="str">
        <f t="shared" si="256"/>
        <v/>
      </c>
      <c r="R494" s="145" t="str">
        <f t="shared" si="257"/>
        <v/>
      </c>
      <c r="S494" s="145" t="str">
        <f t="shared" si="258"/>
        <v/>
      </c>
      <c r="T494" s="145" t="str">
        <f t="shared" si="259"/>
        <v/>
      </c>
      <c r="U494" s="145" t="str">
        <f t="shared" si="260"/>
        <v/>
      </c>
      <c r="V494" s="145" t="str">
        <f t="shared" si="261"/>
        <v/>
      </c>
      <c r="W494" s="802" t="str">
        <f t="shared" si="262"/>
        <v/>
      </c>
      <c r="X494" s="145" t="str">
        <f t="shared" si="263"/>
        <v/>
      </c>
      <c r="Y494" s="145" t="str">
        <f t="shared" si="264"/>
        <v/>
      </c>
      <c r="Z494" s="145" t="str">
        <f t="shared" si="265"/>
        <v/>
      </c>
      <c r="AA494" s="145" t="str">
        <f t="shared" si="266"/>
        <v/>
      </c>
      <c r="AB494" s="145" t="str">
        <f t="shared" si="267"/>
        <v/>
      </c>
      <c r="AC494" s="145" t="str">
        <f t="shared" si="268"/>
        <v/>
      </c>
      <c r="AD494" s="145" t="str">
        <f t="shared" si="269"/>
        <v/>
      </c>
      <c r="AE494" s="145" t="str">
        <f t="shared" si="270"/>
        <v/>
      </c>
      <c r="AF494" s="145" t="str">
        <f t="shared" si="271"/>
        <v/>
      </c>
      <c r="AG494" s="145" t="str">
        <f t="shared" si="272"/>
        <v/>
      </c>
      <c r="AH494" s="145" t="str">
        <f t="shared" si="273"/>
        <v/>
      </c>
      <c r="AI494" s="145" t="str">
        <f t="shared" si="274"/>
        <v/>
      </c>
      <c r="AJ494" s="186" t="str">
        <f t="shared" si="275"/>
        <v/>
      </c>
    </row>
    <row r="495" spans="1:36" hidden="1">
      <c r="A495" s="185"/>
      <c r="B495" s="140"/>
      <c r="C495" s="128"/>
      <c r="D495" s="141"/>
      <c r="E495" s="141"/>
      <c r="F495" s="141"/>
      <c r="G495" s="141"/>
      <c r="H495" s="142" t="str">
        <f t="shared" si="250"/>
        <v/>
      </c>
      <c r="I495" s="143"/>
      <c r="J495" s="143"/>
      <c r="K495" s="144" t="str">
        <f t="shared" si="251"/>
        <v/>
      </c>
      <c r="L495" s="144" t="str">
        <f t="shared" si="252"/>
        <v/>
      </c>
      <c r="M495" s="143"/>
      <c r="N495" s="142" t="str">
        <f t="shared" si="253"/>
        <v/>
      </c>
      <c r="O495" s="142" t="str">
        <f t="shared" si="254"/>
        <v/>
      </c>
      <c r="P495" s="145" t="str">
        <f t="shared" si="255"/>
        <v/>
      </c>
      <c r="Q495" s="145" t="str">
        <f t="shared" si="256"/>
        <v/>
      </c>
      <c r="R495" s="145" t="str">
        <f t="shared" si="257"/>
        <v/>
      </c>
      <c r="S495" s="145" t="str">
        <f t="shared" si="258"/>
        <v/>
      </c>
      <c r="T495" s="145" t="str">
        <f t="shared" si="259"/>
        <v/>
      </c>
      <c r="U495" s="145" t="str">
        <f t="shared" si="260"/>
        <v/>
      </c>
      <c r="V495" s="145" t="str">
        <f t="shared" si="261"/>
        <v/>
      </c>
      <c r="W495" s="802" t="str">
        <f t="shared" si="262"/>
        <v/>
      </c>
      <c r="X495" s="145" t="str">
        <f t="shared" si="263"/>
        <v/>
      </c>
      <c r="Y495" s="145" t="str">
        <f t="shared" si="264"/>
        <v/>
      </c>
      <c r="Z495" s="145" t="str">
        <f t="shared" si="265"/>
        <v/>
      </c>
      <c r="AA495" s="145" t="str">
        <f t="shared" si="266"/>
        <v/>
      </c>
      <c r="AB495" s="145" t="str">
        <f t="shared" si="267"/>
        <v/>
      </c>
      <c r="AC495" s="145" t="str">
        <f t="shared" si="268"/>
        <v/>
      </c>
      <c r="AD495" s="145" t="str">
        <f t="shared" si="269"/>
        <v/>
      </c>
      <c r="AE495" s="145" t="str">
        <f t="shared" si="270"/>
        <v/>
      </c>
      <c r="AF495" s="145" t="str">
        <f t="shared" si="271"/>
        <v/>
      </c>
      <c r="AG495" s="145" t="str">
        <f t="shared" si="272"/>
        <v/>
      </c>
      <c r="AH495" s="145" t="str">
        <f t="shared" si="273"/>
        <v/>
      </c>
      <c r="AI495" s="145" t="str">
        <f t="shared" si="274"/>
        <v/>
      </c>
      <c r="AJ495" s="186" t="str">
        <f t="shared" si="275"/>
        <v/>
      </c>
    </row>
    <row r="496" spans="1:36" hidden="1">
      <c r="A496" s="185"/>
      <c r="B496" s="140"/>
      <c r="C496" s="128"/>
      <c r="D496" s="141"/>
      <c r="E496" s="141"/>
      <c r="F496" s="141"/>
      <c r="G496" s="141"/>
      <c r="H496" s="142" t="str">
        <f t="shared" si="250"/>
        <v/>
      </c>
      <c r="I496" s="143"/>
      <c r="J496" s="143"/>
      <c r="K496" s="144" t="str">
        <f t="shared" si="251"/>
        <v/>
      </c>
      <c r="L496" s="144" t="str">
        <f t="shared" si="252"/>
        <v/>
      </c>
      <c r="M496" s="143"/>
      <c r="N496" s="142" t="str">
        <f t="shared" si="253"/>
        <v/>
      </c>
      <c r="O496" s="142" t="str">
        <f t="shared" si="254"/>
        <v/>
      </c>
      <c r="P496" s="145" t="str">
        <f t="shared" si="255"/>
        <v/>
      </c>
      <c r="Q496" s="145" t="str">
        <f t="shared" si="256"/>
        <v/>
      </c>
      <c r="R496" s="145" t="str">
        <f t="shared" si="257"/>
        <v/>
      </c>
      <c r="S496" s="145" t="str">
        <f t="shared" si="258"/>
        <v/>
      </c>
      <c r="T496" s="145" t="str">
        <f t="shared" si="259"/>
        <v/>
      </c>
      <c r="U496" s="145" t="str">
        <f t="shared" si="260"/>
        <v/>
      </c>
      <c r="V496" s="145" t="str">
        <f t="shared" si="261"/>
        <v/>
      </c>
      <c r="W496" s="802" t="str">
        <f t="shared" si="262"/>
        <v/>
      </c>
      <c r="X496" s="145" t="str">
        <f t="shared" si="263"/>
        <v/>
      </c>
      <c r="Y496" s="145" t="str">
        <f t="shared" si="264"/>
        <v/>
      </c>
      <c r="Z496" s="145" t="str">
        <f t="shared" si="265"/>
        <v/>
      </c>
      <c r="AA496" s="145" t="str">
        <f t="shared" si="266"/>
        <v/>
      </c>
      <c r="AB496" s="145" t="str">
        <f t="shared" si="267"/>
        <v/>
      </c>
      <c r="AC496" s="145" t="str">
        <f t="shared" si="268"/>
        <v/>
      </c>
      <c r="AD496" s="145" t="str">
        <f t="shared" si="269"/>
        <v/>
      </c>
      <c r="AE496" s="145" t="str">
        <f t="shared" si="270"/>
        <v/>
      </c>
      <c r="AF496" s="145" t="str">
        <f t="shared" si="271"/>
        <v/>
      </c>
      <c r="AG496" s="145" t="str">
        <f t="shared" si="272"/>
        <v/>
      </c>
      <c r="AH496" s="145" t="str">
        <f t="shared" si="273"/>
        <v/>
      </c>
      <c r="AI496" s="145" t="str">
        <f t="shared" si="274"/>
        <v/>
      </c>
      <c r="AJ496" s="186" t="str">
        <f t="shared" si="275"/>
        <v/>
      </c>
    </row>
    <row r="497" spans="1:36" hidden="1">
      <c r="A497" s="185"/>
      <c r="B497" s="140"/>
      <c r="C497" s="128"/>
      <c r="D497" s="141"/>
      <c r="E497" s="141"/>
      <c r="F497" s="141"/>
      <c r="G497" s="141"/>
      <c r="H497" s="142" t="str">
        <f t="shared" si="250"/>
        <v/>
      </c>
      <c r="I497" s="143"/>
      <c r="J497" s="143"/>
      <c r="K497" s="144" t="str">
        <f t="shared" si="251"/>
        <v/>
      </c>
      <c r="L497" s="144" t="str">
        <f t="shared" si="252"/>
        <v/>
      </c>
      <c r="M497" s="143"/>
      <c r="N497" s="142" t="str">
        <f t="shared" si="253"/>
        <v/>
      </c>
      <c r="O497" s="142" t="str">
        <f t="shared" si="254"/>
        <v/>
      </c>
      <c r="P497" s="145" t="str">
        <f t="shared" si="255"/>
        <v/>
      </c>
      <c r="Q497" s="145" t="str">
        <f t="shared" si="256"/>
        <v/>
      </c>
      <c r="R497" s="145" t="str">
        <f t="shared" si="257"/>
        <v/>
      </c>
      <c r="S497" s="145" t="str">
        <f t="shared" si="258"/>
        <v/>
      </c>
      <c r="T497" s="145" t="str">
        <f t="shared" si="259"/>
        <v/>
      </c>
      <c r="U497" s="145" t="str">
        <f t="shared" si="260"/>
        <v/>
      </c>
      <c r="V497" s="145" t="str">
        <f t="shared" si="261"/>
        <v/>
      </c>
      <c r="W497" s="802" t="str">
        <f t="shared" si="262"/>
        <v/>
      </c>
      <c r="X497" s="145" t="str">
        <f t="shared" si="263"/>
        <v/>
      </c>
      <c r="Y497" s="145" t="str">
        <f t="shared" si="264"/>
        <v/>
      </c>
      <c r="Z497" s="145" t="str">
        <f t="shared" si="265"/>
        <v/>
      </c>
      <c r="AA497" s="145" t="str">
        <f t="shared" si="266"/>
        <v/>
      </c>
      <c r="AB497" s="145" t="str">
        <f t="shared" si="267"/>
        <v/>
      </c>
      <c r="AC497" s="145" t="str">
        <f t="shared" si="268"/>
        <v/>
      </c>
      <c r="AD497" s="145" t="str">
        <f t="shared" si="269"/>
        <v/>
      </c>
      <c r="AE497" s="145" t="str">
        <f t="shared" si="270"/>
        <v/>
      </c>
      <c r="AF497" s="145" t="str">
        <f t="shared" si="271"/>
        <v/>
      </c>
      <c r="AG497" s="145" t="str">
        <f t="shared" si="272"/>
        <v/>
      </c>
      <c r="AH497" s="145" t="str">
        <f t="shared" si="273"/>
        <v/>
      </c>
      <c r="AI497" s="145" t="str">
        <f t="shared" si="274"/>
        <v/>
      </c>
      <c r="AJ497" s="186" t="str">
        <f t="shared" si="275"/>
        <v/>
      </c>
    </row>
    <row r="498" spans="1:36" hidden="1">
      <c r="A498" s="185"/>
      <c r="B498" s="140"/>
      <c r="C498" s="128"/>
      <c r="D498" s="141"/>
      <c r="E498" s="141"/>
      <c r="F498" s="141"/>
      <c r="G498" s="141"/>
      <c r="H498" s="142" t="str">
        <f t="shared" si="250"/>
        <v/>
      </c>
      <c r="I498" s="143"/>
      <c r="J498" s="143"/>
      <c r="K498" s="144" t="str">
        <f t="shared" si="251"/>
        <v/>
      </c>
      <c r="L498" s="144" t="str">
        <f t="shared" si="252"/>
        <v/>
      </c>
      <c r="M498" s="143"/>
      <c r="N498" s="142" t="str">
        <f t="shared" si="253"/>
        <v/>
      </c>
      <c r="O498" s="142" t="str">
        <f t="shared" si="254"/>
        <v/>
      </c>
      <c r="P498" s="145" t="str">
        <f t="shared" si="255"/>
        <v/>
      </c>
      <c r="Q498" s="145" t="str">
        <f t="shared" si="256"/>
        <v/>
      </c>
      <c r="R498" s="145" t="str">
        <f t="shared" si="257"/>
        <v/>
      </c>
      <c r="S498" s="145" t="str">
        <f t="shared" si="258"/>
        <v/>
      </c>
      <c r="T498" s="145" t="str">
        <f t="shared" si="259"/>
        <v/>
      </c>
      <c r="U498" s="145" t="str">
        <f t="shared" si="260"/>
        <v/>
      </c>
      <c r="V498" s="145" t="str">
        <f t="shared" si="261"/>
        <v/>
      </c>
      <c r="W498" s="802" t="str">
        <f t="shared" si="262"/>
        <v/>
      </c>
      <c r="X498" s="145" t="str">
        <f t="shared" si="263"/>
        <v/>
      </c>
      <c r="Y498" s="145" t="str">
        <f t="shared" si="264"/>
        <v/>
      </c>
      <c r="Z498" s="145" t="str">
        <f t="shared" si="265"/>
        <v/>
      </c>
      <c r="AA498" s="145" t="str">
        <f t="shared" si="266"/>
        <v/>
      </c>
      <c r="AB498" s="145" t="str">
        <f t="shared" si="267"/>
        <v/>
      </c>
      <c r="AC498" s="145" t="str">
        <f t="shared" si="268"/>
        <v/>
      </c>
      <c r="AD498" s="145" t="str">
        <f t="shared" si="269"/>
        <v/>
      </c>
      <c r="AE498" s="145" t="str">
        <f t="shared" si="270"/>
        <v/>
      </c>
      <c r="AF498" s="145" t="str">
        <f t="shared" si="271"/>
        <v/>
      </c>
      <c r="AG498" s="145" t="str">
        <f t="shared" si="272"/>
        <v/>
      </c>
      <c r="AH498" s="145" t="str">
        <f t="shared" si="273"/>
        <v/>
      </c>
      <c r="AI498" s="145" t="str">
        <f t="shared" si="274"/>
        <v/>
      </c>
      <c r="AJ498" s="186" t="str">
        <f t="shared" si="275"/>
        <v/>
      </c>
    </row>
    <row r="499" spans="1:36" hidden="1">
      <c r="A499" s="185"/>
      <c r="B499" s="140"/>
      <c r="C499" s="128"/>
      <c r="D499" s="141"/>
      <c r="E499" s="141"/>
      <c r="F499" s="141"/>
      <c r="G499" s="141"/>
      <c r="H499" s="142" t="str">
        <f t="shared" si="250"/>
        <v/>
      </c>
      <c r="I499" s="143"/>
      <c r="J499" s="143"/>
      <c r="K499" s="144" t="str">
        <f t="shared" si="251"/>
        <v/>
      </c>
      <c r="L499" s="144" t="str">
        <f t="shared" si="252"/>
        <v/>
      </c>
      <c r="M499" s="143"/>
      <c r="N499" s="142" t="str">
        <f t="shared" si="253"/>
        <v/>
      </c>
      <c r="O499" s="142" t="str">
        <f t="shared" si="254"/>
        <v/>
      </c>
      <c r="P499" s="145" t="str">
        <f t="shared" si="255"/>
        <v/>
      </c>
      <c r="Q499" s="145" t="str">
        <f t="shared" si="256"/>
        <v/>
      </c>
      <c r="R499" s="145" t="str">
        <f t="shared" si="257"/>
        <v/>
      </c>
      <c r="S499" s="145" t="str">
        <f t="shared" si="258"/>
        <v/>
      </c>
      <c r="T499" s="145" t="str">
        <f t="shared" si="259"/>
        <v/>
      </c>
      <c r="U499" s="145" t="str">
        <f t="shared" si="260"/>
        <v/>
      </c>
      <c r="V499" s="145" t="str">
        <f t="shared" si="261"/>
        <v/>
      </c>
      <c r="W499" s="802" t="str">
        <f t="shared" si="262"/>
        <v/>
      </c>
      <c r="X499" s="145" t="str">
        <f t="shared" si="263"/>
        <v/>
      </c>
      <c r="Y499" s="145" t="str">
        <f t="shared" si="264"/>
        <v/>
      </c>
      <c r="Z499" s="145" t="str">
        <f t="shared" si="265"/>
        <v/>
      </c>
      <c r="AA499" s="145" t="str">
        <f t="shared" si="266"/>
        <v/>
      </c>
      <c r="AB499" s="145" t="str">
        <f t="shared" si="267"/>
        <v/>
      </c>
      <c r="AC499" s="145" t="str">
        <f t="shared" si="268"/>
        <v/>
      </c>
      <c r="AD499" s="145" t="str">
        <f t="shared" si="269"/>
        <v/>
      </c>
      <c r="AE499" s="145" t="str">
        <f t="shared" si="270"/>
        <v/>
      </c>
      <c r="AF499" s="145" t="str">
        <f t="shared" si="271"/>
        <v/>
      </c>
      <c r="AG499" s="145" t="str">
        <f t="shared" si="272"/>
        <v/>
      </c>
      <c r="AH499" s="145" t="str">
        <f t="shared" si="273"/>
        <v/>
      </c>
      <c r="AI499" s="145" t="str">
        <f t="shared" si="274"/>
        <v/>
      </c>
      <c r="AJ499" s="186" t="str">
        <f t="shared" si="275"/>
        <v/>
      </c>
    </row>
    <row r="500" spans="1:36" hidden="1">
      <c r="A500" s="185"/>
      <c r="B500" s="140"/>
      <c r="C500" s="128"/>
      <c r="D500" s="141"/>
      <c r="E500" s="141"/>
      <c r="F500" s="141"/>
      <c r="G500" s="141"/>
      <c r="H500" s="142" t="str">
        <f t="shared" si="250"/>
        <v/>
      </c>
      <c r="I500" s="143"/>
      <c r="J500" s="143"/>
      <c r="K500" s="144" t="str">
        <f t="shared" si="251"/>
        <v/>
      </c>
      <c r="L500" s="144" t="str">
        <f t="shared" si="252"/>
        <v/>
      </c>
      <c r="M500" s="143"/>
      <c r="N500" s="142" t="str">
        <f t="shared" si="253"/>
        <v/>
      </c>
      <c r="O500" s="142" t="str">
        <f t="shared" si="254"/>
        <v/>
      </c>
      <c r="P500" s="145" t="str">
        <f t="shared" si="255"/>
        <v/>
      </c>
      <c r="Q500" s="145" t="str">
        <f t="shared" si="256"/>
        <v/>
      </c>
      <c r="R500" s="145" t="str">
        <f t="shared" si="257"/>
        <v/>
      </c>
      <c r="S500" s="145" t="str">
        <f t="shared" si="258"/>
        <v/>
      </c>
      <c r="T500" s="145" t="str">
        <f t="shared" si="259"/>
        <v/>
      </c>
      <c r="U500" s="145" t="str">
        <f t="shared" si="260"/>
        <v/>
      </c>
      <c r="V500" s="145" t="str">
        <f t="shared" si="261"/>
        <v/>
      </c>
      <c r="W500" s="802" t="str">
        <f t="shared" si="262"/>
        <v/>
      </c>
      <c r="X500" s="145" t="str">
        <f t="shared" si="263"/>
        <v/>
      </c>
      <c r="Y500" s="145" t="str">
        <f t="shared" si="264"/>
        <v/>
      </c>
      <c r="Z500" s="145" t="str">
        <f t="shared" si="265"/>
        <v/>
      </c>
      <c r="AA500" s="145" t="str">
        <f t="shared" si="266"/>
        <v/>
      </c>
      <c r="AB500" s="145" t="str">
        <f t="shared" si="267"/>
        <v/>
      </c>
      <c r="AC500" s="145" t="str">
        <f t="shared" si="268"/>
        <v/>
      </c>
      <c r="AD500" s="145" t="str">
        <f t="shared" si="269"/>
        <v/>
      </c>
      <c r="AE500" s="145" t="str">
        <f t="shared" si="270"/>
        <v/>
      </c>
      <c r="AF500" s="145" t="str">
        <f t="shared" si="271"/>
        <v/>
      </c>
      <c r="AG500" s="145" t="str">
        <f t="shared" si="272"/>
        <v/>
      </c>
      <c r="AH500" s="145" t="str">
        <f t="shared" si="273"/>
        <v/>
      </c>
      <c r="AI500" s="145" t="str">
        <f t="shared" si="274"/>
        <v/>
      </c>
      <c r="AJ500" s="186" t="str">
        <f t="shared" si="275"/>
        <v/>
      </c>
    </row>
    <row r="501" spans="1:36" hidden="1">
      <c r="A501" s="185"/>
      <c r="B501" s="140"/>
      <c r="C501" s="128"/>
      <c r="D501" s="141"/>
      <c r="E501" s="141"/>
      <c r="F501" s="141"/>
      <c r="G501" s="141"/>
      <c r="H501" s="142" t="str">
        <f t="shared" si="250"/>
        <v/>
      </c>
      <c r="I501" s="143"/>
      <c r="J501" s="143"/>
      <c r="K501" s="144" t="str">
        <f t="shared" si="251"/>
        <v/>
      </c>
      <c r="L501" s="144" t="str">
        <f t="shared" si="252"/>
        <v/>
      </c>
      <c r="M501" s="143"/>
      <c r="N501" s="142" t="str">
        <f t="shared" si="253"/>
        <v/>
      </c>
      <c r="O501" s="142" t="str">
        <f t="shared" si="254"/>
        <v/>
      </c>
      <c r="P501" s="145" t="str">
        <f t="shared" si="255"/>
        <v/>
      </c>
      <c r="Q501" s="145" t="str">
        <f t="shared" si="256"/>
        <v/>
      </c>
      <c r="R501" s="145" t="str">
        <f t="shared" si="257"/>
        <v/>
      </c>
      <c r="S501" s="145" t="str">
        <f t="shared" si="258"/>
        <v/>
      </c>
      <c r="T501" s="145" t="str">
        <f t="shared" si="259"/>
        <v/>
      </c>
      <c r="U501" s="145" t="str">
        <f t="shared" si="260"/>
        <v/>
      </c>
      <c r="V501" s="145" t="str">
        <f t="shared" si="261"/>
        <v/>
      </c>
      <c r="W501" s="802" t="str">
        <f t="shared" si="262"/>
        <v/>
      </c>
      <c r="X501" s="145" t="str">
        <f t="shared" si="263"/>
        <v/>
      </c>
      <c r="Y501" s="145" t="str">
        <f t="shared" si="264"/>
        <v/>
      </c>
      <c r="Z501" s="145" t="str">
        <f t="shared" si="265"/>
        <v/>
      </c>
      <c r="AA501" s="145" t="str">
        <f t="shared" si="266"/>
        <v/>
      </c>
      <c r="AB501" s="145" t="str">
        <f t="shared" si="267"/>
        <v/>
      </c>
      <c r="AC501" s="145" t="str">
        <f t="shared" si="268"/>
        <v/>
      </c>
      <c r="AD501" s="145" t="str">
        <f t="shared" si="269"/>
        <v/>
      </c>
      <c r="AE501" s="145" t="str">
        <f t="shared" si="270"/>
        <v/>
      </c>
      <c r="AF501" s="145" t="str">
        <f t="shared" si="271"/>
        <v/>
      </c>
      <c r="AG501" s="145" t="str">
        <f t="shared" si="272"/>
        <v/>
      </c>
      <c r="AH501" s="145" t="str">
        <f t="shared" si="273"/>
        <v/>
      </c>
      <c r="AI501" s="145" t="str">
        <f t="shared" si="274"/>
        <v/>
      </c>
      <c r="AJ501" s="186" t="str">
        <f t="shared" si="275"/>
        <v/>
      </c>
    </row>
    <row r="502" spans="1:36" hidden="1">
      <c r="A502" s="185"/>
      <c r="B502" s="140"/>
      <c r="C502" s="128"/>
      <c r="D502" s="141"/>
      <c r="E502" s="141"/>
      <c r="F502" s="141"/>
      <c r="G502" s="141"/>
      <c r="H502" s="142" t="str">
        <f t="shared" si="250"/>
        <v/>
      </c>
      <c r="I502" s="143"/>
      <c r="J502" s="143"/>
      <c r="K502" s="144" t="str">
        <f t="shared" si="251"/>
        <v/>
      </c>
      <c r="L502" s="144" t="str">
        <f t="shared" si="252"/>
        <v/>
      </c>
      <c r="M502" s="143"/>
      <c r="N502" s="142" t="str">
        <f t="shared" si="253"/>
        <v/>
      </c>
      <c r="O502" s="142" t="str">
        <f t="shared" si="254"/>
        <v/>
      </c>
      <c r="P502" s="145" t="str">
        <f t="shared" si="255"/>
        <v/>
      </c>
      <c r="Q502" s="145" t="str">
        <f t="shared" si="256"/>
        <v/>
      </c>
      <c r="R502" s="145" t="str">
        <f t="shared" si="257"/>
        <v/>
      </c>
      <c r="S502" s="145" t="str">
        <f t="shared" si="258"/>
        <v/>
      </c>
      <c r="T502" s="145" t="str">
        <f t="shared" si="259"/>
        <v/>
      </c>
      <c r="U502" s="145" t="str">
        <f t="shared" si="260"/>
        <v/>
      </c>
      <c r="V502" s="145" t="str">
        <f t="shared" si="261"/>
        <v/>
      </c>
      <c r="W502" s="802" t="str">
        <f t="shared" si="262"/>
        <v/>
      </c>
      <c r="X502" s="145" t="str">
        <f t="shared" si="263"/>
        <v/>
      </c>
      <c r="Y502" s="145" t="str">
        <f t="shared" si="264"/>
        <v/>
      </c>
      <c r="Z502" s="145" t="str">
        <f t="shared" si="265"/>
        <v/>
      </c>
      <c r="AA502" s="145" t="str">
        <f t="shared" si="266"/>
        <v/>
      </c>
      <c r="AB502" s="145" t="str">
        <f t="shared" si="267"/>
        <v/>
      </c>
      <c r="AC502" s="145" t="str">
        <f t="shared" si="268"/>
        <v/>
      </c>
      <c r="AD502" s="145" t="str">
        <f t="shared" si="269"/>
        <v/>
      </c>
      <c r="AE502" s="145" t="str">
        <f t="shared" si="270"/>
        <v/>
      </c>
      <c r="AF502" s="145" t="str">
        <f t="shared" si="271"/>
        <v/>
      </c>
      <c r="AG502" s="145" t="str">
        <f t="shared" si="272"/>
        <v/>
      </c>
      <c r="AH502" s="145" t="str">
        <f t="shared" si="273"/>
        <v/>
      </c>
      <c r="AI502" s="145" t="str">
        <f t="shared" si="274"/>
        <v/>
      </c>
      <c r="AJ502" s="186" t="str">
        <f t="shared" si="275"/>
        <v/>
      </c>
    </row>
    <row r="503" spans="1:36" hidden="1">
      <c r="A503" s="185"/>
      <c r="B503" s="140"/>
      <c r="C503" s="128"/>
      <c r="D503" s="141"/>
      <c r="E503" s="141"/>
      <c r="F503" s="141"/>
      <c r="G503" s="141"/>
      <c r="H503" s="142" t="str">
        <f t="shared" si="250"/>
        <v/>
      </c>
      <c r="I503" s="143"/>
      <c r="J503" s="143"/>
      <c r="K503" s="144" t="str">
        <f t="shared" si="251"/>
        <v/>
      </c>
      <c r="L503" s="144" t="str">
        <f t="shared" si="252"/>
        <v/>
      </c>
      <c r="M503" s="143"/>
      <c r="N503" s="142" t="str">
        <f t="shared" si="253"/>
        <v/>
      </c>
      <c r="O503" s="142" t="str">
        <f t="shared" si="254"/>
        <v/>
      </c>
      <c r="P503" s="145" t="str">
        <f t="shared" si="255"/>
        <v/>
      </c>
      <c r="Q503" s="145" t="str">
        <f t="shared" si="256"/>
        <v/>
      </c>
      <c r="R503" s="145" t="str">
        <f t="shared" si="257"/>
        <v/>
      </c>
      <c r="S503" s="145" t="str">
        <f t="shared" si="258"/>
        <v/>
      </c>
      <c r="T503" s="145" t="str">
        <f t="shared" si="259"/>
        <v/>
      </c>
      <c r="U503" s="145" t="str">
        <f t="shared" si="260"/>
        <v/>
      </c>
      <c r="V503" s="145" t="str">
        <f t="shared" si="261"/>
        <v/>
      </c>
      <c r="W503" s="802" t="str">
        <f t="shared" si="262"/>
        <v/>
      </c>
      <c r="X503" s="145" t="str">
        <f t="shared" si="263"/>
        <v/>
      </c>
      <c r="Y503" s="145" t="str">
        <f t="shared" si="264"/>
        <v/>
      </c>
      <c r="Z503" s="145" t="str">
        <f t="shared" si="265"/>
        <v/>
      </c>
      <c r="AA503" s="145" t="str">
        <f t="shared" si="266"/>
        <v/>
      </c>
      <c r="AB503" s="145" t="str">
        <f t="shared" si="267"/>
        <v/>
      </c>
      <c r="AC503" s="145" t="str">
        <f t="shared" si="268"/>
        <v/>
      </c>
      <c r="AD503" s="145" t="str">
        <f t="shared" si="269"/>
        <v/>
      </c>
      <c r="AE503" s="145" t="str">
        <f t="shared" si="270"/>
        <v/>
      </c>
      <c r="AF503" s="145" t="str">
        <f t="shared" si="271"/>
        <v/>
      </c>
      <c r="AG503" s="145" t="str">
        <f t="shared" si="272"/>
        <v/>
      </c>
      <c r="AH503" s="145" t="str">
        <f t="shared" si="273"/>
        <v/>
      </c>
      <c r="AI503" s="145" t="str">
        <f t="shared" si="274"/>
        <v/>
      </c>
      <c r="AJ503" s="186" t="str">
        <f t="shared" si="275"/>
        <v/>
      </c>
    </row>
    <row r="504" spans="1:36" hidden="1">
      <c r="A504" s="185"/>
      <c r="B504" s="140"/>
      <c r="C504" s="128"/>
      <c r="D504" s="141"/>
      <c r="E504" s="141"/>
      <c r="F504" s="141"/>
      <c r="G504" s="141"/>
      <c r="H504" s="142" t="str">
        <f t="shared" si="250"/>
        <v/>
      </c>
      <c r="I504" s="143"/>
      <c r="J504" s="143"/>
      <c r="K504" s="144" t="str">
        <f t="shared" si="251"/>
        <v/>
      </c>
      <c r="L504" s="144" t="str">
        <f t="shared" si="252"/>
        <v/>
      </c>
      <c r="M504" s="143"/>
      <c r="N504" s="142" t="str">
        <f t="shared" si="253"/>
        <v/>
      </c>
      <c r="O504" s="142" t="str">
        <f t="shared" si="254"/>
        <v/>
      </c>
      <c r="P504" s="145" t="str">
        <f t="shared" si="255"/>
        <v/>
      </c>
      <c r="Q504" s="145" t="str">
        <f t="shared" si="256"/>
        <v/>
      </c>
      <c r="R504" s="145" t="str">
        <f t="shared" si="257"/>
        <v/>
      </c>
      <c r="S504" s="145" t="str">
        <f t="shared" si="258"/>
        <v/>
      </c>
      <c r="T504" s="145" t="str">
        <f t="shared" si="259"/>
        <v/>
      </c>
      <c r="U504" s="145" t="str">
        <f t="shared" si="260"/>
        <v/>
      </c>
      <c r="V504" s="145" t="str">
        <f t="shared" si="261"/>
        <v/>
      </c>
      <c r="W504" s="802" t="str">
        <f t="shared" si="262"/>
        <v/>
      </c>
      <c r="X504" s="145" t="str">
        <f t="shared" si="263"/>
        <v/>
      </c>
      <c r="Y504" s="145" t="str">
        <f t="shared" si="264"/>
        <v/>
      </c>
      <c r="Z504" s="145" t="str">
        <f t="shared" si="265"/>
        <v/>
      </c>
      <c r="AA504" s="145" t="str">
        <f t="shared" si="266"/>
        <v/>
      </c>
      <c r="AB504" s="145" t="str">
        <f t="shared" si="267"/>
        <v/>
      </c>
      <c r="AC504" s="145" t="str">
        <f t="shared" si="268"/>
        <v/>
      </c>
      <c r="AD504" s="145" t="str">
        <f t="shared" si="269"/>
        <v/>
      </c>
      <c r="AE504" s="145" t="str">
        <f t="shared" si="270"/>
        <v/>
      </c>
      <c r="AF504" s="145" t="str">
        <f t="shared" si="271"/>
        <v/>
      </c>
      <c r="AG504" s="145" t="str">
        <f t="shared" si="272"/>
        <v/>
      </c>
      <c r="AH504" s="145" t="str">
        <f t="shared" si="273"/>
        <v/>
      </c>
      <c r="AI504" s="145" t="str">
        <f t="shared" si="274"/>
        <v/>
      </c>
      <c r="AJ504" s="186" t="str">
        <f t="shared" si="275"/>
        <v/>
      </c>
    </row>
    <row r="505" spans="1:36" hidden="1">
      <c r="A505" s="185"/>
      <c r="B505" s="140"/>
      <c r="C505" s="128"/>
      <c r="D505" s="141"/>
      <c r="E505" s="141"/>
      <c r="F505" s="141"/>
      <c r="G505" s="141"/>
      <c r="H505" s="142" t="str">
        <f t="shared" si="250"/>
        <v/>
      </c>
      <c r="I505" s="143"/>
      <c r="J505" s="143"/>
      <c r="K505" s="144" t="str">
        <f t="shared" si="251"/>
        <v/>
      </c>
      <c r="L505" s="144" t="str">
        <f t="shared" si="252"/>
        <v/>
      </c>
      <c r="M505" s="143"/>
      <c r="N505" s="142" t="str">
        <f t="shared" si="253"/>
        <v/>
      </c>
      <c r="O505" s="142" t="str">
        <f t="shared" si="254"/>
        <v/>
      </c>
      <c r="P505" s="145" t="str">
        <f t="shared" si="255"/>
        <v/>
      </c>
      <c r="Q505" s="145" t="str">
        <f t="shared" si="256"/>
        <v/>
      </c>
      <c r="R505" s="145" t="str">
        <f t="shared" si="257"/>
        <v/>
      </c>
      <c r="S505" s="145" t="str">
        <f t="shared" si="258"/>
        <v/>
      </c>
      <c r="T505" s="145" t="str">
        <f t="shared" si="259"/>
        <v/>
      </c>
      <c r="U505" s="145" t="str">
        <f t="shared" si="260"/>
        <v/>
      </c>
      <c r="V505" s="145" t="str">
        <f t="shared" si="261"/>
        <v/>
      </c>
      <c r="W505" s="802" t="str">
        <f t="shared" si="262"/>
        <v/>
      </c>
      <c r="X505" s="145" t="str">
        <f t="shared" si="263"/>
        <v/>
      </c>
      <c r="Y505" s="145" t="str">
        <f t="shared" si="264"/>
        <v/>
      </c>
      <c r="Z505" s="145" t="str">
        <f t="shared" si="265"/>
        <v/>
      </c>
      <c r="AA505" s="145" t="str">
        <f t="shared" si="266"/>
        <v/>
      </c>
      <c r="AB505" s="145" t="str">
        <f t="shared" si="267"/>
        <v/>
      </c>
      <c r="AC505" s="145" t="str">
        <f t="shared" si="268"/>
        <v/>
      </c>
      <c r="AD505" s="145" t="str">
        <f t="shared" si="269"/>
        <v/>
      </c>
      <c r="AE505" s="145" t="str">
        <f t="shared" si="270"/>
        <v/>
      </c>
      <c r="AF505" s="145" t="str">
        <f t="shared" si="271"/>
        <v/>
      </c>
      <c r="AG505" s="145" t="str">
        <f t="shared" si="272"/>
        <v/>
      </c>
      <c r="AH505" s="145" t="str">
        <f t="shared" si="273"/>
        <v/>
      </c>
      <c r="AI505" s="145" t="str">
        <f t="shared" si="274"/>
        <v/>
      </c>
      <c r="AJ505" s="186" t="str">
        <f t="shared" si="275"/>
        <v/>
      </c>
    </row>
    <row r="506" spans="1:36" hidden="1">
      <c r="A506" s="185"/>
      <c r="B506" s="140"/>
      <c r="C506" s="128"/>
      <c r="D506" s="141"/>
      <c r="E506" s="141"/>
      <c r="F506" s="141"/>
      <c r="G506" s="141"/>
      <c r="H506" s="142" t="str">
        <f t="shared" si="250"/>
        <v/>
      </c>
      <c r="I506" s="143"/>
      <c r="J506" s="143"/>
      <c r="K506" s="144" t="str">
        <f t="shared" si="251"/>
        <v/>
      </c>
      <c r="L506" s="144" t="str">
        <f t="shared" si="252"/>
        <v/>
      </c>
      <c r="M506" s="143"/>
      <c r="N506" s="142" t="str">
        <f t="shared" si="253"/>
        <v/>
      </c>
      <c r="O506" s="142" t="str">
        <f t="shared" si="254"/>
        <v/>
      </c>
      <c r="P506" s="145" t="str">
        <f t="shared" si="255"/>
        <v/>
      </c>
      <c r="Q506" s="145" t="str">
        <f t="shared" si="256"/>
        <v/>
      </c>
      <c r="R506" s="145" t="str">
        <f t="shared" si="257"/>
        <v/>
      </c>
      <c r="S506" s="145" t="str">
        <f t="shared" si="258"/>
        <v/>
      </c>
      <c r="T506" s="145" t="str">
        <f t="shared" si="259"/>
        <v/>
      </c>
      <c r="U506" s="145" t="str">
        <f t="shared" si="260"/>
        <v/>
      </c>
      <c r="V506" s="145" t="str">
        <f t="shared" si="261"/>
        <v/>
      </c>
      <c r="W506" s="802" t="str">
        <f t="shared" si="262"/>
        <v/>
      </c>
      <c r="X506" s="145" t="str">
        <f t="shared" si="263"/>
        <v/>
      </c>
      <c r="Y506" s="145" t="str">
        <f t="shared" si="264"/>
        <v/>
      </c>
      <c r="Z506" s="145" t="str">
        <f t="shared" si="265"/>
        <v/>
      </c>
      <c r="AA506" s="145" t="str">
        <f t="shared" si="266"/>
        <v/>
      </c>
      <c r="AB506" s="145" t="str">
        <f t="shared" si="267"/>
        <v/>
      </c>
      <c r="AC506" s="145" t="str">
        <f t="shared" si="268"/>
        <v/>
      </c>
      <c r="AD506" s="145" t="str">
        <f t="shared" si="269"/>
        <v/>
      </c>
      <c r="AE506" s="145" t="str">
        <f t="shared" si="270"/>
        <v/>
      </c>
      <c r="AF506" s="145" t="str">
        <f t="shared" si="271"/>
        <v/>
      </c>
      <c r="AG506" s="145" t="str">
        <f t="shared" si="272"/>
        <v/>
      </c>
      <c r="AH506" s="145" t="str">
        <f t="shared" si="273"/>
        <v/>
      </c>
      <c r="AI506" s="145" t="str">
        <f t="shared" si="274"/>
        <v/>
      </c>
      <c r="AJ506" s="186" t="str">
        <f t="shared" si="275"/>
        <v/>
      </c>
    </row>
    <row r="507" spans="1:36" hidden="1">
      <c r="A507" s="185"/>
      <c r="B507" s="140"/>
      <c r="C507" s="128"/>
      <c r="D507" s="141"/>
      <c r="E507" s="141"/>
      <c r="F507" s="141"/>
      <c r="G507" s="141"/>
      <c r="H507" s="142" t="str">
        <f t="shared" si="250"/>
        <v/>
      </c>
      <c r="I507" s="143"/>
      <c r="J507" s="143"/>
      <c r="K507" s="144" t="str">
        <f t="shared" si="251"/>
        <v/>
      </c>
      <c r="L507" s="144" t="str">
        <f t="shared" si="252"/>
        <v/>
      </c>
      <c r="M507" s="143"/>
      <c r="N507" s="142" t="str">
        <f t="shared" si="253"/>
        <v/>
      </c>
      <c r="O507" s="142" t="str">
        <f t="shared" si="254"/>
        <v/>
      </c>
      <c r="P507" s="145" t="str">
        <f t="shared" si="255"/>
        <v/>
      </c>
      <c r="Q507" s="145" t="str">
        <f t="shared" si="256"/>
        <v/>
      </c>
      <c r="R507" s="145" t="str">
        <f t="shared" si="257"/>
        <v/>
      </c>
      <c r="S507" s="145" t="str">
        <f t="shared" si="258"/>
        <v/>
      </c>
      <c r="T507" s="145" t="str">
        <f t="shared" si="259"/>
        <v/>
      </c>
      <c r="U507" s="145" t="str">
        <f t="shared" si="260"/>
        <v/>
      </c>
      <c r="V507" s="145" t="str">
        <f t="shared" si="261"/>
        <v/>
      </c>
      <c r="W507" s="802" t="str">
        <f t="shared" si="262"/>
        <v/>
      </c>
      <c r="X507" s="145" t="str">
        <f t="shared" si="263"/>
        <v/>
      </c>
      <c r="Y507" s="145" t="str">
        <f t="shared" si="264"/>
        <v/>
      </c>
      <c r="Z507" s="145" t="str">
        <f t="shared" si="265"/>
        <v/>
      </c>
      <c r="AA507" s="145" t="str">
        <f t="shared" si="266"/>
        <v/>
      </c>
      <c r="AB507" s="145" t="str">
        <f t="shared" si="267"/>
        <v/>
      </c>
      <c r="AC507" s="145" t="str">
        <f t="shared" si="268"/>
        <v/>
      </c>
      <c r="AD507" s="145" t="str">
        <f t="shared" si="269"/>
        <v/>
      </c>
      <c r="AE507" s="145" t="str">
        <f t="shared" si="270"/>
        <v/>
      </c>
      <c r="AF507" s="145" t="str">
        <f t="shared" si="271"/>
        <v/>
      </c>
      <c r="AG507" s="145" t="str">
        <f t="shared" si="272"/>
        <v/>
      </c>
      <c r="AH507" s="145" t="str">
        <f t="shared" si="273"/>
        <v/>
      </c>
      <c r="AI507" s="145" t="str">
        <f t="shared" si="274"/>
        <v/>
      </c>
      <c r="AJ507" s="186" t="str">
        <f t="shared" si="275"/>
        <v/>
      </c>
    </row>
    <row r="508" spans="1:36" hidden="1">
      <c r="A508" s="185"/>
      <c r="B508" s="140"/>
      <c r="C508" s="128"/>
      <c r="D508" s="141"/>
      <c r="E508" s="141"/>
      <c r="F508" s="141"/>
      <c r="G508" s="141"/>
      <c r="H508" s="142" t="str">
        <f t="shared" si="250"/>
        <v/>
      </c>
      <c r="I508" s="143"/>
      <c r="J508" s="143"/>
      <c r="K508" s="144" t="str">
        <f t="shared" si="251"/>
        <v/>
      </c>
      <c r="L508" s="144" t="str">
        <f t="shared" si="252"/>
        <v/>
      </c>
      <c r="M508" s="143"/>
      <c r="N508" s="142" t="str">
        <f t="shared" si="253"/>
        <v/>
      </c>
      <c r="O508" s="142" t="str">
        <f t="shared" si="254"/>
        <v/>
      </c>
      <c r="P508" s="145" t="str">
        <f t="shared" si="255"/>
        <v/>
      </c>
      <c r="Q508" s="145" t="str">
        <f t="shared" si="256"/>
        <v/>
      </c>
      <c r="R508" s="145" t="str">
        <f t="shared" si="257"/>
        <v/>
      </c>
      <c r="S508" s="145" t="str">
        <f t="shared" si="258"/>
        <v/>
      </c>
      <c r="T508" s="145" t="str">
        <f t="shared" si="259"/>
        <v/>
      </c>
      <c r="U508" s="145" t="str">
        <f t="shared" si="260"/>
        <v/>
      </c>
      <c r="V508" s="145" t="str">
        <f t="shared" si="261"/>
        <v/>
      </c>
      <c r="W508" s="802" t="str">
        <f t="shared" si="262"/>
        <v/>
      </c>
      <c r="X508" s="145" t="str">
        <f t="shared" si="263"/>
        <v/>
      </c>
      <c r="Y508" s="145" t="str">
        <f t="shared" si="264"/>
        <v/>
      </c>
      <c r="Z508" s="145" t="str">
        <f t="shared" si="265"/>
        <v/>
      </c>
      <c r="AA508" s="145" t="str">
        <f t="shared" si="266"/>
        <v/>
      </c>
      <c r="AB508" s="145" t="str">
        <f t="shared" si="267"/>
        <v/>
      </c>
      <c r="AC508" s="145" t="str">
        <f t="shared" si="268"/>
        <v/>
      </c>
      <c r="AD508" s="145" t="str">
        <f t="shared" si="269"/>
        <v/>
      </c>
      <c r="AE508" s="145" t="str">
        <f t="shared" si="270"/>
        <v/>
      </c>
      <c r="AF508" s="145" t="str">
        <f t="shared" si="271"/>
        <v/>
      </c>
      <c r="AG508" s="145" t="str">
        <f t="shared" si="272"/>
        <v/>
      </c>
      <c r="AH508" s="145" t="str">
        <f t="shared" si="273"/>
        <v/>
      </c>
      <c r="AI508" s="145" t="str">
        <f t="shared" si="274"/>
        <v/>
      </c>
      <c r="AJ508" s="186" t="str">
        <f t="shared" si="275"/>
        <v/>
      </c>
    </row>
    <row r="509" spans="1:36" hidden="1">
      <c r="A509" s="185"/>
      <c r="B509" s="140"/>
      <c r="C509" s="128"/>
      <c r="D509" s="141"/>
      <c r="E509" s="141"/>
      <c r="F509" s="141"/>
      <c r="G509" s="141"/>
      <c r="H509" s="142" t="str">
        <f t="shared" si="250"/>
        <v/>
      </c>
      <c r="I509" s="143"/>
      <c r="J509" s="143"/>
      <c r="K509" s="144" t="str">
        <f t="shared" si="251"/>
        <v/>
      </c>
      <c r="L509" s="144" t="str">
        <f t="shared" si="252"/>
        <v/>
      </c>
      <c r="M509" s="143"/>
      <c r="N509" s="142" t="str">
        <f t="shared" si="253"/>
        <v/>
      </c>
      <c r="O509" s="142" t="str">
        <f t="shared" si="254"/>
        <v/>
      </c>
      <c r="P509" s="145" t="str">
        <f t="shared" si="255"/>
        <v/>
      </c>
      <c r="Q509" s="145" t="str">
        <f t="shared" si="256"/>
        <v/>
      </c>
      <c r="R509" s="145" t="str">
        <f t="shared" si="257"/>
        <v/>
      </c>
      <c r="S509" s="145" t="str">
        <f t="shared" si="258"/>
        <v/>
      </c>
      <c r="T509" s="145" t="str">
        <f t="shared" si="259"/>
        <v/>
      </c>
      <c r="U509" s="145" t="str">
        <f t="shared" si="260"/>
        <v/>
      </c>
      <c r="V509" s="145" t="str">
        <f t="shared" si="261"/>
        <v/>
      </c>
      <c r="W509" s="802" t="str">
        <f t="shared" si="262"/>
        <v/>
      </c>
      <c r="X509" s="145" t="str">
        <f t="shared" si="263"/>
        <v/>
      </c>
      <c r="Y509" s="145" t="str">
        <f t="shared" si="264"/>
        <v/>
      </c>
      <c r="Z509" s="145" t="str">
        <f t="shared" si="265"/>
        <v/>
      </c>
      <c r="AA509" s="145" t="str">
        <f t="shared" si="266"/>
        <v/>
      </c>
      <c r="AB509" s="145" t="str">
        <f t="shared" si="267"/>
        <v/>
      </c>
      <c r="AC509" s="145" t="str">
        <f t="shared" si="268"/>
        <v/>
      </c>
      <c r="AD509" s="145" t="str">
        <f t="shared" si="269"/>
        <v/>
      </c>
      <c r="AE509" s="145" t="str">
        <f t="shared" si="270"/>
        <v/>
      </c>
      <c r="AF509" s="145" t="str">
        <f t="shared" si="271"/>
        <v/>
      </c>
      <c r="AG509" s="145" t="str">
        <f t="shared" si="272"/>
        <v/>
      </c>
      <c r="AH509" s="145" t="str">
        <f t="shared" si="273"/>
        <v/>
      </c>
      <c r="AI509" s="145" t="str">
        <f t="shared" si="274"/>
        <v/>
      </c>
      <c r="AJ509" s="186" t="str">
        <f t="shared" si="275"/>
        <v/>
      </c>
    </row>
    <row r="510" spans="1:36" hidden="1">
      <c r="A510" s="185"/>
      <c r="B510" s="140"/>
      <c r="C510" s="128"/>
      <c r="D510" s="141"/>
      <c r="E510" s="141"/>
      <c r="F510" s="141"/>
      <c r="G510" s="141"/>
      <c r="H510" s="142" t="str">
        <f t="shared" si="250"/>
        <v/>
      </c>
      <c r="I510" s="143"/>
      <c r="J510" s="143"/>
      <c r="K510" s="144" t="str">
        <f t="shared" si="251"/>
        <v/>
      </c>
      <c r="L510" s="144" t="str">
        <f t="shared" si="252"/>
        <v/>
      </c>
      <c r="M510" s="143"/>
      <c r="N510" s="142" t="str">
        <f t="shared" si="253"/>
        <v/>
      </c>
      <c r="O510" s="142" t="str">
        <f t="shared" si="254"/>
        <v/>
      </c>
      <c r="P510" s="145" t="str">
        <f t="shared" si="255"/>
        <v/>
      </c>
      <c r="Q510" s="145" t="str">
        <f t="shared" si="256"/>
        <v/>
      </c>
      <c r="R510" s="145" t="str">
        <f t="shared" si="257"/>
        <v/>
      </c>
      <c r="S510" s="145" t="str">
        <f t="shared" si="258"/>
        <v/>
      </c>
      <c r="T510" s="145" t="str">
        <f t="shared" si="259"/>
        <v/>
      </c>
      <c r="U510" s="145" t="str">
        <f t="shared" si="260"/>
        <v/>
      </c>
      <c r="V510" s="145" t="str">
        <f t="shared" si="261"/>
        <v/>
      </c>
      <c r="W510" s="802" t="str">
        <f t="shared" si="262"/>
        <v/>
      </c>
      <c r="X510" s="145" t="str">
        <f t="shared" si="263"/>
        <v/>
      </c>
      <c r="Y510" s="145" t="str">
        <f t="shared" si="264"/>
        <v/>
      </c>
      <c r="Z510" s="145" t="str">
        <f t="shared" si="265"/>
        <v/>
      </c>
      <c r="AA510" s="145" t="str">
        <f t="shared" si="266"/>
        <v/>
      </c>
      <c r="AB510" s="145" t="str">
        <f t="shared" si="267"/>
        <v/>
      </c>
      <c r="AC510" s="145" t="str">
        <f t="shared" si="268"/>
        <v/>
      </c>
      <c r="AD510" s="145" t="str">
        <f t="shared" si="269"/>
        <v/>
      </c>
      <c r="AE510" s="145" t="str">
        <f t="shared" si="270"/>
        <v/>
      </c>
      <c r="AF510" s="145" t="str">
        <f t="shared" si="271"/>
        <v/>
      </c>
      <c r="AG510" s="145" t="str">
        <f t="shared" si="272"/>
        <v/>
      </c>
      <c r="AH510" s="145" t="str">
        <f t="shared" si="273"/>
        <v/>
      </c>
      <c r="AI510" s="145" t="str">
        <f t="shared" si="274"/>
        <v/>
      </c>
      <c r="AJ510" s="186" t="str">
        <f t="shared" si="275"/>
        <v/>
      </c>
    </row>
    <row r="511" spans="1:36" hidden="1">
      <c r="A511" s="185"/>
      <c r="B511" s="140"/>
      <c r="C511" s="128"/>
      <c r="D511" s="141"/>
      <c r="E511" s="141"/>
      <c r="F511" s="141"/>
      <c r="G511" s="141"/>
      <c r="H511" s="142" t="str">
        <f t="shared" si="250"/>
        <v/>
      </c>
      <c r="I511" s="143"/>
      <c r="J511" s="143"/>
      <c r="K511" s="144" t="str">
        <f t="shared" si="251"/>
        <v/>
      </c>
      <c r="L511" s="144" t="str">
        <f t="shared" si="252"/>
        <v/>
      </c>
      <c r="M511" s="143"/>
      <c r="N511" s="142" t="str">
        <f t="shared" si="253"/>
        <v/>
      </c>
      <c r="O511" s="142" t="str">
        <f t="shared" si="254"/>
        <v/>
      </c>
      <c r="P511" s="145" t="str">
        <f t="shared" si="255"/>
        <v/>
      </c>
      <c r="Q511" s="145" t="str">
        <f t="shared" si="256"/>
        <v/>
      </c>
      <c r="R511" s="145" t="str">
        <f t="shared" si="257"/>
        <v/>
      </c>
      <c r="S511" s="145" t="str">
        <f t="shared" si="258"/>
        <v/>
      </c>
      <c r="T511" s="145" t="str">
        <f t="shared" si="259"/>
        <v/>
      </c>
      <c r="U511" s="145" t="str">
        <f t="shared" si="260"/>
        <v/>
      </c>
      <c r="V511" s="145" t="str">
        <f t="shared" si="261"/>
        <v/>
      </c>
      <c r="W511" s="802" t="str">
        <f t="shared" si="262"/>
        <v/>
      </c>
      <c r="X511" s="145" t="str">
        <f t="shared" si="263"/>
        <v/>
      </c>
      <c r="Y511" s="145" t="str">
        <f t="shared" si="264"/>
        <v/>
      </c>
      <c r="Z511" s="145" t="str">
        <f t="shared" si="265"/>
        <v/>
      </c>
      <c r="AA511" s="145" t="str">
        <f t="shared" si="266"/>
        <v/>
      </c>
      <c r="AB511" s="145" t="str">
        <f t="shared" si="267"/>
        <v/>
      </c>
      <c r="AC511" s="145" t="str">
        <f t="shared" si="268"/>
        <v/>
      </c>
      <c r="AD511" s="145" t="str">
        <f t="shared" si="269"/>
        <v/>
      </c>
      <c r="AE511" s="145" t="str">
        <f t="shared" si="270"/>
        <v/>
      </c>
      <c r="AF511" s="145" t="str">
        <f t="shared" si="271"/>
        <v/>
      </c>
      <c r="AG511" s="145" t="str">
        <f t="shared" si="272"/>
        <v/>
      </c>
      <c r="AH511" s="145" t="str">
        <f t="shared" si="273"/>
        <v/>
      </c>
      <c r="AI511" s="145" t="str">
        <f t="shared" si="274"/>
        <v/>
      </c>
      <c r="AJ511" s="186" t="str">
        <f t="shared" si="275"/>
        <v/>
      </c>
    </row>
    <row r="512" spans="1:36" hidden="1">
      <c r="A512" s="185"/>
      <c r="B512" s="140"/>
      <c r="C512" s="128"/>
      <c r="D512" s="141"/>
      <c r="E512" s="141"/>
      <c r="F512" s="141"/>
      <c r="G512" s="141"/>
      <c r="H512" s="142" t="str">
        <f t="shared" si="250"/>
        <v/>
      </c>
      <c r="I512" s="143"/>
      <c r="J512" s="143"/>
      <c r="K512" s="144" t="str">
        <f t="shared" si="251"/>
        <v/>
      </c>
      <c r="L512" s="144" t="str">
        <f t="shared" si="252"/>
        <v/>
      </c>
      <c r="M512" s="143"/>
      <c r="N512" s="142" t="str">
        <f t="shared" si="253"/>
        <v/>
      </c>
      <c r="O512" s="142" t="str">
        <f t="shared" si="254"/>
        <v/>
      </c>
      <c r="P512" s="145" t="str">
        <f t="shared" si="255"/>
        <v/>
      </c>
      <c r="Q512" s="145" t="str">
        <f t="shared" si="256"/>
        <v/>
      </c>
      <c r="R512" s="145" t="str">
        <f t="shared" si="257"/>
        <v/>
      </c>
      <c r="S512" s="145" t="str">
        <f t="shared" si="258"/>
        <v/>
      </c>
      <c r="T512" s="145" t="str">
        <f t="shared" si="259"/>
        <v/>
      </c>
      <c r="U512" s="145" t="str">
        <f t="shared" si="260"/>
        <v/>
      </c>
      <c r="V512" s="145" t="str">
        <f t="shared" si="261"/>
        <v/>
      </c>
      <c r="W512" s="802" t="str">
        <f t="shared" si="262"/>
        <v/>
      </c>
      <c r="X512" s="145" t="str">
        <f t="shared" si="263"/>
        <v/>
      </c>
      <c r="Y512" s="145" t="str">
        <f t="shared" si="264"/>
        <v/>
      </c>
      <c r="Z512" s="145" t="str">
        <f t="shared" si="265"/>
        <v/>
      </c>
      <c r="AA512" s="145" t="str">
        <f t="shared" si="266"/>
        <v/>
      </c>
      <c r="AB512" s="145" t="str">
        <f t="shared" si="267"/>
        <v/>
      </c>
      <c r="AC512" s="145" t="str">
        <f t="shared" si="268"/>
        <v/>
      </c>
      <c r="AD512" s="145" t="str">
        <f t="shared" si="269"/>
        <v/>
      </c>
      <c r="AE512" s="145" t="str">
        <f t="shared" si="270"/>
        <v/>
      </c>
      <c r="AF512" s="145" t="str">
        <f t="shared" si="271"/>
        <v/>
      </c>
      <c r="AG512" s="145" t="str">
        <f t="shared" si="272"/>
        <v/>
      </c>
      <c r="AH512" s="145" t="str">
        <f t="shared" si="273"/>
        <v/>
      </c>
      <c r="AI512" s="145" t="str">
        <f t="shared" si="274"/>
        <v/>
      </c>
      <c r="AJ512" s="186" t="str">
        <f t="shared" si="275"/>
        <v/>
      </c>
    </row>
    <row r="513" spans="1:36" hidden="1">
      <c r="A513" s="185"/>
      <c r="B513" s="140"/>
      <c r="C513" s="128"/>
      <c r="D513" s="141"/>
      <c r="E513" s="141"/>
      <c r="F513" s="141"/>
      <c r="G513" s="141"/>
      <c r="H513" s="142" t="str">
        <f t="shared" si="250"/>
        <v/>
      </c>
      <c r="I513" s="143"/>
      <c r="J513" s="143"/>
      <c r="K513" s="144" t="str">
        <f t="shared" si="251"/>
        <v/>
      </c>
      <c r="L513" s="144" t="str">
        <f t="shared" si="252"/>
        <v/>
      </c>
      <c r="M513" s="143"/>
      <c r="N513" s="142" t="str">
        <f t="shared" si="253"/>
        <v/>
      </c>
      <c r="O513" s="142" t="str">
        <f t="shared" si="254"/>
        <v/>
      </c>
      <c r="P513" s="145" t="str">
        <f t="shared" si="255"/>
        <v/>
      </c>
      <c r="Q513" s="145" t="str">
        <f t="shared" si="256"/>
        <v/>
      </c>
      <c r="R513" s="145" t="str">
        <f t="shared" si="257"/>
        <v/>
      </c>
      <c r="S513" s="145" t="str">
        <f t="shared" si="258"/>
        <v/>
      </c>
      <c r="T513" s="145" t="str">
        <f t="shared" si="259"/>
        <v/>
      </c>
      <c r="U513" s="145" t="str">
        <f t="shared" si="260"/>
        <v/>
      </c>
      <c r="V513" s="145" t="str">
        <f t="shared" si="261"/>
        <v/>
      </c>
      <c r="W513" s="802" t="str">
        <f t="shared" si="262"/>
        <v/>
      </c>
      <c r="X513" s="145" t="str">
        <f t="shared" si="263"/>
        <v/>
      </c>
      <c r="Y513" s="145" t="str">
        <f t="shared" si="264"/>
        <v/>
      </c>
      <c r="Z513" s="145" t="str">
        <f t="shared" si="265"/>
        <v/>
      </c>
      <c r="AA513" s="145" t="str">
        <f t="shared" si="266"/>
        <v/>
      </c>
      <c r="AB513" s="145" t="str">
        <f t="shared" si="267"/>
        <v/>
      </c>
      <c r="AC513" s="145" t="str">
        <f t="shared" si="268"/>
        <v/>
      </c>
      <c r="AD513" s="145" t="str">
        <f t="shared" si="269"/>
        <v/>
      </c>
      <c r="AE513" s="145" t="str">
        <f t="shared" si="270"/>
        <v/>
      </c>
      <c r="AF513" s="145" t="str">
        <f t="shared" si="271"/>
        <v/>
      </c>
      <c r="AG513" s="145" t="str">
        <f t="shared" si="272"/>
        <v/>
      </c>
      <c r="AH513" s="145" t="str">
        <f t="shared" si="273"/>
        <v/>
      </c>
      <c r="AI513" s="145" t="str">
        <f t="shared" si="274"/>
        <v/>
      </c>
      <c r="AJ513" s="186" t="str">
        <f t="shared" si="275"/>
        <v/>
      </c>
    </row>
    <row r="514" spans="1:36" hidden="1">
      <c r="A514" s="185"/>
      <c r="B514" s="140"/>
      <c r="C514" s="128"/>
      <c r="D514" s="141"/>
      <c r="E514" s="141"/>
      <c r="F514" s="141"/>
      <c r="G514" s="141"/>
      <c r="H514" s="142" t="str">
        <f t="shared" si="250"/>
        <v/>
      </c>
      <c r="I514" s="143"/>
      <c r="J514" s="143"/>
      <c r="K514" s="144" t="str">
        <f t="shared" si="251"/>
        <v/>
      </c>
      <c r="L514" s="144" t="str">
        <f t="shared" si="252"/>
        <v/>
      </c>
      <c r="M514" s="143"/>
      <c r="N514" s="142" t="str">
        <f t="shared" si="253"/>
        <v/>
      </c>
      <c r="O514" s="142" t="str">
        <f t="shared" si="254"/>
        <v/>
      </c>
      <c r="P514" s="145" t="str">
        <f t="shared" si="255"/>
        <v/>
      </c>
      <c r="Q514" s="145" t="str">
        <f t="shared" si="256"/>
        <v/>
      </c>
      <c r="R514" s="145" t="str">
        <f t="shared" si="257"/>
        <v/>
      </c>
      <c r="S514" s="145" t="str">
        <f t="shared" si="258"/>
        <v/>
      </c>
      <c r="T514" s="145" t="str">
        <f t="shared" si="259"/>
        <v/>
      </c>
      <c r="U514" s="145" t="str">
        <f t="shared" si="260"/>
        <v/>
      </c>
      <c r="V514" s="145" t="str">
        <f t="shared" si="261"/>
        <v/>
      </c>
      <c r="W514" s="802" t="str">
        <f t="shared" si="262"/>
        <v/>
      </c>
      <c r="X514" s="145" t="str">
        <f t="shared" si="263"/>
        <v/>
      </c>
      <c r="Y514" s="145" t="str">
        <f t="shared" si="264"/>
        <v/>
      </c>
      <c r="Z514" s="145" t="str">
        <f t="shared" si="265"/>
        <v/>
      </c>
      <c r="AA514" s="145" t="str">
        <f t="shared" si="266"/>
        <v/>
      </c>
      <c r="AB514" s="145" t="str">
        <f t="shared" si="267"/>
        <v/>
      </c>
      <c r="AC514" s="145" t="str">
        <f t="shared" si="268"/>
        <v/>
      </c>
      <c r="AD514" s="145" t="str">
        <f t="shared" si="269"/>
        <v/>
      </c>
      <c r="AE514" s="145" t="str">
        <f t="shared" si="270"/>
        <v/>
      </c>
      <c r="AF514" s="145" t="str">
        <f t="shared" si="271"/>
        <v/>
      </c>
      <c r="AG514" s="145" t="str">
        <f t="shared" si="272"/>
        <v/>
      </c>
      <c r="AH514" s="145" t="str">
        <f t="shared" si="273"/>
        <v/>
      </c>
      <c r="AI514" s="145" t="str">
        <f t="shared" si="274"/>
        <v/>
      </c>
      <c r="AJ514" s="186" t="str">
        <f t="shared" si="275"/>
        <v/>
      </c>
    </row>
    <row r="515" spans="1:36" hidden="1">
      <c r="A515" s="185"/>
      <c r="B515" s="140"/>
      <c r="C515" s="128"/>
      <c r="D515" s="141"/>
      <c r="E515" s="141"/>
      <c r="F515" s="141"/>
      <c r="G515" s="141"/>
      <c r="H515" s="142" t="str">
        <f t="shared" si="250"/>
        <v/>
      </c>
      <c r="I515" s="143"/>
      <c r="J515" s="143"/>
      <c r="K515" s="144" t="str">
        <f t="shared" si="251"/>
        <v/>
      </c>
      <c r="L515" s="144" t="str">
        <f t="shared" si="252"/>
        <v/>
      </c>
      <c r="M515" s="143"/>
      <c r="N515" s="142" t="str">
        <f t="shared" si="253"/>
        <v/>
      </c>
      <c r="O515" s="142" t="str">
        <f t="shared" si="254"/>
        <v/>
      </c>
      <c r="P515" s="145" t="str">
        <f t="shared" si="255"/>
        <v/>
      </c>
      <c r="Q515" s="145" t="str">
        <f t="shared" si="256"/>
        <v/>
      </c>
      <c r="R515" s="145" t="str">
        <f t="shared" si="257"/>
        <v/>
      </c>
      <c r="S515" s="145" t="str">
        <f t="shared" si="258"/>
        <v/>
      </c>
      <c r="T515" s="145" t="str">
        <f t="shared" si="259"/>
        <v/>
      </c>
      <c r="U515" s="145" t="str">
        <f t="shared" si="260"/>
        <v/>
      </c>
      <c r="V515" s="145" t="str">
        <f t="shared" si="261"/>
        <v/>
      </c>
      <c r="W515" s="802" t="str">
        <f t="shared" si="262"/>
        <v/>
      </c>
      <c r="X515" s="145" t="str">
        <f t="shared" si="263"/>
        <v/>
      </c>
      <c r="Y515" s="145" t="str">
        <f t="shared" si="264"/>
        <v/>
      </c>
      <c r="Z515" s="145" t="str">
        <f t="shared" si="265"/>
        <v/>
      </c>
      <c r="AA515" s="145" t="str">
        <f t="shared" si="266"/>
        <v/>
      </c>
      <c r="AB515" s="145" t="str">
        <f t="shared" si="267"/>
        <v/>
      </c>
      <c r="AC515" s="145" t="str">
        <f t="shared" si="268"/>
        <v/>
      </c>
      <c r="AD515" s="145" t="str">
        <f t="shared" si="269"/>
        <v/>
      </c>
      <c r="AE515" s="145" t="str">
        <f t="shared" si="270"/>
        <v/>
      </c>
      <c r="AF515" s="145" t="str">
        <f t="shared" si="271"/>
        <v/>
      </c>
      <c r="AG515" s="145" t="str">
        <f t="shared" si="272"/>
        <v/>
      </c>
      <c r="AH515" s="145" t="str">
        <f t="shared" si="273"/>
        <v/>
      </c>
      <c r="AI515" s="145" t="str">
        <f t="shared" si="274"/>
        <v/>
      </c>
      <c r="AJ515" s="186" t="str">
        <f t="shared" si="275"/>
        <v/>
      </c>
    </row>
    <row r="516" spans="1:36" hidden="1">
      <c r="A516" s="185"/>
      <c r="B516" s="140"/>
      <c r="C516" s="128"/>
      <c r="D516" s="141"/>
      <c r="E516" s="141"/>
      <c r="F516" s="141"/>
      <c r="G516" s="141"/>
      <c r="H516" s="142" t="str">
        <f t="shared" si="250"/>
        <v/>
      </c>
      <c r="I516" s="143"/>
      <c r="J516" s="143"/>
      <c r="K516" s="144" t="str">
        <f t="shared" si="251"/>
        <v/>
      </c>
      <c r="L516" s="144" t="str">
        <f t="shared" si="252"/>
        <v/>
      </c>
      <c r="M516" s="143"/>
      <c r="N516" s="142" t="str">
        <f t="shared" si="253"/>
        <v/>
      </c>
      <c r="O516" s="142" t="str">
        <f t="shared" si="254"/>
        <v/>
      </c>
      <c r="P516" s="145" t="str">
        <f t="shared" si="255"/>
        <v/>
      </c>
      <c r="Q516" s="145" t="str">
        <f t="shared" si="256"/>
        <v/>
      </c>
      <c r="R516" s="145" t="str">
        <f t="shared" si="257"/>
        <v/>
      </c>
      <c r="S516" s="145" t="str">
        <f t="shared" si="258"/>
        <v/>
      </c>
      <c r="T516" s="145" t="str">
        <f t="shared" si="259"/>
        <v/>
      </c>
      <c r="U516" s="145" t="str">
        <f t="shared" si="260"/>
        <v/>
      </c>
      <c r="V516" s="145" t="str">
        <f t="shared" si="261"/>
        <v/>
      </c>
      <c r="W516" s="802" t="str">
        <f t="shared" si="262"/>
        <v/>
      </c>
      <c r="X516" s="145" t="str">
        <f t="shared" si="263"/>
        <v/>
      </c>
      <c r="Y516" s="145" t="str">
        <f t="shared" si="264"/>
        <v/>
      </c>
      <c r="Z516" s="145" t="str">
        <f t="shared" si="265"/>
        <v/>
      </c>
      <c r="AA516" s="145" t="str">
        <f t="shared" si="266"/>
        <v/>
      </c>
      <c r="AB516" s="145" t="str">
        <f t="shared" si="267"/>
        <v/>
      </c>
      <c r="AC516" s="145" t="str">
        <f t="shared" si="268"/>
        <v/>
      </c>
      <c r="AD516" s="145" t="str">
        <f t="shared" si="269"/>
        <v/>
      </c>
      <c r="AE516" s="145" t="str">
        <f t="shared" si="270"/>
        <v/>
      </c>
      <c r="AF516" s="145" t="str">
        <f t="shared" si="271"/>
        <v/>
      </c>
      <c r="AG516" s="145" t="str">
        <f t="shared" si="272"/>
        <v/>
      </c>
      <c r="AH516" s="145" t="str">
        <f t="shared" si="273"/>
        <v/>
      </c>
      <c r="AI516" s="145" t="str">
        <f t="shared" si="274"/>
        <v/>
      </c>
      <c r="AJ516" s="186" t="str">
        <f t="shared" si="275"/>
        <v/>
      </c>
    </row>
    <row r="517" spans="1:36" hidden="1">
      <c r="A517" s="185"/>
      <c r="B517" s="140"/>
      <c r="C517" s="128"/>
      <c r="D517" s="141"/>
      <c r="E517" s="141"/>
      <c r="F517" s="141"/>
      <c r="G517" s="141"/>
      <c r="H517" s="142" t="str">
        <f t="shared" si="250"/>
        <v/>
      </c>
      <c r="I517" s="143"/>
      <c r="J517" s="143"/>
      <c r="K517" s="144" t="str">
        <f t="shared" si="251"/>
        <v/>
      </c>
      <c r="L517" s="144" t="str">
        <f t="shared" si="252"/>
        <v/>
      </c>
      <c r="M517" s="143"/>
      <c r="N517" s="142" t="str">
        <f t="shared" si="253"/>
        <v/>
      </c>
      <c r="O517" s="142" t="str">
        <f t="shared" si="254"/>
        <v/>
      </c>
      <c r="P517" s="145" t="str">
        <f t="shared" si="255"/>
        <v/>
      </c>
      <c r="Q517" s="145" t="str">
        <f t="shared" si="256"/>
        <v/>
      </c>
      <c r="R517" s="145" t="str">
        <f t="shared" si="257"/>
        <v/>
      </c>
      <c r="S517" s="145" t="str">
        <f t="shared" si="258"/>
        <v/>
      </c>
      <c r="T517" s="145" t="str">
        <f t="shared" si="259"/>
        <v/>
      </c>
      <c r="U517" s="145" t="str">
        <f t="shared" si="260"/>
        <v/>
      </c>
      <c r="V517" s="145" t="str">
        <f t="shared" si="261"/>
        <v/>
      </c>
      <c r="W517" s="802" t="str">
        <f t="shared" si="262"/>
        <v/>
      </c>
      <c r="X517" s="145" t="str">
        <f t="shared" si="263"/>
        <v/>
      </c>
      <c r="Y517" s="145" t="str">
        <f t="shared" si="264"/>
        <v/>
      </c>
      <c r="Z517" s="145" t="str">
        <f t="shared" si="265"/>
        <v/>
      </c>
      <c r="AA517" s="145" t="str">
        <f t="shared" si="266"/>
        <v/>
      </c>
      <c r="AB517" s="145" t="str">
        <f t="shared" si="267"/>
        <v/>
      </c>
      <c r="AC517" s="145" t="str">
        <f t="shared" si="268"/>
        <v/>
      </c>
      <c r="AD517" s="145" t="str">
        <f t="shared" si="269"/>
        <v/>
      </c>
      <c r="AE517" s="145" t="str">
        <f t="shared" si="270"/>
        <v/>
      </c>
      <c r="AF517" s="145" t="str">
        <f t="shared" si="271"/>
        <v/>
      </c>
      <c r="AG517" s="145" t="str">
        <f t="shared" si="272"/>
        <v/>
      </c>
      <c r="AH517" s="145" t="str">
        <f t="shared" si="273"/>
        <v/>
      </c>
      <c r="AI517" s="145" t="str">
        <f t="shared" si="274"/>
        <v/>
      </c>
      <c r="AJ517" s="186" t="str">
        <f t="shared" si="275"/>
        <v/>
      </c>
    </row>
    <row r="518" spans="1:36" hidden="1">
      <c r="A518" s="185"/>
      <c r="B518" s="140"/>
      <c r="C518" s="128"/>
      <c r="D518" s="141"/>
      <c r="E518" s="141"/>
      <c r="F518" s="141"/>
      <c r="G518" s="141"/>
      <c r="H518" s="142" t="str">
        <f t="shared" si="250"/>
        <v/>
      </c>
      <c r="I518" s="143"/>
      <c r="J518" s="143"/>
      <c r="K518" s="144" t="str">
        <f t="shared" si="251"/>
        <v/>
      </c>
      <c r="L518" s="144" t="str">
        <f t="shared" si="252"/>
        <v/>
      </c>
      <c r="M518" s="143"/>
      <c r="N518" s="142" t="str">
        <f t="shared" si="253"/>
        <v/>
      </c>
      <c r="O518" s="142" t="str">
        <f t="shared" si="254"/>
        <v/>
      </c>
      <c r="P518" s="145" t="str">
        <f t="shared" si="255"/>
        <v/>
      </c>
      <c r="Q518" s="145" t="str">
        <f t="shared" si="256"/>
        <v/>
      </c>
      <c r="R518" s="145" t="str">
        <f t="shared" si="257"/>
        <v/>
      </c>
      <c r="S518" s="145" t="str">
        <f t="shared" si="258"/>
        <v/>
      </c>
      <c r="T518" s="145" t="str">
        <f t="shared" si="259"/>
        <v/>
      </c>
      <c r="U518" s="145" t="str">
        <f t="shared" si="260"/>
        <v/>
      </c>
      <c r="V518" s="145" t="str">
        <f t="shared" si="261"/>
        <v/>
      </c>
      <c r="W518" s="802" t="str">
        <f t="shared" si="262"/>
        <v/>
      </c>
      <c r="X518" s="145" t="str">
        <f t="shared" si="263"/>
        <v/>
      </c>
      <c r="Y518" s="145" t="str">
        <f t="shared" si="264"/>
        <v/>
      </c>
      <c r="Z518" s="145" t="str">
        <f t="shared" si="265"/>
        <v/>
      </c>
      <c r="AA518" s="145" t="str">
        <f t="shared" si="266"/>
        <v/>
      </c>
      <c r="AB518" s="145" t="str">
        <f t="shared" si="267"/>
        <v/>
      </c>
      <c r="AC518" s="145" t="str">
        <f t="shared" si="268"/>
        <v/>
      </c>
      <c r="AD518" s="145" t="str">
        <f t="shared" si="269"/>
        <v/>
      </c>
      <c r="AE518" s="145" t="str">
        <f t="shared" si="270"/>
        <v/>
      </c>
      <c r="AF518" s="145" t="str">
        <f t="shared" si="271"/>
        <v/>
      </c>
      <c r="AG518" s="145" t="str">
        <f t="shared" si="272"/>
        <v/>
      </c>
      <c r="AH518" s="145" t="str">
        <f t="shared" si="273"/>
        <v/>
      </c>
      <c r="AI518" s="145" t="str">
        <f t="shared" si="274"/>
        <v/>
      </c>
      <c r="AJ518" s="186" t="str">
        <f t="shared" si="275"/>
        <v/>
      </c>
    </row>
    <row r="519" spans="1:36" hidden="1">
      <c r="A519" s="185"/>
      <c r="B519" s="140"/>
      <c r="C519" s="128"/>
      <c r="D519" s="141"/>
      <c r="E519" s="141"/>
      <c r="F519" s="141"/>
      <c r="G519" s="141"/>
      <c r="H519" s="142" t="str">
        <f t="shared" si="250"/>
        <v/>
      </c>
      <c r="I519" s="143"/>
      <c r="J519" s="143"/>
      <c r="K519" s="144" t="str">
        <f t="shared" si="251"/>
        <v/>
      </c>
      <c r="L519" s="144" t="str">
        <f t="shared" si="252"/>
        <v/>
      </c>
      <c r="M519" s="143"/>
      <c r="N519" s="142" t="str">
        <f t="shared" si="253"/>
        <v/>
      </c>
      <c r="O519" s="142" t="str">
        <f t="shared" si="254"/>
        <v/>
      </c>
      <c r="P519" s="145" t="str">
        <f t="shared" si="255"/>
        <v/>
      </c>
      <c r="Q519" s="145" t="str">
        <f t="shared" si="256"/>
        <v/>
      </c>
      <c r="R519" s="145" t="str">
        <f t="shared" si="257"/>
        <v/>
      </c>
      <c r="S519" s="145" t="str">
        <f t="shared" si="258"/>
        <v/>
      </c>
      <c r="T519" s="145" t="str">
        <f t="shared" si="259"/>
        <v/>
      </c>
      <c r="U519" s="145" t="str">
        <f t="shared" si="260"/>
        <v/>
      </c>
      <c r="V519" s="145" t="str">
        <f t="shared" si="261"/>
        <v/>
      </c>
      <c r="W519" s="802" t="str">
        <f t="shared" si="262"/>
        <v/>
      </c>
      <c r="X519" s="145" t="str">
        <f t="shared" si="263"/>
        <v/>
      </c>
      <c r="Y519" s="145" t="str">
        <f t="shared" si="264"/>
        <v/>
      </c>
      <c r="Z519" s="145" t="str">
        <f t="shared" si="265"/>
        <v/>
      </c>
      <c r="AA519" s="145" t="str">
        <f t="shared" si="266"/>
        <v/>
      </c>
      <c r="AB519" s="145" t="str">
        <f t="shared" si="267"/>
        <v/>
      </c>
      <c r="AC519" s="145" t="str">
        <f t="shared" si="268"/>
        <v/>
      </c>
      <c r="AD519" s="145" t="str">
        <f t="shared" si="269"/>
        <v/>
      </c>
      <c r="AE519" s="145" t="str">
        <f t="shared" si="270"/>
        <v/>
      </c>
      <c r="AF519" s="145" t="str">
        <f t="shared" si="271"/>
        <v/>
      </c>
      <c r="AG519" s="145" t="str">
        <f t="shared" si="272"/>
        <v/>
      </c>
      <c r="AH519" s="145" t="str">
        <f t="shared" si="273"/>
        <v/>
      </c>
      <c r="AI519" s="145" t="str">
        <f t="shared" si="274"/>
        <v/>
      </c>
      <c r="AJ519" s="186" t="str">
        <f t="shared" si="275"/>
        <v/>
      </c>
    </row>
    <row r="520" spans="1:36" hidden="1">
      <c r="A520" s="185"/>
      <c r="B520" s="140"/>
      <c r="C520" s="128"/>
      <c r="D520" s="141"/>
      <c r="E520" s="141"/>
      <c r="F520" s="141"/>
      <c r="G520" s="141"/>
      <c r="H520" s="142" t="str">
        <f t="shared" si="250"/>
        <v/>
      </c>
      <c r="I520" s="143"/>
      <c r="J520" s="143"/>
      <c r="K520" s="144" t="str">
        <f t="shared" si="251"/>
        <v/>
      </c>
      <c r="L520" s="144" t="str">
        <f t="shared" si="252"/>
        <v/>
      </c>
      <c r="M520" s="143"/>
      <c r="N520" s="142" t="str">
        <f t="shared" si="253"/>
        <v/>
      </c>
      <c r="O520" s="142" t="str">
        <f t="shared" si="254"/>
        <v/>
      </c>
      <c r="P520" s="145" t="str">
        <f t="shared" si="255"/>
        <v/>
      </c>
      <c r="Q520" s="145" t="str">
        <f t="shared" si="256"/>
        <v/>
      </c>
      <c r="R520" s="145" t="str">
        <f t="shared" si="257"/>
        <v/>
      </c>
      <c r="S520" s="145" t="str">
        <f t="shared" si="258"/>
        <v/>
      </c>
      <c r="T520" s="145" t="str">
        <f t="shared" si="259"/>
        <v/>
      </c>
      <c r="U520" s="145" t="str">
        <f t="shared" si="260"/>
        <v/>
      </c>
      <c r="V520" s="145" t="str">
        <f t="shared" si="261"/>
        <v/>
      </c>
      <c r="W520" s="802" t="str">
        <f t="shared" si="262"/>
        <v/>
      </c>
      <c r="X520" s="145" t="str">
        <f t="shared" si="263"/>
        <v/>
      </c>
      <c r="Y520" s="145" t="str">
        <f t="shared" si="264"/>
        <v/>
      </c>
      <c r="Z520" s="145" t="str">
        <f t="shared" si="265"/>
        <v/>
      </c>
      <c r="AA520" s="145" t="str">
        <f t="shared" si="266"/>
        <v/>
      </c>
      <c r="AB520" s="145" t="str">
        <f t="shared" si="267"/>
        <v/>
      </c>
      <c r="AC520" s="145" t="str">
        <f t="shared" si="268"/>
        <v/>
      </c>
      <c r="AD520" s="145" t="str">
        <f t="shared" si="269"/>
        <v/>
      </c>
      <c r="AE520" s="145" t="str">
        <f t="shared" si="270"/>
        <v/>
      </c>
      <c r="AF520" s="145" t="str">
        <f t="shared" si="271"/>
        <v/>
      </c>
      <c r="AG520" s="145" t="str">
        <f t="shared" si="272"/>
        <v/>
      </c>
      <c r="AH520" s="145" t="str">
        <f t="shared" si="273"/>
        <v/>
      </c>
      <c r="AI520" s="145" t="str">
        <f t="shared" si="274"/>
        <v/>
      </c>
      <c r="AJ520" s="186" t="str">
        <f t="shared" si="275"/>
        <v/>
      </c>
    </row>
    <row r="521" spans="1:36" hidden="1">
      <c r="A521" s="185"/>
      <c r="B521" s="140"/>
      <c r="C521" s="128"/>
      <c r="D521" s="141"/>
      <c r="E521" s="141"/>
      <c r="F521" s="141"/>
      <c r="G521" s="141"/>
      <c r="H521" s="142" t="str">
        <f t="shared" si="250"/>
        <v/>
      </c>
      <c r="I521" s="143"/>
      <c r="J521" s="143"/>
      <c r="K521" s="144" t="str">
        <f t="shared" si="251"/>
        <v/>
      </c>
      <c r="L521" s="144" t="str">
        <f t="shared" si="252"/>
        <v/>
      </c>
      <c r="M521" s="143"/>
      <c r="N521" s="142" t="str">
        <f t="shared" si="253"/>
        <v/>
      </c>
      <c r="O521" s="142" t="str">
        <f t="shared" si="254"/>
        <v/>
      </c>
      <c r="P521" s="145" t="str">
        <f t="shared" si="255"/>
        <v/>
      </c>
      <c r="Q521" s="145" t="str">
        <f t="shared" si="256"/>
        <v/>
      </c>
      <c r="R521" s="145" t="str">
        <f t="shared" si="257"/>
        <v/>
      </c>
      <c r="S521" s="145" t="str">
        <f t="shared" si="258"/>
        <v/>
      </c>
      <c r="T521" s="145" t="str">
        <f t="shared" si="259"/>
        <v/>
      </c>
      <c r="U521" s="145" t="str">
        <f t="shared" si="260"/>
        <v/>
      </c>
      <c r="V521" s="145" t="str">
        <f t="shared" si="261"/>
        <v/>
      </c>
      <c r="W521" s="802" t="str">
        <f t="shared" si="262"/>
        <v/>
      </c>
      <c r="X521" s="145" t="str">
        <f t="shared" si="263"/>
        <v/>
      </c>
      <c r="Y521" s="145" t="str">
        <f t="shared" si="264"/>
        <v/>
      </c>
      <c r="Z521" s="145" t="str">
        <f t="shared" si="265"/>
        <v/>
      </c>
      <c r="AA521" s="145" t="str">
        <f t="shared" si="266"/>
        <v/>
      </c>
      <c r="AB521" s="145" t="str">
        <f t="shared" si="267"/>
        <v/>
      </c>
      <c r="AC521" s="145" t="str">
        <f t="shared" si="268"/>
        <v/>
      </c>
      <c r="AD521" s="145" t="str">
        <f t="shared" si="269"/>
        <v/>
      </c>
      <c r="AE521" s="145" t="str">
        <f t="shared" si="270"/>
        <v/>
      </c>
      <c r="AF521" s="145" t="str">
        <f t="shared" si="271"/>
        <v/>
      </c>
      <c r="AG521" s="145" t="str">
        <f t="shared" si="272"/>
        <v/>
      </c>
      <c r="AH521" s="145" t="str">
        <f t="shared" si="273"/>
        <v/>
      </c>
      <c r="AI521" s="145" t="str">
        <f t="shared" si="274"/>
        <v/>
      </c>
      <c r="AJ521" s="186" t="str">
        <f t="shared" si="275"/>
        <v/>
      </c>
    </row>
    <row r="522" spans="1:36" hidden="1">
      <c r="A522" s="185"/>
      <c r="B522" s="140"/>
      <c r="C522" s="128"/>
      <c r="D522" s="141"/>
      <c r="E522" s="141"/>
      <c r="F522" s="141"/>
      <c r="G522" s="141"/>
      <c r="H522" s="142" t="str">
        <f t="shared" si="250"/>
        <v/>
      </c>
      <c r="I522" s="143"/>
      <c r="J522" s="143"/>
      <c r="K522" s="144" t="str">
        <f t="shared" si="251"/>
        <v/>
      </c>
      <c r="L522" s="144" t="str">
        <f t="shared" si="252"/>
        <v/>
      </c>
      <c r="M522" s="143"/>
      <c r="N522" s="142" t="str">
        <f t="shared" si="253"/>
        <v/>
      </c>
      <c r="O522" s="142" t="str">
        <f t="shared" si="254"/>
        <v/>
      </c>
      <c r="P522" s="145" t="str">
        <f t="shared" si="255"/>
        <v/>
      </c>
      <c r="Q522" s="145" t="str">
        <f t="shared" si="256"/>
        <v/>
      </c>
      <c r="R522" s="145" t="str">
        <f t="shared" si="257"/>
        <v/>
      </c>
      <c r="S522" s="145" t="str">
        <f t="shared" si="258"/>
        <v/>
      </c>
      <c r="T522" s="145" t="str">
        <f t="shared" si="259"/>
        <v/>
      </c>
      <c r="U522" s="145" t="str">
        <f t="shared" si="260"/>
        <v/>
      </c>
      <c r="V522" s="145" t="str">
        <f t="shared" si="261"/>
        <v/>
      </c>
      <c r="W522" s="802" t="str">
        <f t="shared" si="262"/>
        <v/>
      </c>
      <c r="X522" s="145" t="str">
        <f t="shared" si="263"/>
        <v/>
      </c>
      <c r="Y522" s="145" t="str">
        <f t="shared" si="264"/>
        <v/>
      </c>
      <c r="Z522" s="145" t="str">
        <f t="shared" si="265"/>
        <v/>
      </c>
      <c r="AA522" s="145" t="str">
        <f t="shared" si="266"/>
        <v/>
      </c>
      <c r="AB522" s="145" t="str">
        <f t="shared" si="267"/>
        <v/>
      </c>
      <c r="AC522" s="145" t="str">
        <f t="shared" si="268"/>
        <v/>
      </c>
      <c r="AD522" s="145" t="str">
        <f t="shared" si="269"/>
        <v/>
      </c>
      <c r="AE522" s="145" t="str">
        <f t="shared" si="270"/>
        <v/>
      </c>
      <c r="AF522" s="145" t="str">
        <f t="shared" si="271"/>
        <v/>
      </c>
      <c r="AG522" s="145" t="str">
        <f t="shared" si="272"/>
        <v/>
      </c>
      <c r="AH522" s="145" t="str">
        <f t="shared" si="273"/>
        <v/>
      </c>
      <c r="AI522" s="145" t="str">
        <f t="shared" si="274"/>
        <v/>
      </c>
      <c r="AJ522" s="186" t="str">
        <f t="shared" si="275"/>
        <v/>
      </c>
    </row>
    <row r="523" spans="1:36" hidden="1">
      <c r="A523" s="185"/>
      <c r="B523" s="140"/>
      <c r="C523" s="128"/>
      <c r="D523" s="141"/>
      <c r="E523" s="141"/>
      <c r="F523" s="141"/>
      <c r="G523" s="141"/>
      <c r="H523" s="142" t="str">
        <f t="shared" si="250"/>
        <v/>
      </c>
      <c r="I523" s="143"/>
      <c r="J523" s="143"/>
      <c r="K523" s="144" t="str">
        <f t="shared" si="251"/>
        <v/>
      </c>
      <c r="L523" s="144" t="str">
        <f t="shared" si="252"/>
        <v/>
      </c>
      <c r="M523" s="143"/>
      <c r="N523" s="142" t="str">
        <f t="shared" si="253"/>
        <v/>
      </c>
      <c r="O523" s="142" t="str">
        <f t="shared" si="254"/>
        <v/>
      </c>
      <c r="P523" s="145" t="str">
        <f t="shared" si="255"/>
        <v/>
      </c>
      <c r="Q523" s="145" t="str">
        <f t="shared" si="256"/>
        <v/>
      </c>
      <c r="R523" s="145" t="str">
        <f t="shared" si="257"/>
        <v/>
      </c>
      <c r="S523" s="145" t="str">
        <f t="shared" si="258"/>
        <v/>
      </c>
      <c r="T523" s="145" t="str">
        <f t="shared" si="259"/>
        <v/>
      </c>
      <c r="U523" s="145" t="str">
        <f t="shared" si="260"/>
        <v/>
      </c>
      <c r="V523" s="145" t="str">
        <f t="shared" si="261"/>
        <v/>
      </c>
      <c r="W523" s="802" t="str">
        <f t="shared" si="262"/>
        <v/>
      </c>
      <c r="X523" s="145" t="str">
        <f t="shared" si="263"/>
        <v/>
      </c>
      <c r="Y523" s="145" t="str">
        <f t="shared" si="264"/>
        <v/>
      </c>
      <c r="Z523" s="145" t="str">
        <f t="shared" si="265"/>
        <v/>
      </c>
      <c r="AA523" s="145" t="str">
        <f t="shared" si="266"/>
        <v/>
      </c>
      <c r="AB523" s="145" t="str">
        <f t="shared" si="267"/>
        <v/>
      </c>
      <c r="AC523" s="145" t="str">
        <f t="shared" si="268"/>
        <v/>
      </c>
      <c r="AD523" s="145" t="str">
        <f t="shared" si="269"/>
        <v/>
      </c>
      <c r="AE523" s="145" t="str">
        <f t="shared" si="270"/>
        <v/>
      </c>
      <c r="AF523" s="145" t="str">
        <f t="shared" si="271"/>
        <v/>
      </c>
      <c r="AG523" s="145" t="str">
        <f t="shared" si="272"/>
        <v/>
      </c>
      <c r="AH523" s="145" t="str">
        <f t="shared" si="273"/>
        <v/>
      </c>
      <c r="AI523" s="145" t="str">
        <f t="shared" si="274"/>
        <v/>
      </c>
      <c r="AJ523" s="186" t="str">
        <f t="shared" si="275"/>
        <v/>
      </c>
    </row>
    <row r="524" spans="1:36" hidden="1">
      <c r="A524" s="185"/>
      <c r="B524" s="140"/>
      <c r="C524" s="128"/>
      <c r="D524" s="141"/>
      <c r="E524" s="141"/>
      <c r="F524" s="141"/>
      <c r="G524" s="141"/>
      <c r="H524" s="142" t="str">
        <f t="shared" si="250"/>
        <v/>
      </c>
      <c r="I524" s="143"/>
      <c r="J524" s="143"/>
      <c r="K524" s="144" t="str">
        <f t="shared" si="251"/>
        <v/>
      </c>
      <c r="L524" s="144" t="str">
        <f t="shared" si="252"/>
        <v/>
      </c>
      <c r="M524" s="143"/>
      <c r="N524" s="142" t="str">
        <f t="shared" si="253"/>
        <v/>
      </c>
      <c r="O524" s="142" t="str">
        <f t="shared" si="254"/>
        <v/>
      </c>
      <c r="P524" s="145" t="str">
        <f t="shared" si="255"/>
        <v/>
      </c>
      <c r="Q524" s="145" t="str">
        <f t="shared" si="256"/>
        <v/>
      </c>
      <c r="R524" s="145" t="str">
        <f t="shared" si="257"/>
        <v/>
      </c>
      <c r="S524" s="145" t="str">
        <f t="shared" si="258"/>
        <v/>
      </c>
      <c r="T524" s="145" t="str">
        <f t="shared" si="259"/>
        <v/>
      </c>
      <c r="U524" s="145" t="str">
        <f t="shared" si="260"/>
        <v/>
      </c>
      <c r="V524" s="145" t="str">
        <f t="shared" si="261"/>
        <v/>
      </c>
      <c r="W524" s="802" t="str">
        <f t="shared" si="262"/>
        <v/>
      </c>
      <c r="X524" s="145" t="str">
        <f t="shared" si="263"/>
        <v/>
      </c>
      <c r="Y524" s="145" t="str">
        <f t="shared" si="264"/>
        <v/>
      </c>
      <c r="Z524" s="145" t="str">
        <f t="shared" si="265"/>
        <v/>
      </c>
      <c r="AA524" s="145" t="str">
        <f t="shared" si="266"/>
        <v/>
      </c>
      <c r="AB524" s="145" t="str">
        <f t="shared" si="267"/>
        <v/>
      </c>
      <c r="AC524" s="145" t="str">
        <f t="shared" si="268"/>
        <v/>
      </c>
      <c r="AD524" s="145" t="str">
        <f t="shared" si="269"/>
        <v/>
      </c>
      <c r="AE524" s="145" t="str">
        <f t="shared" si="270"/>
        <v/>
      </c>
      <c r="AF524" s="145" t="str">
        <f t="shared" si="271"/>
        <v/>
      </c>
      <c r="AG524" s="145" t="str">
        <f t="shared" si="272"/>
        <v/>
      </c>
      <c r="AH524" s="145" t="str">
        <f t="shared" si="273"/>
        <v/>
      </c>
      <c r="AI524" s="145" t="str">
        <f t="shared" si="274"/>
        <v/>
      </c>
      <c r="AJ524" s="186" t="str">
        <f t="shared" si="275"/>
        <v/>
      </c>
    </row>
    <row r="525" spans="1:36" hidden="1">
      <c r="A525" s="185"/>
      <c r="B525" s="140"/>
      <c r="C525" s="128"/>
      <c r="D525" s="141"/>
      <c r="E525" s="141"/>
      <c r="F525" s="141"/>
      <c r="G525" s="141"/>
      <c r="H525" s="142" t="str">
        <f t="shared" si="250"/>
        <v/>
      </c>
      <c r="I525" s="143"/>
      <c r="J525" s="143"/>
      <c r="K525" s="144" t="str">
        <f t="shared" si="251"/>
        <v/>
      </c>
      <c r="L525" s="144" t="str">
        <f t="shared" si="252"/>
        <v/>
      </c>
      <c r="M525" s="143"/>
      <c r="N525" s="142" t="str">
        <f t="shared" si="253"/>
        <v/>
      </c>
      <c r="O525" s="142" t="str">
        <f t="shared" si="254"/>
        <v/>
      </c>
      <c r="P525" s="145" t="str">
        <f t="shared" si="255"/>
        <v/>
      </c>
      <c r="Q525" s="145" t="str">
        <f t="shared" si="256"/>
        <v/>
      </c>
      <c r="R525" s="145" t="str">
        <f t="shared" si="257"/>
        <v/>
      </c>
      <c r="S525" s="145" t="str">
        <f t="shared" si="258"/>
        <v/>
      </c>
      <c r="T525" s="145" t="str">
        <f t="shared" si="259"/>
        <v/>
      </c>
      <c r="U525" s="145" t="str">
        <f t="shared" si="260"/>
        <v/>
      </c>
      <c r="V525" s="145" t="str">
        <f t="shared" si="261"/>
        <v/>
      </c>
      <c r="W525" s="802" t="str">
        <f t="shared" si="262"/>
        <v/>
      </c>
      <c r="X525" s="145" t="str">
        <f t="shared" si="263"/>
        <v/>
      </c>
      <c r="Y525" s="145" t="str">
        <f t="shared" si="264"/>
        <v/>
      </c>
      <c r="Z525" s="145" t="str">
        <f t="shared" si="265"/>
        <v/>
      </c>
      <c r="AA525" s="145" t="str">
        <f t="shared" si="266"/>
        <v/>
      </c>
      <c r="AB525" s="145" t="str">
        <f t="shared" si="267"/>
        <v/>
      </c>
      <c r="AC525" s="145" t="str">
        <f t="shared" si="268"/>
        <v/>
      </c>
      <c r="AD525" s="145" t="str">
        <f t="shared" si="269"/>
        <v/>
      </c>
      <c r="AE525" s="145" t="str">
        <f t="shared" si="270"/>
        <v/>
      </c>
      <c r="AF525" s="145" t="str">
        <f t="shared" si="271"/>
        <v/>
      </c>
      <c r="AG525" s="145" t="str">
        <f t="shared" si="272"/>
        <v/>
      </c>
      <c r="AH525" s="145" t="str">
        <f t="shared" si="273"/>
        <v/>
      </c>
      <c r="AI525" s="145" t="str">
        <f t="shared" si="274"/>
        <v/>
      </c>
      <c r="AJ525" s="186" t="str">
        <f t="shared" si="275"/>
        <v/>
      </c>
    </row>
    <row r="526" spans="1:36" hidden="1">
      <c r="A526" s="185"/>
      <c r="B526" s="140"/>
      <c r="C526" s="128"/>
      <c r="D526" s="141"/>
      <c r="E526" s="141"/>
      <c r="F526" s="141"/>
      <c r="G526" s="141"/>
      <c r="H526" s="142" t="str">
        <f t="shared" si="250"/>
        <v/>
      </c>
      <c r="I526" s="143"/>
      <c r="J526" s="143"/>
      <c r="K526" s="144" t="str">
        <f t="shared" si="251"/>
        <v/>
      </c>
      <c r="L526" s="144" t="str">
        <f t="shared" si="252"/>
        <v/>
      </c>
      <c r="M526" s="143"/>
      <c r="N526" s="142" t="str">
        <f t="shared" si="253"/>
        <v/>
      </c>
      <c r="O526" s="142" t="str">
        <f t="shared" si="254"/>
        <v/>
      </c>
      <c r="P526" s="145" t="str">
        <f t="shared" si="255"/>
        <v/>
      </c>
      <c r="Q526" s="145" t="str">
        <f t="shared" si="256"/>
        <v/>
      </c>
      <c r="R526" s="145" t="str">
        <f t="shared" si="257"/>
        <v/>
      </c>
      <c r="S526" s="145" t="str">
        <f t="shared" si="258"/>
        <v/>
      </c>
      <c r="T526" s="145" t="str">
        <f t="shared" si="259"/>
        <v/>
      </c>
      <c r="U526" s="145" t="str">
        <f t="shared" si="260"/>
        <v/>
      </c>
      <c r="V526" s="145" t="str">
        <f t="shared" si="261"/>
        <v/>
      </c>
      <c r="W526" s="802" t="str">
        <f t="shared" si="262"/>
        <v/>
      </c>
      <c r="X526" s="145" t="str">
        <f t="shared" si="263"/>
        <v/>
      </c>
      <c r="Y526" s="145" t="str">
        <f t="shared" si="264"/>
        <v/>
      </c>
      <c r="Z526" s="145" t="str">
        <f t="shared" si="265"/>
        <v/>
      </c>
      <c r="AA526" s="145" t="str">
        <f t="shared" si="266"/>
        <v/>
      </c>
      <c r="AB526" s="145" t="str">
        <f t="shared" si="267"/>
        <v/>
      </c>
      <c r="AC526" s="145" t="str">
        <f t="shared" si="268"/>
        <v/>
      </c>
      <c r="AD526" s="145" t="str">
        <f t="shared" si="269"/>
        <v/>
      </c>
      <c r="AE526" s="145" t="str">
        <f t="shared" si="270"/>
        <v/>
      </c>
      <c r="AF526" s="145" t="str">
        <f t="shared" si="271"/>
        <v/>
      </c>
      <c r="AG526" s="145" t="str">
        <f t="shared" si="272"/>
        <v/>
      </c>
      <c r="AH526" s="145" t="str">
        <f t="shared" si="273"/>
        <v/>
      </c>
      <c r="AI526" s="145" t="str">
        <f t="shared" si="274"/>
        <v/>
      </c>
      <c r="AJ526" s="186" t="str">
        <f t="shared" si="275"/>
        <v/>
      </c>
    </row>
    <row r="527" spans="1:36" hidden="1">
      <c r="A527" s="185"/>
      <c r="B527" s="140"/>
      <c r="C527" s="128"/>
      <c r="D527" s="141"/>
      <c r="E527" s="141"/>
      <c r="F527" s="141"/>
      <c r="G527" s="141"/>
      <c r="H527" s="142" t="str">
        <f t="shared" si="250"/>
        <v/>
      </c>
      <c r="I527" s="143"/>
      <c r="J527" s="143"/>
      <c r="K527" s="144" t="str">
        <f t="shared" si="251"/>
        <v/>
      </c>
      <c r="L527" s="144" t="str">
        <f t="shared" si="252"/>
        <v/>
      </c>
      <c r="M527" s="143"/>
      <c r="N527" s="142" t="str">
        <f t="shared" si="253"/>
        <v/>
      </c>
      <c r="O527" s="142" t="str">
        <f t="shared" si="254"/>
        <v/>
      </c>
      <c r="P527" s="145" t="str">
        <f t="shared" si="255"/>
        <v/>
      </c>
      <c r="Q527" s="145" t="str">
        <f t="shared" si="256"/>
        <v/>
      </c>
      <c r="R527" s="145" t="str">
        <f t="shared" si="257"/>
        <v/>
      </c>
      <c r="S527" s="145" t="str">
        <f t="shared" si="258"/>
        <v/>
      </c>
      <c r="T527" s="145" t="str">
        <f t="shared" si="259"/>
        <v/>
      </c>
      <c r="U527" s="145" t="str">
        <f t="shared" si="260"/>
        <v/>
      </c>
      <c r="V527" s="145" t="str">
        <f t="shared" si="261"/>
        <v/>
      </c>
      <c r="W527" s="802" t="str">
        <f t="shared" si="262"/>
        <v/>
      </c>
      <c r="X527" s="145" t="str">
        <f t="shared" si="263"/>
        <v/>
      </c>
      <c r="Y527" s="145" t="str">
        <f t="shared" si="264"/>
        <v/>
      </c>
      <c r="Z527" s="145" t="str">
        <f t="shared" si="265"/>
        <v/>
      </c>
      <c r="AA527" s="145" t="str">
        <f t="shared" si="266"/>
        <v/>
      </c>
      <c r="AB527" s="145" t="str">
        <f t="shared" si="267"/>
        <v/>
      </c>
      <c r="AC527" s="145" t="str">
        <f t="shared" si="268"/>
        <v/>
      </c>
      <c r="AD527" s="145" t="str">
        <f t="shared" si="269"/>
        <v/>
      </c>
      <c r="AE527" s="145" t="str">
        <f t="shared" si="270"/>
        <v/>
      </c>
      <c r="AF527" s="145" t="str">
        <f t="shared" si="271"/>
        <v/>
      </c>
      <c r="AG527" s="145" t="str">
        <f t="shared" si="272"/>
        <v/>
      </c>
      <c r="AH527" s="145" t="str">
        <f t="shared" si="273"/>
        <v/>
      </c>
      <c r="AI527" s="145" t="str">
        <f t="shared" si="274"/>
        <v/>
      </c>
      <c r="AJ527" s="186" t="str">
        <f t="shared" si="275"/>
        <v/>
      </c>
    </row>
    <row r="528" spans="1:36" hidden="1">
      <c r="A528" s="185"/>
      <c r="B528" s="140"/>
      <c r="C528" s="128"/>
      <c r="D528" s="141"/>
      <c r="E528" s="141"/>
      <c r="F528" s="141"/>
      <c r="G528" s="141"/>
      <c r="H528" s="142" t="str">
        <f t="shared" si="250"/>
        <v/>
      </c>
      <c r="I528" s="143"/>
      <c r="J528" s="143"/>
      <c r="K528" s="144" t="str">
        <f t="shared" si="251"/>
        <v/>
      </c>
      <c r="L528" s="144" t="str">
        <f t="shared" si="252"/>
        <v/>
      </c>
      <c r="M528" s="143"/>
      <c r="N528" s="142" t="str">
        <f t="shared" si="253"/>
        <v/>
      </c>
      <c r="O528" s="142" t="str">
        <f t="shared" si="254"/>
        <v/>
      </c>
      <c r="P528" s="145" t="str">
        <f t="shared" si="255"/>
        <v/>
      </c>
      <c r="Q528" s="145" t="str">
        <f t="shared" si="256"/>
        <v/>
      </c>
      <c r="R528" s="145" t="str">
        <f t="shared" si="257"/>
        <v/>
      </c>
      <c r="S528" s="145" t="str">
        <f t="shared" si="258"/>
        <v/>
      </c>
      <c r="T528" s="145" t="str">
        <f t="shared" si="259"/>
        <v/>
      </c>
      <c r="U528" s="145" t="str">
        <f t="shared" si="260"/>
        <v/>
      </c>
      <c r="V528" s="145" t="str">
        <f t="shared" si="261"/>
        <v/>
      </c>
      <c r="W528" s="802" t="str">
        <f t="shared" si="262"/>
        <v/>
      </c>
      <c r="X528" s="145" t="str">
        <f t="shared" si="263"/>
        <v/>
      </c>
      <c r="Y528" s="145" t="str">
        <f t="shared" si="264"/>
        <v/>
      </c>
      <c r="Z528" s="145" t="str">
        <f t="shared" si="265"/>
        <v/>
      </c>
      <c r="AA528" s="145" t="str">
        <f t="shared" si="266"/>
        <v/>
      </c>
      <c r="AB528" s="145" t="str">
        <f t="shared" si="267"/>
        <v/>
      </c>
      <c r="AC528" s="145" t="str">
        <f t="shared" si="268"/>
        <v/>
      </c>
      <c r="AD528" s="145" t="str">
        <f t="shared" si="269"/>
        <v/>
      </c>
      <c r="AE528" s="145" t="str">
        <f t="shared" si="270"/>
        <v/>
      </c>
      <c r="AF528" s="145" t="str">
        <f t="shared" si="271"/>
        <v/>
      </c>
      <c r="AG528" s="145" t="str">
        <f t="shared" si="272"/>
        <v/>
      </c>
      <c r="AH528" s="145" t="str">
        <f t="shared" si="273"/>
        <v/>
      </c>
      <c r="AI528" s="145" t="str">
        <f t="shared" si="274"/>
        <v/>
      </c>
      <c r="AJ528" s="186" t="str">
        <f t="shared" si="275"/>
        <v/>
      </c>
    </row>
    <row r="529" spans="1:36" hidden="1">
      <c r="A529" s="185"/>
      <c r="B529" s="140"/>
      <c r="C529" s="128"/>
      <c r="D529" s="141"/>
      <c r="E529" s="141"/>
      <c r="F529" s="141"/>
      <c r="G529" s="141"/>
      <c r="H529" s="142" t="str">
        <f t="shared" si="250"/>
        <v/>
      </c>
      <c r="I529" s="143"/>
      <c r="J529" s="143"/>
      <c r="K529" s="144" t="str">
        <f t="shared" si="251"/>
        <v/>
      </c>
      <c r="L529" s="144" t="str">
        <f t="shared" si="252"/>
        <v/>
      </c>
      <c r="M529" s="143"/>
      <c r="N529" s="142" t="str">
        <f t="shared" si="253"/>
        <v/>
      </c>
      <c r="O529" s="142" t="str">
        <f t="shared" si="254"/>
        <v/>
      </c>
      <c r="P529" s="145" t="str">
        <f t="shared" si="255"/>
        <v/>
      </c>
      <c r="Q529" s="145" t="str">
        <f t="shared" si="256"/>
        <v/>
      </c>
      <c r="R529" s="145" t="str">
        <f t="shared" si="257"/>
        <v/>
      </c>
      <c r="S529" s="145" t="str">
        <f t="shared" si="258"/>
        <v/>
      </c>
      <c r="T529" s="145" t="str">
        <f t="shared" si="259"/>
        <v/>
      </c>
      <c r="U529" s="145" t="str">
        <f t="shared" si="260"/>
        <v/>
      </c>
      <c r="V529" s="145" t="str">
        <f t="shared" si="261"/>
        <v/>
      </c>
      <c r="W529" s="802" t="str">
        <f t="shared" si="262"/>
        <v/>
      </c>
      <c r="X529" s="145" t="str">
        <f t="shared" si="263"/>
        <v/>
      </c>
      <c r="Y529" s="145" t="str">
        <f t="shared" si="264"/>
        <v/>
      </c>
      <c r="Z529" s="145" t="str">
        <f t="shared" si="265"/>
        <v/>
      </c>
      <c r="AA529" s="145" t="str">
        <f t="shared" si="266"/>
        <v/>
      </c>
      <c r="AB529" s="145" t="str">
        <f t="shared" si="267"/>
        <v/>
      </c>
      <c r="AC529" s="145" t="str">
        <f t="shared" si="268"/>
        <v/>
      </c>
      <c r="AD529" s="145" t="str">
        <f t="shared" si="269"/>
        <v/>
      </c>
      <c r="AE529" s="145" t="str">
        <f t="shared" si="270"/>
        <v/>
      </c>
      <c r="AF529" s="145" t="str">
        <f t="shared" si="271"/>
        <v/>
      </c>
      <c r="AG529" s="145" t="str">
        <f t="shared" si="272"/>
        <v/>
      </c>
      <c r="AH529" s="145" t="str">
        <f t="shared" si="273"/>
        <v/>
      </c>
      <c r="AI529" s="145" t="str">
        <f t="shared" si="274"/>
        <v/>
      </c>
      <c r="AJ529" s="186" t="str">
        <f t="shared" si="275"/>
        <v/>
      </c>
    </row>
    <row r="530" spans="1:36" hidden="1">
      <c r="A530" s="185"/>
      <c r="B530" s="140"/>
      <c r="C530" s="128"/>
      <c r="D530" s="141"/>
      <c r="E530" s="141"/>
      <c r="F530" s="141"/>
      <c r="G530" s="141"/>
      <c r="H530" s="142" t="str">
        <f t="shared" si="250"/>
        <v/>
      </c>
      <c r="I530" s="143"/>
      <c r="J530" s="143"/>
      <c r="K530" s="144" t="str">
        <f t="shared" si="251"/>
        <v/>
      </c>
      <c r="L530" s="144" t="str">
        <f t="shared" si="252"/>
        <v/>
      </c>
      <c r="M530" s="143"/>
      <c r="N530" s="142" t="str">
        <f t="shared" si="253"/>
        <v/>
      </c>
      <c r="O530" s="142" t="str">
        <f t="shared" si="254"/>
        <v/>
      </c>
      <c r="P530" s="145" t="str">
        <f t="shared" si="255"/>
        <v/>
      </c>
      <c r="Q530" s="145" t="str">
        <f t="shared" si="256"/>
        <v/>
      </c>
      <c r="R530" s="145" t="str">
        <f t="shared" si="257"/>
        <v/>
      </c>
      <c r="S530" s="145" t="str">
        <f t="shared" si="258"/>
        <v/>
      </c>
      <c r="T530" s="145" t="str">
        <f t="shared" si="259"/>
        <v/>
      </c>
      <c r="U530" s="145" t="str">
        <f t="shared" si="260"/>
        <v/>
      </c>
      <c r="V530" s="145" t="str">
        <f t="shared" si="261"/>
        <v/>
      </c>
      <c r="W530" s="802" t="str">
        <f t="shared" si="262"/>
        <v/>
      </c>
      <c r="X530" s="145" t="str">
        <f t="shared" si="263"/>
        <v/>
      </c>
      <c r="Y530" s="145" t="str">
        <f t="shared" si="264"/>
        <v/>
      </c>
      <c r="Z530" s="145" t="str">
        <f t="shared" si="265"/>
        <v/>
      </c>
      <c r="AA530" s="145" t="str">
        <f t="shared" si="266"/>
        <v/>
      </c>
      <c r="AB530" s="145" t="str">
        <f t="shared" si="267"/>
        <v/>
      </c>
      <c r="AC530" s="145" t="str">
        <f t="shared" si="268"/>
        <v/>
      </c>
      <c r="AD530" s="145" t="str">
        <f t="shared" si="269"/>
        <v/>
      </c>
      <c r="AE530" s="145" t="str">
        <f t="shared" si="270"/>
        <v/>
      </c>
      <c r="AF530" s="145" t="str">
        <f t="shared" si="271"/>
        <v/>
      </c>
      <c r="AG530" s="145" t="str">
        <f t="shared" si="272"/>
        <v/>
      </c>
      <c r="AH530" s="145" t="str">
        <f t="shared" si="273"/>
        <v/>
      </c>
      <c r="AI530" s="145" t="str">
        <f t="shared" si="274"/>
        <v/>
      </c>
      <c r="AJ530" s="186" t="str">
        <f t="shared" si="275"/>
        <v/>
      </c>
    </row>
    <row r="531" spans="1:36" hidden="1">
      <c r="A531" s="185"/>
      <c r="B531" s="140"/>
      <c r="C531" s="128"/>
      <c r="D531" s="141"/>
      <c r="E531" s="141"/>
      <c r="F531" s="141"/>
      <c r="G531" s="141"/>
      <c r="H531" s="142" t="str">
        <f t="shared" si="250"/>
        <v/>
      </c>
      <c r="I531" s="143"/>
      <c r="J531" s="143"/>
      <c r="K531" s="144" t="str">
        <f t="shared" si="251"/>
        <v/>
      </c>
      <c r="L531" s="144" t="str">
        <f t="shared" si="252"/>
        <v/>
      </c>
      <c r="M531" s="143"/>
      <c r="N531" s="142" t="str">
        <f t="shared" si="253"/>
        <v/>
      </c>
      <c r="O531" s="142" t="str">
        <f t="shared" si="254"/>
        <v/>
      </c>
      <c r="P531" s="145" t="str">
        <f t="shared" si="255"/>
        <v/>
      </c>
      <c r="Q531" s="145" t="str">
        <f t="shared" si="256"/>
        <v/>
      </c>
      <c r="R531" s="145" t="str">
        <f t="shared" si="257"/>
        <v/>
      </c>
      <c r="S531" s="145" t="str">
        <f t="shared" si="258"/>
        <v/>
      </c>
      <c r="T531" s="145" t="str">
        <f t="shared" si="259"/>
        <v/>
      </c>
      <c r="U531" s="145" t="str">
        <f t="shared" si="260"/>
        <v/>
      </c>
      <c r="V531" s="145" t="str">
        <f t="shared" si="261"/>
        <v/>
      </c>
      <c r="W531" s="802" t="str">
        <f t="shared" si="262"/>
        <v/>
      </c>
      <c r="X531" s="145" t="str">
        <f t="shared" si="263"/>
        <v/>
      </c>
      <c r="Y531" s="145" t="str">
        <f t="shared" si="264"/>
        <v/>
      </c>
      <c r="Z531" s="145" t="str">
        <f t="shared" si="265"/>
        <v/>
      </c>
      <c r="AA531" s="145" t="str">
        <f t="shared" si="266"/>
        <v/>
      </c>
      <c r="AB531" s="145" t="str">
        <f t="shared" si="267"/>
        <v/>
      </c>
      <c r="AC531" s="145" t="str">
        <f t="shared" si="268"/>
        <v/>
      </c>
      <c r="AD531" s="145" t="str">
        <f t="shared" si="269"/>
        <v/>
      </c>
      <c r="AE531" s="145" t="str">
        <f t="shared" si="270"/>
        <v/>
      </c>
      <c r="AF531" s="145" t="str">
        <f t="shared" si="271"/>
        <v/>
      </c>
      <c r="AG531" s="145" t="str">
        <f t="shared" si="272"/>
        <v/>
      </c>
      <c r="AH531" s="145" t="str">
        <f t="shared" si="273"/>
        <v/>
      </c>
      <c r="AI531" s="145" t="str">
        <f t="shared" si="274"/>
        <v/>
      </c>
      <c r="AJ531" s="186" t="str">
        <f t="shared" si="275"/>
        <v/>
      </c>
    </row>
    <row r="532" spans="1:36" hidden="1">
      <c r="A532" s="185"/>
      <c r="B532" s="140"/>
      <c r="C532" s="128"/>
      <c r="D532" s="141"/>
      <c r="E532" s="141"/>
      <c r="F532" s="141"/>
      <c r="G532" s="141"/>
      <c r="H532" s="142" t="str">
        <f t="shared" ref="H532:H595" si="276">IF(AND(ISNUMBER(D532),ISNUMBER(E532),ISNUMBER(F532),ISNUMBER(G532)),ROUND(((D532-E532)+(F532-G532))/2,2),"")</f>
        <v/>
      </c>
      <c r="I532" s="143"/>
      <c r="J532" s="143"/>
      <c r="K532" s="144" t="str">
        <f t="shared" ref="K532:K595" si="277">IF(AND(ISNUMBER(I532),ISTEXT(J532)),IF(J532=$G$1028,VLOOKUP(I532,$F$1028:$G$1036,2),IF(J532=$H$1028,VLOOKUP(I532,$F$1028:$H$1036,3),IF(J532=$I$1028,VLOOKUP(I532,$F$1028:$I$1036,4),IF(J532=$J$1028,VLOOKUP(I532,$F$1028:$J$1036,5),IF(J532=$K$1028,VLOOKUP(I532,$F$1028:$K$1036,6),""))))),"")</f>
        <v/>
      </c>
      <c r="L532" s="144" t="str">
        <f t="shared" ref="L532:L595" si="278">IF(AND(ISNUMBER(I532),ISTEXT(J532)),IF(J532=$G$1028,VLOOKUP(I532,$F$1028:$L$1036,7),IF(J532=$H$1028,VLOOKUP(I532,$F$1028:$M$1036,8),IF(J532=$I$1028,VLOOKUP(I532,$F$1028:$N$1036,9),IF(J532=$J$1028,VLOOKUP(I532,$F$1028:$O$1036,10),IF(J532=$K$1028,VLOOKUP(I532,$F$1028:$P$1036,11),""))))),"")</f>
        <v/>
      </c>
      <c r="M532" s="143"/>
      <c r="N532" s="142" t="str">
        <f t="shared" ref="N532:N595" si="279">IF(AND(ISNUMBER(C532),ISNUMBER(M532)),ROUND(C532*M532,2),"")</f>
        <v/>
      </c>
      <c r="O532" s="142" t="str">
        <f t="shared" ref="O532:O595" si="280">IF(AND(ISNUMBER(L532),ISNUMBER(N532)),ROUND(PI()*L532^2/4*N532,2),"")</f>
        <v/>
      </c>
      <c r="P532" s="145" t="str">
        <f t="shared" ref="P532:P595" si="281">IF(AND(ISNUMBER(H532),ISNUMBER(K532),ISNUMBER(V532)),H532+K532+V532,"")</f>
        <v/>
      </c>
      <c r="Q532" s="145" t="str">
        <f t="shared" ref="Q532:Q595" si="282">IF(AND(ISNUMBER(I532),ISNUMBER(P532)),IF(P532&lt;2,VLOOKUP(I532,$F$1029:$R$1036,13),IF(P532&lt;3,VLOOKUP(I532,$F$1029:$S$1036,14),IF(P532&lt;4,VLOOKUP(I532,F$1029:T$1036,15),IF(P532&gt;=4,VLOOKUP(I532,$F$1029:$U$1036,16),)))),"")</f>
        <v/>
      </c>
      <c r="R532" s="145" t="str">
        <f t="shared" ref="R532:R595" si="283">IF(AND(ISNUMBER(I532),ISNUMBER(M532)),IF(M532&gt;1,VLOOKUP(I532,$F$1029:$Q$1036,12),0),"")</f>
        <v/>
      </c>
      <c r="S532" s="145" t="str">
        <f t="shared" ref="S532:S595" si="284">IF(AND(ISNUMBER(L532),ISNUMBER(M532),ISNUMBER(Q532),ISNUMBER(R532)),ROUND(L532*M532+2*Q532+(M532-1)*R532,2),"")</f>
        <v/>
      </c>
      <c r="T532" s="145" t="str">
        <f t="shared" ref="T532:T595" si="285">IF(AND(ISNUMBER(L532),ISNUMBER(V532),ISNUMBER(P532)),P532-V532-L532,"")</f>
        <v/>
      </c>
      <c r="U532" s="145" t="str">
        <f t="shared" ref="U532:U595" si="286">IF(ISNUMBER(T532),IF(T532&lt;IF(J532=$G$1028,VLOOKUP(I532,$F$1029:$V$1036,17),IF(J532=$H$1028,VLOOKUP(I532,$F$1029:$W$1036,18),IF(J532=$I$1028,VLOOKUP(I532,$F$1029:$X$1036,19),IF(J532=$J$1028,VLOOKUP(I532,$F$1029:$Y$1036,20),IF(J532=$K$1028,VLOOKUP(I532,$F$1029:$Z$1036,21),""))))),"Reavaliar","OK"),"")</f>
        <v/>
      </c>
      <c r="V532" s="145" t="str">
        <f t="shared" ref="V532:V595" si="287">IF(AND(ISNUMBER(I532),ISNUMBER($V$12)),$V$12,"")</f>
        <v/>
      </c>
      <c r="W532" s="802" t="str">
        <f t="shared" ref="W532:W595" si="288">IF(AND(ISNUMBER(C532),ISNUMBER(L532),ISNUMBER(M532),ISNUMBER(R532),ISNUMBER(V532)),ROUND(C532*L532*M532*V532+((M532-1)*R532*C532*V532),2),"")</f>
        <v/>
      </c>
      <c r="X532" s="145" t="str">
        <f t="shared" ref="X532:X595" si="289">IF(AND(ISNUMBER(C532),ISNUMBER(P532),ISNUMBER(S532)),ROUND(C532*P532*S532,2),"")</f>
        <v/>
      </c>
      <c r="Y532" s="145" t="str">
        <f t="shared" ref="Y532:Y595" si="290">IF(AND(ISNUMBER(S532),ISNUMBER(Q532),ISNUMBER(I532),ISNUMBER(M532),ISNUMBER(T532),ISNUMBER(L532),ISNUMBER(C532)),IF(T532&lt;VLOOKUP(I532,$F$1029:$V$1036,9),ROUND((((S532-(2*Q532)+0.1+0.1)*VLOOKUP(I532,$F$1029:$AA$1036,10))-(M532*(PI()*(L532/2)^2)))*C532,2),""),"")</f>
        <v/>
      </c>
      <c r="Z532" s="145" t="str">
        <f t="shared" ref="Z532:Z595" si="291">IF(ISNUMBER(Y532),T532-0.1,"")</f>
        <v/>
      </c>
      <c r="AA532" s="145" t="str">
        <f t="shared" ref="AA532:AA595" si="292">IF(AND(ISNUMBER(X532),ISNUMBER(O532),ISNUMBER(V532),ISNUMBER(Y532)),X532-O532-V532-Y532,IF(AND(ISNUMBER(X532),ISNUMBER(O532),ISNUMBER(V532)),X532-O532-V532,""))</f>
        <v/>
      </c>
      <c r="AB532" s="145" t="str">
        <f t="shared" ref="AB532:AB595" si="293">IF(AA532&lt;0,"",AA532)</f>
        <v/>
      </c>
      <c r="AC532" s="145" t="str">
        <f t="shared" ref="AC532:AC595" si="294">IF(AND(ISNUMBER(AB532),ISNUMBER($AC$12)),ROUND(AB532*$AC$12,2),"")</f>
        <v/>
      </c>
      <c r="AD532" s="145" t="str">
        <f t="shared" ref="AD532:AD595" si="295">IF(AND(ISNUMBER(O532),ISNUMBER(W532),ISNUMBER(Y532),ISNUMBER(AC532)),O532+W532+Y532+AC532,IF(AND(ISNUMBER(O532),ISNUMBER(W532),ISNUMBER(AC532)),O532+W532+AC532,""))</f>
        <v/>
      </c>
      <c r="AE532" s="145" t="str">
        <f t="shared" ref="AE532:AE595" si="296">IF(ISNUMBER(AC532),AC532,"")</f>
        <v/>
      </c>
      <c r="AF532" s="145" t="str">
        <f t="shared" ref="AF532:AF595" si="297">IF(AND(ISNUMBER(AD532),ISNUMBER($AF$12)),ROUND(AD532*$AF$12,2),"")</f>
        <v/>
      </c>
      <c r="AG532" s="145" t="str">
        <f t="shared" ref="AG532:AG595" si="298">IF(AND(ISNUMBER(AE532),ISNUMBER($AG$12)),ROUND(AE532*$AG$12,2),"")</f>
        <v/>
      </c>
      <c r="AH532" s="145" t="str">
        <f t="shared" ref="AH532:AH595" si="299">IF(AND(ISNUMBER(C532),ISNUMBER(P532),ISNUMBER($AH$12)),IF(P532&gt;$AH$12,ROUND(C532*P532*2,2),0),"")</f>
        <v/>
      </c>
      <c r="AI532" s="145" t="str">
        <f t="shared" ref="AI532:AI595" si="300">IF(ISNUMBER(Z532),IF(AND(Z532&lt;0,ABS(Z532)&lt;$AI$12),ROUND((S532-(2*Q532)+0.1+0.1)*ABS(Z532)*C532,2),IF(ABS(Z532)&gt;=$AI$12,ROUND((S532-(2*Q532)+0.1+0.1)*$AI$12*C532,2),"")),"")</f>
        <v/>
      </c>
      <c r="AJ532" s="186" t="str">
        <f t="shared" ref="AJ532:AJ595" si="301">IF(AND(ISNUMBER(Z532),ISNUMBER($AJ$12)),IF(AND(Z532&lt;0,ABS(Z532)&gt;$AI$12),ROUND((S532-(2*Q532)+0.1+0.1)*(ABS(Z532)-$AI$12)*C532,2),""),"")</f>
        <v/>
      </c>
    </row>
    <row r="533" spans="1:36" hidden="1">
      <c r="A533" s="185"/>
      <c r="B533" s="140"/>
      <c r="C533" s="128"/>
      <c r="D533" s="141"/>
      <c r="E533" s="141"/>
      <c r="F533" s="141"/>
      <c r="G533" s="141"/>
      <c r="H533" s="142" t="str">
        <f t="shared" si="276"/>
        <v/>
      </c>
      <c r="I533" s="143"/>
      <c r="J533" s="143"/>
      <c r="K533" s="144" t="str">
        <f t="shared" si="277"/>
        <v/>
      </c>
      <c r="L533" s="144" t="str">
        <f t="shared" si="278"/>
        <v/>
      </c>
      <c r="M533" s="143"/>
      <c r="N533" s="142" t="str">
        <f t="shared" si="279"/>
        <v/>
      </c>
      <c r="O533" s="142" t="str">
        <f t="shared" si="280"/>
        <v/>
      </c>
      <c r="P533" s="145" t="str">
        <f t="shared" si="281"/>
        <v/>
      </c>
      <c r="Q533" s="145" t="str">
        <f t="shared" si="282"/>
        <v/>
      </c>
      <c r="R533" s="145" t="str">
        <f t="shared" si="283"/>
        <v/>
      </c>
      <c r="S533" s="145" t="str">
        <f t="shared" si="284"/>
        <v/>
      </c>
      <c r="T533" s="145" t="str">
        <f t="shared" si="285"/>
        <v/>
      </c>
      <c r="U533" s="145" t="str">
        <f t="shared" si="286"/>
        <v/>
      </c>
      <c r="V533" s="145" t="str">
        <f t="shared" si="287"/>
        <v/>
      </c>
      <c r="W533" s="802" t="str">
        <f t="shared" si="288"/>
        <v/>
      </c>
      <c r="X533" s="145" t="str">
        <f t="shared" si="289"/>
        <v/>
      </c>
      <c r="Y533" s="145" t="str">
        <f t="shared" si="290"/>
        <v/>
      </c>
      <c r="Z533" s="145" t="str">
        <f t="shared" si="291"/>
        <v/>
      </c>
      <c r="AA533" s="145" t="str">
        <f t="shared" si="292"/>
        <v/>
      </c>
      <c r="AB533" s="145" t="str">
        <f t="shared" si="293"/>
        <v/>
      </c>
      <c r="AC533" s="145" t="str">
        <f t="shared" si="294"/>
        <v/>
      </c>
      <c r="AD533" s="145" t="str">
        <f t="shared" si="295"/>
        <v/>
      </c>
      <c r="AE533" s="145" t="str">
        <f t="shared" si="296"/>
        <v/>
      </c>
      <c r="AF533" s="145" t="str">
        <f t="shared" si="297"/>
        <v/>
      </c>
      <c r="AG533" s="145" t="str">
        <f t="shared" si="298"/>
        <v/>
      </c>
      <c r="AH533" s="145" t="str">
        <f t="shared" si="299"/>
        <v/>
      </c>
      <c r="AI533" s="145" t="str">
        <f t="shared" si="300"/>
        <v/>
      </c>
      <c r="AJ533" s="186" t="str">
        <f t="shared" si="301"/>
        <v/>
      </c>
    </row>
    <row r="534" spans="1:36" hidden="1">
      <c r="A534" s="185"/>
      <c r="B534" s="140"/>
      <c r="C534" s="128"/>
      <c r="D534" s="141"/>
      <c r="E534" s="141"/>
      <c r="F534" s="141"/>
      <c r="G534" s="141"/>
      <c r="H534" s="142" t="str">
        <f t="shared" si="276"/>
        <v/>
      </c>
      <c r="I534" s="143"/>
      <c r="J534" s="143"/>
      <c r="K534" s="144" t="str">
        <f t="shared" si="277"/>
        <v/>
      </c>
      <c r="L534" s="144" t="str">
        <f t="shared" si="278"/>
        <v/>
      </c>
      <c r="M534" s="143"/>
      <c r="N534" s="142" t="str">
        <f t="shared" si="279"/>
        <v/>
      </c>
      <c r="O534" s="142" t="str">
        <f t="shared" si="280"/>
        <v/>
      </c>
      <c r="P534" s="145" t="str">
        <f t="shared" si="281"/>
        <v/>
      </c>
      <c r="Q534" s="145" t="str">
        <f t="shared" si="282"/>
        <v/>
      </c>
      <c r="R534" s="145" t="str">
        <f t="shared" si="283"/>
        <v/>
      </c>
      <c r="S534" s="145" t="str">
        <f t="shared" si="284"/>
        <v/>
      </c>
      <c r="T534" s="145" t="str">
        <f t="shared" si="285"/>
        <v/>
      </c>
      <c r="U534" s="145" t="str">
        <f t="shared" si="286"/>
        <v/>
      </c>
      <c r="V534" s="145" t="str">
        <f t="shared" si="287"/>
        <v/>
      </c>
      <c r="W534" s="802" t="str">
        <f t="shared" si="288"/>
        <v/>
      </c>
      <c r="X534" s="145" t="str">
        <f t="shared" si="289"/>
        <v/>
      </c>
      <c r="Y534" s="145" t="str">
        <f t="shared" si="290"/>
        <v/>
      </c>
      <c r="Z534" s="145" t="str">
        <f t="shared" si="291"/>
        <v/>
      </c>
      <c r="AA534" s="145" t="str">
        <f t="shared" si="292"/>
        <v/>
      </c>
      <c r="AB534" s="145" t="str">
        <f t="shared" si="293"/>
        <v/>
      </c>
      <c r="AC534" s="145" t="str">
        <f t="shared" si="294"/>
        <v/>
      </c>
      <c r="AD534" s="145" t="str">
        <f t="shared" si="295"/>
        <v/>
      </c>
      <c r="AE534" s="145" t="str">
        <f t="shared" si="296"/>
        <v/>
      </c>
      <c r="AF534" s="145" t="str">
        <f t="shared" si="297"/>
        <v/>
      </c>
      <c r="AG534" s="145" t="str">
        <f t="shared" si="298"/>
        <v/>
      </c>
      <c r="AH534" s="145" t="str">
        <f t="shared" si="299"/>
        <v/>
      </c>
      <c r="AI534" s="145" t="str">
        <f t="shared" si="300"/>
        <v/>
      </c>
      <c r="AJ534" s="186" t="str">
        <f t="shared" si="301"/>
        <v/>
      </c>
    </row>
    <row r="535" spans="1:36" hidden="1">
      <c r="A535" s="185"/>
      <c r="B535" s="140"/>
      <c r="C535" s="128"/>
      <c r="D535" s="141"/>
      <c r="E535" s="141"/>
      <c r="F535" s="141"/>
      <c r="G535" s="141"/>
      <c r="H535" s="142" t="str">
        <f t="shared" si="276"/>
        <v/>
      </c>
      <c r="I535" s="143"/>
      <c r="J535" s="143"/>
      <c r="K535" s="144" t="str">
        <f t="shared" si="277"/>
        <v/>
      </c>
      <c r="L535" s="144" t="str">
        <f t="shared" si="278"/>
        <v/>
      </c>
      <c r="M535" s="143"/>
      <c r="N535" s="142" t="str">
        <f t="shared" si="279"/>
        <v/>
      </c>
      <c r="O535" s="142" t="str">
        <f t="shared" si="280"/>
        <v/>
      </c>
      <c r="P535" s="145" t="str">
        <f t="shared" si="281"/>
        <v/>
      </c>
      <c r="Q535" s="145" t="str">
        <f t="shared" si="282"/>
        <v/>
      </c>
      <c r="R535" s="145" t="str">
        <f t="shared" si="283"/>
        <v/>
      </c>
      <c r="S535" s="145" t="str">
        <f t="shared" si="284"/>
        <v/>
      </c>
      <c r="T535" s="145" t="str">
        <f t="shared" si="285"/>
        <v/>
      </c>
      <c r="U535" s="145" t="str">
        <f t="shared" si="286"/>
        <v/>
      </c>
      <c r="V535" s="145" t="str">
        <f t="shared" si="287"/>
        <v/>
      </c>
      <c r="W535" s="802" t="str">
        <f t="shared" si="288"/>
        <v/>
      </c>
      <c r="X535" s="145" t="str">
        <f t="shared" si="289"/>
        <v/>
      </c>
      <c r="Y535" s="145" t="str">
        <f t="shared" si="290"/>
        <v/>
      </c>
      <c r="Z535" s="145" t="str">
        <f t="shared" si="291"/>
        <v/>
      </c>
      <c r="AA535" s="145" t="str">
        <f t="shared" si="292"/>
        <v/>
      </c>
      <c r="AB535" s="145" t="str">
        <f t="shared" si="293"/>
        <v/>
      </c>
      <c r="AC535" s="145" t="str">
        <f t="shared" si="294"/>
        <v/>
      </c>
      <c r="AD535" s="145" t="str">
        <f t="shared" si="295"/>
        <v/>
      </c>
      <c r="AE535" s="145" t="str">
        <f t="shared" si="296"/>
        <v/>
      </c>
      <c r="AF535" s="145" t="str">
        <f t="shared" si="297"/>
        <v/>
      </c>
      <c r="AG535" s="145" t="str">
        <f t="shared" si="298"/>
        <v/>
      </c>
      <c r="AH535" s="145" t="str">
        <f t="shared" si="299"/>
        <v/>
      </c>
      <c r="AI535" s="145" t="str">
        <f t="shared" si="300"/>
        <v/>
      </c>
      <c r="AJ535" s="186" t="str">
        <f t="shared" si="301"/>
        <v/>
      </c>
    </row>
    <row r="536" spans="1:36" hidden="1">
      <c r="A536" s="185"/>
      <c r="B536" s="140"/>
      <c r="C536" s="128"/>
      <c r="D536" s="141"/>
      <c r="E536" s="141"/>
      <c r="F536" s="141"/>
      <c r="G536" s="141"/>
      <c r="H536" s="142" t="str">
        <f t="shared" si="276"/>
        <v/>
      </c>
      <c r="I536" s="143"/>
      <c r="J536" s="143"/>
      <c r="K536" s="144" t="str">
        <f t="shared" si="277"/>
        <v/>
      </c>
      <c r="L536" s="144" t="str">
        <f t="shared" si="278"/>
        <v/>
      </c>
      <c r="M536" s="143"/>
      <c r="N536" s="142" t="str">
        <f t="shared" si="279"/>
        <v/>
      </c>
      <c r="O536" s="142" t="str">
        <f t="shared" si="280"/>
        <v/>
      </c>
      <c r="P536" s="145" t="str">
        <f t="shared" si="281"/>
        <v/>
      </c>
      <c r="Q536" s="145" t="str">
        <f t="shared" si="282"/>
        <v/>
      </c>
      <c r="R536" s="145" t="str">
        <f t="shared" si="283"/>
        <v/>
      </c>
      <c r="S536" s="145" t="str">
        <f t="shared" si="284"/>
        <v/>
      </c>
      <c r="T536" s="145" t="str">
        <f t="shared" si="285"/>
        <v/>
      </c>
      <c r="U536" s="145" t="str">
        <f t="shared" si="286"/>
        <v/>
      </c>
      <c r="V536" s="145" t="str">
        <f t="shared" si="287"/>
        <v/>
      </c>
      <c r="W536" s="802" t="str">
        <f t="shared" si="288"/>
        <v/>
      </c>
      <c r="X536" s="145" t="str">
        <f t="shared" si="289"/>
        <v/>
      </c>
      <c r="Y536" s="145" t="str">
        <f t="shared" si="290"/>
        <v/>
      </c>
      <c r="Z536" s="145" t="str">
        <f t="shared" si="291"/>
        <v/>
      </c>
      <c r="AA536" s="145" t="str">
        <f t="shared" si="292"/>
        <v/>
      </c>
      <c r="AB536" s="145" t="str">
        <f t="shared" si="293"/>
        <v/>
      </c>
      <c r="AC536" s="145" t="str">
        <f t="shared" si="294"/>
        <v/>
      </c>
      <c r="AD536" s="145" t="str">
        <f t="shared" si="295"/>
        <v/>
      </c>
      <c r="AE536" s="145" t="str">
        <f t="shared" si="296"/>
        <v/>
      </c>
      <c r="AF536" s="145" t="str">
        <f t="shared" si="297"/>
        <v/>
      </c>
      <c r="AG536" s="145" t="str">
        <f t="shared" si="298"/>
        <v/>
      </c>
      <c r="AH536" s="145" t="str">
        <f t="shared" si="299"/>
        <v/>
      </c>
      <c r="AI536" s="145" t="str">
        <f t="shared" si="300"/>
        <v/>
      </c>
      <c r="AJ536" s="186" t="str">
        <f t="shared" si="301"/>
        <v/>
      </c>
    </row>
    <row r="537" spans="1:36" hidden="1">
      <c r="A537" s="185"/>
      <c r="B537" s="140"/>
      <c r="C537" s="128"/>
      <c r="D537" s="141"/>
      <c r="E537" s="141"/>
      <c r="F537" s="141"/>
      <c r="G537" s="141"/>
      <c r="H537" s="142" t="str">
        <f t="shared" si="276"/>
        <v/>
      </c>
      <c r="I537" s="143"/>
      <c r="J537" s="143"/>
      <c r="K537" s="144" t="str">
        <f t="shared" si="277"/>
        <v/>
      </c>
      <c r="L537" s="144" t="str">
        <f t="shared" si="278"/>
        <v/>
      </c>
      <c r="M537" s="143"/>
      <c r="N537" s="142" t="str">
        <f t="shared" si="279"/>
        <v/>
      </c>
      <c r="O537" s="142" t="str">
        <f t="shared" si="280"/>
        <v/>
      </c>
      <c r="P537" s="145" t="str">
        <f t="shared" si="281"/>
        <v/>
      </c>
      <c r="Q537" s="145" t="str">
        <f t="shared" si="282"/>
        <v/>
      </c>
      <c r="R537" s="145" t="str">
        <f t="shared" si="283"/>
        <v/>
      </c>
      <c r="S537" s="145" t="str">
        <f t="shared" si="284"/>
        <v/>
      </c>
      <c r="T537" s="145" t="str">
        <f t="shared" si="285"/>
        <v/>
      </c>
      <c r="U537" s="145" t="str">
        <f t="shared" si="286"/>
        <v/>
      </c>
      <c r="V537" s="145" t="str">
        <f t="shared" si="287"/>
        <v/>
      </c>
      <c r="W537" s="802" t="str">
        <f t="shared" si="288"/>
        <v/>
      </c>
      <c r="X537" s="145" t="str">
        <f t="shared" si="289"/>
        <v/>
      </c>
      <c r="Y537" s="145" t="str">
        <f t="shared" si="290"/>
        <v/>
      </c>
      <c r="Z537" s="145" t="str">
        <f t="shared" si="291"/>
        <v/>
      </c>
      <c r="AA537" s="145" t="str">
        <f t="shared" si="292"/>
        <v/>
      </c>
      <c r="AB537" s="145" t="str">
        <f t="shared" si="293"/>
        <v/>
      </c>
      <c r="AC537" s="145" t="str">
        <f t="shared" si="294"/>
        <v/>
      </c>
      <c r="AD537" s="145" t="str">
        <f t="shared" si="295"/>
        <v/>
      </c>
      <c r="AE537" s="145" t="str">
        <f t="shared" si="296"/>
        <v/>
      </c>
      <c r="AF537" s="145" t="str">
        <f t="shared" si="297"/>
        <v/>
      </c>
      <c r="AG537" s="145" t="str">
        <f t="shared" si="298"/>
        <v/>
      </c>
      <c r="AH537" s="145" t="str">
        <f t="shared" si="299"/>
        <v/>
      </c>
      <c r="AI537" s="145" t="str">
        <f t="shared" si="300"/>
        <v/>
      </c>
      <c r="AJ537" s="186" t="str">
        <f t="shared" si="301"/>
        <v/>
      </c>
    </row>
    <row r="538" spans="1:36" hidden="1">
      <c r="A538" s="185"/>
      <c r="B538" s="140"/>
      <c r="C538" s="128"/>
      <c r="D538" s="141"/>
      <c r="E538" s="141"/>
      <c r="F538" s="141"/>
      <c r="G538" s="141"/>
      <c r="H538" s="142" t="str">
        <f t="shared" si="276"/>
        <v/>
      </c>
      <c r="I538" s="143"/>
      <c r="J538" s="143"/>
      <c r="K538" s="144" t="str">
        <f t="shared" si="277"/>
        <v/>
      </c>
      <c r="L538" s="144" t="str">
        <f t="shared" si="278"/>
        <v/>
      </c>
      <c r="M538" s="143"/>
      <c r="N538" s="142" t="str">
        <f t="shared" si="279"/>
        <v/>
      </c>
      <c r="O538" s="142" t="str">
        <f t="shared" si="280"/>
        <v/>
      </c>
      <c r="P538" s="145" t="str">
        <f t="shared" si="281"/>
        <v/>
      </c>
      <c r="Q538" s="145" t="str">
        <f t="shared" si="282"/>
        <v/>
      </c>
      <c r="R538" s="145" t="str">
        <f t="shared" si="283"/>
        <v/>
      </c>
      <c r="S538" s="145" t="str">
        <f t="shared" si="284"/>
        <v/>
      </c>
      <c r="T538" s="145" t="str">
        <f t="shared" si="285"/>
        <v/>
      </c>
      <c r="U538" s="145" t="str">
        <f t="shared" si="286"/>
        <v/>
      </c>
      <c r="V538" s="145" t="str">
        <f t="shared" si="287"/>
        <v/>
      </c>
      <c r="W538" s="802" t="str">
        <f t="shared" si="288"/>
        <v/>
      </c>
      <c r="X538" s="145" t="str">
        <f t="shared" si="289"/>
        <v/>
      </c>
      <c r="Y538" s="145" t="str">
        <f t="shared" si="290"/>
        <v/>
      </c>
      <c r="Z538" s="145" t="str">
        <f t="shared" si="291"/>
        <v/>
      </c>
      <c r="AA538" s="145" t="str">
        <f t="shared" si="292"/>
        <v/>
      </c>
      <c r="AB538" s="145" t="str">
        <f t="shared" si="293"/>
        <v/>
      </c>
      <c r="AC538" s="145" t="str">
        <f t="shared" si="294"/>
        <v/>
      </c>
      <c r="AD538" s="145" t="str">
        <f t="shared" si="295"/>
        <v/>
      </c>
      <c r="AE538" s="145" t="str">
        <f t="shared" si="296"/>
        <v/>
      </c>
      <c r="AF538" s="145" t="str">
        <f t="shared" si="297"/>
        <v/>
      </c>
      <c r="AG538" s="145" t="str">
        <f t="shared" si="298"/>
        <v/>
      </c>
      <c r="AH538" s="145" t="str">
        <f t="shared" si="299"/>
        <v/>
      </c>
      <c r="AI538" s="145" t="str">
        <f t="shared" si="300"/>
        <v/>
      </c>
      <c r="AJ538" s="186" t="str">
        <f t="shared" si="301"/>
        <v/>
      </c>
    </row>
    <row r="539" spans="1:36" hidden="1">
      <c r="A539" s="185"/>
      <c r="B539" s="140"/>
      <c r="C539" s="128"/>
      <c r="D539" s="141"/>
      <c r="E539" s="141"/>
      <c r="F539" s="141"/>
      <c r="G539" s="141"/>
      <c r="H539" s="142" t="str">
        <f t="shared" si="276"/>
        <v/>
      </c>
      <c r="I539" s="143"/>
      <c r="J539" s="143"/>
      <c r="K539" s="144" t="str">
        <f t="shared" si="277"/>
        <v/>
      </c>
      <c r="L539" s="144" t="str">
        <f t="shared" si="278"/>
        <v/>
      </c>
      <c r="M539" s="143"/>
      <c r="N539" s="142" t="str">
        <f t="shared" si="279"/>
        <v/>
      </c>
      <c r="O539" s="142" t="str">
        <f t="shared" si="280"/>
        <v/>
      </c>
      <c r="P539" s="145" t="str">
        <f t="shared" si="281"/>
        <v/>
      </c>
      <c r="Q539" s="145" t="str">
        <f t="shared" si="282"/>
        <v/>
      </c>
      <c r="R539" s="145" t="str">
        <f t="shared" si="283"/>
        <v/>
      </c>
      <c r="S539" s="145" t="str">
        <f t="shared" si="284"/>
        <v/>
      </c>
      <c r="T539" s="145" t="str">
        <f t="shared" si="285"/>
        <v/>
      </c>
      <c r="U539" s="145" t="str">
        <f t="shared" si="286"/>
        <v/>
      </c>
      <c r="V539" s="145" t="str">
        <f t="shared" si="287"/>
        <v/>
      </c>
      <c r="W539" s="802" t="str">
        <f t="shared" si="288"/>
        <v/>
      </c>
      <c r="X539" s="145" t="str">
        <f t="shared" si="289"/>
        <v/>
      </c>
      <c r="Y539" s="145" t="str">
        <f t="shared" si="290"/>
        <v/>
      </c>
      <c r="Z539" s="145" t="str">
        <f t="shared" si="291"/>
        <v/>
      </c>
      <c r="AA539" s="145" t="str">
        <f t="shared" si="292"/>
        <v/>
      </c>
      <c r="AB539" s="145" t="str">
        <f t="shared" si="293"/>
        <v/>
      </c>
      <c r="AC539" s="145" t="str">
        <f t="shared" si="294"/>
        <v/>
      </c>
      <c r="AD539" s="145" t="str">
        <f t="shared" si="295"/>
        <v/>
      </c>
      <c r="AE539" s="145" t="str">
        <f t="shared" si="296"/>
        <v/>
      </c>
      <c r="AF539" s="145" t="str">
        <f t="shared" si="297"/>
        <v/>
      </c>
      <c r="AG539" s="145" t="str">
        <f t="shared" si="298"/>
        <v/>
      </c>
      <c r="AH539" s="145" t="str">
        <f t="shared" si="299"/>
        <v/>
      </c>
      <c r="AI539" s="145" t="str">
        <f t="shared" si="300"/>
        <v/>
      </c>
      <c r="AJ539" s="186" t="str">
        <f t="shared" si="301"/>
        <v/>
      </c>
    </row>
    <row r="540" spans="1:36" hidden="1">
      <c r="A540" s="185"/>
      <c r="B540" s="140"/>
      <c r="C540" s="128"/>
      <c r="D540" s="141"/>
      <c r="E540" s="141"/>
      <c r="F540" s="141"/>
      <c r="G540" s="141"/>
      <c r="H540" s="142" t="str">
        <f t="shared" si="276"/>
        <v/>
      </c>
      <c r="I540" s="143"/>
      <c r="J540" s="143"/>
      <c r="K540" s="144" t="str">
        <f t="shared" si="277"/>
        <v/>
      </c>
      <c r="L540" s="144" t="str">
        <f t="shared" si="278"/>
        <v/>
      </c>
      <c r="M540" s="143"/>
      <c r="N540" s="142" t="str">
        <f t="shared" si="279"/>
        <v/>
      </c>
      <c r="O540" s="142" t="str">
        <f t="shared" si="280"/>
        <v/>
      </c>
      <c r="P540" s="145" t="str">
        <f t="shared" si="281"/>
        <v/>
      </c>
      <c r="Q540" s="145" t="str">
        <f t="shared" si="282"/>
        <v/>
      </c>
      <c r="R540" s="145" t="str">
        <f t="shared" si="283"/>
        <v/>
      </c>
      <c r="S540" s="145" t="str">
        <f t="shared" si="284"/>
        <v/>
      </c>
      <c r="T540" s="145" t="str">
        <f t="shared" si="285"/>
        <v/>
      </c>
      <c r="U540" s="145" t="str">
        <f t="shared" si="286"/>
        <v/>
      </c>
      <c r="V540" s="145" t="str">
        <f t="shared" si="287"/>
        <v/>
      </c>
      <c r="W540" s="802" t="str">
        <f t="shared" si="288"/>
        <v/>
      </c>
      <c r="X540" s="145" t="str">
        <f t="shared" si="289"/>
        <v/>
      </c>
      <c r="Y540" s="145" t="str">
        <f t="shared" si="290"/>
        <v/>
      </c>
      <c r="Z540" s="145" t="str">
        <f t="shared" si="291"/>
        <v/>
      </c>
      <c r="AA540" s="145" t="str">
        <f t="shared" si="292"/>
        <v/>
      </c>
      <c r="AB540" s="145" t="str">
        <f t="shared" si="293"/>
        <v/>
      </c>
      <c r="AC540" s="145" t="str">
        <f t="shared" si="294"/>
        <v/>
      </c>
      <c r="AD540" s="145" t="str">
        <f t="shared" si="295"/>
        <v/>
      </c>
      <c r="AE540" s="145" t="str">
        <f t="shared" si="296"/>
        <v/>
      </c>
      <c r="AF540" s="145" t="str">
        <f t="shared" si="297"/>
        <v/>
      </c>
      <c r="AG540" s="145" t="str">
        <f t="shared" si="298"/>
        <v/>
      </c>
      <c r="AH540" s="145" t="str">
        <f t="shared" si="299"/>
        <v/>
      </c>
      <c r="AI540" s="145" t="str">
        <f t="shared" si="300"/>
        <v/>
      </c>
      <c r="AJ540" s="186" t="str">
        <f t="shared" si="301"/>
        <v/>
      </c>
    </row>
    <row r="541" spans="1:36" hidden="1">
      <c r="A541" s="185"/>
      <c r="B541" s="140"/>
      <c r="C541" s="128"/>
      <c r="D541" s="141"/>
      <c r="E541" s="141"/>
      <c r="F541" s="141"/>
      <c r="G541" s="141"/>
      <c r="H541" s="142" t="str">
        <f t="shared" si="276"/>
        <v/>
      </c>
      <c r="I541" s="143"/>
      <c r="J541" s="143"/>
      <c r="K541" s="144" t="str">
        <f t="shared" si="277"/>
        <v/>
      </c>
      <c r="L541" s="144" t="str">
        <f t="shared" si="278"/>
        <v/>
      </c>
      <c r="M541" s="143"/>
      <c r="N541" s="142" t="str">
        <f t="shared" si="279"/>
        <v/>
      </c>
      <c r="O541" s="142" t="str">
        <f t="shared" si="280"/>
        <v/>
      </c>
      <c r="P541" s="145" t="str">
        <f t="shared" si="281"/>
        <v/>
      </c>
      <c r="Q541" s="145" t="str">
        <f t="shared" si="282"/>
        <v/>
      </c>
      <c r="R541" s="145" t="str">
        <f t="shared" si="283"/>
        <v/>
      </c>
      <c r="S541" s="145" t="str">
        <f t="shared" si="284"/>
        <v/>
      </c>
      <c r="T541" s="145" t="str">
        <f t="shared" si="285"/>
        <v/>
      </c>
      <c r="U541" s="145" t="str">
        <f t="shared" si="286"/>
        <v/>
      </c>
      <c r="V541" s="145" t="str">
        <f t="shared" si="287"/>
        <v/>
      </c>
      <c r="W541" s="802" t="str">
        <f t="shared" si="288"/>
        <v/>
      </c>
      <c r="X541" s="145" t="str">
        <f t="shared" si="289"/>
        <v/>
      </c>
      <c r="Y541" s="145" t="str">
        <f t="shared" si="290"/>
        <v/>
      </c>
      <c r="Z541" s="145" t="str">
        <f t="shared" si="291"/>
        <v/>
      </c>
      <c r="AA541" s="145" t="str">
        <f t="shared" si="292"/>
        <v/>
      </c>
      <c r="AB541" s="145" t="str">
        <f t="shared" si="293"/>
        <v/>
      </c>
      <c r="AC541" s="145" t="str">
        <f t="shared" si="294"/>
        <v/>
      </c>
      <c r="AD541" s="145" t="str">
        <f t="shared" si="295"/>
        <v/>
      </c>
      <c r="AE541" s="145" t="str">
        <f t="shared" si="296"/>
        <v/>
      </c>
      <c r="AF541" s="145" t="str">
        <f t="shared" si="297"/>
        <v/>
      </c>
      <c r="AG541" s="145" t="str">
        <f t="shared" si="298"/>
        <v/>
      </c>
      <c r="AH541" s="145" t="str">
        <f t="shared" si="299"/>
        <v/>
      </c>
      <c r="AI541" s="145" t="str">
        <f t="shared" si="300"/>
        <v/>
      </c>
      <c r="AJ541" s="186" t="str">
        <f t="shared" si="301"/>
        <v/>
      </c>
    </row>
    <row r="542" spans="1:36" hidden="1">
      <c r="A542" s="185"/>
      <c r="B542" s="140"/>
      <c r="C542" s="128"/>
      <c r="D542" s="141"/>
      <c r="E542" s="141"/>
      <c r="F542" s="141"/>
      <c r="G542" s="141"/>
      <c r="H542" s="142" t="str">
        <f t="shared" si="276"/>
        <v/>
      </c>
      <c r="I542" s="143"/>
      <c r="J542" s="143"/>
      <c r="K542" s="144" t="str">
        <f t="shared" si="277"/>
        <v/>
      </c>
      <c r="L542" s="144" t="str">
        <f t="shared" si="278"/>
        <v/>
      </c>
      <c r="M542" s="143"/>
      <c r="N542" s="142" t="str">
        <f t="shared" si="279"/>
        <v/>
      </c>
      <c r="O542" s="142" t="str">
        <f t="shared" si="280"/>
        <v/>
      </c>
      <c r="P542" s="145" t="str">
        <f t="shared" si="281"/>
        <v/>
      </c>
      <c r="Q542" s="145" t="str">
        <f t="shared" si="282"/>
        <v/>
      </c>
      <c r="R542" s="145" t="str">
        <f t="shared" si="283"/>
        <v/>
      </c>
      <c r="S542" s="145" t="str">
        <f t="shared" si="284"/>
        <v/>
      </c>
      <c r="T542" s="145" t="str">
        <f t="shared" si="285"/>
        <v/>
      </c>
      <c r="U542" s="145" t="str">
        <f t="shared" si="286"/>
        <v/>
      </c>
      <c r="V542" s="145" t="str">
        <f t="shared" si="287"/>
        <v/>
      </c>
      <c r="W542" s="802" t="str">
        <f t="shared" si="288"/>
        <v/>
      </c>
      <c r="X542" s="145" t="str">
        <f t="shared" si="289"/>
        <v/>
      </c>
      <c r="Y542" s="145" t="str">
        <f t="shared" si="290"/>
        <v/>
      </c>
      <c r="Z542" s="145" t="str">
        <f t="shared" si="291"/>
        <v/>
      </c>
      <c r="AA542" s="145" t="str">
        <f t="shared" si="292"/>
        <v/>
      </c>
      <c r="AB542" s="145" t="str">
        <f t="shared" si="293"/>
        <v/>
      </c>
      <c r="AC542" s="145" t="str">
        <f t="shared" si="294"/>
        <v/>
      </c>
      <c r="AD542" s="145" t="str">
        <f t="shared" si="295"/>
        <v/>
      </c>
      <c r="AE542" s="145" t="str">
        <f t="shared" si="296"/>
        <v/>
      </c>
      <c r="AF542" s="145" t="str">
        <f t="shared" si="297"/>
        <v/>
      </c>
      <c r="AG542" s="145" t="str">
        <f t="shared" si="298"/>
        <v/>
      </c>
      <c r="AH542" s="145" t="str">
        <f t="shared" si="299"/>
        <v/>
      </c>
      <c r="AI542" s="145" t="str">
        <f t="shared" si="300"/>
        <v/>
      </c>
      <c r="AJ542" s="186" t="str">
        <f t="shared" si="301"/>
        <v/>
      </c>
    </row>
    <row r="543" spans="1:36" hidden="1">
      <c r="A543" s="185"/>
      <c r="B543" s="140"/>
      <c r="C543" s="128"/>
      <c r="D543" s="141"/>
      <c r="E543" s="141"/>
      <c r="F543" s="141"/>
      <c r="G543" s="141"/>
      <c r="H543" s="142" t="str">
        <f t="shared" si="276"/>
        <v/>
      </c>
      <c r="I543" s="143"/>
      <c r="J543" s="143"/>
      <c r="K543" s="144" t="str">
        <f t="shared" si="277"/>
        <v/>
      </c>
      <c r="L543" s="144" t="str">
        <f t="shared" si="278"/>
        <v/>
      </c>
      <c r="M543" s="143"/>
      <c r="N543" s="142" t="str">
        <f t="shared" si="279"/>
        <v/>
      </c>
      <c r="O543" s="142" t="str">
        <f t="shared" si="280"/>
        <v/>
      </c>
      <c r="P543" s="145" t="str">
        <f t="shared" si="281"/>
        <v/>
      </c>
      <c r="Q543" s="145" t="str">
        <f t="shared" si="282"/>
        <v/>
      </c>
      <c r="R543" s="145" t="str">
        <f t="shared" si="283"/>
        <v/>
      </c>
      <c r="S543" s="145" t="str">
        <f t="shared" si="284"/>
        <v/>
      </c>
      <c r="T543" s="145" t="str">
        <f t="shared" si="285"/>
        <v/>
      </c>
      <c r="U543" s="145" t="str">
        <f t="shared" si="286"/>
        <v/>
      </c>
      <c r="V543" s="145" t="str">
        <f t="shared" si="287"/>
        <v/>
      </c>
      <c r="W543" s="802" t="str">
        <f t="shared" si="288"/>
        <v/>
      </c>
      <c r="X543" s="145" t="str">
        <f t="shared" si="289"/>
        <v/>
      </c>
      <c r="Y543" s="145" t="str">
        <f t="shared" si="290"/>
        <v/>
      </c>
      <c r="Z543" s="145" t="str">
        <f t="shared" si="291"/>
        <v/>
      </c>
      <c r="AA543" s="145" t="str">
        <f t="shared" si="292"/>
        <v/>
      </c>
      <c r="AB543" s="145" t="str">
        <f t="shared" si="293"/>
        <v/>
      </c>
      <c r="AC543" s="145" t="str">
        <f t="shared" si="294"/>
        <v/>
      </c>
      <c r="AD543" s="145" t="str">
        <f t="shared" si="295"/>
        <v/>
      </c>
      <c r="AE543" s="145" t="str">
        <f t="shared" si="296"/>
        <v/>
      </c>
      <c r="AF543" s="145" t="str">
        <f t="shared" si="297"/>
        <v/>
      </c>
      <c r="AG543" s="145" t="str">
        <f t="shared" si="298"/>
        <v/>
      </c>
      <c r="AH543" s="145" t="str">
        <f t="shared" si="299"/>
        <v/>
      </c>
      <c r="AI543" s="145" t="str">
        <f t="shared" si="300"/>
        <v/>
      </c>
      <c r="AJ543" s="186" t="str">
        <f t="shared" si="301"/>
        <v/>
      </c>
    </row>
    <row r="544" spans="1:36" hidden="1">
      <c r="A544" s="185"/>
      <c r="B544" s="140"/>
      <c r="C544" s="128"/>
      <c r="D544" s="141"/>
      <c r="E544" s="141"/>
      <c r="F544" s="141"/>
      <c r="G544" s="141"/>
      <c r="H544" s="142" t="str">
        <f t="shared" si="276"/>
        <v/>
      </c>
      <c r="I544" s="143"/>
      <c r="J544" s="143"/>
      <c r="K544" s="144" t="str">
        <f t="shared" si="277"/>
        <v/>
      </c>
      <c r="L544" s="144" t="str">
        <f t="shared" si="278"/>
        <v/>
      </c>
      <c r="M544" s="143"/>
      <c r="N544" s="142" t="str">
        <f t="shared" si="279"/>
        <v/>
      </c>
      <c r="O544" s="142" t="str">
        <f t="shared" si="280"/>
        <v/>
      </c>
      <c r="P544" s="145" t="str">
        <f t="shared" si="281"/>
        <v/>
      </c>
      <c r="Q544" s="145" t="str">
        <f t="shared" si="282"/>
        <v/>
      </c>
      <c r="R544" s="145" t="str">
        <f t="shared" si="283"/>
        <v/>
      </c>
      <c r="S544" s="145" t="str">
        <f t="shared" si="284"/>
        <v/>
      </c>
      <c r="T544" s="145" t="str">
        <f t="shared" si="285"/>
        <v/>
      </c>
      <c r="U544" s="145" t="str">
        <f t="shared" si="286"/>
        <v/>
      </c>
      <c r="V544" s="145" t="str">
        <f t="shared" si="287"/>
        <v/>
      </c>
      <c r="W544" s="802" t="str">
        <f t="shared" si="288"/>
        <v/>
      </c>
      <c r="X544" s="145" t="str">
        <f t="shared" si="289"/>
        <v/>
      </c>
      <c r="Y544" s="145" t="str">
        <f t="shared" si="290"/>
        <v/>
      </c>
      <c r="Z544" s="145" t="str">
        <f t="shared" si="291"/>
        <v/>
      </c>
      <c r="AA544" s="145" t="str">
        <f t="shared" si="292"/>
        <v/>
      </c>
      <c r="AB544" s="145" t="str">
        <f t="shared" si="293"/>
        <v/>
      </c>
      <c r="AC544" s="145" t="str">
        <f t="shared" si="294"/>
        <v/>
      </c>
      <c r="AD544" s="145" t="str">
        <f t="shared" si="295"/>
        <v/>
      </c>
      <c r="AE544" s="145" t="str">
        <f t="shared" si="296"/>
        <v/>
      </c>
      <c r="AF544" s="145" t="str">
        <f t="shared" si="297"/>
        <v/>
      </c>
      <c r="AG544" s="145" t="str">
        <f t="shared" si="298"/>
        <v/>
      </c>
      <c r="AH544" s="145" t="str">
        <f t="shared" si="299"/>
        <v/>
      </c>
      <c r="AI544" s="145" t="str">
        <f t="shared" si="300"/>
        <v/>
      </c>
      <c r="AJ544" s="186" t="str">
        <f t="shared" si="301"/>
        <v/>
      </c>
    </row>
    <row r="545" spans="1:36" hidden="1">
      <c r="A545" s="185"/>
      <c r="B545" s="140"/>
      <c r="C545" s="128"/>
      <c r="D545" s="141"/>
      <c r="E545" s="141"/>
      <c r="F545" s="141"/>
      <c r="G545" s="141"/>
      <c r="H545" s="142" t="str">
        <f t="shared" si="276"/>
        <v/>
      </c>
      <c r="I545" s="143"/>
      <c r="J545" s="143"/>
      <c r="K545" s="144" t="str">
        <f t="shared" si="277"/>
        <v/>
      </c>
      <c r="L545" s="144" t="str">
        <f t="shared" si="278"/>
        <v/>
      </c>
      <c r="M545" s="143"/>
      <c r="N545" s="142" t="str">
        <f t="shared" si="279"/>
        <v/>
      </c>
      <c r="O545" s="142" t="str">
        <f t="shared" si="280"/>
        <v/>
      </c>
      <c r="P545" s="145" t="str">
        <f t="shared" si="281"/>
        <v/>
      </c>
      <c r="Q545" s="145" t="str">
        <f t="shared" si="282"/>
        <v/>
      </c>
      <c r="R545" s="145" t="str">
        <f t="shared" si="283"/>
        <v/>
      </c>
      <c r="S545" s="145" t="str">
        <f t="shared" si="284"/>
        <v/>
      </c>
      <c r="T545" s="145" t="str">
        <f t="shared" si="285"/>
        <v/>
      </c>
      <c r="U545" s="145" t="str">
        <f t="shared" si="286"/>
        <v/>
      </c>
      <c r="V545" s="145" t="str">
        <f t="shared" si="287"/>
        <v/>
      </c>
      <c r="W545" s="802" t="str">
        <f t="shared" si="288"/>
        <v/>
      </c>
      <c r="X545" s="145" t="str">
        <f t="shared" si="289"/>
        <v/>
      </c>
      <c r="Y545" s="145" t="str">
        <f t="shared" si="290"/>
        <v/>
      </c>
      <c r="Z545" s="145" t="str">
        <f t="shared" si="291"/>
        <v/>
      </c>
      <c r="AA545" s="145" t="str">
        <f t="shared" si="292"/>
        <v/>
      </c>
      <c r="AB545" s="145" t="str">
        <f t="shared" si="293"/>
        <v/>
      </c>
      <c r="AC545" s="145" t="str">
        <f t="shared" si="294"/>
        <v/>
      </c>
      <c r="AD545" s="145" t="str">
        <f t="shared" si="295"/>
        <v/>
      </c>
      <c r="AE545" s="145" t="str">
        <f t="shared" si="296"/>
        <v/>
      </c>
      <c r="AF545" s="145" t="str">
        <f t="shared" si="297"/>
        <v/>
      </c>
      <c r="AG545" s="145" t="str">
        <f t="shared" si="298"/>
        <v/>
      </c>
      <c r="AH545" s="145" t="str">
        <f t="shared" si="299"/>
        <v/>
      </c>
      <c r="AI545" s="145" t="str">
        <f t="shared" si="300"/>
        <v/>
      </c>
      <c r="AJ545" s="186" t="str">
        <f t="shared" si="301"/>
        <v/>
      </c>
    </row>
    <row r="546" spans="1:36" hidden="1">
      <c r="A546" s="185"/>
      <c r="B546" s="140"/>
      <c r="C546" s="128"/>
      <c r="D546" s="141"/>
      <c r="E546" s="141"/>
      <c r="F546" s="141"/>
      <c r="G546" s="141"/>
      <c r="H546" s="142" t="str">
        <f t="shared" si="276"/>
        <v/>
      </c>
      <c r="I546" s="143"/>
      <c r="J546" s="143"/>
      <c r="K546" s="144" t="str">
        <f t="shared" si="277"/>
        <v/>
      </c>
      <c r="L546" s="144" t="str">
        <f t="shared" si="278"/>
        <v/>
      </c>
      <c r="M546" s="143"/>
      <c r="N546" s="142" t="str">
        <f t="shared" si="279"/>
        <v/>
      </c>
      <c r="O546" s="142" t="str">
        <f t="shared" si="280"/>
        <v/>
      </c>
      <c r="P546" s="145" t="str">
        <f t="shared" si="281"/>
        <v/>
      </c>
      <c r="Q546" s="145" t="str">
        <f t="shared" si="282"/>
        <v/>
      </c>
      <c r="R546" s="145" t="str">
        <f t="shared" si="283"/>
        <v/>
      </c>
      <c r="S546" s="145" t="str">
        <f t="shared" si="284"/>
        <v/>
      </c>
      <c r="T546" s="145" t="str">
        <f t="shared" si="285"/>
        <v/>
      </c>
      <c r="U546" s="145" t="str">
        <f t="shared" si="286"/>
        <v/>
      </c>
      <c r="V546" s="145" t="str">
        <f t="shared" si="287"/>
        <v/>
      </c>
      <c r="W546" s="802" t="str">
        <f t="shared" si="288"/>
        <v/>
      </c>
      <c r="X546" s="145" t="str">
        <f t="shared" si="289"/>
        <v/>
      </c>
      <c r="Y546" s="145" t="str">
        <f t="shared" si="290"/>
        <v/>
      </c>
      <c r="Z546" s="145" t="str">
        <f t="shared" si="291"/>
        <v/>
      </c>
      <c r="AA546" s="145" t="str">
        <f t="shared" si="292"/>
        <v/>
      </c>
      <c r="AB546" s="145" t="str">
        <f t="shared" si="293"/>
        <v/>
      </c>
      <c r="AC546" s="145" t="str">
        <f t="shared" si="294"/>
        <v/>
      </c>
      <c r="AD546" s="145" t="str">
        <f t="shared" si="295"/>
        <v/>
      </c>
      <c r="AE546" s="145" t="str">
        <f t="shared" si="296"/>
        <v/>
      </c>
      <c r="AF546" s="145" t="str">
        <f t="shared" si="297"/>
        <v/>
      </c>
      <c r="AG546" s="145" t="str">
        <f t="shared" si="298"/>
        <v/>
      </c>
      <c r="AH546" s="145" t="str">
        <f t="shared" si="299"/>
        <v/>
      </c>
      <c r="AI546" s="145" t="str">
        <f t="shared" si="300"/>
        <v/>
      </c>
      <c r="AJ546" s="186" t="str">
        <f t="shared" si="301"/>
        <v/>
      </c>
    </row>
    <row r="547" spans="1:36" hidden="1">
      <c r="A547" s="185"/>
      <c r="B547" s="140"/>
      <c r="C547" s="128"/>
      <c r="D547" s="141"/>
      <c r="E547" s="141"/>
      <c r="F547" s="141"/>
      <c r="G547" s="141"/>
      <c r="H547" s="142" t="str">
        <f t="shared" si="276"/>
        <v/>
      </c>
      <c r="I547" s="143"/>
      <c r="J547" s="143"/>
      <c r="K547" s="144" t="str">
        <f t="shared" si="277"/>
        <v/>
      </c>
      <c r="L547" s="144" t="str">
        <f t="shared" si="278"/>
        <v/>
      </c>
      <c r="M547" s="143"/>
      <c r="N547" s="142" t="str">
        <f t="shared" si="279"/>
        <v/>
      </c>
      <c r="O547" s="142" t="str">
        <f t="shared" si="280"/>
        <v/>
      </c>
      <c r="P547" s="145" t="str">
        <f t="shared" si="281"/>
        <v/>
      </c>
      <c r="Q547" s="145" t="str">
        <f t="shared" si="282"/>
        <v/>
      </c>
      <c r="R547" s="145" t="str">
        <f t="shared" si="283"/>
        <v/>
      </c>
      <c r="S547" s="145" t="str">
        <f t="shared" si="284"/>
        <v/>
      </c>
      <c r="T547" s="145" t="str">
        <f t="shared" si="285"/>
        <v/>
      </c>
      <c r="U547" s="145" t="str">
        <f t="shared" si="286"/>
        <v/>
      </c>
      <c r="V547" s="145" t="str">
        <f t="shared" si="287"/>
        <v/>
      </c>
      <c r="W547" s="802" t="str">
        <f t="shared" si="288"/>
        <v/>
      </c>
      <c r="X547" s="145" t="str">
        <f t="shared" si="289"/>
        <v/>
      </c>
      <c r="Y547" s="145" t="str">
        <f t="shared" si="290"/>
        <v/>
      </c>
      <c r="Z547" s="145" t="str">
        <f t="shared" si="291"/>
        <v/>
      </c>
      <c r="AA547" s="145" t="str">
        <f t="shared" si="292"/>
        <v/>
      </c>
      <c r="AB547" s="145" t="str">
        <f t="shared" si="293"/>
        <v/>
      </c>
      <c r="AC547" s="145" t="str">
        <f t="shared" si="294"/>
        <v/>
      </c>
      <c r="AD547" s="145" t="str">
        <f t="shared" si="295"/>
        <v/>
      </c>
      <c r="AE547" s="145" t="str">
        <f t="shared" si="296"/>
        <v/>
      </c>
      <c r="AF547" s="145" t="str">
        <f t="shared" si="297"/>
        <v/>
      </c>
      <c r="AG547" s="145" t="str">
        <f t="shared" si="298"/>
        <v/>
      </c>
      <c r="AH547" s="145" t="str">
        <f t="shared" si="299"/>
        <v/>
      </c>
      <c r="AI547" s="145" t="str">
        <f t="shared" si="300"/>
        <v/>
      </c>
      <c r="AJ547" s="186" t="str">
        <f t="shared" si="301"/>
        <v/>
      </c>
    </row>
    <row r="548" spans="1:36" hidden="1">
      <c r="A548" s="185"/>
      <c r="B548" s="140"/>
      <c r="C548" s="128"/>
      <c r="D548" s="141"/>
      <c r="E548" s="141"/>
      <c r="F548" s="141"/>
      <c r="G548" s="141"/>
      <c r="H548" s="142" t="str">
        <f t="shared" si="276"/>
        <v/>
      </c>
      <c r="I548" s="143"/>
      <c r="J548" s="143"/>
      <c r="K548" s="144" t="str">
        <f t="shared" si="277"/>
        <v/>
      </c>
      <c r="L548" s="144" t="str">
        <f t="shared" si="278"/>
        <v/>
      </c>
      <c r="M548" s="143"/>
      <c r="N548" s="142" t="str">
        <f t="shared" si="279"/>
        <v/>
      </c>
      <c r="O548" s="142" t="str">
        <f t="shared" si="280"/>
        <v/>
      </c>
      <c r="P548" s="145" t="str">
        <f t="shared" si="281"/>
        <v/>
      </c>
      <c r="Q548" s="145" t="str">
        <f t="shared" si="282"/>
        <v/>
      </c>
      <c r="R548" s="145" t="str">
        <f t="shared" si="283"/>
        <v/>
      </c>
      <c r="S548" s="145" t="str">
        <f t="shared" si="284"/>
        <v/>
      </c>
      <c r="T548" s="145" t="str">
        <f t="shared" si="285"/>
        <v/>
      </c>
      <c r="U548" s="145" t="str">
        <f t="shared" si="286"/>
        <v/>
      </c>
      <c r="V548" s="145" t="str">
        <f t="shared" si="287"/>
        <v/>
      </c>
      <c r="W548" s="802" t="str">
        <f t="shared" si="288"/>
        <v/>
      </c>
      <c r="X548" s="145" t="str">
        <f t="shared" si="289"/>
        <v/>
      </c>
      <c r="Y548" s="145" t="str">
        <f t="shared" si="290"/>
        <v/>
      </c>
      <c r="Z548" s="145" t="str">
        <f t="shared" si="291"/>
        <v/>
      </c>
      <c r="AA548" s="145" t="str">
        <f t="shared" si="292"/>
        <v/>
      </c>
      <c r="AB548" s="145" t="str">
        <f t="shared" si="293"/>
        <v/>
      </c>
      <c r="AC548" s="145" t="str">
        <f t="shared" si="294"/>
        <v/>
      </c>
      <c r="AD548" s="145" t="str">
        <f t="shared" si="295"/>
        <v/>
      </c>
      <c r="AE548" s="145" t="str">
        <f t="shared" si="296"/>
        <v/>
      </c>
      <c r="AF548" s="145" t="str">
        <f t="shared" si="297"/>
        <v/>
      </c>
      <c r="AG548" s="145" t="str">
        <f t="shared" si="298"/>
        <v/>
      </c>
      <c r="AH548" s="145" t="str">
        <f t="shared" si="299"/>
        <v/>
      </c>
      <c r="AI548" s="145" t="str">
        <f t="shared" si="300"/>
        <v/>
      </c>
      <c r="AJ548" s="186" t="str">
        <f t="shared" si="301"/>
        <v/>
      </c>
    </row>
    <row r="549" spans="1:36" hidden="1">
      <c r="A549" s="185"/>
      <c r="B549" s="140"/>
      <c r="C549" s="128"/>
      <c r="D549" s="141"/>
      <c r="E549" s="141"/>
      <c r="F549" s="141"/>
      <c r="G549" s="141"/>
      <c r="H549" s="142" t="str">
        <f t="shared" si="276"/>
        <v/>
      </c>
      <c r="I549" s="143"/>
      <c r="J549" s="143"/>
      <c r="K549" s="144" t="str">
        <f t="shared" si="277"/>
        <v/>
      </c>
      <c r="L549" s="144" t="str">
        <f t="shared" si="278"/>
        <v/>
      </c>
      <c r="M549" s="143"/>
      <c r="N549" s="142" t="str">
        <f t="shared" si="279"/>
        <v/>
      </c>
      <c r="O549" s="142" t="str">
        <f t="shared" si="280"/>
        <v/>
      </c>
      <c r="P549" s="145" t="str">
        <f t="shared" si="281"/>
        <v/>
      </c>
      <c r="Q549" s="145" t="str">
        <f t="shared" si="282"/>
        <v/>
      </c>
      <c r="R549" s="145" t="str">
        <f t="shared" si="283"/>
        <v/>
      </c>
      <c r="S549" s="145" t="str">
        <f t="shared" si="284"/>
        <v/>
      </c>
      <c r="T549" s="145" t="str">
        <f t="shared" si="285"/>
        <v/>
      </c>
      <c r="U549" s="145" t="str">
        <f t="shared" si="286"/>
        <v/>
      </c>
      <c r="V549" s="145" t="str">
        <f t="shared" si="287"/>
        <v/>
      </c>
      <c r="W549" s="802" t="str">
        <f t="shared" si="288"/>
        <v/>
      </c>
      <c r="X549" s="145" t="str">
        <f t="shared" si="289"/>
        <v/>
      </c>
      <c r="Y549" s="145" t="str">
        <f t="shared" si="290"/>
        <v/>
      </c>
      <c r="Z549" s="145" t="str">
        <f t="shared" si="291"/>
        <v/>
      </c>
      <c r="AA549" s="145" t="str">
        <f t="shared" si="292"/>
        <v/>
      </c>
      <c r="AB549" s="145" t="str">
        <f t="shared" si="293"/>
        <v/>
      </c>
      <c r="AC549" s="145" t="str">
        <f t="shared" si="294"/>
        <v/>
      </c>
      <c r="AD549" s="145" t="str">
        <f t="shared" si="295"/>
        <v/>
      </c>
      <c r="AE549" s="145" t="str">
        <f t="shared" si="296"/>
        <v/>
      </c>
      <c r="AF549" s="145" t="str">
        <f t="shared" si="297"/>
        <v/>
      </c>
      <c r="AG549" s="145" t="str">
        <f t="shared" si="298"/>
        <v/>
      </c>
      <c r="AH549" s="145" t="str">
        <f t="shared" si="299"/>
        <v/>
      </c>
      <c r="AI549" s="145" t="str">
        <f t="shared" si="300"/>
        <v/>
      </c>
      <c r="AJ549" s="186" t="str">
        <f t="shared" si="301"/>
        <v/>
      </c>
    </row>
    <row r="550" spans="1:36" hidden="1">
      <c r="A550" s="185"/>
      <c r="B550" s="140"/>
      <c r="C550" s="128"/>
      <c r="D550" s="141"/>
      <c r="E550" s="141"/>
      <c r="F550" s="141"/>
      <c r="G550" s="141"/>
      <c r="H550" s="142" t="str">
        <f t="shared" si="276"/>
        <v/>
      </c>
      <c r="I550" s="143"/>
      <c r="J550" s="143"/>
      <c r="K550" s="144" t="str">
        <f t="shared" si="277"/>
        <v/>
      </c>
      <c r="L550" s="144" t="str">
        <f t="shared" si="278"/>
        <v/>
      </c>
      <c r="M550" s="143"/>
      <c r="N550" s="142" t="str">
        <f t="shared" si="279"/>
        <v/>
      </c>
      <c r="O550" s="142" t="str">
        <f t="shared" si="280"/>
        <v/>
      </c>
      <c r="P550" s="145" t="str">
        <f t="shared" si="281"/>
        <v/>
      </c>
      <c r="Q550" s="145" t="str">
        <f t="shared" si="282"/>
        <v/>
      </c>
      <c r="R550" s="145" t="str">
        <f t="shared" si="283"/>
        <v/>
      </c>
      <c r="S550" s="145" t="str">
        <f t="shared" si="284"/>
        <v/>
      </c>
      <c r="T550" s="145" t="str">
        <f t="shared" si="285"/>
        <v/>
      </c>
      <c r="U550" s="145" t="str">
        <f t="shared" si="286"/>
        <v/>
      </c>
      <c r="V550" s="145" t="str">
        <f t="shared" si="287"/>
        <v/>
      </c>
      <c r="W550" s="802" t="str">
        <f t="shared" si="288"/>
        <v/>
      </c>
      <c r="X550" s="145" t="str">
        <f t="shared" si="289"/>
        <v/>
      </c>
      <c r="Y550" s="145" t="str">
        <f t="shared" si="290"/>
        <v/>
      </c>
      <c r="Z550" s="145" t="str">
        <f t="shared" si="291"/>
        <v/>
      </c>
      <c r="AA550" s="145" t="str">
        <f t="shared" si="292"/>
        <v/>
      </c>
      <c r="AB550" s="145" t="str">
        <f t="shared" si="293"/>
        <v/>
      </c>
      <c r="AC550" s="145" t="str">
        <f t="shared" si="294"/>
        <v/>
      </c>
      <c r="AD550" s="145" t="str">
        <f t="shared" si="295"/>
        <v/>
      </c>
      <c r="AE550" s="145" t="str">
        <f t="shared" si="296"/>
        <v/>
      </c>
      <c r="AF550" s="145" t="str">
        <f t="shared" si="297"/>
        <v/>
      </c>
      <c r="AG550" s="145" t="str">
        <f t="shared" si="298"/>
        <v/>
      </c>
      <c r="AH550" s="145" t="str">
        <f t="shared" si="299"/>
        <v/>
      </c>
      <c r="AI550" s="145" t="str">
        <f t="shared" si="300"/>
        <v/>
      </c>
      <c r="AJ550" s="186" t="str">
        <f t="shared" si="301"/>
        <v/>
      </c>
    </row>
    <row r="551" spans="1:36" hidden="1">
      <c r="A551" s="185"/>
      <c r="B551" s="140"/>
      <c r="C551" s="128"/>
      <c r="D551" s="141"/>
      <c r="E551" s="141"/>
      <c r="F551" s="141"/>
      <c r="G551" s="141"/>
      <c r="H551" s="142" t="str">
        <f t="shared" si="276"/>
        <v/>
      </c>
      <c r="I551" s="143"/>
      <c r="J551" s="143"/>
      <c r="K551" s="144" t="str">
        <f t="shared" si="277"/>
        <v/>
      </c>
      <c r="L551" s="144" t="str">
        <f t="shared" si="278"/>
        <v/>
      </c>
      <c r="M551" s="143"/>
      <c r="N551" s="142" t="str">
        <f t="shared" si="279"/>
        <v/>
      </c>
      <c r="O551" s="142" t="str">
        <f t="shared" si="280"/>
        <v/>
      </c>
      <c r="P551" s="145" t="str">
        <f t="shared" si="281"/>
        <v/>
      </c>
      <c r="Q551" s="145" t="str">
        <f t="shared" si="282"/>
        <v/>
      </c>
      <c r="R551" s="145" t="str">
        <f t="shared" si="283"/>
        <v/>
      </c>
      <c r="S551" s="145" t="str">
        <f t="shared" si="284"/>
        <v/>
      </c>
      <c r="T551" s="145" t="str">
        <f t="shared" si="285"/>
        <v/>
      </c>
      <c r="U551" s="145" t="str">
        <f t="shared" si="286"/>
        <v/>
      </c>
      <c r="V551" s="145" t="str">
        <f t="shared" si="287"/>
        <v/>
      </c>
      <c r="W551" s="802" t="str">
        <f t="shared" si="288"/>
        <v/>
      </c>
      <c r="X551" s="145" t="str">
        <f t="shared" si="289"/>
        <v/>
      </c>
      <c r="Y551" s="145" t="str">
        <f t="shared" si="290"/>
        <v/>
      </c>
      <c r="Z551" s="145" t="str">
        <f t="shared" si="291"/>
        <v/>
      </c>
      <c r="AA551" s="145" t="str">
        <f t="shared" si="292"/>
        <v/>
      </c>
      <c r="AB551" s="145" t="str">
        <f t="shared" si="293"/>
        <v/>
      </c>
      <c r="AC551" s="145" t="str">
        <f t="shared" si="294"/>
        <v/>
      </c>
      <c r="AD551" s="145" t="str">
        <f t="shared" si="295"/>
        <v/>
      </c>
      <c r="AE551" s="145" t="str">
        <f t="shared" si="296"/>
        <v/>
      </c>
      <c r="AF551" s="145" t="str">
        <f t="shared" si="297"/>
        <v/>
      </c>
      <c r="AG551" s="145" t="str">
        <f t="shared" si="298"/>
        <v/>
      </c>
      <c r="AH551" s="145" t="str">
        <f t="shared" si="299"/>
        <v/>
      </c>
      <c r="AI551" s="145" t="str">
        <f t="shared" si="300"/>
        <v/>
      </c>
      <c r="AJ551" s="186" t="str">
        <f t="shared" si="301"/>
        <v/>
      </c>
    </row>
    <row r="552" spans="1:36" hidden="1">
      <c r="A552" s="185"/>
      <c r="B552" s="140"/>
      <c r="C552" s="128"/>
      <c r="D552" s="141"/>
      <c r="E552" s="141"/>
      <c r="F552" s="141"/>
      <c r="G552" s="141"/>
      <c r="H552" s="142" t="str">
        <f t="shared" si="276"/>
        <v/>
      </c>
      <c r="I552" s="143"/>
      <c r="J552" s="143"/>
      <c r="K552" s="144" t="str">
        <f t="shared" si="277"/>
        <v/>
      </c>
      <c r="L552" s="144" t="str">
        <f t="shared" si="278"/>
        <v/>
      </c>
      <c r="M552" s="143"/>
      <c r="N552" s="142" t="str">
        <f t="shared" si="279"/>
        <v/>
      </c>
      <c r="O552" s="142" t="str">
        <f t="shared" si="280"/>
        <v/>
      </c>
      <c r="P552" s="145" t="str">
        <f t="shared" si="281"/>
        <v/>
      </c>
      <c r="Q552" s="145" t="str">
        <f t="shared" si="282"/>
        <v/>
      </c>
      <c r="R552" s="145" t="str">
        <f t="shared" si="283"/>
        <v/>
      </c>
      <c r="S552" s="145" t="str">
        <f t="shared" si="284"/>
        <v/>
      </c>
      <c r="T552" s="145" t="str">
        <f t="shared" si="285"/>
        <v/>
      </c>
      <c r="U552" s="145" t="str">
        <f t="shared" si="286"/>
        <v/>
      </c>
      <c r="V552" s="145" t="str">
        <f t="shared" si="287"/>
        <v/>
      </c>
      <c r="W552" s="802" t="str">
        <f t="shared" si="288"/>
        <v/>
      </c>
      <c r="X552" s="145" t="str">
        <f t="shared" si="289"/>
        <v/>
      </c>
      <c r="Y552" s="145" t="str">
        <f t="shared" si="290"/>
        <v/>
      </c>
      <c r="Z552" s="145" t="str">
        <f t="shared" si="291"/>
        <v/>
      </c>
      <c r="AA552" s="145" t="str">
        <f t="shared" si="292"/>
        <v/>
      </c>
      <c r="AB552" s="145" t="str">
        <f t="shared" si="293"/>
        <v/>
      </c>
      <c r="AC552" s="145" t="str">
        <f t="shared" si="294"/>
        <v/>
      </c>
      <c r="AD552" s="145" t="str">
        <f t="shared" si="295"/>
        <v/>
      </c>
      <c r="AE552" s="145" t="str">
        <f t="shared" si="296"/>
        <v/>
      </c>
      <c r="AF552" s="145" t="str">
        <f t="shared" si="297"/>
        <v/>
      </c>
      <c r="AG552" s="145" t="str">
        <f t="shared" si="298"/>
        <v/>
      </c>
      <c r="AH552" s="145" t="str">
        <f t="shared" si="299"/>
        <v/>
      </c>
      <c r="AI552" s="145" t="str">
        <f t="shared" si="300"/>
        <v/>
      </c>
      <c r="AJ552" s="186" t="str">
        <f t="shared" si="301"/>
        <v/>
      </c>
    </row>
    <row r="553" spans="1:36" hidden="1">
      <c r="A553" s="185"/>
      <c r="B553" s="140"/>
      <c r="C553" s="128"/>
      <c r="D553" s="141"/>
      <c r="E553" s="141"/>
      <c r="F553" s="141"/>
      <c r="G553" s="141"/>
      <c r="H553" s="142" t="str">
        <f t="shared" si="276"/>
        <v/>
      </c>
      <c r="I553" s="143"/>
      <c r="J553" s="143"/>
      <c r="K553" s="144" t="str">
        <f t="shared" si="277"/>
        <v/>
      </c>
      <c r="L553" s="144" t="str">
        <f t="shared" si="278"/>
        <v/>
      </c>
      <c r="M553" s="143"/>
      <c r="N553" s="142" t="str">
        <f t="shared" si="279"/>
        <v/>
      </c>
      <c r="O553" s="142" t="str">
        <f t="shared" si="280"/>
        <v/>
      </c>
      <c r="P553" s="145" t="str">
        <f t="shared" si="281"/>
        <v/>
      </c>
      <c r="Q553" s="145" t="str">
        <f t="shared" si="282"/>
        <v/>
      </c>
      <c r="R553" s="145" t="str">
        <f t="shared" si="283"/>
        <v/>
      </c>
      <c r="S553" s="145" t="str">
        <f t="shared" si="284"/>
        <v/>
      </c>
      <c r="T553" s="145" t="str">
        <f t="shared" si="285"/>
        <v/>
      </c>
      <c r="U553" s="145" t="str">
        <f t="shared" si="286"/>
        <v/>
      </c>
      <c r="V553" s="145" t="str">
        <f t="shared" si="287"/>
        <v/>
      </c>
      <c r="W553" s="802" t="str">
        <f t="shared" si="288"/>
        <v/>
      </c>
      <c r="X553" s="145" t="str">
        <f t="shared" si="289"/>
        <v/>
      </c>
      <c r="Y553" s="145" t="str">
        <f t="shared" si="290"/>
        <v/>
      </c>
      <c r="Z553" s="145" t="str">
        <f t="shared" si="291"/>
        <v/>
      </c>
      <c r="AA553" s="145" t="str">
        <f t="shared" si="292"/>
        <v/>
      </c>
      <c r="AB553" s="145" t="str">
        <f t="shared" si="293"/>
        <v/>
      </c>
      <c r="AC553" s="145" t="str">
        <f t="shared" si="294"/>
        <v/>
      </c>
      <c r="AD553" s="145" t="str">
        <f t="shared" si="295"/>
        <v/>
      </c>
      <c r="AE553" s="145" t="str">
        <f t="shared" si="296"/>
        <v/>
      </c>
      <c r="AF553" s="145" t="str">
        <f t="shared" si="297"/>
        <v/>
      </c>
      <c r="AG553" s="145" t="str">
        <f t="shared" si="298"/>
        <v/>
      </c>
      <c r="AH553" s="145" t="str">
        <f t="shared" si="299"/>
        <v/>
      </c>
      <c r="AI553" s="145" t="str">
        <f t="shared" si="300"/>
        <v/>
      </c>
      <c r="AJ553" s="186" t="str">
        <f t="shared" si="301"/>
        <v/>
      </c>
    </row>
    <row r="554" spans="1:36" hidden="1">
      <c r="A554" s="185"/>
      <c r="B554" s="140"/>
      <c r="C554" s="128"/>
      <c r="D554" s="141"/>
      <c r="E554" s="141"/>
      <c r="F554" s="141"/>
      <c r="G554" s="141"/>
      <c r="H554" s="142" t="str">
        <f t="shared" si="276"/>
        <v/>
      </c>
      <c r="I554" s="143"/>
      <c r="J554" s="143"/>
      <c r="K554" s="144" t="str">
        <f t="shared" si="277"/>
        <v/>
      </c>
      <c r="L554" s="144" t="str">
        <f t="shared" si="278"/>
        <v/>
      </c>
      <c r="M554" s="143"/>
      <c r="N554" s="142" t="str">
        <f t="shared" si="279"/>
        <v/>
      </c>
      <c r="O554" s="142" t="str">
        <f t="shared" si="280"/>
        <v/>
      </c>
      <c r="P554" s="145" t="str">
        <f t="shared" si="281"/>
        <v/>
      </c>
      <c r="Q554" s="145" t="str">
        <f t="shared" si="282"/>
        <v/>
      </c>
      <c r="R554" s="145" t="str">
        <f t="shared" si="283"/>
        <v/>
      </c>
      <c r="S554" s="145" t="str">
        <f t="shared" si="284"/>
        <v/>
      </c>
      <c r="T554" s="145" t="str">
        <f t="shared" si="285"/>
        <v/>
      </c>
      <c r="U554" s="145" t="str">
        <f t="shared" si="286"/>
        <v/>
      </c>
      <c r="V554" s="145" t="str">
        <f t="shared" si="287"/>
        <v/>
      </c>
      <c r="W554" s="802" t="str">
        <f t="shared" si="288"/>
        <v/>
      </c>
      <c r="X554" s="145" t="str">
        <f t="shared" si="289"/>
        <v/>
      </c>
      <c r="Y554" s="145" t="str">
        <f t="shared" si="290"/>
        <v/>
      </c>
      <c r="Z554" s="145" t="str">
        <f t="shared" si="291"/>
        <v/>
      </c>
      <c r="AA554" s="145" t="str">
        <f t="shared" si="292"/>
        <v/>
      </c>
      <c r="AB554" s="145" t="str">
        <f t="shared" si="293"/>
        <v/>
      </c>
      <c r="AC554" s="145" t="str">
        <f t="shared" si="294"/>
        <v/>
      </c>
      <c r="AD554" s="145" t="str">
        <f t="shared" si="295"/>
        <v/>
      </c>
      <c r="AE554" s="145" t="str">
        <f t="shared" si="296"/>
        <v/>
      </c>
      <c r="AF554" s="145" t="str">
        <f t="shared" si="297"/>
        <v/>
      </c>
      <c r="AG554" s="145" t="str">
        <f t="shared" si="298"/>
        <v/>
      </c>
      <c r="AH554" s="145" t="str">
        <f t="shared" si="299"/>
        <v/>
      </c>
      <c r="AI554" s="145" t="str">
        <f t="shared" si="300"/>
        <v/>
      </c>
      <c r="AJ554" s="186" t="str">
        <f t="shared" si="301"/>
        <v/>
      </c>
    </row>
    <row r="555" spans="1:36" hidden="1">
      <c r="A555" s="185"/>
      <c r="B555" s="140"/>
      <c r="C555" s="128"/>
      <c r="D555" s="141"/>
      <c r="E555" s="141"/>
      <c r="F555" s="141"/>
      <c r="G555" s="141"/>
      <c r="H555" s="142" t="str">
        <f t="shared" si="276"/>
        <v/>
      </c>
      <c r="I555" s="143"/>
      <c r="J555" s="143"/>
      <c r="K555" s="144" t="str">
        <f t="shared" si="277"/>
        <v/>
      </c>
      <c r="L555" s="144" t="str">
        <f t="shared" si="278"/>
        <v/>
      </c>
      <c r="M555" s="143"/>
      <c r="N555" s="142" t="str">
        <f t="shared" si="279"/>
        <v/>
      </c>
      <c r="O555" s="142" t="str">
        <f t="shared" si="280"/>
        <v/>
      </c>
      <c r="P555" s="145" t="str">
        <f t="shared" si="281"/>
        <v/>
      </c>
      <c r="Q555" s="145" t="str">
        <f t="shared" si="282"/>
        <v/>
      </c>
      <c r="R555" s="145" t="str">
        <f t="shared" si="283"/>
        <v/>
      </c>
      <c r="S555" s="145" t="str">
        <f t="shared" si="284"/>
        <v/>
      </c>
      <c r="T555" s="145" t="str">
        <f t="shared" si="285"/>
        <v/>
      </c>
      <c r="U555" s="145" t="str">
        <f t="shared" si="286"/>
        <v/>
      </c>
      <c r="V555" s="145" t="str">
        <f t="shared" si="287"/>
        <v/>
      </c>
      <c r="W555" s="802" t="str">
        <f t="shared" si="288"/>
        <v/>
      </c>
      <c r="X555" s="145" t="str">
        <f t="shared" si="289"/>
        <v/>
      </c>
      <c r="Y555" s="145" t="str">
        <f t="shared" si="290"/>
        <v/>
      </c>
      <c r="Z555" s="145" t="str">
        <f t="shared" si="291"/>
        <v/>
      </c>
      <c r="AA555" s="145" t="str">
        <f t="shared" si="292"/>
        <v/>
      </c>
      <c r="AB555" s="145" t="str">
        <f t="shared" si="293"/>
        <v/>
      </c>
      <c r="AC555" s="145" t="str">
        <f t="shared" si="294"/>
        <v/>
      </c>
      <c r="AD555" s="145" t="str">
        <f t="shared" si="295"/>
        <v/>
      </c>
      <c r="AE555" s="145" t="str">
        <f t="shared" si="296"/>
        <v/>
      </c>
      <c r="AF555" s="145" t="str">
        <f t="shared" si="297"/>
        <v/>
      </c>
      <c r="AG555" s="145" t="str">
        <f t="shared" si="298"/>
        <v/>
      </c>
      <c r="AH555" s="145" t="str">
        <f t="shared" si="299"/>
        <v/>
      </c>
      <c r="AI555" s="145" t="str">
        <f t="shared" si="300"/>
        <v/>
      </c>
      <c r="AJ555" s="186" t="str">
        <f t="shared" si="301"/>
        <v/>
      </c>
    </row>
    <row r="556" spans="1:36" hidden="1">
      <c r="A556" s="185"/>
      <c r="B556" s="140"/>
      <c r="C556" s="128"/>
      <c r="D556" s="141"/>
      <c r="E556" s="141"/>
      <c r="F556" s="141"/>
      <c r="G556" s="141"/>
      <c r="H556" s="142" t="str">
        <f t="shared" si="276"/>
        <v/>
      </c>
      <c r="I556" s="143"/>
      <c r="J556" s="143"/>
      <c r="K556" s="144" t="str">
        <f t="shared" si="277"/>
        <v/>
      </c>
      <c r="L556" s="144" t="str">
        <f t="shared" si="278"/>
        <v/>
      </c>
      <c r="M556" s="143"/>
      <c r="N556" s="142" t="str">
        <f t="shared" si="279"/>
        <v/>
      </c>
      <c r="O556" s="142" t="str">
        <f t="shared" si="280"/>
        <v/>
      </c>
      <c r="P556" s="145" t="str">
        <f t="shared" si="281"/>
        <v/>
      </c>
      <c r="Q556" s="145" t="str">
        <f t="shared" si="282"/>
        <v/>
      </c>
      <c r="R556" s="145" t="str">
        <f t="shared" si="283"/>
        <v/>
      </c>
      <c r="S556" s="145" t="str">
        <f t="shared" si="284"/>
        <v/>
      </c>
      <c r="T556" s="145" t="str">
        <f t="shared" si="285"/>
        <v/>
      </c>
      <c r="U556" s="145" t="str">
        <f t="shared" si="286"/>
        <v/>
      </c>
      <c r="V556" s="145" t="str">
        <f t="shared" si="287"/>
        <v/>
      </c>
      <c r="W556" s="802" t="str">
        <f t="shared" si="288"/>
        <v/>
      </c>
      <c r="X556" s="145" t="str">
        <f t="shared" si="289"/>
        <v/>
      </c>
      <c r="Y556" s="145" t="str">
        <f t="shared" si="290"/>
        <v/>
      </c>
      <c r="Z556" s="145" t="str">
        <f t="shared" si="291"/>
        <v/>
      </c>
      <c r="AA556" s="145" t="str">
        <f t="shared" si="292"/>
        <v/>
      </c>
      <c r="AB556" s="145" t="str">
        <f t="shared" si="293"/>
        <v/>
      </c>
      <c r="AC556" s="145" t="str">
        <f t="shared" si="294"/>
        <v/>
      </c>
      <c r="AD556" s="145" t="str">
        <f t="shared" si="295"/>
        <v/>
      </c>
      <c r="AE556" s="145" t="str">
        <f t="shared" si="296"/>
        <v/>
      </c>
      <c r="AF556" s="145" t="str">
        <f t="shared" si="297"/>
        <v/>
      </c>
      <c r="AG556" s="145" t="str">
        <f t="shared" si="298"/>
        <v/>
      </c>
      <c r="AH556" s="145" t="str">
        <f t="shared" si="299"/>
        <v/>
      </c>
      <c r="AI556" s="145" t="str">
        <f t="shared" si="300"/>
        <v/>
      </c>
      <c r="AJ556" s="186" t="str">
        <f t="shared" si="301"/>
        <v/>
      </c>
    </row>
    <row r="557" spans="1:36" hidden="1">
      <c r="A557" s="185"/>
      <c r="B557" s="140"/>
      <c r="C557" s="128"/>
      <c r="D557" s="141"/>
      <c r="E557" s="141"/>
      <c r="F557" s="141"/>
      <c r="G557" s="141"/>
      <c r="H557" s="142" t="str">
        <f t="shared" si="276"/>
        <v/>
      </c>
      <c r="I557" s="143"/>
      <c r="J557" s="143"/>
      <c r="K557" s="144" t="str">
        <f t="shared" si="277"/>
        <v/>
      </c>
      <c r="L557" s="144" t="str">
        <f t="shared" si="278"/>
        <v/>
      </c>
      <c r="M557" s="143"/>
      <c r="N557" s="142" t="str">
        <f t="shared" si="279"/>
        <v/>
      </c>
      <c r="O557" s="142" t="str">
        <f t="shared" si="280"/>
        <v/>
      </c>
      <c r="P557" s="145" t="str">
        <f t="shared" si="281"/>
        <v/>
      </c>
      <c r="Q557" s="145" t="str">
        <f t="shared" si="282"/>
        <v/>
      </c>
      <c r="R557" s="145" t="str">
        <f t="shared" si="283"/>
        <v/>
      </c>
      <c r="S557" s="145" t="str">
        <f t="shared" si="284"/>
        <v/>
      </c>
      <c r="T557" s="145" t="str">
        <f t="shared" si="285"/>
        <v/>
      </c>
      <c r="U557" s="145" t="str">
        <f t="shared" si="286"/>
        <v/>
      </c>
      <c r="V557" s="145" t="str">
        <f t="shared" si="287"/>
        <v/>
      </c>
      <c r="W557" s="802" t="str">
        <f t="shared" si="288"/>
        <v/>
      </c>
      <c r="X557" s="145" t="str">
        <f t="shared" si="289"/>
        <v/>
      </c>
      <c r="Y557" s="145" t="str">
        <f t="shared" si="290"/>
        <v/>
      </c>
      <c r="Z557" s="145" t="str">
        <f t="shared" si="291"/>
        <v/>
      </c>
      <c r="AA557" s="145" t="str">
        <f t="shared" si="292"/>
        <v/>
      </c>
      <c r="AB557" s="145" t="str">
        <f t="shared" si="293"/>
        <v/>
      </c>
      <c r="AC557" s="145" t="str">
        <f t="shared" si="294"/>
        <v/>
      </c>
      <c r="AD557" s="145" t="str">
        <f t="shared" si="295"/>
        <v/>
      </c>
      <c r="AE557" s="145" t="str">
        <f t="shared" si="296"/>
        <v/>
      </c>
      <c r="AF557" s="145" t="str">
        <f t="shared" si="297"/>
        <v/>
      </c>
      <c r="AG557" s="145" t="str">
        <f t="shared" si="298"/>
        <v/>
      </c>
      <c r="AH557" s="145" t="str">
        <f t="shared" si="299"/>
        <v/>
      </c>
      <c r="AI557" s="145" t="str">
        <f t="shared" si="300"/>
        <v/>
      </c>
      <c r="AJ557" s="186" t="str">
        <f t="shared" si="301"/>
        <v/>
      </c>
    </row>
    <row r="558" spans="1:36" hidden="1">
      <c r="A558" s="185"/>
      <c r="B558" s="140"/>
      <c r="C558" s="128"/>
      <c r="D558" s="141"/>
      <c r="E558" s="141"/>
      <c r="F558" s="141"/>
      <c r="G558" s="141"/>
      <c r="H558" s="142" t="str">
        <f t="shared" si="276"/>
        <v/>
      </c>
      <c r="I558" s="143"/>
      <c r="J558" s="143"/>
      <c r="K558" s="144" t="str">
        <f t="shared" si="277"/>
        <v/>
      </c>
      <c r="L558" s="144" t="str">
        <f t="shared" si="278"/>
        <v/>
      </c>
      <c r="M558" s="143"/>
      <c r="N558" s="142" t="str">
        <f t="shared" si="279"/>
        <v/>
      </c>
      <c r="O558" s="142" t="str">
        <f t="shared" si="280"/>
        <v/>
      </c>
      <c r="P558" s="145" t="str">
        <f t="shared" si="281"/>
        <v/>
      </c>
      <c r="Q558" s="145" t="str">
        <f t="shared" si="282"/>
        <v/>
      </c>
      <c r="R558" s="145" t="str">
        <f t="shared" si="283"/>
        <v/>
      </c>
      <c r="S558" s="145" t="str">
        <f t="shared" si="284"/>
        <v/>
      </c>
      <c r="T558" s="145" t="str">
        <f t="shared" si="285"/>
        <v/>
      </c>
      <c r="U558" s="145" t="str">
        <f t="shared" si="286"/>
        <v/>
      </c>
      <c r="V558" s="145" t="str">
        <f t="shared" si="287"/>
        <v/>
      </c>
      <c r="W558" s="802" t="str">
        <f t="shared" si="288"/>
        <v/>
      </c>
      <c r="X558" s="145" t="str">
        <f t="shared" si="289"/>
        <v/>
      </c>
      <c r="Y558" s="145" t="str">
        <f t="shared" si="290"/>
        <v/>
      </c>
      <c r="Z558" s="145" t="str">
        <f t="shared" si="291"/>
        <v/>
      </c>
      <c r="AA558" s="145" t="str">
        <f t="shared" si="292"/>
        <v/>
      </c>
      <c r="AB558" s="145" t="str">
        <f t="shared" si="293"/>
        <v/>
      </c>
      <c r="AC558" s="145" t="str">
        <f t="shared" si="294"/>
        <v/>
      </c>
      <c r="AD558" s="145" t="str">
        <f t="shared" si="295"/>
        <v/>
      </c>
      <c r="AE558" s="145" t="str">
        <f t="shared" si="296"/>
        <v/>
      </c>
      <c r="AF558" s="145" t="str">
        <f t="shared" si="297"/>
        <v/>
      </c>
      <c r="AG558" s="145" t="str">
        <f t="shared" si="298"/>
        <v/>
      </c>
      <c r="AH558" s="145" t="str">
        <f t="shared" si="299"/>
        <v/>
      </c>
      <c r="AI558" s="145" t="str">
        <f t="shared" si="300"/>
        <v/>
      </c>
      <c r="AJ558" s="186" t="str">
        <f t="shared" si="301"/>
        <v/>
      </c>
    </row>
    <row r="559" spans="1:36" hidden="1">
      <c r="A559" s="185"/>
      <c r="B559" s="140"/>
      <c r="C559" s="128"/>
      <c r="D559" s="141"/>
      <c r="E559" s="141"/>
      <c r="F559" s="141"/>
      <c r="G559" s="141"/>
      <c r="H559" s="142" t="str">
        <f t="shared" si="276"/>
        <v/>
      </c>
      <c r="I559" s="143"/>
      <c r="J559" s="143"/>
      <c r="K559" s="144" t="str">
        <f t="shared" si="277"/>
        <v/>
      </c>
      <c r="L559" s="144" t="str">
        <f t="shared" si="278"/>
        <v/>
      </c>
      <c r="M559" s="143"/>
      <c r="N559" s="142" t="str">
        <f t="shared" si="279"/>
        <v/>
      </c>
      <c r="O559" s="142" t="str">
        <f t="shared" si="280"/>
        <v/>
      </c>
      <c r="P559" s="145" t="str">
        <f t="shared" si="281"/>
        <v/>
      </c>
      <c r="Q559" s="145" t="str">
        <f t="shared" si="282"/>
        <v/>
      </c>
      <c r="R559" s="145" t="str">
        <f t="shared" si="283"/>
        <v/>
      </c>
      <c r="S559" s="145" t="str">
        <f t="shared" si="284"/>
        <v/>
      </c>
      <c r="T559" s="145" t="str">
        <f t="shared" si="285"/>
        <v/>
      </c>
      <c r="U559" s="145" t="str">
        <f t="shared" si="286"/>
        <v/>
      </c>
      <c r="V559" s="145" t="str">
        <f t="shared" si="287"/>
        <v/>
      </c>
      <c r="W559" s="802" t="str">
        <f t="shared" si="288"/>
        <v/>
      </c>
      <c r="X559" s="145" t="str">
        <f t="shared" si="289"/>
        <v/>
      </c>
      <c r="Y559" s="145" t="str">
        <f t="shared" si="290"/>
        <v/>
      </c>
      <c r="Z559" s="145" t="str">
        <f t="shared" si="291"/>
        <v/>
      </c>
      <c r="AA559" s="145" t="str">
        <f t="shared" si="292"/>
        <v/>
      </c>
      <c r="AB559" s="145" t="str">
        <f t="shared" si="293"/>
        <v/>
      </c>
      <c r="AC559" s="145" t="str">
        <f t="shared" si="294"/>
        <v/>
      </c>
      <c r="AD559" s="145" t="str">
        <f t="shared" si="295"/>
        <v/>
      </c>
      <c r="AE559" s="145" t="str">
        <f t="shared" si="296"/>
        <v/>
      </c>
      <c r="AF559" s="145" t="str">
        <f t="shared" si="297"/>
        <v/>
      </c>
      <c r="AG559" s="145" t="str">
        <f t="shared" si="298"/>
        <v/>
      </c>
      <c r="AH559" s="145" t="str">
        <f t="shared" si="299"/>
        <v/>
      </c>
      <c r="AI559" s="145" t="str">
        <f t="shared" si="300"/>
        <v/>
      </c>
      <c r="AJ559" s="186" t="str">
        <f t="shared" si="301"/>
        <v/>
      </c>
    </row>
    <row r="560" spans="1:36" hidden="1">
      <c r="A560" s="185"/>
      <c r="B560" s="140"/>
      <c r="C560" s="128"/>
      <c r="D560" s="141"/>
      <c r="E560" s="141"/>
      <c r="F560" s="141"/>
      <c r="G560" s="141"/>
      <c r="H560" s="142" t="str">
        <f t="shared" si="276"/>
        <v/>
      </c>
      <c r="I560" s="143"/>
      <c r="J560" s="143"/>
      <c r="K560" s="144" t="str">
        <f t="shared" si="277"/>
        <v/>
      </c>
      <c r="L560" s="144" t="str">
        <f t="shared" si="278"/>
        <v/>
      </c>
      <c r="M560" s="143"/>
      <c r="N560" s="142" t="str">
        <f t="shared" si="279"/>
        <v/>
      </c>
      <c r="O560" s="142" t="str">
        <f t="shared" si="280"/>
        <v/>
      </c>
      <c r="P560" s="145" t="str">
        <f t="shared" si="281"/>
        <v/>
      </c>
      <c r="Q560" s="145" t="str">
        <f t="shared" si="282"/>
        <v/>
      </c>
      <c r="R560" s="145" t="str">
        <f t="shared" si="283"/>
        <v/>
      </c>
      <c r="S560" s="145" t="str">
        <f t="shared" si="284"/>
        <v/>
      </c>
      <c r="T560" s="145" t="str">
        <f t="shared" si="285"/>
        <v/>
      </c>
      <c r="U560" s="145" t="str">
        <f t="shared" si="286"/>
        <v/>
      </c>
      <c r="V560" s="145" t="str">
        <f t="shared" si="287"/>
        <v/>
      </c>
      <c r="W560" s="802" t="str">
        <f t="shared" si="288"/>
        <v/>
      </c>
      <c r="X560" s="145" t="str">
        <f t="shared" si="289"/>
        <v/>
      </c>
      <c r="Y560" s="145" t="str">
        <f t="shared" si="290"/>
        <v/>
      </c>
      <c r="Z560" s="145" t="str">
        <f t="shared" si="291"/>
        <v/>
      </c>
      <c r="AA560" s="145" t="str">
        <f t="shared" si="292"/>
        <v/>
      </c>
      <c r="AB560" s="145" t="str">
        <f t="shared" si="293"/>
        <v/>
      </c>
      <c r="AC560" s="145" t="str">
        <f t="shared" si="294"/>
        <v/>
      </c>
      <c r="AD560" s="145" t="str">
        <f t="shared" si="295"/>
        <v/>
      </c>
      <c r="AE560" s="145" t="str">
        <f t="shared" si="296"/>
        <v/>
      </c>
      <c r="AF560" s="145" t="str">
        <f t="shared" si="297"/>
        <v/>
      </c>
      <c r="AG560" s="145" t="str">
        <f t="shared" si="298"/>
        <v/>
      </c>
      <c r="AH560" s="145" t="str">
        <f t="shared" si="299"/>
        <v/>
      </c>
      <c r="AI560" s="145" t="str">
        <f t="shared" si="300"/>
        <v/>
      </c>
      <c r="AJ560" s="186" t="str">
        <f t="shared" si="301"/>
        <v/>
      </c>
    </row>
    <row r="561" spans="1:36" hidden="1">
      <c r="A561" s="185"/>
      <c r="B561" s="140"/>
      <c r="C561" s="128"/>
      <c r="D561" s="141"/>
      <c r="E561" s="141"/>
      <c r="F561" s="141"/>
      <c r="G561" s="141"/>
      <c r="H561" s="142" t="str">
        <f t="shared" si="276"/>
        <v/>
      </c>
      <c r="I561" s="143"/>
      <c r="J561" s="143"/>
      <c r="K561" s="144" t="str">
        <f t="shared" si="277"/>
        <v/>
      </c>
      <c r="L561" s="144" t="str">
        <f t="shared" si="278"/>
        <v/>
      </c>
      <c r="M561" s="143"/>
      <c r="N561" s="142" t="str">
        <f t="shared" si="279"/>
        <v/>
      </c>
      <c r="O561" s="142" t="str">
        <f t="shared" si="280"/>
        <v/>
      </c>
      <c r="P561" s="145" t="str">
        <f t="shared" si="281"/>
        <v/>
      </c>
      <c r="Q561" s="145" t="str">
        <f t="shared" si="282"/>
        <v/>
      </c>
      <c r="R561" s="145" t="str">
        <f t="shared" si="283"/>
        <v/>
      </c>
      <c r="S561" s="145" t="str">
        <f t="shared" si="284"/>
        <v/>
      </c>
      <c r="T561" s="145" t="str">
        <f t="shared" si="285"/>
        <v/>
      </c>
      <c r="U561" s="145" t="str">
        <f t="shared" si="286"/>
        <v/>
      </c>
      <c r="V561" s="145" t="str">
        <f t="shared" si="287"/>
        <v/>
      </c>
      <c r="W561" s="802" t="str">
        <f t="shared" si="288"/>
        <v/>
      </c>
      <c r="X561" s="145" t="str">
        <f t="shared" si="289"/>
        <v/>
      </c>
      <c r="Y561" s="145" t="str">
        <f t="shared" si="290"/>
        <v/>
      </c>
      <c r="Z561" s="145" t="str">
        <f t="shared" si="291"/>
        <v/>
      </c>
      <c r="AA561" s="145" t="str">
        <f t="shared" si="292"/>
        <v/>
      </c>
      <c r="AB561" s="145" t="str">
        <f t="shared" si="293"/>
        <v/>
      </c>
      <c r="AC561" s="145" t="str">
        <f t="shared" si="294"/>
        <v/>
      </c>
      <c r="AD561" s="145" t="str">
        <f t="shared" si="295"/>
        <v/>
      </c>
      <c r="AE561" s="145" t="str">
        <f t="shared" si="296"/>
        <v/>
      </c>
      <c r="AF561" s="145" t="str">
        <f t="shared" si="297"/>
        <v/>
      </c>
      <c r="AG561" s="145" t="str">
        <f t="shared" si="298"/>
        <v/>
      </c>
      <c r="AH561" s="145" t="str">
        <f t="shared" si="299"/>
        <v/>
      </c>
      <c r="AI561" s="145" t="str">
        <f t="shared" si="300"/>
        <v/>
      </c>
      <c r="AJ561" s="186" t="str">
        <f t="shared" si="301"/>
        <v/>
      </c>
    </row>
    <row r="562" spans="1:36" hidden="1">
      <c r="A562" s="185"/>
      <c r="B562" s="140"/>
      <c r="C562" s="128"/>
      <c r="D562" s="141"/>
      <c r="E562" s="141"/>
      <c r="F562" s="141"/>
      <c r="G562" s="141"/>
      <c r="H562" s="142" t="str">
        <f t="shared" si="276"/>
        <v/>
      </c>
      <c r="I562" s="143"/>
      <c r="J562" s="143"/>
      <c r="K562" s="144" t="str">
        <f t="shared" si="277"/>
        <v/>
      </c>
      <c r="L562" s="144" t="str">
        <f t="shared" si="278"/>
        <v/>
      </c>
      <c r="M562" s="143"/>
      <c r="N562" s="142" t="str">
        <f t="shared" si="279"/>
        <v/>
      </c>
      <c r="O562" s="142" t="str">
        <f t="shared" si="280"/>
        <v/>
      </c>
      <c r="P562" s="145" t="str">
        <f t="shared" si="281"/>
        <v/>
      </c>
      <c r="Q562" s="145" t="str">
        <f t="shared" si="282"/>
        <v/>
      </c>
      <c r="R562" s="145" t="str">
        <f t="shared" si="283"/>
        <v/>
      </c>
      <c r="S562" s="145" t="str">
        <f t="shared" si="284"/>
        <v/>
      </c>
      <c r="T562" s="145" t="str">
        <f t="shared" si="285"/>
        <v/>
      </c>
      <c r="U562" s="145" t="str">
        <f t="shared" si="286"/>
        <v/>
      </c>
      <c r="V562" s="145" t="str">
        <f t="shared" si="287"/>
        <v/>
      </c>
      <c r="W562" s="802" t="str">
        <f t="shared" si="288"/>
        <v/>
      </c>
      <c r="X562" s="145" t="str">
        <f t="shared" si="289"/>
        <v/>
      </c>
      <c r="Y562" s="145" t="str">
        <f t="shared" si="290"/>
        <v/>
      </c>
      <c r="Z562" s="145" t="str">
        <f t="shared" si="291"/>
        <v/>
      </c>
      <c r="AA562" s="145" t="str">
        <f t="shared" si="292"/>
        <v/>
      </c>
      <c r="AB562" s="145" t="str">
        <f t="shared" si="293"/>
        <v/>
      </c>
      <c r="AC562" s="145" t="str">
        <f t="shared" si="294"/>
        <v/>
      </c>
      <c r="AD562" s="145" t="str">
        <f t="shared" si="295"/>
        <v/>
      </c>
      <c r="AE562" s="145" t="str">
        <f t="shared" si="296"/>
        <v/>
      </c>
      <c r="AF562" s="145" t="str">
        <f t="shared" si="297"/>
        <v/>
      </c>
      <c r="AG562" s="145" t="str">
        <f t="shared" si="298"/>
        <v/>
      </c>
      <c r="AH562" s="145" t="str">
        <f t="shared" si="299"/>
        <v/>
      </c>
      <c r="AI562" s="145" t="str">
        <f t="shared" si="300"/>
        <v/>
      </c>
      <c r="AJ562" s="186" t="str">
        <f t="shared" si="301"/>
        <v/>
      </c>
    </row>
    <row r="563" spans="1:36" hidden="1">
      <c r="A563" s="185"/>
      <c r="B563" s="140"/>
      <c r="C563" s="128"/>
      <c r="D563" s="141"/>
      <c r="E563" s="141"/>
      <c r="F563" s="141"/>
      <c r="G563" s="141"/>
      <c r="H563" s="142" t="str">
        <f t="shared" si="276"/>
        <v/>
      </c>
      <c r="I563" s="143"/>
      <c r="J563" s="143"/>
      <c r="K563" s="144" t="str">
        <f t="shared" si="277"/>
        <v/>
      </c>
      <c r="L563" s="144" t="str">
        <f t="shared" si="278"/>
        <v/>
      </c>
      <c r="M563" s="143"/>
      <c r="N563" s="142" t="str">
        <f t="shared" si="279"/>
        <v/>
      </c>
      <c r="O563" s="142" t="str">
        <f t="shared" si="280"/>
        <v/>
      </c>
      <c r="P563" s="145" t="str">
        <f t="shared" si="281"/>
        <v/>
      </c>
      <c r="Q563" s="145" t="str">
        <f t="shared" si="282"/>
        <v/>
      </c>
      <c r="R563" s="145" t="str">
        <f t="shared" si="283"/>
        <v/>
      </c>
      <c r="S563" s="145" t="str">
        <f t="shared" si="284"/>
        <v/>
      </c>
      <c r="T563" s="145" t="str">
        <f t="shared" si="285"/>
        <v/>
      </c>
      <c r="U563" s="145" t="str">
        <f t="shared" si="286"/>
        <v/>
      </c>
      <c r="V563" s="145" t="str">
        <f t="shared" si="287"/>
        <v/>
      </c>
      <c r="W563" s="802" t="str">
        <f t="shared" si="288"/>
        <v/>
      </c>
      <c r="X563" s="145" t="str">
        <f t="shared" si="289"/>
        <v/>
      </c>
      <c r="Y563" s="145" t="str">
        <f t="shared" si="290"/>
        <v/>
      </c>
      <c r="Z563" s="145" t="str">
        <f t="shared" si="291"/>
        <v/>
      </c>
      <c r="AA563" s="145" t="str">
        <f t="shared" si="292"/>
        <v/>
      </c>
      <c r="AB563" s="145" t="str">
        <f t="shared" si="293"/>
        <v/>
      </c>
      <c r="AC563" s="145" t="str">
        <f t="shared" si="294"/>
        <v/>
      </c>
      <c r="AD563" s="145" t="str">
        <f t="shared" si="295"/>
        <v/>
      </c>
      <c r="AE563" s="145" t="str">
        <f t="shared" si="296"/>
        <v/>
      </c>
      <c r="AF563" s="145" t="str">
        <f t="shared" si="297"/>
        <v/>
      </c>
      <c r="AG563" s="145" t="str">
        <f t="shared" si="298"/>
        <v/>
      </c>
      <c r="AH563" s="145" t="str">
        <f t="shared" si="299"/>
        <v/>
      </c>
      <c r="AI563" s="145" t="str">
        <f t="shared" si="300"/>
        <v/>
      </c>
      <c r="AJ563" s="186" t="str">
        <f t="shared" si="301"/>
        <v/>
      </c>
    </row>
    <row r="564" spans="1:36" hidden="1">
      <c r="A564" s="185"/>
      <c r="B564" s="140"/>
      <c r="C564" s="128"/>
      <c r="D564" s="141"/>
      <c r="E564" s="141"/>
      <c r="F564" s="141"/>
      <c r="G564" s="141"/>
      <c r="H564" s="142" t="str">
        <f t="shared" si="276"/>
        <v/>
      </c>
      <c r="I564" s="143"/>
      <c r="J564" s="143"/>
      <c r="K564" s="144" t="str">
        <f t="shared" si="277"/>
        <v/>
      </c>
      <c r="L564" s="144" t="str">
        <f t="shared" si="278"/>
        <v/>
      </c>
      <c r="M564" s="143"/>
      <c r="N564" s="142" t="str">
        <f t="shared" si="279"/>
        <v/>
      </c>
      <c r="O564" s="142" t="str">
        <f t="shared" si="280"/>
        <v/>
      </c>
      <c r="P564" s="145" t="str">
        <f t="shared" si="281"/>
        <v/>
      </c>
      <c r="Q564" s="145" t="str">
        <f t="shared" si="282"/>
        <v/>
      </c>
      <c r="R564" s="145" t="str">
        <f t="shared" si="283"/>
        <v/>
      </c>
      <c r="S564" s="145" t="str">
        <f t="shared" si="284"/>
        <v/>
      </c>
      <c r="T564" s="145" t="str">
        <f t="shared" si="285"/>
        <v/>
      </c>
      <c r="U564" s="145" t="str">
        <f t="shared" si="286"/>
        <v/>
      </c>
      <c r="V564" s="145" t="str">
        <f t="shared" si="287"/>
        <v/>
      </c>
      <c r="W564" s="802" t="str">
        <f t="shared" si="288"/>
        <v/>
      </c>
      <c r="X564" s="145" t="str">
        <f t="shared" si="289"/>
        <v/>
      </c>
      <c r="Y564" s="145" t="str">
        <f t="shared" si="290"/>
        <v/>
      </c>
      <c r="Z564" s="145" t="str">
        <f t="shared" si="291"/>
        <v/>
      </c>
      <c r="AA564" s="145" t="str">
        <f t="shared" si="292"/>
        <v/>
      </c>
      <c r="AB564" s="145" t="str">
        <f t="shared" si="293"/>
        <v/>
      </c>
      <c r="AC564" s="145" t="str">
        <f t="shared" si="294"/>
        <v/>
      </c>
      <c r="AD564" s="145" t="str">
        <f t="shared" si="295"/>
        <v/>
      </c>
      <c r="AE564" s="145" t="str">
        <f t="shared" si="296"/>
        <v/>
      </c>
      <c r="AF564" s="145" t="str">
        <f t="shared" si="297"/>
        <v/>
      </c>
      <c r="AG564" s="145" t="str">
        <f t="shared" si="298"/>
        <v/>
      </c>
      <c r="AH564" s="145" t="str">
        <f t="shared" si="299"/>
        <v/>
      </c>
      <c r="AI564" s="145" t="str">
        <f t="shared" si="300"/>
        <v/>
      </c>
      <c r="AJ564" s="186" t="str">
        <f t="shared" si="301"/>
        <v/>
      </c>
    </row>
    <row r="565" spans="1:36" hidden="1">
      <c r="A565" s="185"/>
      <c r="B565" s="140"/>
      <c r="C565" s="128"/>
      <c r="D565" s="141"/>
      <c r="E565" s="141"/>
      <c r="F565" s="141"/>
      <c r="G565" s="141"/>
      <c r="H565" s="142" t="str">
        <f t="shared" si="276"/>
        <v/>
      </c>
      <c r="I565" s="143"/>
      <c r="J565" s="143"/>
      <c r="K565" s="144" t="str">
        <f t="shared" si="277"/>
        <v/>
      </c>
      <c r="L565" s="144" t="str">
        <f t="shared" si="278"/>
        <v/>
      </c>
      <c r="M565" s="143"/>
      <c r="N565" s="142" t="str">
        <f t="shared" si="279"/>
        <v/>
      </c>
      <c r="O565" s="142" t="str">
        <f t="shared" si="280"/>
        <v/>
      </c>
      <c r="P565" s="145" t="str">
        <f t="shared" si="281"/>
        <v/>
      </c>
      <c r="Q565" s="145" t="str">
        <f t="shared" si="282"/>
        <v/>
      </c>
      <c r="R565" s="145" t="str">
        <f t="shared" si="283"/>
        <v/>
      </c>
      <c r="S565" s="145" t="str">
        <f t="shared" si="284"/>
        <v/>
      </c>
      <c r="T565" s="145" t="str">
        <f t="shared" si="285"/>
        <v/>
      </c>
      <c r="U565" s="145" t="str">
        <f t="shared" si="286"/>
        <v/>
      </c>
      <c r="V565" s="145" t="str">
        <f t="shared" si="287"/>
        <v/>
      </c>
      <c r="W565" s="802" t="str">
        <f t="shared" si="288"/>
        <v/>
      </c>
      <c r="X565" s="145" t="str">
        <f t="shared" si="289"/>
        <v/>
      </c>
      <c r="Y565" s="145" t="str">
        <f t="shared" si="290"/>
        <v/>
      </c>
      <c r="Z565" s="145" t="str">
        <f t="shared" si="291"/>
        <v/>
      </c>
      <c r="AA565" s="145" t="str">
        <f t="shared" si="292"/>
        <v/>
      </c>
      <c r="AB565" s="145" t="str">
        <f t="shared" si="293"/>
        <v/>
      </c>
      <c r="AC565" s="145" t="str">
        <f t="shared" si="294"/>
        <v/>
      </c>
      <c r="AD565" s="145" t="str">
        <f t="shared" si="295"/>
        <v/>
      </c>
      <c r="AE565" s="145" t="str">
        <f t="shared" si="296"/>
        <v/>
      </c>
      <c r="AF565" s="145" t="str">
        <f t="shared" si="297"/>
        <v/>
      </c>
      <c r="AG565" s="145" t="str">
        <f t="shared" si="298"/>
        <v/>
      </c>
      <c r="AH565" s="145" t="str">
        <f t="shared" si="299"/>
        <v/>
      </c>
      <c r="AI565" s="145" t="str">
        <f t="shared" si="300"/>
        <v/>
      </c>
      <c r="AJ565" s="186" t="str">
        <f t="shared" si="301"/>
        <v/>
      </c>
    </row>
    <row r="566" spans="1:36" hidden="1">
      <c r="A566" s="185"/>
      <c r="B566" s="140"/>
      <c r="C566" s="128"/>
      <c r="D566" s="141"/>
      <c r="E566" s="141"/>
      <c r="F566" s="141"/>
      <c r="G566" s="141"/>
      <c r="H566" s="142" t="str">
        <f t="shared" si="276"/>
        <v/>
      </c>
      <c r="I566" s="143"/>
      <c r="J566" s="143"/>
      <c r="K566" s="144" t="str">
        <f t="shared" si="277"/>
        <v/>
      </c>
      <c r="L566" s="144" t="str">
        <f t="shared" si="278"/>
        <v/>
      </c>
      <c r="M566" s="143"/>
      <c r="N566" s="142" t="str">
        <f t="shared" si="279"/>
        <v/>
      </c>
      <c r="O566" s="142" t="str">
        <f t="shared" si="280"/>
        <v/>
      </c>
      <c r="P566" s="145" t="str">
        <f t="shared" si="281"/>
        <v/>
      </c>
      <c r="Q566" s="145" t="str">
        <f t="shared" si="282"/>
        <v/>
      </c>
      <c r="R566" s="145" t="str">
        <f t="shared" si="283"/>
        <v/>
      </c>
      <c r="S566" s="145" t="str">
        <f t="shared" si="284"/>
        <v/>
      </c>
      <c r="T566" s="145" t="str">
        <f t="shared" si="285"/>
        <v/>
      </c>
      <c r="U566" s="145" t="str">
        <f t="shared" si="286"/>
        <v/>
      </c>
      <c r="V566" s="145" t="str">
        <f t="shared" si="287"/>
        <v/>
      </c>
      <c r="W566" s="802" t="str">
        <f t="shared" si="288"/>
        <v/>
      </c>
      <c r="X566" s="145" t="str">
        <f t="shared" si="289"/>
        <v/>
      </c>
      <c r="Y566" s="145" t="str">
        <f t="shared" si="290"/>
        <v/>
      </c>
      <c r="Z566" s="145" t="str">
        <f t="shared" si="291"/>
        <v/>
      </c>
      <c r="AA566" s="145" t="str">
        <f t="shared" si="292"/>
        <v/>
      </c>
      <c r="AB566" s="145" t="str">
        <f t="shared" si="293"/>
        <v/>
      </c>
      <c r="AC566" s="145" t="str">
        <f t="shared" si="294"/>
        <v/>
      </c>
      <c r="AD566" s="145" t="str">
        <f t="shared" si="295"/>
        <v/>
      </c>
      <c r="AE566" s="145" t="str">
        <f t="shared" si="296"/>
        <v/>
      </c>
      <c r="AF566" s="145" t="str">
        <f t="shared" si="297"/>
        <v/>
      </c>
      <c r="AG566" s="145" t="str">
        <f t="shared" si="298"/>
        <v/>
      </c>
      <c r="AH566" s="145" t="str">
        <f t="shared" si="299"/>
        <v/>
      </c>
      <c r="AI566" s="145" t="str">
        <f t="shared" si="300"/>
        <v/>
      </c>
      <c r="AJ566" s="186" t="str">
        <f t="shared" si="301"/>
        <v/>
      </c>
    </row>
    <row r="567" spans="1:36" hidden="1">
      <c r="A567" s="185"/>
      <c r="B567" s="140"/>
      <c r="C567" s="128"/>
      <c r="D567" s="141"/>
      <c r="E567" s="141"/>
      <c r="F567" s="141"/>
      <c r="G567" s="141"/>
      <c r="H567" s="142" t="str">
        <f t="shared" si="276"/>
        <v/>
      </c>
      <c r="I567" s="143"/>
      <c r="J567" s="143"/>
      <c r="K567" s="144" t="str">
        <f t="shared" si="277"/>
        <v/>
      </c>
      <c r="L567" s="144" t="str">
        <f t="shared" si="278"/>
        <v/>
      </c>
      <c r="M567" s="143"/>
      <c r="N567" s="142" t="str">
        <f t="shared" si="279"/>
        <v/>
      </c>
      <c r="O567" s="142" t="str">
        <f t="shared" si="280"/>
        <v/>
      </c>
      <c r="P567" s="145" t="str">
        <f t="shared" si="281"/>
        <v/>
      </c>
      <c r="Q567" s="145" t="str">
        <f t="shared" si="282"/>
        <v/>
      </c>
      <c r="R567" s="145" t="str">
        <f t="shared" si="283"/>
        <v/>
      </c>
      <c r="S567" s="145" t="str">
        <f t="shared" si="284"/>
        <v/>
      </c>
      <c r="T567" s="145" t="str">
        <f t="shared" si="285"/>
        <v/>
      </c>
      <c r="U567" s="145" t="str">
        <f t="shared" si="286"/>
        <v/>
      </c>
      <c r="V567" s="145" t="str">
        <f t="shared" si="287"/>
        <v/>
      </c>
      <c r="W567" s="802" t="str">
        <f t="shared" si="288"/>
        <v/>
      </c>
      <c r="X567" s="145" t="str">
        <f t="shared" si="289"/>
        <v/>
      </c>
      <c r="Y567" s="145" t="str">
        <f t="shared" si="290"/>
        <v/>
      </c>
      <c r="Z567" s="145" t="str">
        <f t="shared" si="291"/>
        <v/>
      </c>
      <c r="AA567" s="145" t="str">
        <f t="shared" si="292"/>
        <v/>
      </c>
      <c r="AB567" s="145" t="str">
        <f t="shared" si="293"/>
        <v/>
      </c>
      <c r="AC567" s="145" t="str">
        <f t="shared" si="294"/>
        <v/>
      </c>
      <c r="AD567" s="145" t="str">
        <f t="shared" si="295"/>
        <v/>
      </c>
      <c r="AE567" s="145" t="str">
        <f t="shared" si="296"/>
        <v/>
      </c>
      <c r="AF567" s="145" t="str">
        <f t="shared" si="297"/>
        <v/>
      </c>
      <c r="AG567" s="145" t="str">
        <f t="shared" si="298"/>
        <v/>
      </c>
      <c r="AH567" s="145" t="str">
        <f t="shared" si="299"/>
        <v/>
      </c>
      <c r="AI567" s="145" t="str">
        <f t="shared" si="300"/>
        <v/>
      </c>
      <c r="AJ567" s="186" t="str">
        <f t="shared" si="301"/>
        <v/>
      </c>
    </row>
    <row r="568" spans="1:36" hidden="1">
      <c r="A568" s="185"/>
      <c r="B568" s="140"/>
      <c r="C568" s="128"/>
      <c r="D568" s="141"/>
      <c r="E568" s="141"/>
      <c r="F568" s="141"/>
      <c r="G568" s="141"/>
      <c r="H568" s="142" t="str">
        <f t="shared" si="276"/>
        <v/>
      </c>
      <c r="I568" s="143"/>
      <c r="J568" s="143"/>
      <c r="K568" s="144" t="str">
        <f t="shared" si="277"/>
        <v/>
      </c>
      <c r="L568" s="144" t="str">
        <f t="shared" si="278"/>
        <v/>
      </c>
      <c r="M568" s="143"/>
      <c r="N568" s="142" t="str">
        <f t="shared" si="279"/>
        <v/>
      </c>
      <c r="O568" s="142" t="str">
        <f t="shared" si="280"/>
        <v/>
      </c>
      <c r="P568" s="145" t="str">
        <f t="shared" si="281"/>
        <v/>
      </c>
      <c r="Q568" s="145" t="str">
        <f t="shared" si="282"/>
        <v/>
      </c>
      <c r="R568" s="145" t="str">
        <f t="shared" si="283"/>
        <v/>
      </c>
      <c r="S568" s="145" t="str">
        <f t="shared" si="284"/>
        <v/>
      </c>
      <c r="T568" s="145" t="str">
        <f t="shared" si="285"/>
        <v/>
      </c>
      <c r="U568" s="145" t="str">
        <f t="shared" si="286"/>
        <v/>
      </c>
      <c r="V568" s="145" t="str">
        <f t="shared" si="287"/>
        <v/>
      </c>
      <c r="W568" s="802" t="str">
        <f t="shared" si="288"/>
        <v/>
      </c>
      <c r="X568" s="145" t="str">
        <f t="shared" si="289"/>
        <v/>
      </c>
      <c r="Y568" s="145" t="str">
        <f t="shared" si="290"/>
        <v/>
      </c>
      <c r="Z568" s="145" t="str">
        <f t="shared" si="291"/>
        <v/>
      </c>
      <c r="AA568" s="145" t="str">
        <f t="shared" si="292"/>
        <v/>
      </c>
      <c r="AB568" s="145" t="str">
        <f t="shared" si="293"/>
        <v/>
      </c>
      <c r="AC568" s="145" t="str">
        <f t="shared" si="294"/>
        <v/>
      </c>
      <c r="AD568" s="145" t="str">
        <f t="shared" si="295"/>
        <v/>
      </c>
      <c r="AE568" s="145" t="str">
        <f t="shared" si="296"/>
        <v/>
      </c>
      <c r="AF568" s="145" t="str">
        <f t="shared" si="297"/>
        <v/>
      </c>
      <c r="AG568" s="145" t="str">
        <f t="shared" si="298"/>
        <v/>
      </c>
      <c r="AH568" s="145" t="str">
        <f t="shared" si="299"/>
        <v/>
      </c>
      <c r="AI568" s="145" t="str">
        <f t="shared" si="300"/>
        <v/>
      </c>
      <c r="AJ568" s="186" t="str">
        <f t="shared" si="301"/>
        <v/>
      </c>
    </row>
    <row r="569" spans="1:36" hidden="1">
      <c r="A569" s="185"/>
      <c r="B569" s="140"/>
      <c r="C569" s="128"/>
      <c r="D569" s="141"/>
      <c r="E569" s="141"/>
      <c r="F569" s="141"/>
      <c r="G569" s="141"/>
      <c r="H569" s="142" t="str">
        <f t="shared" si="276"/>
        <v/>
      </c>
      <c r="I569" s="143"/>
      <c r="J569" s="143"/>
      <c r="K569" s="144" t="str">
        <f t="shared" si="277"/>
        <v/>
      </c>
      <c r="L569" s="144" t="str">
        <f t="shared" si="278"/>
        <v/>
      </c>
      <c r="M569" s="143"/>
      <c r="N569" s="142" t="str">
        <f t="shared" si="279"/>
        <v/>
      </c>
      <c r="O569" s="142" t="str">
        <f t="shared" si="280"/>
        <v/>
      </c>
      <c r="P569" s="145" t="str">
        <f t="shared" si="281"/>
        <v/>
      </c>
      <c r="Q569" s="145" t="str">
        <f t="shared" si="282"/>
        <v/>
      </c>
      <c r="R569" s="145" t="str">
        <f t="shared" si="283"/>
        <v/>
      </c>
      <c r="S569" s="145" t="str">
        <f t="shared" si="284"/>
        <v/>
      </c>
      <c r="T569" s="145" t="str">
        <f t="shared" si="285"/>
        <v/>
      </c>
      <c r="U569" s="145" t="str">
        <f t="shared" si="286"/>
        <v/>
      </c>
      <c r="V569" s="145" t="str">
        <f t="shared" si="287"/>
        <v/>
      </c>
      <c r="W569" s="802" t="str">
        <f t="shared" si="288"/>
        <v/>
      </c>
      <c r="X569" s="145" t="str">
        <f t="shared" si="289"/>
        <v/>
      </c>
      <c r="Y569" s="145" t="str">
        <f t="shared" si="290"/>
        <v/>
      </c>
      <c r="Z569" s="145" t="str">
        <f t="shared" si="291"/>
        <v/>
      </c>
      <c r="AA569" s="145" t="str">
        <f t="shared" si="292"/>
        <v/>
      </c>
      <c r="AB569" s="145" t="str">
        <f t="shared" si="293"/>
        <v/>
      </c>
      <c r="AC569" s="145" t="str">
        <f t="shared" si="294"/>
        <v/>
      </c>
      <c r="AD569" s="145" t="str">
        <f t="shared" si="295"/>
        <v/>
      </c>
      <c r="AE569" s="145" t="str">
        <f t="shared" si="296"/>
        <v/>
      </c>
      <c r="AF569" s="145" t="str">
        <f t="shared" si="297"/>
        <v/>
      </c>
      <c r="AG569" s="145" t="str">
        <f t="shared" si="298"/>
        <v/>
      </c>
      <c r="AH569" s="145" t="str">
        <f t="shared" si="299"/>
        <v/>
      </c>
      <c r="AI569" s="145" t="str">
        <f t="shared" si="300"/>
        <v/>
      </c>
      <c r="AJ569" s="186" t="str">
        <f t="shared" si="301"/>
        <v/>
      </c>
    </row>
    <row r="570" spans="1:36" hidden="1">
      <c r="A570" s="185"/>
      <c r="B570" s="140"/>
      <c r="C570" s="128"/>
      <c r="D570" s="141"/>
      <c r="E570" s="141"/>
      <c r="F570" s="141"/>
      <c r="G570" s="141"/>
      <c r="H570" s="142" t="str">
        <f t="shared" si="276"/>
        <v/>
      </c>
      <c r="I570" s="143"/>
      <c r="J570" s="143"/>
      <c r="K570" s="144" t="str">
        <f t="shared" si="277"/>
        <v/>
      </c>
      <c r="L570" s="144" t="str">
        <f t="shared" si="278"/>
        <v/>
      </c>
      <c r="M570" s="143"/>
      <c r="N570" s="142" t="str">
        <f t="shared" si="279"/>
        <v/>
      </c>
      <c r="O570" s="142" t="str">
        <f t="shared" si="280"/>
        <v/>
      </c>
      <c r="P570" s="145" t="str">
        <f t="shared" si="281"/>
        <v/>
      </c>
      <c r="Q570" s="145" t="str">
        <f t="shared" si="282"/>
        <v/>
      </c>
      <c r="R570" s="145" t="str">
        <f t="shared" si="283"/>
        <v/>
      </c>
      <c r="S570" s="145" t="str">
        <f t="shared" si="284"/>
        <v/>
      </c>
      <c r="T570" s="145" t="str">
        <f t="shared" si="285"/>
        <v/>
      </c>
      <c r="U570" s="145" t="str">
        <f t="shared" si="286"/>
        <v/>
      </c>
      <c r="V570" s="145" t="str">
        <f t="shared" si="287"/>
        <v/>
      </c>
      <c r="W570" s="802" t="str">
        <f t="shared" si="288"/>
        <v/>
      </c>
      <c r="X570" s="145" t="str">
        <f t="shared" si="289"/>
        <v/>
      </c>
      <c r="Y570" s="145" t="str">
        <f t="shared" si="290"/>
        <v/>
      </c>
      <c r="Z570" s="145" t="str">
        <f t="shared" si="291"/>
        <v/>
      </c>
      <c r="AA570" s="145" t="str">
        <f t="shared" si="292"/>
        <v/>
      </c>
      <c r="AB570" s="145" t="str">
        <f t="shared" si="293"/>
        <v/>
      </c>
      <c r="AC570" s="145" t="str">
        <f t="shared" si="294"/>
        <v/>
      </c>
      <c r="AD570" s="145" t="str">
        <f t="shared" si="295"/>
        <v/>
      </c>
      <c r="AE570" s="145" t="str">
        <f t="shared" si="296"/>
        <v/>
      </c>
      <c r="AF570" s="145" t="str">
        <f t="shared" si="297"/>
        <v/>
      </c>
      <c r="AG570" s="145" t="str">
        <f t="shared" si="298"/>
        <v/>
      </c>
      <c r="AH570" s="145" t="str">
        <f t="shared" si="299"/>
        <v/>
      </c>
      <c r="AI570" s="145" t="str">
        <f t="shared" si="300"/>
        <v/>
      </c>
      <c r="AJ570" s="186" t="str">
        <f t="shared" si="301"/>
        <v/>
      </c>
    </row>
    <row r="571" spans="1:36" hidden="1">
      <c r="A571" s="185"/>
      <c r="B571" s="140"/>
      <c r="C571" s="128"/>
      <c r="D571" s="141"/>
      <c r="E571" s="141"/>
      <c r="F571" s="141"/>
      <c r="G571" s="141"/>
      <c r="H571" s="142" t="str">
        <f t="shared" si="276"/>
        <v/>
      </c>
      <c r="I571" s="143"/>
      <c r="J571" s="143"/>
      <c r="K571" s="144" t="str">
        <f t="shared" si="277"/>
        <v/>
      </c>
      <c r="L571" s="144" t="str">
        <f t="shared" si="278"/>
        <v/>
      </c>
      <c r="M571" s="143"/>
      <c r="N571" s="142" t="str">
        <f t="shared" si="279"/>
        <v/>
      </c>
      <c r="O571" s="142" t="str">
        <f t="shared" si="280"/>
        <v/>
      </c>
      <c r="P571" s="145" t="str">
        <f t="shared" si="281"/>
        <v/>
      </c>
      <c r="Q571" s="145" t="str">
        <f t="shared" si="282"/>
        <v/>
      </c>
      <c r="R571" s="145" t="str">
        <f t="shared" si="283"/>
        <v/>
      </c>
      <c r="S571" s="145" t="str">
        <f t="shared" si="284"/>
        <v/>
      </c>
      <c r="T571" s="145" t="str">
        <f t="shared" si="285"/>
        <v/>
      </c>
      <c r="U571" s="145" t="str">
        <f t="shared" si="286"/>
        <v/>
      </c>
      <c r="V571" s="145" t="str">
        <f t="shared" si="287"/>
        <v/>
      </c>
      <c r="W571" s="802" t="str">
        <f t="shared" si="288"/>
        <v/>
      </c>
      <c r="X571" s="145" t="str">
        <f t="shared" si="289"/>
        <v/>
      </c>
      <c r="Y571" s="145" t="str">
        <f t="shared" si="290"/>
        <v/>
      </c>
      <c r="Z571" s="145" t="str">
        <f t="shared" si="291"/>
        <v/>
      </c>
      <c r="AA571" s="145" t="str">
        <f t="shared" si="292"/>
        <v/>
      </c>
      <c r="AB571" s="145" t="str">
        <f t="shared" si="293"/>
        <v/>
      </c>
      <c r="AC571" s="145" t="str">
        <f t="shared" si="294"/>
        <v/>
      </c>
      <c r="AD571" s="145" t="str">
        <f t="shared" si="295"/>
        <v/>
      </c>
      <c r="AE571" s="145" t="str">
        <f t="shared" si="296"/>
        <v/>
      </c>
      <c r="AF571" s="145" t="str">
        <f t="shared" si="297"/>
        <v/>
      </c>
      <c r="AG571" s="145" t="str">
        <f t="shared" si="298"/>
        <v/>
      </c>
      <c r="AH571" s="145" t="str">
        <f t="shared" si="299"/>
        <v/>
      </c>
      <c r="AI571" s="145" t="str">
        <f t="shared" si="300"/>
        <v/>
      </c>
      <c r="AJ571" s="186" t="str">
        <f t="shared" si="301"/>
        <v/>
      </c>
    </row>
    <row r="572" spans="1:36" hidden="1">
      <c r="A572" s="185"/>
      <c r="B572" s="140"/>
      <c r="C572" s="128"/>
      <c r="D572" s="141"/>
      <c r="E572" s="141"/>
      <c r="F572" s="141"/>
      <c r="G572" s="141"/>
      <c r="H572" s="142" t="str">
        <f t="shared" si="276"/>
        <v/>
      </c>
      <c r="I572" s="143"/>
      <c r="J572" s="143"/>
      <c r="K572" s="144" t="str">
        <f t="shared" si="277"/>
        <v/>
      </c>
      <c r="L572" s="144" t="str">
        <f t="shared" si="278"/>
        <v/>
      </c>
      <c r="M572" s="143"/>
      <c r="N572" s="142" t="str">
        <f t="shared" si="279"/>
        <v/>
      </c>
      <c r="O572" s="142" t="str">
        <f t="shared" si="280"/>
        <v/>
      </c>
      <c r="P572" s="145" t="str">
        <f t="shared" si="281"/>
        <v/>
      </c>
      <c r="Q572" s="145" t="str">
        <f t="shared" si="282"/>
        <v/>
      </c>
      <c r="R572" s="145" t="str">
        <f t="shared" si="283"/>
        <v/>
      </c>
      <c r="S572" s="145" t="str">
        <f t="shared" si="284"/>
        <v/>
      </c>
      <c r="T572" s="145" t="str">
        <f t="shared" si="285"/>
        <v/>
      </c>
      <c r="U572" s="145" t="str">
        <f t="shared" si="286"/>
        <v/>
      </c>
      <c r="V572" s="145" t="str">
        <f t="shared" si="287"/>
        <v/>
      </c>
      <c r="W572" s="802" t="str">
        <f t="shared" si="288"/>
        <v/>
      </c>
      <c r="X572" s="145" t="str">
        <f t="shared" si="289"/>
        <v/>
      </c>
      <c r="Y572" s="145" t="str">
        <f t="shared" si="290"/>
        <v/>
      </c>
      <c r="Z572" s="145" t="str">
        <f t="shared" si="291"/>
        <v/>
      </c>
      <c r="AA572" s="145" t="str">
        <f t="shared" si="292"/>
        <v/>
      </c>
      <c r="AB572" s="145" t="str">
        <f t="shared" si="293"/>
        <v/>
      </c>
      <c r="AC572" s="145" t="str">
        <f t="shared" si="294"/>
        <v/>
      </c>
      <c r="AD572" s="145" t="str">
        <f t="shared" si="295"/>
        <v/>
      </c>
      <c r="AE572" s="145" t="str">
        <f t="shared" si="296"/>
        <v/>
      </c>
      <c r="AF572" s="145" t="str">
        <f t="shared" si="297"/>
        <v/>
      </c>
      <c r="AG572" s="145" t="str">
        <f t="shared" si="298"/>
        <v/>
      </c>
      <c r="AH572" s="145" t="str">
        <f t="shared" si="299"/>
        <v/>
      </c>
      <c r="AI572" s="145" t="str">
        <f t="shared" si="300"/>
        <v/>
      </c>
      <c r="AJ572" s="186" t="str">
        <f t="shared" si="301"/>
        <v/>
      </c>
    </row>
    <row r="573" spans="1:36" hidden="1">
      <c r="A573" s="185"/>
      <c r="B573" s="140"/>
      <c r="C573" s="128"/>
      <c r="D573" s="141"/>
      <c r="E573" s="141"/>
      <c r="F573" s="141"/>
      <c r="G573" s="141"/>
      <c r="H573" s="142" t="str">
        <f t="shared" si="276"/>
        <v/>
      </c>
      <c r="I573" s="143"/>
      <c r="J573" s="143"/>
      <c r="K573" s="144" t="str">
        <f t="shared" si="277"/>
        <v/>
      </c>
      <c r="L573" s="144" t="str">
        <f t="shared" si="278"/>
        <v/>
      </c>
      <c r="M573" s="143"/>
      <c r="N573" s="142" t="str">
        <f t="shared" si="279"/>
        <v/>
      </c>
      <c r="O573" s="142" t="str">
        <f t="shared" si="280"/>
        <v/>
      </c>
      <c r="P573" s="145" t="str">
        <f t="shared" si="281"/>
        <v/>
      </c>
      <c r="Q573" s="145" t="str">
        <f t="shared" si="282"/>
        <v/>
      </c>
      <c r="R573" s="145" t="str">
        <f t="shared" si="283"/>
        <v/>
      </c>
      <c r="S573" s="145" t="str">
        <f t="shared" si="284"/>
        <v/>
      </c>
      <c r="T573" s="145" t="str">
        <f t="shared" si="285"/>
        <v/>
      </c>
      <c r="U573" s="145" t="str">
        <f t="shared" si="286"/>
        <v/>
      </c>
      <c r="V573" s="145" t="str">
        <f t="shared" si="287"/>
        <v/>
      </c>
      <c r="W573" s="802" t="str">
        <f t="shared" si="288"/>
        <v/>
      </c>
      <c r="X573" s="145" t="str">
        <f t="shared" si="289"/>
        <v/>
      </c>
      <c r="Y573" s="145" t="str">
        <f t="shared" si="290"/>
        <v/>
      </c>
      <c r="Z573" s="145" t="str">
        <f t="shared" si="291"/>
        <v/>
      </c>
      <c r="AA573" s="145" t="str">
        <f t="shared" si="292"/>
        <v/>
      </c>
      <c r="AB573" s="145" t="str">
        <f t="shared" si="293"/>
        <v/>
      </c>
      <c r="AC573" s="145" t="str">
        <f t="shared" si="294"/>
        <v/>
      </c>
      <c r="AD573" s="145" t="str">
        <f t="shared" si="295"/>
        <v/>
      </c>
      <c r="AE573" s="145" t="str">
        <f t="shared" si="296"/>
        <v/>
      </c>
      <c r="AF573" s="145" t="str">
        <f t="shared" si="297"/>
        <v/>
      </c>
      <c r="AG573" s="145" t="str">
        <f t="shared" si="298"/>
        <v/>
      </c>
      <c r="AH573" s="145" t="str">
        <f t="shared" si="299"/>
        <v/>
      </c>
      <c r="AI573" s="145" t="str">
        <f t="shared" si="300"/>
        <v/>
      </c>
      <c r="AJ573" s="186" t="str">
        <f t="shared" si="301"/>
        <v/>
      </c>
    </row>
    <row r="574" spans="1:36" hidden="1">
      <c r="A574" s="185"/>
      <c r="B574" s="140"/>
      <c r="C574" s="128"/>
      <c r="D574" s="141"/>
      <c r="E574" s="141"/>
      <c r="F574" s="141"/>
      <c r="G574" s="141"/>
      <c r="H574" s="142" t="str">
        <f t="shared" si="276"/>
        <v/>
      </c>
      <c r="I574" s="143"/>
      <c r="J574" s="143"/>
      <c r="K574" s="144" t="str">
        <f t="shared" si="277"/>
        <v/>
      </c>
      <c r="L574" s="144" t="str">
        <f t="shared" si="278"/>
        <v/>
      </c>
      <c r="M574" s="143"/>
      <c r="N574" s="142" t="str">
        <f t="shared" si="279"/>
        <v/>
      </c>
      <c r="O574" s="142" t="str">
        <f t="shared" si="280"/>
        <v/>
      </c>
      <c r="P574" s="145" t="str">
        <f t="shared" si="281"/>
        <v/>
      </c>
      <c r="Q574" s="145" t="str">
        <f t="shared" si="282"/>
        <v/>
      </c>
      <c r="R574" s="145" t="str">
        <f t="shared" si="283"/>
        <v/>
      </c>
      <c r="S574" s="145" t="str">
        <f t="shared" si="284"/>
        <v/>
      </c>
      <c r="T574" s="145" t="str">
        <f t="shared" si="285"/>
        <v/>
      </c>
      <c r="U574" s="145" t="str">
        <f t="shared" si="286"/>
        <v/>
      </c>
      <c r="V574" s="145" t="str">
        <f t="shared" si="287"/>
        <v/>
      </c>
      <c r="W574" s="802" t="str">
        <f t="shared" si="288"/>
        <v/>
      </c>
      <c r="X574" s="145" t="str">
        <f t="shared" si="289"/>
        <v/>
      </c>
      <c r="Y574" s="145" t="str">
        <f t="shared" si="290"/>
        <v/>
      </c>
      <c r="Z574" s="145" t="str">
        <f t="shared" si="291"/>
        <v/>
      </c>
      <c r="AA574" s="145" t="str">
        <f t="shared" si="292"/>
        <v/>
      </c>
      <c r="AB574" s="145" t="str">
        <f t="shared" si="293"/>
        <v/>
      </c>
      <c r="AC574" s="145" t="str">
        <f t="shared" si="294"/>
        <v/>
      </c>
      <c r="AD574" s="145" t="str">
        <f t="shared" si="295"/>
        <v/>
      </c>
      <c r="AE574" s="145" t="str">
        <f t="shared" si="296"/>
        <v/>
      </c>
      <c r="AF574" s="145" t="str">
        <f t="shared" si="297"/>
        <v/>
      </c>
      <c r="AG574" s="145" t="str">
        <f t="shared" si="298"/>
        <v/>
      </c>
      <c r="AH574" s="145" t="str">
        <f t="shared" si="299"/>
        <v/>
      </c>
      <c r="AI574" s="145" t="str">
        <f t="shared" si="300"/>
        <v/>
      </c>
      <c r="AJ574" s="186" t="str">
        <f t="shared" si="301"/>
        <v/>
      </c>
    </row>
    <row r="575" spans="1:36" hidden="1">
      <c r="A575" s="185"/>
      <c r="B575" s="140"/>
      <c r="C575" s="128"/>
      <c r="D575" s="141"/>
      <c r="E575" s="141"/>
      <c r="F575" s="141"/>
      <c r="G575" s="141"/>
      <c r="H575" s="142" t="str">
        <f t="shared" si="276"/>
        <v/>
      </c>
      <c r="I575" s="143"/>
      <c r="J575" s="143"/>
      <c r="K575" s="144" t="str">
        <f t="shared" si="277"/>
        <v/>
      </c>
      <c r="L575" s="144" t="str">
        <f t="shared" si="278"/>
        <v/>
      </c>
      <c r="M575" s="143"/>
      <c r="N575" s="142" t="str">
        <f t="shared" si="279"/>
        <v/>
      </c>
      <c r="O575" s="142" t="str">
        <f t="shared" si="280"/>
        <v/>
      </c>
      <c r="P575" s="145" t="str">
        <f t="shared" si="281"/>
        <v/>
      </c>
      <c r="Q575" s="145" t="str">
        <f t="shared" si="282"/>
        <v/>
      </c>
      <c r="R575" s="145" t="str">
        <f t="shared" si="283"/>
        <v/>
      </c>
      <c r="S575" s="145" t="str">
        <f t="shared" si="284"/>
        <v/>
      </c>
      <c r="T575" s="145" t="str">
        <f t="shared" si="285"/>
        <v/>
      </c>
      <c r="U575" s="145" t="str">
        <f t="shared" si="286"/>
        <v/>
      </c>
      <c r="V575" s="145" t="str">
        <f t="shared" si="287"/>
        <v/>
      </c>
      <c r="W575" s="802" t="str">
        <f t="shared" si="288"/>
        <v/>
      </c>
      <c r="X575" s="145" t="str">
        <f t="shared" si="289"/>
        <v/>
      </c>
      <c r="Y575" s="145" t="str">
        <f t="shared" si="290"/>
        <v/>
      </c>
      <c r="Z575" s="145" t="str">
        <f t="shared" si="291"/>
        <v/>
      </c>
      <c r="AA575" s="145" t="str">
        <f t="shared" si="292"/>
        <v/>
      </c>
      <c r="AB575" s="145" t="str">
        <f t="shared" si="293"/>
        <v/>
      </c>
      <c r="AC575" s="145" t="str">
        <f t="shared" si="294"/>
        <v/>
      </c>
      <c r="AD575" s="145" t="str">
        <f t="shared" si="295"/>
        <v/>
      </c>
      <c r="AE575" s="145" t="str">
        <f t="shared" si="296"/>
        <v/>
      </c>
      <c r="AF575" s="145" t="str">
        <f t="shared" si="297"/>
        <v/>
      </c>
      <c r="AG575" s="145" t="str">
        <f t="shared" si="298"/>
        <v/>
      </c>
      <c r="AH575" s="145" t="str">
        <f t="shared" si="299"/>
        <v/>
      </c>
      <c r="AI575" s="145" t="str">
        <f t="shared" si="300"/>
        <v/>
      </c>
      <c r="AJ575" s="186" t="str">
        <f t="shared" si="301"/>
        <v/>
      </c>
    </row>
    <row r="576" spans="1:36" hidden="1">
      <c r="A576" s="185"/>
      <c r="B576" s="140"/>
      <c r="C576" s="128"/>
      <c r="D576" s="141"/>
      <c r="E576" s="141"/>
      <c r="F576" s="141"/>
      <c r="G576" s="141"/>
      <c r="H576" s="142" t="str">
        <f t="shared" si="276"/>
        <v/>
      </c>
      <c r="I576" s="143"/>
      <c r="J576" s="143"/>
      <c r="K576" s="144" t="str">
        <f t="shared" si="277"/>
        <v/>
      </c>
      <c r="L576" s="144" t="str">
        <f t="shared" si="278"/>
        <v/>
      </c>
      <c r="M576" s="143"/>
      <c r="N576" s="142" t="str">
        <f t="shared" si="279"/>
        <v/>
      </c>
      <c r="O576" s="142" t="str">
        <f t="shared" si="280"/>
        <v/>
      </c>
      <c r="P576" s="145" t="str">
        <f t="shared" si="281"/>
        <v/>
      </c>
      <c r="Q576" s="145" t="str">
        <f t="shared" si="282"/>
        <v/>
      </c>
      <c r="R576" s="145" t="str">
        <f t="shared" si="283"/>
        <v/>
      </c>
      <c r="S576" s="145" t="str">
        <f t="shared" si="284"/>
        <v/>
      </c>
      <c r="T576" s="145" t="str">
        <f t="shared" si="285"/>
        <v/>
      </c>
      <c r="U576" s="145" t="str">
        <f t="shared" si="286"/>
        <v/>
      </c>
      <c r="V576" s="145" t="str">
        <f t="shared" si="287"/>
        <v/>
      </c>
      <c r="W576" s="802" t="str">
        <f t="shared" si="288"/>
        <v/>
      </c>
      <c r="X576" s="145" t="str">
        <f t="shared" si="289"/>
        <v/>
      </c>
      <c r="Y576" s="145" t="str">
        <f t="shared" si="290"/>
        <v/>
      </c>
      <c r="Z576" s="145" t="str">
        <f t="shared" si="291"/>
        <v/>
      </c>
      <c r="AA576" s="145" t="str">
        <f t="shared" si="292"/>
        <v/>
      </c>
      <c r="AB576" s="145" t="str">
        <f t="shared" si="293"/>
        <v/>
      </c>
      <c r="AC576" s="145" t="str">
        <f t="shared" si="294"/>
        <v/>
      </c>
      <c r="AD576" s="145" t="str">
        <f t="shared" si="295"/>
        <v/>
      </c>
      <c r="AE576" s="145" t="str">
        <f t="shared" si="296"/>
        <v/>
      </c>
      <c r="AF576" s="145" t="str">
        <f t="shared" si="297"/>
        <v/>
      </c>
      <c r="AG576" s="145" t="str">
        <f t="shared" si="298"/>
        <v/>
      </c>
      <c r="AH576" s="145" t="str">
        <f t="shared" si="299"/>
        <v/>
      </c>
      <c r="AI576" s="145" t="str">
        <f t="shared" si="300"/>
        <v/>
      </c>
      <c r="AJ576" s="186" t="str">
        <f t="shared" si="301"/>
        <v/>
      </c>
    </row>
    <row r="577" spans="1:36" hidden="1">
      <c r="A577" s="185"/>
      <c r="B577" s="140"/>
      <c r="C577" s="128"/>
      <c r="D577" s="141"/>
      <c r="E577" s="141"/>
      <c r="F577" s="141"/>
      <c r="G577" s="141"/>
      <c r="H577" s="142" t="str">
        <f t="shared" si="276"/>
        <v/>
      </c>
      <c r="I577" s="143"/>
      <c r="J577" s="143"/>
      <c r="K577" s="144" t="str">
        <f t="shared" si="277"/>
        <v/>
      </c>
      <c r="L577" s="144" t="str">
        <f t="shared" si="278"/>
        <v/>
      </c>
      <c r="M577" s="143"/>
      <c r="N577" s="142" t="str">
        <f t="shared" si="279"/>
        <v/>
      </c>
      <c r="O577" s="142" t="str">
        <f t="shared" si="280"/>
        <v/>
      </c>
      <c r="P577" s="145" t="str">
        <f t="shared" si="281"/>
        <v/>
      </c>
      <c r="Q577" s="145" t="str">
        <f t="shared" si="282"/>
        <v/>
      </c>
      <c r="R577" s="145" t="str">
        <f t="shared" si="283"/>
        <v/>
      </c>
      <c r="S577" s="145" t="str">
        <f t="shared" si="284"/>
        <v/>
      </c>
      <c r="T577" s="145" t="str">
        <f t="shared" si="285"/>
        <v/>
      </c>
      <c r="U577" s="145" t="str">
        <f t="shared" si="286"/>
        <v/>
      </c>
      <c r="V577" s="145" t="str">
        <f t="shared" si="287"/>
        <v/>
      </c>
      <c r="W577" s="802" t="str">
        <f t="shared" si="288"/>
        <v/>
      </c>
      <c r="X577" s="145" t="str">
        <f t="shared" si="289"/>
        <v/>
      </c>
      <c r="Y577" s="145" t="str">
        <f t="shared" si="290"/>
        <v/>
      </c>
      <c r="Z577" s="145" t="str">
        <f t="shared" si="291"/>
        <v/>
      </c>
      <c r="AA577" s="145" t="str">
        <f t="shared" si="292"/>
        <v/>
      </c>
      <c r="AB577" s="145" t="str">
        <f t="shared" si="293"/>
        <v/>
      </c>
      <c r="AC577" s="145" t="str">
        <f t="shared" si="294"/>
        <v/>
      </c>
      <c r="AD577" s="145" t="str">
        <f t="shared" si="295"/>
        <v/>
      </c>
      <c r="AE577" s="145" t="str">
        <f t="shared" si="296"/>
        <v/>
      </c>
      <c r="AF577" s="145" t="str">
        <f t="shared" si="297"/>
        <v/>
      </c>
      <c r="AG577" s="145" t="str">
        <f t="shared" si="298"/>
        <v/>
      </c>
      <c r="AH577" s="145" t="str">
        <f t="shared" si="299"/>
        <v/>
      </c>
      <c r="AI577" s="145" t="str">
        <f t="shared" si="300"/>
        <v/>
      </c>
      <c r="AJ577" s="186" t="str">
        <f t="shared" si="301"/>
        <v/>
      </c>
    </row>
    <row r="578" spans="1:36" hidden="1">
      <c r="A578" s="185"/>
      <c r="B578" s="140"/>
      <c r="C578" s="128"/>
      <c r="D578" s="141"/>
      <c r="E578" s="141"/>
      <c r="F578" s="141"/>
      <c r="G578" s="141"/>
      <c r="H578" s="142" t="str">
        <f t="shared" si="276"/>
        <v/>
      </c>
      <c r="I578" s="143"/>
      <c r="J578" s="143"/>
      <c r="K578" s="144" t="str">
        <f t="shared" si="277"/>
        <v/>
      </c>
      <c r="L578" s="144" t="str">
        <f t="shared" si="278"/>
        <v/>
      </c>
      <c r="M578" s="143"/>
      <c r="N578" s="142" t="str">
        <f t="shared" si="279"/>
        <v/>
      </c>
      <c r="O578" s="142" t="str">
        <f t="shared" si="280"/>
        <v/>
      </c>
      <c r="P578" s="145" t="str">
        <f t="shared" si="281"/>
        <v/>
      </c>
      <c r="Q578" s="145" t="str">
        <f t="shared" si="282"/>
        <v/>
      </c>
      <c r="R578" s="145" t="str">
        <f t="shared" si="283"/>
        <v/>
      </c>
      <c r="S578" s="145" t="str">
        <f t="shared" si="284"/>
        <v/>
      </c>
      <c r="T578" s="145" t="str">
        <f t="shared" si="285"/>
        <v/>
      </c>
      <c r="U578" s="145" t="str">
        <f t="shared" si="286"/>
        <v/>
      </c>
      <c r="V578" s="145" t="str">
        <f t="shared" si="287"/>
        <v/>
      </c>
      <c r="W578" s="802" t="str">
        <f t="shared" si="288"/>
        <v/>
      </c>
      <c r="X578" s="145" t="str">
        <f t="shared" si="289"/>
        <v/>
      </c>
      <c r="Y578" s="145" t="str">
        <f t="shared" si="290"/>
        <v/>
      </c>
      <c r="Z578" s="145" t="str">
        <f t="shared" si="291"/>
        <v/>
      </c>
      <c r="AA578" s="145" t="str">
        <f t="shared" si="292"/>
        <v/>
      </c>
      <c r="AB578" s="145" t="str">
        <f t="shared" si="293"/>
        <v/>
      </c>
      <c r="AC578" s="145" t="str">
        <f t="shared" si="294"/>
        <v/>
      </c>
      <c r="AD578" s="145" t="str">
        <f t="shared" si="295"/>
        <v/>
      </c>
      <c r="AE578" s="145" t="str">
        <f t="shared" si="296"/>
        <v/>
      </c>
      <c r="AF578" s="145" t="str">
        <f t="shared" si="297"/>
        <v/>
      </c>
      <c r="AG578" s="145" t="str">
        <f t="shared" si="298"/>
        <v/>
      </c>
      <c r="AH578" s="145" t="str">
        <f t="shared" si="299"/>
        <v/>
      </c>
      <c r="AI578" s="145" t="str">
        <f t="shared" si="300"/>
        <v/>
      </c>
      <c r="AJ578" s="186" t="str">
        <f t="shared" si="301"/>
        <v/>
      </c>
    </row>
    <row r="579" spans="1:36" hidden="1">
      <c r="A579" s="185"/>
      <c r="B579" s="140"/>
      <c r="C579" s="128"/>
      <c r="D579" s="141"/>
      <c r="E579" s="141"/>
      <c r="F579" s="141"/>
      <c r="G579" s="141"/>
      <c r="H579" s="142" t="str">
        <f t="shared" si="276"/>
        <v/>
      </c>
      <c r="I579" s="143"/>
      <c r="J579" s="143"/>
      <c r="K579" s="144" t="str">
        <f t="shared" si="277"/>
        <v/>
      </c>
      <c r="L579" s="144" t="str">
        <f t="shared" si="278"/>
        <v/>
      </c>
      <c r="M579" s="143"/>
      <c r="N579" s="142" t="str">
        <f t="shared" si="279"/>
        <v/>
      </c>
      <c r="O579" s="142" t="str">
        <f t="shared" si="280"/>
        <v/>
      </c>
      <c r="P579" s="145" t="str">
        <f t="shared" si="281"/>
        <v/>
      </c>
      <c r="Q579" s="145" t="str">
        <f t="shared" si="282"/>
        <v/>
      </c>
      <c r="R579" s="145" t="str">
        <f t="shared" si="283"/>
        <v/>
      </c>
      <c r="S579" s="145" t="str">
        <f t="shared" si="284"/>
        <v/>
      </c>
      <c r="T579" s="145" t="str">
        <f t="shared" si="285"/>
        <v/>
      </c>
      <c r="U579" s="145" t="str">
        <f t="shared" si="286"/>
        <v/>
      </c>
      <c r="V579" s="145" t="str">
        <f t="shared" si="287"/>
        <v/>
      </c>
      <c r="W579" s="802" t="str">
        <f t="shared" si="288"/>
        <v/>
      </c>
      <c r="X579" s="145" t="str">
        <f t="shared" si="289"/>
        <v/>
      </c>
      <c r="Y579" s="145" t="str">
        <f t="shared" si="290"/>
        <v/>
      </c>
      <c r="Z579" s="145" t="str">
        <f t="shared" si="291"/>
        <v/>
      </c>
      <c r="AA579" s="145" t="str">
        <f t="shared" si="292"/>
        <v/>
      </c>
      <c r="AB579" s="145" t="str">
        <f t="shared" si="293"/>
        <v/>
      </c>
      <c r="AC579" s="145" t="str">
        <f t="shared" si="294"/>
        <v/>
      </c>
      <c r="AD579" s="145" t="str">
        <f t="shared" si="295"/>
        <v/>
      </c>
      <c r="AE579" s="145" t="str">
        <f t="shared" si="296"/>
        <v/>
      </c>
      <c r="AF579" s="145" t="str">
        <f t="shared" si="297"/>
        <v/>
      </c>
      <c r="AG579" s="145" t="str">
        <f t="shared" si="298"/>
        <v/>
      </c>
      <c r="AH579" s="145" t="str">
        <f t="shared" si="299"/>
        <v/>
      </c>
      <c r="AI579" s="145" t="str">
        <f t="shared" si="300"/>
        <v/>
      </c>
      <c r="AJ579" s="186" t="str">
        <f t="shared" si="301"/>
        <v/>
      </c>
    </row>
    <row r="580" spans="1:36" hidden="1">
      <c r="A580" s="185"/>
      <c r="B580" s="140"/>
      <c r="C580" s="128"/>
      <c r="D580" s="141"/>
      <c r="E580" s="141"/>
      <c r="F580" s="141"/>
      <c r="G580" s="141"/>
      <c r="H580" s="142" t="str">
        <f t="shared" si="276"/>
        <v/>
      </c>
      <c r="I580" s="143"/>
      <c r="J580" s="143"/>
      <c r="K580" s="144" t="str">
        <f t="shared" si="277"/>
        <v/>
      </c>
      <c r="L580" s="144" t="str">
        <f t="shared" si="278"/>
        <v/>
      </c>
      <c r="M580" s="143"/>
      <c r="N580" s="142" t="str">
        <f t="shared" si="279"/>
        <v/>
      </c>
      <c r="O580" s="142" t="str">
        <f t="shared" si="280"/>
        <v/>
      </c>
      <c r="P580" s="145" t="str">
        <f t="shared" si="281"/>
        <v/>
      </c>
      <c r="Q580" s="145" t="str">
        <f t="shared" si="282"/>
        <v/>
      </c>
      <c r="R580" s="145" t="str">
        <f t="shared" si="283"/>
        <v/>
      </c>
      <c r="S580" s="145" t="str">
        <f t="shared" si="284"/>
        <v/>
      </c>
      <c r="T580" s="145" t="str">
        <f t="shared" si="285"/>
        <v/>
      </c>
      <c r="U580" s="145" t="str">
        <f t="shared" si="286"/>
        <v/>
      </c>
      <c r="V580" s="145" t="str">
        <f t="shared" si="287"/>
        <v/>
      </c>
      <c r="W580" s="802" t="str">
        <f t="shared" si="288"/>
        <v/>
      </c>
      <c r="X580" s="145" t="str">
        <f t="shared" si="289"/>
        <v/>
      </c>
      <c r="Y580" s="145" t="str">
        <f t="shared" si="290"/>
        <v/>
      </c>
      <c r="Z580" s="145" t="str">
        <f t="shared" si="291"/>
        <v/>
      </c>
      <c r="AA580" s="145" t="str">
        <f t="shared" si="292"/>
        <v/>
      </c>
      <c r="AB580" s="145" t="str">
        <f t="shared" si="293"/>
        <v/>
      </c>
      <c r="AC580" s="145" t="str">
        <f t="shared" si="294"/>
        <v/>
      </c>
      <c r="AD580" s="145" t="str">
        <f t="shared" si="295"/>
        <v/>
      </c>
      <c r="AE580" s="145" t="str">
        <f t="shared" si="296"/>
        <v/>
      </c>
      <c r="AF580" s="145" t="str">
        <f t="shared" si="297"/>
        <v/>
      </c>
      <c r="AG580" s="145" t="str">
        <f t="shared" si="298"/>
        <v/>
      </c>
      <c r="AH580" s="145" t="str">
        <f t="shared" si="299"/>
        <v/>
      </c>
      <c r="AI580" s="145" t="str">
        <f t="shared" si="300"/>
        <v/>
      </c>
      <c r="AJ580" s="186" t="str">
        <f t="shared" si="301"/>
        <v/>
      </c>
    </row>
    <row r="581" spans="1:36" hidden="1">
      <c r="A581" s="185"/>
      <c r="B581" s="140"/>
      <c r="C581" s="128"/>
      <c r="D581" s="141"/>
      <c r="E581" s="141"/>
      <c r="F581" s="141"/>
      <c r="G581" s="141"/>
      <c r="H581" s="142" t="str">
        <f t="shared" si="276"/>
        <v/>
      </c>
      <c r="I581" s="143"/>
      <c r="J581" s="143"/>
      <c r="K581" s="144" t="str">
        <f t="shared" si="277"/>
        <v/>
      </c>
      <c r="L581" s="144" t="str">
        <f t="shared" si="278"/>
        <v/>
      </c>
      <c r="M581" s="143"/>
      <c r="N581" s="142" t="str">
        <f t="shared" si="279"/>
        <v/>
      </c>
      <c r="O581" s="142" t="str">
        <f t="shared" si="280"/>
        <v/>
      </c>
      <c r="P581" s="145" t="str">
        <f t="shared" si="281"/>
        <v/>
      </c>
      <c r="Q581" s="145" t="str">
        <f t="shared" si="282"/>
        <v/>
      </c>
      <c r="R581" s="145" t="str">
        <f t="shared" si="283"/>
        <v/>
      </c>
      <c r="S581" s="145" t="str">
        <f t="shared" si="284"/>
        <v/>
      </c>
      <c r="T581" s="145" t="str">
        <f t="shared" si="285"/>
        <v/>
      </c>
      <c r="U581" s="145" t="str">
        <f t="shared" si="286"/>
        <v/>
      </c>
      <c r="V581" s="145" t="str">
        <f t="shared" si="287"/>
        <v/>
      </c>
      <c r="W581" s="802" t="str">
        <f t="shared" si="288"/>
        <v/>
      </c>
      <c r="X581" s="145" t="str">
        <f t="shared" si="289"/>
        <v/>
      </c>
      <c r="Y581" s="145" t="str">
        <f t="shared" si="290"/>
        <v/>
      </c>
      <c r="Z581" s="145" t="str">
        <f t="shared" si="291"/>
        <v/>
      </c>
      <c r="AA581" s="145" t="str">
        <f t="shared" si="292"/>
        <v/>
      </c>
      <c r="AB581" s="145" t="str">
        <f t="shared" si="293"/>
        <v/>
      </c>
      <c r="AC581" s="145" t="str">
        <f t="shared" si="294"/>
        <v/>
      </c>
      <c r="AD581" s="145" t="str">
        <f t="shared" si="295"/>
        <v/>
      </c>
      <c r="AE581" s="145" t="str">
        <f t="shared" si="296"/>
        <v/>
      </c>
      <c r="AF581" s="145" t="str">
        <f t="shared" si="297"/>
        <v/>
      </c>
      <c r="AG581" s="145" t="str">
        <f t="shared" si="298"/>
        <v/>
      </c>
      <c r="AH581" s="145" t="str">
        <f t="shared" si="299"/>
        <v/>
      </c>
      <c r="AI581" s="145" t="str">
        <f t="shared" si="300"/>
        <v/>
      </c>
      <c r="AJ581" s="186" t="str">
        <f t="shared" si="301"/>
        <v/>
      </c>
    </row>
    <row r="582" spans="1:36" hidden="1">
      <c r="A582" s="185"/>
      <c r="B582" s="140"/>
      <c r="C582" s="128"/>
      <c r="D582" s="141"/>
      <c r="E582" s="141"/>
      <c r="F582" s="141"/>
      <c r="G582" s="141"/>
      <c r="H582" s="142" t="str">
        <f t="shared" si="276"/>
        <v/>
      </c>
      <c r="I582" s="143"/>
      <c r="J582" s="143"/>
      <c r="K582" s="144" t="str">
        <f t="shared" si="277"/>
        <v/>
      </c>
      <c r="L582" s="144" t="str">
        <f t="shared" si="278"/>
        <v/>
      </c>
      <c r="M582" s="143"/>
      <c r="N582" s="142" t="str">
        <f t="shared" si="279"/>
        <v/>
      </c>
      <c r="O582" s="142" t="str">
        <f t="shared" si="280"/>
        <v/>
      </c>
      <c r="P582" s="145" t="str">
        <f t="shared" si="281"/>
        <v/>
      </c>
      <c r="Q582" s="145" t="str">
        <f t="shared" si="282"/>
        <v/>
      </c>
      <c r="R582" s="145" t="str">
        <f t="shared" si="283"/>
        <v/>
      </c>
      <c r="S582" s="145" t="str">
        <f t="shared" si="284"/>
        <v/>
      </c>
      <c r="T582" s="145" t="str">
        <f t="shared" si="285"/>
        <v/>
      </c>
      <c r="U582" s="145" t="str">
        <f t="shared" si="286"/>
        <v/>
      </c>
      <c r="V582" s="145" t="str">
        <f t="shared" si="287"/>
        <v/>
      </c>
      <c r="W582" s="802" t="str">
        <f t="shared" si="288"/>
        <v/>
      </c>
      <c r="X582" s="145" t="str">
        <f t="shared" si="289"/>
        <v/>
      </c>
      <c r="Y582" s="145" t="str">
        <f t="shared" si="290"/>
        <v/>
      </c>
      <c r="Z582" s="145" t="str">
        <f t="shared" si="291"/>
        <v/>
      </c>
      <c r="AA582" s="145" t="str">
        <f t="shared" si="292"/>
        <v/>
      </c>
      <c r="AB582" s="145" t="str">
        <f t="shared" si="293"/>
        <v/>
      </c>
      <c r="AC582" s="145" t="str">
        <f t="shared" si="294"/>
        <v/>
      </c>
      <c r="AD582" s="145" t="str">
        <f t="shared" si="295"/>
        <v/>
      </c>
      <c r="AE582" s="145" t="str">
        <f t="shared" si="296"/>
        <v/>
      </c>
      <c r="AF582" s="145" t="str">
        <f t="shared" si="297"/>
        <v/>
      </c>
      <c r="AG582" s="145" t="str">
        <f t="shared" si="298"/>
        <v/>
      </c>
      <c r="AH582" s="145" t="str">
        <f t="shared" si="299"/>
        <v/>
      </c>
      <c r="AI582" s="145" t="str">
        <f t="shared" si="300"/>
        <v/>
      </c>
      <c r="AJ582" s="186" t="str">
        <f t="shared" si="301"/>
        <v/>
      </c>
    </row>
    <row r="583" spans="1:36" hidden="1">
      <c r="A583" s="185"/>
      <c r="B583" s="140"/>
      <c r="C583" s="128"/>
      <c r="D583" s="141"/>
      <c r="E583" s="141"/>
      <c r="F583" s="141"/>
      <c r="G583" s="141"/>
      <c r="H583" s="142" t="str">
        <f t="shared" si="276"/>
        <v/>
      </c>
      <c r="I583" s="143"/>
      <c r="J583" s="143"/>
      <c r="K583" s="144" t="str">
        <f t="shared" si="277"/>
        <v/>
      </c>
      <c r="L583" s="144" t="str">
        <f t="shared" si="278"/>
        <v/>
      </c>
      <c r="M583" s="143"/>
      <c r="N583" s="142" t="str">
        <f t="shared" si="279"/>
        <v/>
      </c>
      <c r="O583" s="142" t="str">
        <f t="shared" si="280"/>
        <v/>
      </c>
      <c r="P583" s="145" t="str">
        <f t="shared" si="281"/>
        <v/>
      </c>
      <c r="Q583" s="145" t="str">
        <f t="shared" si="282"/>
        <v/>
      </c>
      <c r="R583" s="145" t="str">
        <f t="shared" si="283"/>
        <v/>
      </c>
      <c r="S583" s="145" t="str">
        <f t="shared" si="284"/>
        <v/>
      </c>
      <c r="T583" s="145" t="str">
        <f t="shared" si="285"/>
        <v/>
      </c>
      <c r="U583" s="145" t="str">
        <f t="shared" si="286"/>
        <v/>
      </c>
      <c r="V583" s="145" t="str">
        <f t="shared" si="287"/>
        <v/>
      </c>
      <c r="W583" s="802" t="str">
        <f t="shared" si="288"/>
        <v/>
      </c>
      <c r="X583" s="145" t="str">
        <f t="shared" si="289"/>
        <v/>
      </c>
      <c r="Y583" s="145" t="str">
        <f t="shared" si="290"/>
        <v/>
      </c>
      <c r="Z583" s="145" t="str">
        <f t="shared" si="291"/>
        <v/>
      </c>
      <c r="AA583" s="145" t="str">
        <f t="shared" si="292"/>
        <v/>
      </c>
      <c r="AB583" s="145" t="str">
        <f t="shared" si="293"/>
        <v/>
      </c>
      <c r="AC583" s="145" t="str">
        <f t="shared" si="294"/>
        <v/>
      </c>
      <c r="AD583" s="145" t="str">
        <f t="shared" si="295"/>
        <v/>
      </c>
      <c r="AE583" s="145" t="str">
        <f t="shared" si="296"/>
        <v/>
      </c>
      <c r="AF583" s="145" t="str">
        <f t="shared" si="297"/>
        <v/>
      </c>
      <c r="AG583" s="145" t="str">
        <f t="shared" si="298"/>
        <v/>
      </c>
      <c r="AH583" s="145" t="str">
        <f t="shared" si="299"/>
        <v/>
      </c>
      <c r="AI583" s="145" t="str">
        <f t="shared" si="300"/>
        <v/>
      </c>
      <c r="AJ583" s="186" t="str">
        <f t="shared" si="301"/>
        <v/>
      </c>
    </row>
    <row r="584" spans="1:36" hidden="1">
      <c r="A584" s="185"/>
      <c r="B584" s="140"/>
      <c r="C584" s="128"/>
      <c r="D584" s="141"/>
      <c r="E584" s="141"/>
      <c r="F584" s="141"/>
      <c r="G584" s="141"/>
      <c r="H584" s="142" t="str">
        <f t="shared" si="276"/>
        <v/>
      </c>
      <c r="I584" s="143"/>
      <c r="J584" s="143"/>
      <c r="K584" s="144" t="str">
        <f t="shared" si="277"/>
        <v/>
      </c>
      <c r="L584" s="144" t="str">
        <f t="shared" si="278"/>
        <v/>
      </c>
      <c r="M584" s="143"/>
      <c r="N584" s="142" t="str">
        <f t="shared" si="279"/>
        <v/>
      </c>
      <c r="O584" s="142" t="str">
        <f t="shared" si="280"/>
        <v/>
      </c>
      <c r="P584" s="145" t="str">
        <f t="shared" si="281"/>
        <v/>
      </c>
      <c r="Q584" s="145" t="str">
        <f t="shared" si="282"/>
        <v/>
      </c>
      <c r="R584" s="145" t="str">
        <f t="shared" si="283"/>
        <v/>
      </c>
      <c r="S584" s="145" t="str">
        <f t="shared" si="284"/>
        <v/>
      </c>
      <c r="T584" s="145" t="str">
        <f t="shared" si="285"/>
        <v/>
      </c>
      <c r="U584" s="145" t="str">
        <f t="shared" si="286"/>
        <v/>
      </c>
      <c r="V584" s="145" t="str">
        <f t="shared" si="287"/>
        <v/>
      </c>
      <c r="W584" s="802" t="str">
        <f t="shared" si="288"/>
        <v/>
      </c>
      <c r="X584" s="145" t="str">
        <f t="shared" si="289"/>
        <v/>
      </c>
      <c r="Y584" s="145" t="str">
        <f t="shared" si="290"/>
        <v/>
      </c>
      <c r="Z584" s="145" t="str">
        <f t="shared" si="291"/>
        <v/>
      </c>
      <c r="AA584" s="145" t="str">
        <f t="shared" si="292"/>
        <v/>
      </c>
      <c r="AB584" s="145" t="str">
        <f t="shared" si="293"/>
        <v/>
      </c>
      <c r="AC584" s="145" t="str">
        <f t="shared" si="294"/>
        <v/>
      </c>
      <c r="AD584" s="145" t="str">
        <f t="shared" si="295"/>
        <v/>
      </c>
      <c r="AE584" s="145" t="str">
        <f t="shared" si="296"/>
        <v/>
      </c>
      <c r="AF584" s="145" t="str">
        <f t="shared" si="297"/>
        <v/>
      </c>
      <c r="AG584" s="145" t="str">
        <f t="shared" si="298"/>
        <v/>
      </c>
      <c r="AH584" s="145" t="str">
        <f t="shared" si="299"/>
        <v/>
      </c>
      <c r="AI584" s="145" t="str">
        <f t="shared" si="300"/>
        <v/>
      </c>
      <c r="AJ584" s="186" t="str">
        <f t="shared" si="301"/>
        <v/>
      </c>
    </row>
    <row r="585" spans="1:36" hidden="1">
      <c r="A585" s="185"/>
      <c r="B585" s="140"/>
      <c r="C585" s="128"/>
      <c r="D585" s="141"/>
      <c r="E585" s="141"/>
      <c r="F585" s="141"/>
      <c r="G585" s="141"/>
      <c r="H585" s="142" t="str">
        <f t="shared" si="276"/>
        <v/>
      </c>
      <c r="I585" s="143"/>
      <c r="J585" s="143"/>
      <c r="K585" s="144" t="str">
        <f t="shared" si="277"/>
        <v/>
      </c>
      <c r="L585" s="144" t="str">
        <f t="shared" si="278"/>
        <v/>
      </c>
      <c r="M585" s="143"/>
      <c r="N585" s="142" t="str">
        <f t="shared" si="279"/>
        <v/>
      </c>
      <c r="O585" s="142" t="str">
        <f t="shared" si="280"/>
        <v/>
      </c>
      <c r="P585" s="145" t="str">
        <f t="shared" si="281"/>
        <v/>
      </c>
      <c r="Q585" s="145" t="str">
        <f t="shared" si="282"/>
        <v/>
      </c>
      <c r="R585" s="145" t="str">
        <f t="shared" si="283"/>
        <v/>
      </c>
      <c r="S585" s="145" t="str">
        <f t="shared" si="284"/>
        <v/>
      </c>
      <c r="T585" s="145" t="str">
        <f t="shared" si="285"/>
        <v/>
      </c>
      <c r="U585" s="145" t="str">
        <f t="shared" si="286"/>
        <v/>
      </c>
      <c r="V585" s="145" t="str">
        <f t="shared" si="287"/>
        <v/>
      </c>
      <c r="W585" s="802" t="str">
        <f t="shared" si="288"/>
        <v/>
      </c>
      <c r="X585" s="145" t="str">
        <f t="shared" si="289"/>
        <v/>
      </c>
      <c r="Y585" s="145" t="str">
        <f t="shared" si="290"/>
        <v/>
      </c>
      <c r="Z585" s="145" t="str">
        <f t="shared" si="291"/>
        <v/>
      </c>
      <c r="AA585" s="145" t="str">
        <f t="shared" si="292"/>
        <v/>
      </c>
      <c r="AB585" s="145" t="str">
        <f t="shared" si="293"/>
        <v/>
      </c>
      <c r="AC585" s="145" t="str">
        <f t="shared" si="294"/>
        <v/>
      </c>
      <c r="AD585" s="145" t="str">
        <f t="shared" si="295"/>
        <v/>
      </c>
      <c r="AE585" s="145" t="str">
        <f t="shared" si="296"/>
        <v/>
      </c>
      <c r="AF585" s="145" t="str">
        <f t="shared" si="297"/>
        <v/>
      </c>
      <c r="AG585" s="145" t="str">
        <f t="shared" si="298"/>
        <v/>
      </c>
      <c r="AH585" s="145" t="str">
        <f t="shared" si="299"/>
        <v/>
      </c>
      <c r="AI585" s="145" t="str">
        <f t="shared" si="300"/>
        <v/>
      </c>
      <c r="AJ585" s="186" t="str">
        <f t="shared" si="301"/>
        <v/>
      </c>
    </row>
    <row r="586" spans="1:36" hidden="1">
      <c r="A586" s="185"/>
      <c r="B586" s="140"/>
      <c r="C586" s="128"/>
      <c r="D586" s="141"/>
      <c r="E586" s="141"/>
      <c r="F586" s="141"/>
      <c r="G586" s="141"/>
      <c r="H586" s="142" t="str">
        <f t="shared" si="276"/>
        <v/>
      </c>
      <c r="I586" s="143"/>
      <c r="J586" s="143"/>
      <c r="K586" s="144" t="str">
        <f t="shared" si="277"/>
        <v/>
      </c>
      <c r="L586" s="144" t="str">
        <f t="shared" si="278"/>
        <v/>
      </c>
      <c r="M586" s="143"/>
      <c r="N586" s="142" t="str">
        <f t="shared" si="279"/>
        <v/>
      </c>
      <c r="O586" s="142" t="str">
        <f t="shared" si="280"/>
        <v/>
      </c>
      <c r="P586" s="145" t="str">
        <f t="shared" si="281"/>
        <v/>
      </c>
      <c r="Q586" s="145" t="str">
        <f t="shared" si="282"/>
        <v/>
      </c>
      <c r="R586" s="145" t="str">
        <f t="shared" si="283"/>
        <v/>
      </c>
      <c r="S586" s="145" t="str">
        <f t="shared" si="284"/>
        <v/>
      </c>
      <c r="T586" s="145" t="str">
        <f t="shared" si="285"/>
        <v/>
      </c>
      <c r="U586" s="145" t="str">
        <f t="shared" si="286"/>
        <v/>
      </c>
      <c r="V586" s="145" t="str">
        <f t="shared" si="287"/>
        <v/>
      </c>
      <c r="W586" s="802" t="str">
        <f t="shared" si="288"/>
        <v/>
      </c>
      <c r="X586" s="145" t="str">
        <f t="shared" si="289"/>
        <v/>
      </c>
      <c r="Y586" s="145" t="str">
        <f t="shared" si="290"/>
        <v/>
      </c>
      <c r="Z586" s="145" t="str">
        <f t="shared" si="291"/>
        <v/>
      </c>
      <c r="AA586" s="145" t="str">
        <f t="shared" si="292"/>
        <v/>
      </c>
      <c r="AB586" s="145" t="str">
        <f t="shared" si="293"/>
        <v/>
      </c>
      <c r="AC586" s="145" t="str">
        <f t="shared" si="294"/>
        <v/>
      </c>
      <c r="AD586" s="145" t="str">
        <f t="shared" si="295"/>
        <v/>
      </c>
      <c r="AE586" s="145" t="str">
        <f t="shared" si="296"/>
        <v/>
      </c>
      <c r="AF586" s="145" t="str">
        <f t="shared" si="297"/>
        <v/>
      </c>
      <c r="AG586" s="145" t="str">
        <f t="shared" si="298"/>
        <v/>
      </c>
      <c r="AH586" s="145" t="str">
        <f t="shared" si="299"/>
        <v/>
      </c>
      <c r="AI586" s="145" t="str">
        <f t="shared" si="300"/>
        <v/>
      </c>
      <c r="AJ586" s="186" t="str">
        <f t="shared" si="301"/>
        <v/>
      </c>
    </row>
    <row r="587" spans="1:36" hidden="1">
      <c r="A587" s="185"/>
      <c r="B587" s="140"/>
      <c r="C587" s="128"/>
      <c r="D587" s="141"/>
      <c r="E587" s="141"/>
      <c r="F587" s="141"/>
      <c r="G587" s="141"/>
      <c r="H587" s="142" t="str">
        <f t="shared" si="276"/>
        <v/>
      </c>
      <c r="I587" s="143"/>
      <c r="J587" s="143"/>
      <c r="K587" s="144" t="str">
        <f t="shared" si="277"/>
        <v/>
      </c>
      <c r="L587" s="144" t="str">
        <f t="shared" si="278"/>
        <v/>
      </c>
      <c r="M587" s="143"/>
      <c r="N587" s="142" t="str">
        <f t="shared" si="279"/>
        <v/>
      </c>
      <c r="O587" s="142" t="str">
        <f t="shared" si="280"/>
        <v/>
      </c>
      <c r="P587" s="145" t="str">
        <f t="shared" si="281"/>
        <v/>
      </c>
      <c r="Q587" s="145" t="str">
        <f t="shared" si="282"/>
        <v/>
      </c>
      <c r="R587" s="145" t="str">
        <f t="shared" si="283"/>
        <v/>
      </c>
      <c r="S587" s="145" t="str">
        <f t="shared" si="284"/>
        <v/>
      </c>
      <c r="T587" s="145" t="str">
        <f t="shared" si="285"/>
        <v/>
      </c>
      <c r="U587" s="145" t="str">
        <f t="shared" si="286"/>
        <v/>
      </c>
      <c r="V587" s="145" t="str">
        <f t="shared" si="287"/>
        <v/>
      </c>
      <c r="W587" s="802" t="str">
        <f t="shared" si="288"/>
        <v/>
      </c>
      <c r="X587" s="145" t="str">
        <f t="shared" si="289"/>
        <v/>
      </c>
      <c r="Y587" s="145" t="str">
        <f t="shared" si="290"/>
        <v/>
      </c>
      <c r="Z587" s="145" t="str">
        <f t="shared" si="291"/>
        <v/>
      </c>
      <c r="AA587" s="145" t="str">
        <f t="shared" si="292"/>
        <v/>
      </c>
      <c r="AB587" s="145" t="str">
        <f t="shared" si="293"/>
        <v/>
      </c>
      <c r="AC587" s="145" t="str">
        <f t="shared" si="294"/>
        <v/>
      </c>
      <c r="AD587" s="145" t="str">
        <f t="shared" si="295"/>
        <v/>
      </c>
      <c r="AE587" s="145" t="str">
        <f t="shared" si="296"/>
        <v/>
      </c>
      <c r="AF587" s="145" t="str">
        <f t="shared" si="297"/>
        <v/>
      </c>
      <c r="AG587" s="145" t="str">
        <f t="shared" si="298"/>
        <v/>
      </c>
      <c r="AH587" s="145" t="str">
        <f t="shared" si="299"/>
        <v/>
      </c>
      <c r="AI587" s="145" t="str">
        <f t="shared" si="300"/>
        <v/>
      </c>
      <c r="AJ587" s="186" t="str">
        <f t="shared" si="301"/>
        <v/>
      </c>
    </row>
    <row r="588" spans="1:36" hidden="1">
      <c r="A588" s="185"/>
      <c r="B588" s="140"/>
      <c r="C588" s="128"/>
      <c r="D588" s="141"/>
      <c r="E588" s="141"/>
      <c r="F588" s="141"/>
      <c r="G588" s="141"/>
      <c r="H588" s="142" t="str">
        <f t="shared" si="276"/>
        <v/>
      </c>
      <c r="I588" s="143"/>
      <c r="J588" s="143"/>
      <c r="K588" s="144" t="str">
        <f t="shared" si="277"/>
        <v/>
      </c>
      <c r="L588" s="144" t="str">
        <f t="shared" si="278"/>
        <v/>
      </c>
      <c r="M588" s="143"/>
      <c r="N588" s="142" t="str">
        <f t="shared" si="279"/>
        <v/>
      </c>
      <c r="O588" s="142" t="str">
        <f t="shared" si="280"/>
        <v/>
      </c>
      <c r="P588" s="145" t="str">
        <f t="shared" si="281"/>
        <v/>
      </c>
      <c r="Q588" s="145" t="str">
        <f t="shared" si="282"/>
        <v/>
      </c>
      <c r="R588" s="145" t="str">
        <f t="shared" si="283"/>
        <v/>
      </c>
      <c r="S588" s="145" t="str">
        <f t="shared" si="284"/>
        <v/>
      </c>
      <c r="T588" s="145" t="str">
        <f t="shared" si="285"/>
        <v/>
      </c>
      <c r="U588" s="145" t="str">
        <f t="shared" si="286"/>
        <v/>
      </c>
      <c r="V588" s="145" t="str">
        <f t="shared" si="287"/>
        <v/>
      </c>
      <c r="W588" s="802" t="str">
        <f t="shared" si="288"/>
        <v/>
      </c>
      <c r="X588" s="145" t="str">
        <f t="shared" si="289"/>
        <v/>
      </c>
      <c r="Y588" s="145" t="str">
        <f t="shared" si="290"/>
        <v/>
      </c>
      <c r="Z588" s="145" t="str">
        <f t="shared" si="291"/>
        <v/>
      </c>
      <c r="AA588" s="145" t="str">
        <f t="shared" si="292"/>
        <v/>
      </c>
      <c r="AB588" s="145" t="str">
        <f t="shared" si="293"/>
        <v/>
      </c>
      <c r="AC588" s="145" t="str">
        <f t="shared" si="294"/>
        <v/>
      </c>
      <c r="AD588" s="145" t="str">
        <f t="shared" si="295"/>
        <v/>
      </c>
      <c r="AE588" s="145" t="str">
        <f t="shared" si="296"/>
        <v/>
      </c>
      <c r="AF588" s="145" t="str">
        <f t="shared" si="297"/>
        <v/>
      </c>
      <c r="AG588" s="145" t="str">
        <f t="shared" si="298"/>
        <v/>
      </c>
      <c r="AH588" s="145" t="str">
        <f t="shared" si="299"/>
        <v/>
      </c>
      <c r="AI588" s="145" t="str">
        <f t="shared" si="300"/>
        <v/>
      </c>
      <c r="AJ588" s="186" t="str">
        <f t="shared" si="301"/>
        <v/>
      </c>
    </row>
    <row r="589" spans="1:36" hidden="1">
      <c r="A589" s="185"/>
      <c r="B589" s="140"/>
      <c r="C589" s="128"/>
      <c r="D589" s="141"/>
      <c r="E589" s="141"/>
      <c r="F589" s="141"/>
      <c r="G589" s="141"/>
      <c r="H589" s="142" t="str">
        <f t="shared" si="276"/>
        <v/>
      </c>
      <c r="I589" s="143"/>
      <c r="J589" s="143"/>
      <c r="K589" s="144" t="str">
        <f t="shared" si="277"/>
        <v/>
      </c>
      <c r="L589" s="144" t="str">
        <f t="shared" si="278"/>
        <v/>
      </c>
      <c r="M589" s="143"/>
      <c r="N589" s="142" t="str">
        <f t="shared" si="279"/>
        <v/>
      </c>
      <c r="O589" s="142" t="str">
        <f t="shared" si="280"/>
        <v/>
      </c>
      <c r="P589" s="145" t="str">
        <f t="shared" si="281"/>
        <v/>
      </c>
      <c r="Q589" s="145" t="str">
        <f t="shared" si="282"/>
        <v/>
      </c>
      <c r="R589" s="145" t="str">
        <f t="shared" si="283"/>
        <v/>
      </c>
      <c r="S589" s="145" t="str">
        <f t="shared" si="284"/>
        <v/>
      </c>
      <c r="T589" s="145" t="str">
        <f t="shared" si="285"/>
        <v/>
      </c>
      <c r="U589" s="145" t="str">
        <f t="shared" si="286"/>
        <v/>
      </c>
      <c r="V589" s="145" t="str">
        <f t="shared" si="287"/>
        <v/>
      </c>
      <c r="W589" s="802" t="str">
        <f t="shared" si="288"/>
        <v/>
      </c>
      <c r="X589" s="145" t="str">
        <f t="shared" si="289"/>
        <v/>
      </c>
      <c r="Y589" s="145" t="str">
        <f t="shared" si="290"/>
        <v/>
      </c>
      <c r="Z589" s="145" t="str">
        <f t="shared" si="291"/>
        <v/>
      </c>
      <c r="AA589" s="145" t="str">
        <f t="shared" si="292"/>
        <v/>
      </c>
      <c r="AB589" s="145" t="str">
        <f t="shared" si="293"/>
        <v/>
      </c>
      <c r="AC589" s="145" t="str">
        <f t="shared" si="294"/>
        <v/>
      </c>
      <c r="AD589" s="145" t="str">
        <f t="shared" si="295"/>
        <v/>
      </c>
      <c r="AE589" s="145" t="str">
        <f t="shared" si="296"/>
        <v/>
      </c>
      <c r="AF589" s="145" t="str">
        <f t="shared" si="297"/>
        <v/>
      </c>
      <c r="AG589" s="145" t="str">
        <f t="shared" si="298"/>
        <v/>
      </c>
      <c r="AH589" s="145" t="str">
        <f t="shared" si="299"/>
        <v/>
      </c>
      <c r="AI589" s="145" t="str">
        <f t="shared" si="300"/>
        <v/>
      </c>
      <c r="AJ589" s="186" t="str">
        <f t="shared" si="301"/>
        <v/>
      </c>
    </row>
    <row r="590" spans="1:36" hidden="1">
      <c r="A590" s="185"/>
      <c r="B590" s="140"/>
      <c r="C590" s="128"/>
      <c r="D590" s="141"/>
      <c r="E590" s="141"/>
      <c r="F590" s="141"/>
      <c r="G590" s="141"/>
      <c r="H590" s="142" t="str">
        <f t="shared" si="276"/>
        <v/>
      </c>
      <c r="I590" s="143"/>
      <c r="J590" s="143"/>
      <c r="K590" s="144" t="str">
        <f t="shared" si="277"/>
        <v/>
      </c>
      <c r="L590" s="144" t="str">
        <f t="shared" si="278"/>
        <v/>
      </c>
      <c r="M590" s="143"/>
      <c r="N590" s="142" t="str">
        <f t="shared" si="279"/>
        <v/>
      </c>
      <c r="O590" s="142" t="str">
        <f t="shared" si="280"/>
        <v/>
      </c>
      <c r="P590" s="145" t="str">
        <f t="shared" si="281"/>
        <v/>
      </c>
      <c r="Q590" s="145" t="str">
        <f t="shared" si="282"/>
        <v/>
      </c>
      <c r="R590" s="145" t="str">
        <f t="shared" si="283"/>
        <v/>
      </c>
      <c r="S590" s="145" t="str">
        <f t="shared" si="284"/>
        <v/>
      </c>
      <c r="T590" s="145" t="str">
        <f t="shared" si="285"/>
        <v/>
      </c>
      <c r="U590" s="145" t="str">
        <f t="shared" si="286"/>
        <v/>
      </c>
      <c r="V590" s="145" t="str">
        <f t="shared" si="287"/>
        <v/>
      </c>
      <c r="W590" s="802" t="str">
        <f t="shared" si="288"/>
        <v/>
      </c>
      <c r="X590" s="145" t="str">
        <f t="shared" si="289"/>
        <v/>
      </c>
      <c r="Y590" s="145" t="str">
        <f t="shared" si="290"/>
        <v/>
      </c>
      <c r="Z590" s="145" t="str">
        <f t="shared" si="291"/>
        <v/>
      </c>
      <c r="AA590" s="145" t="str">
        <f t="shared" si="292"/>
        <v/>
      </c>
      <c r="AB590" s="145" t="str">
        <f t="shared" si="293"/>
        <v/>
      </c>
      <c r="AC590" s="145" t="str">
        <f t="shared" si="294"/>
        <v/>
      </c>
      <c r="AD590" s="145" t="str">
        <f t="shared" si="295"/>
        <v/>
      </c>
      <c r="AE590" s="145" t="str">
        <f t="shared" si="296"/>
        <v/>
      </c>
      <c r="AF590" s="145" t="str">
        <f t="shared" si="297"/>
        <v/>
      </c>
      <c r="AG590" s="145" t="str">
        <f t="shared" si="298"/>
        <v/>
      </c>
      <c r="AH590" s="145" t="str">
        <f t="shared" si="299"/>
        <v/>
      </c>
      <c r="AI590" s="145" t="str">
        <f t="shared" si="300"/>
        <v/>
      </c>
      <c r="AJ590" s="186" t="str">
        <f t="shared" si="301"/>
        <v/>
      </c>
    </row>
    <row r="591" spans="1:36" hidden="1">
      <c r="A591" s="185"/>
      <c r="B591" s="140"/>
      <c r="C591" s="128"/>
      <c r="D591" s="141"/>
      <c r="E591" s="141"/>
      <c r="F591" s="141"/>
      <c r="G591" s="141"/>
      <c r="H591" s="142" t="str">
        <f t="shared" si="276"/>
        <v/>
      </c>
      <c r="I591" s="143"/>
      <c r="J591" s="143"/>
      <c r="K591" s="144" t="str">
        <f t="shared" si="277"/>
        <v/>
      </c>
      <c r="L591" s="144" t="str">
        <f t="shared" si="278"/>
        <v/>
      </c>
      <c r="M591" s="143"/>
      <c r="N591" s="142" t="str">
        <f t="shared" si="279"/>
        <v/>
      </c>
      <c r="O591" s="142" t="str">
        <f t="shared" si="280"/>
        <v/>
      </c>
      <c r="P591" s="145" t="str">
        <f t="shared" si="281"/>
        <v/>
      </c>
      <c r="Q591" s="145" t="str">
        <f t="shared" si="282"/>
        <v/>
      </c>
      <c r="R591" s="145" t="str">
        <f t="shared" si="283"/>
        <v/>
      </c>
      <c r="S591" s="145" t="str">
        <f t="shared" si="284"/>
        <v/>
      </c>
      <c r="T591" s="145" t="str">
        <f t="shared" si="285"/>
        <v/>
      </c>
      <c r="U591" s="145" t="str">
        <f t="shared" si="286"/>
        <v/>
      </c>
      <c r="V591" s="145" t="str">
        <f t="shared" si="287"/>
        <v/>
      </c>
      <c r="W591" s="802" t="str">
        <f t="shared" si="288"/>
        <v/>
      </c>
      <c r="X591" s="145" t="str">
        <f t="shared" si="289"/>
        <v/>
      </c>
      <c r="Y591" s="145" t="str">
        <f t="shared" si="290"/>
        <v/>
      </c>
      <c r="Z591" s="145" t="str">
        <f t="shared" si="291"/>
        <v/>
      </c>
      <c r="AA591" s="145" t="str">
        <f t="shared" si="292"/>
        <v/>
      </c>
      <c r="AB591" s="145" t="str">
        <f t="shared" si="293"/>
        <v/>
      </c>
      <c r="AC591" s="145" t="str">
        <f t="shared" si="294"/>
        <v/>
      </c>
      <c r="AD591" s="145" t="str">
        <f t="shared" si="295"/>
        <v/>
      </c>
      <c r="AE591" s="145" t="str">
        <f t="shared" si="296"/>
        <v/>
      </c>
      <c r="AF591" s="145" t="str">
        <f t="shared" si="297"/>
        <v/>
      </c>
      <c r="AG591" s="145" t="str">
        <f t="shared" si="298"/>
        <v/>
      </c>
      <c r="AH591" s="145" t="str">
        <f t="shared" si="299"/>
        <v/>
      </c>
      <c r="AI591" s="145" t="str">
        <f t="shared" si="300"/>
        <v/>
      </c>
      <c r="AJ591" s="186" t="str">
        <f t="shared" si="301"/>
        <v/>
      </c>
    </row>
    <row r="592" spans="1:36" hidden="1">
      <c r="A592" s="185"/>
      <c r="B592" s="140"/>
      <c r="C592" s="128"/>
      <c r="D592" s="141"/>
      <c r="E592" s="141"/>
      <c r="F592" s="141"/>
      <c r="G592" s="141"/>
      <c r="H592" s="142" t="str">
        <f t="shared" si="276"/>
        <v/>
      </c>
      <c r="I592" s="143"/>
      <c r="J592" s="143"/>
      <c r="K592" s="144" t="str">
        <f t="shared" si="277"/>
        <v/>
      </c>
      <c r="L592" s="144" t="str">
        <f t="shared" si="278"/>
        <v/>
      </c>
      <c r="M592" s="143"/>
      <c r="N592" s="142" t="str">
        <f t="shared" si="279"/>
        <v/>
      </c>
      <c r="O592" s="142" t="str">
        <f t="shared" si="280"/>
        <v/>
      </c>
      <c r="P592" s="145" t="str">
        <f t="shared" si="281"/>
        <v/>
      </c>
      <c r="Q592" s="145" t="str">
        <f t="shared" si="282"/>
        <v/>
      </c>
      <c r="R592" s="145" t="str">
        <f t="shared" si="283"/>
        <v/>
      </c>
      <c r="S592" s="145" t="str">
        <f t="shared" si="284"/>
        <v/>
      </c>
      <c r="T592" s="145" t="str">
        <f t="shared" si="285"/>
        <v/>
      </c>
      <c r="U592" s="145" t="str">
        <f t="shared" si="286"/>
        <v/>
      </c>
      <c r="V592" s="145" t="str">
        <f t="shared" si="287"/>
        <v/>
      </c>
      <c r="W592" s="802" t="str">
        <f t="shared" si="288"/>
        <v/>
      </c>
      <c r="X592" s="145" t="str">
        <f t="shared" si="289"/>
        <v/>
      </c>
      <c r="Y592" s="145" t="str">
        <f t="shared" si="290"/>
        <v/>
      </c>
      <c r="Z592" s="145" t="str">
        <f t="shared" si="291"/>
        <v/>
      </c>
      <c r="AA592" s="145" t="str">
        <f t="shared" si="292"/>
        <v/>
      </c>
      <c r="AB592" s="145" t="str">
        <f t="shared" si="293"/>
        <v/>
      </c>
      <c r="AC592" s="145" t="str">
        <f t="shared" si="294"/>
        <v/>
      </c>
      <c r="AD592" s="145" t="str">
        <f t="shared" si="295"/>
        <v/>
      </c>
      <c r="AE592" s="145" t="str">
        <f t="shared" si="296"/>
        <v/>
      </c>
      <c r="AF592" s="145" t="str">
        <f t="shared" si="297"/>
        <v/>
      </c>
      <c r="AG592" s="145" t="str">
        <f t="shared" si="298"/>
        <v/>
      </c>
      <c r="AH592" s="145" t="str">
        <f t="shared" si="299"/>
        <v/>
      </c>
      <c r="AI592" s="145" t="str">
        <f t="shared" si="300"/>
        <v/>
      </c>
      <c r="AJ592" s="186" t="str">
        <f t="shared" si="301"/>
        <v/>
      </c>
    </row>
    <row r="593" spans="1:36" hidden="1">
      <c r="A593" s="185"/>
      <c r="B593" s="140"/>
      <c r="C593" s="128"/>
      <c r="D593" s="141"/>
      <c r="E593" s="141"/>
      <c r="F593" s="141"/>
      <c r="G593" s="141"/>
      <c r="H593" s="142" t="str">
        <f t="shared" si="276"/>
        <v/>
      </c>
      <c r="I593" s="143"/>
      <c r="J593" s="143"/>
      <c r="K593" s="144" t="str">
        <f t="shared" si="277"/>
        <v/>
      </c>
      <c r="L593" s="144" t="str">
        <f t="shared" si="278"/>
        <v/>
      </c>
      <c r="M593" s="143"/>
      <c r="N593" s="142" t="str">
        <f t="shared" si="279"/>
        <v/>
      </c>
      <c r="O593" s="142" t="str">
        <f t="shared" si="280"/>
        <v/>
      </c>
      <c r="P593" s="145" t="str">
        <f t="shared" si="281"/>
        <v/>
      </c>
      <c r="Q593" s="145" t="str">
        <f t="shared" si="282"/>
        <v/>
      </c>
      <c r="R593" s="145" t="str">
        <f t="shared" si="283"/>
        <v/>
      </c>
      <c r="S593" s="145" t="str">
        <f t="shared" si="284"/>
        <v/>
      </c>
      <c r="T593" s="145" t="str">
        <f t="shared" si="285"/>
        <v/>
      </c>
      <c r="U593" s="145" t="str">
        <f t="shared" si="286"/>
        <v/>
      </c>
      <c r="V593" s="145" t="str">
        <f t="shared" si="287"/>
        <v/>
      </c>
      <c r="W593" s="802" t="str">
        <f t="shared" si="288"/>
        <v/>
      </c>
      <c r="X593" s="145" t="str">
        <f t="shared" si="289"/>
        <v/>
      </c>
      <c r="Y593" s="145" t="str">
        <f t="shared" si="290"/>
        <v/>
      </c>
      <c r="Z593" s="145" t="str">
        <f t="shared" si="291"/>
        <v/>
      </c>
      <c r="AA593" s="145" t="str">
        <f t="shared" si="292"/>
        <v/>
      </c>
      <c r="AB593" s="145" t="str">
        <f t="shared" si="293"/>
        <v/>
      </c>
      <c r="AC593" s="145" t="str">
        <f t="shared" si="294"/>
        <v/>
      </c>
      <c r="AD593" s="145" t="str">
        <f t="shared" si="295"/>
        <v/>
      </c>
      <c r="AE593" s="145" t="str">
        <f t="shared" si="296"/>
        <v/>
      </c>
      <c r="AF593" s="145" t="str">
        <f t="shared" si="297"/>
        <v/>
      </c>
      <c r="AG593" s="145" t="str">
        <f t="shared" si="298"/>
        <v/>
      </c>
      <c r="AH593" s="145" t="str">
        <f t="shared" si="299"/>
        <v/>
      </c>
      <c r="AI593" s="145" t="str">
        <f t="shared" si="300"/>
        <v/>
      </c>
      <c r="AJ593" s="186" t="str">
        <f t="shared" si="301"/>
        <v/>
      </c>
    </row>
    <row r="594" spans="1:36" hidden="1">
      <c r="A594" s="185"/>
      <c r="B594" s="140"/>
      <c r="C594" s="128"/>
      <c r="D594" s="141"/>
      <c r="E594" s="141"/>
      <c r="F594" s="141"/>
      <c r="G594" s="141"/>
      <c r="H594" s="142" t="str">
        <f t="shared" si="276"/>
        <v/>
      </c>
      <c r="I594" s="143"/>
      <c r="J594" s="143"/>
      <c r="K594" s="144" t="str">
        <f t="shared" si="277"/>
        <v/>
      </c>
      <c r="L594" s="144" t="str">
        <f t="shared" si="278"/>
        <v/>
      </c>
      <c r="M594" s="143"/>
      <c r="N594" s="142" t="str">
        <f t="shared" si="279"/>
        <v/>
      </c>
      <c r="O594" s="142" t="str">
        <f t="shared" si="280"/>
        <v/>
      </c>
      <c r="P594" s="145" t="str">
        <f t="shared" si="281"/>
        <v/>
      </c>
      <c r="Q594" s="145" t="str">
        <f t="shared" si="282"/>
        <v/>
      </c>
      <c r="R594" s="145" t="str">
        <f t="shared" si="283"/>
        <v/>
      </c>
      <c r="S594" s="145" t="str">
        <f t="shared" si="284"/>
        <v/>
      </c>
      <c r="T594" s="145" t="str">
        <f t="shared" si="285"/>
        <v/>
      </c>
      <c r="U594" s="145" t="str">
        <f t="shared" si="286"/>
        <v/>
      </c>
      <c r="V594" s="145" t="str">
        <f t="shared" si="287"/>
        <v/>
      </c>
      <c r="W594" s="802" t="str">
        <f t="shared" si="288"/>
        <v/>
      </c>
      <c r="X594" s="145" t="str">
        <f t="shared" si="289"/>
        <v/>
      </c>
      <c r="Y594" s="145" t="str">
        <f t="shared" si="290"/>
        <v/>
      </c>
      <c r="Z594" s="145" t="str">
        <f t="shared" si="291"/>
        <v/>
      </c>
      <c r="AA594" s="145" t="str">
        <f t="shared" si="292"/>
        <v/>
      </c>
      <c r="AB594" s="145" t="str">
        <f t="shared" si="293"/>
        <v/>
      </c>
      <c r="AC594" s="145" t="str">
        <f t="shared" si="294"/>
        <v/>
      </c>
      <c r="AD594" s="145" t="str">
        <f t="shared" si="295"/>
        <v/>
      </c>
      <c r="AE594" s="145" t="str">
        <f t="shared" si="296"/>
        <v/>
      </c>
      <c r="AF594" s="145" t="str">
        <f t="shared" si="297"/>
        <v/>
      </c>
      <c r="AG594" s="145" t="str">
        <f t="shared" si="298"/>
        <v/>
      </c>
      <c r="AH594" s="145" t="str">
        <f t="shared" si="299"/>
        <v/>
      </c>
      <c r="AI594" s="145" t="str">
        <f t="shared" si="300"/>
        <v/>
      </c>
      <c r="AJ594" s="186" t="str">
        <f t="shared" si="301"/>
        <v/>
      </c>
    </row>
    <row r="595" spans="1:36" hidden="1">
      <c r="A595" s="185"/>
      <c r="B595" s="140"/>
      <c r="C595" s="128"/>
      <c r="D595" s="141"/>
      <c r="E595" s="141"/>
      <c r="F595" s="141"/>
      <c r="G595" s="141"/>
      <c r="H595" s="142" t="str">
        <f t="shared" si="276"/>
        <v/>
      </c>
      <c r="I595" s="143"/>
      <c r="J595" s="143"/>
      <c r="K595" s="144" t="str">
        <f t="shared" si="277"/>
        <v/>
      </c>
      <c r="L595" s="144" t="str">
        <f t="shared" si="278"/>
        <v/>
      </c>
      <c r="M595" s="143"/>
      <c r="N595" s="142" t="str">
        <f t="shared" si="279"/>
        <v/>
      </c>
      <c r="O595" s="142" t="str">
        <f t="shared" si="280"/>
        <v/>
      </c>
      <c r="P595" s="145" t="str">
        <f t="shared" si="281"/>
        <v/>
      </c>
      <c r="Q595" s="145" t="str">
        <f t="shared" si="282"/>
        <v/>
      </c>
      <c r="R595" s="145" t="str">
        <f t="shared" si="283"/>
        <v/>
      </c>
      <c r="S595" s="145" t="str">
        <f t="shared" si="284"/>
        <v/>
      </c>
      <c r="T595" s="145" t="str">
        <f t="shared" si="285"/>
        <v/>
      </c>
      <c r="U595" s="145" t="str">
        <f t="shared" si="286"/>
        <v/>
      </c>
      <c r="V595" s="145" t="str">
        <f t="shared" si="287"/>
        <v/>
      </c>
      <c r="W595" s="802" t="str">
        <f t="shared" si="288"/>
        <v/>
      </c>
      <c r="X595" s="145" t="str">
        <f t="shared" si="289"/>
        <v/>
      </c>
      <c r="Y595" s="145" t="str">
        <f t="shared" si="290"/>
        <v/>
      </c>
      <c r="Z595" s="145" t="str">
        <f t="shared" si="291"/>
        <v/>
      </c>
      <c r="AA595" s="145" t="str">
        <f t="shared" si="292"/>
        <v/>
      </c>
      <c r="AB595" s="145" t="str">
        <f t="shared" si="293"/>
        <v/>
      </c>
      <c r="AC595" s="145" t="str">
        <f t="shared" si="294"/>
        <v/>
      </c>
      <c r="AD595" s="145" t="str">
        <f t="shared" si="295"/>
        <v/>
      </c>
      <c r="AE595" s="145" t="str">
        <f t="shared" si="296"/>
        <v/>
      </c>
      <c r="AF595" s="145" t="str">
        <f t="shared" si="297"/>
        <v/>
      </c>
      <c r="AG595" s="145" t="str">
        <f t="shared" si="298"/>
        <v/>
      </c>
      <c r="AH595" s="145" t="str">
        <f t="shared" si="299"/>
        <v/>
      </c>
      <c r="AI595" s="145" t="str">
        <f t="shared" si="300"/>
        <v/>
      </c>
      <c r="AJ595" s="186" t="str">
        <f t="shared" si="301"/>
        <v/>
      </c>
    </row>
    <row r="596" spans="1:36" hidden="1">
      <c r="A596" s="185"/>
      <c r="B596" s="140"/>
      <c r="C596" s="128"/>
      <c r="D596" s="141"/>
      <c r="E596" s="141"/>
      <c r="F596" s="141"/>
      <c r="G596" s="141"/>
      <c r="H596" s="142" t="str">
        <f t="shared" ref="H596:H659" si="302">IF(AND(ISNUMBER(D596),ISNUMBER(E596),ISNUMBER(F596),ISNUMBER(G596)),ROUND(((D596-E596)+(F596-G596))/2,2),"")</f>
        <v/>
      </c>
      <c r="I596" s="143"/>
      <c r="J596" s="143"/>
      <c r="K596" s="144" t="str">
        <f t="shared" ref="K596:K659" si="303">IF(AND(ISNUMBER(I596),ISTEXT(J596)),IF(J596=$G$1028,VLOOKUP(I596,$F$1028:$G$1036,2),IF(J596=$H$1028,VLOOKUP(I596,$F$1028:$H$1036,3),IF(J596=$I$1028,VLOOKUP(I596,$F$1028:$I$1036,4),IF(J596=$J$1028,VLOOKUP(I596,$F$1028:$J$1036,5),IF(J596=$K$1028,VLOOKUP(I596,$F$1028:$K$1036,6),""))))),"")</f>
        <v/>
      </c>
      <c r="L596" s="144" t="str">
        <f t="shared" ref="L596:L659" si="304">IF(AND(ISNUMBER(I596),ISTEXT(J596)),IF(J596=$G$1028,VLOOKUP(I596,$F$1028:$L$1036,7),IF(J596=$H$1028,VLOOKUP(I596,$F$1028:$M$1036,8),IF(J596=$I$1028,VLOOKUP(I596,$F$1028:$N$1036,9),IF(J596=$J$1028,VLOOKUP(I596,$F$1028:$O$1036,10),IF(J596=$K$1028,VLOOKUP(I596,$F$1028:$P$1036,11),""))))),"")</f>
        <v/>
      </c>
      <c r="M596" s="143"/>
      <c r="N596" s="142" t="str">
        <f t="shared" ref="N596:N659" si="305">IF(AND(ISNUMBER(C596),ISNUMBER(M596)),ROUND(C596*M596,2),"")</f>
        <v/>
      </c>
      <c r="O596" s="142" t="str">
        <f t="shared" ref="O596:O659" si="306">IF(AND(ISNUMBER(L596),ISNUMBER(N596)),ROUND(PI()*L596^2/4*N596,2),"")</f>
        <v/>
      </c>
      <c r="P596" s="145" t="str">
        <f t="shared" ref="P596:P659" si="307">IF(AND(ISNUMBER(H596),ISNUMBER(K596),ISNUMBER(V596)),H596+K596+V596,"")</f>
        <v/>
      </c>
      <c r="Q596" s="145" t="str">
        <f t="shared" ref="Q596:Q659" si="308">IF(AND(ISNUMBER(I596),ISNUMBER(P596)),IF(P596&lt;2,VLOOKUP(I596,$F$1029:$R$1036,13),IF(P596&lt;3,VLOOKUP(I596,$F$1029:$S$1036,14),IF(P596&lt;4,VLOOKUP(I596,F$1029:T$1036,15),IF(P596&gt;=4,VLOOKUP(I596,$F$1029:$U$1036,16),)))),"")</f>
        <v/>
      </c>
      <c r="R596" s="145" t="str">
        <f t="shared" ref="R596:R659" si="309">IF(AND(ISNUMBER(I596),ISNUMBER(M596)),IF(M596&gt;1,VLOOKUP(I596,$F$1029:$Q$1036,12),0),"")</f>
        <v/>
      </c>
      <c r="S596" s="145" t="str">
        <f t="shared" ref="S596:S659" si="310">IF(AND(ISNUMBER(L596),ISNUMBER(M596),ISNUMBER(Q596),ISNUMBER(R596)),ROUND(L596*M596+2*Q596+(M596-1)*R596,2),"")</f>
        <v/>
      </c>
      <c r="T596" s="145" t="str">
        <f t="shared" ref="T596:T659" si="311">IF(AND(ISNUMBER(L596),ISNUMBER(V596),ISNUMBER(P596)),P596-V596-L596,"")</f>
        <v/>
      </c>
      <c r="U596" s="145" t="str">
        <f t="shared" ref="U596:U659" si="312">IF(ISNUMBER(T596),IF(T596&lt;IF(J596=$G$1028,VLOOKUP(I596,$F$1029:$V$1036,17),IF(J596=$H$1028,VLOOKUP(I596,$F$1029:$W$1036,18),IF(J596=$I$1028,VLOOKUP(I596,$F$1029:$X$1036,19),IF(J596=$J$1028,VLOOKUP(I596,$F$1029:$Y$1036,20),IF(J596=$K$1028,VLOOKUP(I596,$F$1029:$Z$1036,21),""))))),"Reavaliar","OK"),"")</f>
        <v/>
      </c>
      <c r="V596" s="145" t="str">
        <f t="shared" ref="V596:V659" si="313">IF(AND(ISNUMBER(I596),ISNUMBER($V$12)),$V$12,"")</f>
        <v/>
      </c>
      <c r="W596" s="802" t="str">
        <f t="shared" ref="W596:W659" si="314">IF(AND(ISNUMBER(C596),ISNUMBER(L596),ISNUMBER(M596),ISNUMBER(R596),ISNUMBER(V596)),ROUND(C596*L596*M596*V596+((M596-1)*R596*C596*V596),2),"")</f>
        <v/>
      </c>
      <c r="X596" s="145" t="str">
        <f t="shared" ref="X596:X659" si="315">IF(AND(ISNUMBER(C596),ISNUMBER(P596),ISNUMBER(S596)),ROUND(C596*P596*S596,2),"")</f>
        <v/>
      </c>
      <c r="Y596" s="145" t="str">
        <f t="shared" ref="Y596:Y659" si="316">IF(AND(ISNUMBER(S596),ISNUMBER(Q596),ISNUMBER(I596),ISNUMBER(M596),ISNUMBER(T596),ISNUMBER(L596),ISNUMBER(C596)),IF(T596&lt;VLOOKUP(I596,$F$1029:$V$1036,9),ROUND((((S596-(2*Q596)+0.1+0.1)*VLOOKUP(I596,$F$1029:$AA$1036,10))-(M596*(PI()*(L596/2)^2)))*C596,2),""),"")</f>
        <v/>
      </c>
      <c r="Z596" s="145" t="str">
        <f t="shared" ref="Z596:Z659" si="317">IF(ISNUMBER(Y596),T596-0.1,"")</f>
        <v/>
      </c>
      <c r="AA596" s="145" t="str">
        <f t="shared" ref="AA596:AA659" si="318">IF(AND(ISNUMBER(X596),ISNUMBER(O596),ISNUMBER(V596),ISNUMBER(Y596)),X596-O596-V596-Y596,IF(AND(ISNUMBER(X596),ISNUMBER(O596),ISNUMBER(V596)),X596-O596-V596,""))</f>
        <v/>
      </c>
      <c r="AB596" s="145" t="str">
        <f t="shared" ref="AB596:AB659" si="319">IF(AA596&lt;0,"",AA596)</f>
        <v/>
      </c>
      <c r="AC596" s="145" t="str">
        <f t="shared" ref="AC596:AC659" si="320">IF(AND(ISNUMBER(AB596),ISNUMBER($AC$12)),ROUND(AB596*$AC$12,2),"")</f>
        <v/>
      </c>
      <c r="AD596" s="145" t="str">
        <f t="shared" ref="AD596:AD659" si="321">IF(AND(ISNUMBER(O596),ISNUMBER(W596),ISNUMBER(Y596),ISNUMBER(AC596)),O596+W596+Y596+AC596,IF(AND(ISNUMBER(O596),ISNUMBER(W596),ISNUMBER(AC596)),O596+W596+AC596,""))</f>
        <v/>
      </c>
      <c r="AE596" s="145" t="str">
        <f t="shared" ref="AE596:AE659" si="322">IF(ISNUMBER(AC596),AC596,"")</f>
        <v/>
      </c>
      <c r="AF596" s="145" t="str">
        <f t="shared" ref="AF596:AF659" si="323">IF(AND(ISNUMBER(AD596),ISNUMBER($AF$12)),ROUND(AD596*$AF$12,2),"")</f>
        <v/>
      </c>
      <c r="AG596" s="145" t="str">
        <f t="shared" ref="AG596:AG659" si="324">IF(AND(ISNUMBER(AE596),ISNUMBER($AG$12)),ROUND(AE596*$AG$12,2),"")</f>
        <v/>
      </c>
      <c r="AH596" s="145" t="str">
        <f t="shared" ref="AH596:AH659" si="325">IF(AND(ISNUMBER(C596),ISNUMBER(P596),ISNUMBER($AH$12)),IF(P596&gt;$AH$12,ROUND(C596*P596*2,2),0),"")</f>
        <v/>
      </c>
      <c r="AI596" s="145" t="str">
        <f t="shared" ref="AI596:AI659" si="326">IF(ISNUMBER(Z596),IF(AND(Z596&lt;0,ABS(Z596)&lt;$AI$12),ROUND((S596-(2*Q596)+0.1+0.1)*ABS(Z596)*C596,2),IF(ABS(Z596)&gt;=$AI$12,ROUND((S596-(2*Q596)+0.1+0.1)*$AI$12*C596,2),"")),"")</f>
        <v/>
      </c>
      <c r="AJ596" s="186" t="str">
        <f t="shared" ref="AJ596:AJ659" si="327">IF(AND(ISNUMBER(Z596),ISNUMBER($AJ$12)),IF(AND(Z596&lt;0,ABS(Z596)&gt;$AI$12),ROUND((S596-(2*Q596)+0.1+0.1)*(ABS(Z596)-$AI$12)*C596,2),""),"")</f>
        <v/>
      </c>
    </row>
    <row r="597" spans="1:36" hidden="1">
      <c r="A597" s="185"/>
      <c r="B597" s="140"/>
      <c r="C597" s="128"/>
      <c r="D597" s="141"/>
      <c r="E597" s="141"/>
      <c r="F597" s="141"/>
      <c r="G597" s="141"/>
      <c r="H597" s="142" t="str">
        <f t="shared" si="302"/>
        <v/>
      </c>
      <c r="I597" s="143"/>
      <c r="J597" s="143"/>
      <c r="K597" s="144" t="str">
        <f t="shared" si="303"/>
        <v/>
      </c>
      <c r="L597" s="144" t="str">
        <f t="shared" si="304"/>
        <v/>
      </c>
      <c r="M597" s="143"/>
      <c r="N597" s="142" t="str">
        <f t="shared" si="305"/>
        <v/>
      </c>
      <c r="O597" s="142" t="str">
        <f t="shared" si="306"/>
        <v/>
      </c>
      <c r="P597" s="145" t="str">
        <f t="shared" si="307"/>
        <v/>
      </c>
      <c r="Q597" s="145" t="str">
        <f t="shared" si="308"/>
        <v/>
      </c>
      <c r="R597" s="145" t="str">
        <f t="shared" si="309"/>
        <v/>
      </c>
      <c r="S597" s="145" t="str">
        <f t="shared" si="310"/>
        <v/>
      </c>
      <c r="T597" s="145" t="str">
        <f t="shared" si="311"/>
        <v/>
      </c>
      <c r="U597" s="145" t="str">
        <f t="shared" si="312"/>
        <v/>
      </c>
      <c r="V597" s="145" t="str">
        <f t="shared" si="313"/>
        <v/>
      </c>
      <c r="W597" s="802" t="str">
        <f t="shared" si="314"/>
        <v/>
      </c>
      <c r="X597" s="145" t="str">
        <f t="shared" si="315"/>
        <v/>
      </c>
      <c r="Y597" s="145" t="str">
        <f t="shared" si="316"/>
        <v/>
      </c>
      <c r="Z597" s="145" t="str">
        <f t="shared" si="317"/>
        <v/>
      </c>
      <c r="AA597" s="145" t="str">
        <f t="shared" si="318"/>
        <v/>
      </c>
      <c r="AB597" s="145" t="str">
        <f t="shared" si="319"/>
        <v/>
      </c>
      <c r="AC597" s="145" t="str">
        <f t="shared" si="320"/>
        <v/>
      </c>
      <c r="AD597" s="145" t="str">
        <f t="shared" si="321"/>
        <v/>
      </c>
      <c r="AE597" s="145" t="str">
        <f t="shared" si="322"/>
        <v/>
      </c>
      <c r="AF597" s="145" t="str">
        <f t="shared" si="323"/>
        <v/>
      </c>
      <c r="AG597" s="145" t="str">
        <f t="shared" si="324"/>
        <v/>
      </c>
      <c r="AH597" s="145" t="str">
        <f t="shared" si="325"/>
        <v/>
      </c>
      <c r="AI597" s="145" t="str">
        <f t="shared" si="326"/>
        <v/>
      </c>
      <c r="AJ597" s="186" t="str">
        <f t="shared" si="327"/>
        <v/>
      </c>
    </row>
    <row r="598" spans="1:36" hidden="1">
      <c r="A598" s="185"/>
      <c r="B598" s="140"/>
      <c r="C598" s="128"/>
      <c r="D598" s="141"/>
      <c r="E598" s="141"/>
      <c r="F598" s="141"/>
      <c r="G598" s="141"/>
      <c r="H598" s="142" t="str">
        <f t="shared" si="302"/>
        <v/>
      </c>
      <c r="I598" s="143"/>
      <c r="J598" s="143"/>
      <c r="K598" s="144" t="str">
        <f t="shared" si="303"/>
        <v/>
      </c>
      <c r="L598" s="144" t="str">
        <f t="shared" si="304"/>
        <v/>
      </c>
      <c r="M598" s="143"/>
      <c r="N598" s="142" t="str">
        <f t="shared" si="305"/>
        <v/>
      </c>
      <c r="O598" s="142" t="str">
        <f t="shared" si="306"/>
        <v/>
      </c>
      <c r="P598" s="145" t="str">
        <f t="shared" si="307"/>
        <v/>
      </c>
      <c r="Q598" s="145" t="str">
        <f t="shared" si="308"/>
        <v/>
      </c>
      <c r="R598" s="145" t="str">
        <f t="shared" si="309"/>
        <v/>
      </c>
      <c r="S598" s="145" t="str">
        <f t="shared" si="310"/>
        <v/>
      </c>
      <c r="T598" s="145" t="str">
        <f t="shared" si="311"/>
        <v/>
      </c>
      <c r="U598" s="145" t="str">
        <f t="shared" si="312"/>
        <v/>
      </c>
      <c r="V598" s="145" t="str">
        <f t="shared" si="313"/>
        <v/>
      </c>
      <c r="W598" s="802" t="str">
        <f t="shared" si="314"/>
        <v/>
      </c>
      <c r="X598" s="145" t="str">
        <f t="shared" si="315"/>
        <v/>
      </c>
      <c r="Y598" s="145" t="str">
        <f t="shared" si="316"/>
        <v/>
      </c>
      <c r="Z598" s="145" t="str">
        <f t="shared" si="317"/>
        <v/>
      </c>
      <c r="AA598" s="145" t="str">
        <f t="shared" si="318"/>
        <v/>
      </c>
      <c r="AB598" s="145" t="str">
        <f t="shared" si="319"/>
        <v/>
      </c>
      <c r="AC598" s="145" t="str">
        <f t="shared" si="320"/>
        <v/>
      </c>
      <c r="AD598" s="145" t="str">
        <f t="shared" si="321"/>
        <v/>
      </c>
      <c r="AE598" s="145" t="str">
        <f t="shared" si="322"/>
        <v/>
      </c>
      <c r="AF598" s="145" t="str">
        <f t="shared" si="323"/>
        <v/>
      </c>
      <c r="AG598" s="145" t="str">
        <f t="shared" si="324"/>
        <v/>
      </c>
      <c r="AH598" s="145" t="str">
        <f t="shared" si="325"/>
        <v/>
      </c>
      <c r="AI598" s="145" t="str">
        <f t="shared" si="326"/>
        <v/>
      </c>
      <c r="AJ598" s="186" t="str">
        <f t="shared" si="327"/>
        <v/>
      </c>
    </row>
    <row r="599" spans="1:36" hidden="1">
      <c r="A599" s="185"/>
      <c r="B599" s="140"/>
      <c r="C599" s="128"/>
      <c r="D599" s="141"/>
      <c r="E599" s="141"/>
      <c r="F599" s="141"/>
      <c r="G599" s="141"/>
      <c r="H599" s="142" t="str">
        <f t="shared" si="302"/>
        <v/>
      </c>
      <c r="I599" s="143"/>
      <c r="J599" s="143"/>
      <c r="K599" s="144" t="str">
        <f t="shared" si="303"/>
        <v/>
      </c>
      <c r="L599" s="144" t="str">
        <f t="shared" si="304"/>
        <v/>
      </c>
      <c r="M599" s="143"/>
      <c r="N599" s="142" t="str">
        <f t="shared" si="305"/>
        <v/>
      </c>
      <c r="O599" s="142" t="str">
        <f t="shared" si="306"/>
        <v/>
      </c>
      <c r="P599" s="145" t="str">
        <f t="shared" si="307"/>
        <v/>
      </c>
      <c r="Q599" s="145" t="str">
        <f t="shared" si="308"/>
        <v/>
      </c>
      <c r="R599" s="145" t="str">
        <f t="shared" si="309"/>
        <v/>
      </c>
      <c r="S599" s="145" t="str">
        <f t="shared" si="310"/>
        <v/>
      </c>
      <c r="T599" s="145" t="str">
        <f t="shared" si="311"/>
        <v/>
      </c>
      <c r="U599" s="145" t="str">
        <f t="shared" si="312"/>
        <v/>
      </c>
      <c r="V599" s="145" t="str">
        <f t="shared" si="313"/>
        <v/>
      </c>
      <c r="W599" s="802" t="str">
        <f t="shared" si="314"/>
        <v/>
      </c>
      <c r="X599" s="145" t="str">
        <f t="shared" si="315"/>
        <v/>
      </c>
      <c r="Y599" s="145" t="str">
        <f t="shared" si="316"/>
        <v/>
      </c>
      <c r="Z599" s="145" t="str">
        <f t="shared" si="317"/>
        <v/>
      </c>
      <c r="AA599" s="145" t="str">
        <f t="shared" si="318"/>
        <v/>
      </c>
      <c r="AB599" s="145" t="str">
        <f t="shared" si="319"/>
        <v/>
      </c>
      <c r="AC599" s="145" t="str">
        <f t="shared" si="320"/>
        <v/>
      </c>
      <c r="AD599" s="145" t="str">
        <f t="shared" si="321"/>
        <v/>
      </c>
      <c r="AE599" s="145" t="str">
        <f t="shared" si="322"/>
        <v/>
      </c>
      <c r="AF599" s="145" t="str">
        <f t="shared" si="323"/>
        <v/>
      </c>
      <c r="AG599" s="145" t="str">
        <f t="shared" si="324"/>
        <v/>
      </c>
      <c r="AH599" s="145" t="str">
        <f t="shared" si="325"/>
        <v/>
      </c>
      <c r="AI599" s="145" t="str">
        <f t="shared" si="326"/>
        <v/>
      </c>
      <c r="AJ599" s="186" t="str">
        <f t="shared" si="327"/>
        <v/>
      </c>
    </row>
    <row r="600" spans="1:36" hidden="1">
      <c r="A600" s="185"/>
      <c r="B600" s="140"/>
      <c r="C600" s="128"/>
      <c r="D600" s="141"/>
      <c r="E600" s="141"/>
      <c r="F600" s="141"/>
      <c r="G600" s="141"/>
      <c r="H600" s="142" t="str">
        <f t="shared" si="302"/>
        <v/>
      </c>
      <c r="I600" s="143"/>
      <c r="J600" s="143"/>
      <c r="K600" s="144" t="str">
        <f t="shared" si="303"/>
        <v/>
      </c>
      <c r="L600" s="144" t="str">
        <f t="shared" si="304"/>
        <v/>
      </c>
      <c r="M600" s="143"/>
      <c r="N600" s="142" t="str">
        <f t="shared" si="305"/>
        <v/>
      </c>
      <c r="O600" s="142" t="str">
        <f t="shared" si="306"/>
        <v/>
      </c>
      <c r="P600" s="145" t="str">
        <f t="shared" si="307"/>
        <v/>
      </c>
      <c r="Q600" s="145" t="str">
        <f t="shared" si="308"/>
        <v/>
      </c>
      <c r="R600" s="145" t="str">
        <f t="shared" si="309"/>
        <v/>
      </c>
      <c r="S600" s="145" t="str">
        <f t="shared" si="310"/>
        <v/>
      </c>
      <c r="T600" s="145" t="str">
        <f t="shared" si="311"/>
        <v/>
      </c>
      <c r="U600" s="145" t="str">
        <f t="shared" si="312"/>
        <v/>
      </c>
      <c r="V600" s="145" t="str">
        <f t="shared" si="313"/>
        <v/>
      </c>
      <c r="W600" s="802" t="str">
        <f t="shared" si="314"/>
        <v/>
      </c>
      <c r="X600" s="145" t="str">
        <f t="shared" si="315"/>
        <v/>
      </c>
      <c r="Y600" s="145" t="str">
        <f t="shared" si="316"/>
        <v/>
      </c>
      <c r="Z600" s="145" t="str">
        <f t="shared" si="317"/>
        <v/>
      </c>
      <c r="AA600" s="145" t="str">
        <f t="shared" si="318"/>
        <v/>
      </c>
      <c r="AB600" s="145" t="str">
        <f t="shared" si="319"/>
        <v/>
      </c>
      <c r="AC600" s="145" t="str">
        <f t="shared" si="320"/>
        <v/>
      </c>
      <c r="AD600" s="145" t="str">
        <f t="shared" si="321"/>
        <v/>
      </c>
      <c r="AE600" s="145" t="str">
        <f t="shared" si="322"/>
        <v/>
      </c>
      <c r="AF600" s="145" t="str">
        <f t="shared" si="323"/>
        <v/>
      </c>
      <c r="AG600" s="145" t="str">
        <f t="shared" si="324"/>
        <v/>
      </c>
      <c r="AH600" s="145" t="str">
        <f t="shared" si="325"/>
        <v/>
      </c>
      <c r="AI600" s="145" t="str">
        <f t="shared" si="326"/>
        <v/>
      </c>
      <c r="AJ600" s="186" t="str">
        <f t="shared" si="327"/>
        <v/>
      </c>
    </row>
    <row r="601" spans="1:36" hidden="1">
      <c r="A601" s="185"/>
      <c r="B601" s="140"/>
      <c r="C601" s="128"/>
      <c r="D601" s="141"/>
      <c r="E601" s="141"/>
      <c r="F601" s="141"/>
      <c r="G601" s="141"/>
      <c r="H601" s="142" t="str">
        <f t="shared" si="302"/>
        <v/>
      </c>
      <c r="I601" s="143"/>
      <c r="J601" s="143"/>
      <c r="K601" s="144" t="str">
        <f t="shared" si="303"/>
        <v/>
      </c>
      <c r="L601" s="144" t="str">
        <f t="shared" si="304"/>
        <v/>
      </c>
      <c r="M601" s="143"/>
      <c r="N601" s="142" t="str">
        <f t="shared" si="305"/>
        <v/>
      </c>
      <c r="O601" s="142" t="str">
        <f t="shared" si="306"/>
        <v/>
      </c>
      <c r="P601" s="145" t="str">
        <f t="shared" si="307"/>
        <v/>
      </c>
      <c r="Q601" s="145" t="str">
        <f t="shared" si="308"/>
        <v/>
      </c>
      <c r="R601" s="145" t="str">
        <f t="shared" si="309"/>
        <v/>
      </c>
      <c r="S601" s="145" t="str">
        <f t="shared" si="310"/>
        <v/>
      </c>
      <c r="T601" s="145" t="str">
        <f t="shared" si="311"/>
        <v/>
      </c>
      <c r="U601" s="145" t="str">
        <f t="shared" si="312"/>
        <v/>
      </c>
      <c r="V601" s="145" t="str">
        <f t="shared" si="313"/>
        <v/>
      </c>
      <c r="W601" s="802" t="str">
        <f t="shared" si="314"/>
        <v/>
      </c>
      <c r="X601" s="145" t="str">
        <f t="shared" si="315"/>
        <v/>
      </c>
      <c r="Y601" s="145" t="str">
        <f t="shared" si="316"/>
        <v/>
      </c>
      <c r="Z601" s="145" t="str">
        <f t="shared" si="317"/>
        <v/>
      </c>
      <c r="AA601" s="145" t="str">
        <f t="shared" si="318"/>
        <v/>
      </c>
      <c r="AB601" s="145" t="str">
        <f t="shared" si="319"/>
        <v/>
      </c>
      <c r="AC601" s="145" t="str">
        <f t="shared" si="320"/>
        <v/>
      </c>
      <c r="AD601" s="145" t="str">
        <f t="shared" si="321"/>
        <v/>
      </c>
      <c r="AE601" s="145" t="str">
        <f t="shared" si="322"/>
        <v/>
      </c>
      <c r="AF601" s="145" t="str">
        <f t="shared" si="323"/>
        <v/>
      </c>
      <c r="AG601" s="145" t="str">
        <f t="shared" si="324"/>
        <v/>
      </c>
      <c r="AH601" s="145" t="str">
        <f t="shared" si="325"/>
        <v/>
      </c>
      <c r="AI601" s="145" t="str">
        <f t="shared" si="326"/>
        <v/>
      </c>
      <c r="AJ601" s="186" t="str">
        <f t="shared" si="327"/>
        <v/>
      </c>
    </row>
    <row r="602" spans="1:36" hidden="1">
      <c r="A602" s="185"/>
      <c r="B602" s="140"/>
      <c r="C602" s="128"/>
      <c r="D602" s="141"/>
      <c r="E602" s="141"/>
      <c r="F602" s="141"/>
      <c r="G602" s="141"/>
      <c r="H602" s="142" t="str">
        <f t="shared" si="302"/>
        <v/>
      </c>
      <c r="I602" s="143"/>
      <c r="J602" s="143"/>
      <c r="K602" s="144" t="str">
        <f t="shared" si="303"/>
        <v/>
      </c>
      <c r="L602" s="144" t="str">
        <f t="shared" si="304"/>
        <v/>
      </c>
      <c r="M602" s="143"/>
      <c r="N602" s="142" t="str">
        <f t="shared" si="305"/>
        <v/>
      </c>
      <c r="O602" s="142" t="str">
        <f t="shared" si="306"/>
        <v/>
      </c>
      <c r="P602" s="145" t="str">
        <f t="shared" si="307"/>
        <v/>
      </c>
      <c r="Q602" s="145" t="str">
        <f t="shared" si="308"/>
        <v/>
      </c>
      <c r="R602" s="145" t="str">
        <f t="shared" si="309"/>
        <v/>
      </c>
      <c r="S602" s="145" t="str">
        <f t="shared" si="310"/>
        <v/>
      </c>
      <c r="T602" s="145" t="str">
        <f t="shared" si="311"/>
        <v/>
      </c>
      <c r="U602" s="145" t="str">
        <f t="shared" si="312"/>
        <v/>
      </c>
      <c r="V602" s="145" t="str">
        <f t="shared" si="313"/>
        <v/>
      </c>
      <c r="W602" s="802" t="str">
        <f t="shared" si="314"/>
        <v/>
      </c>
      <c r="X602" s="145" t="str">
        <f t="shared" si="315"/>
        <v/>
      </c>
      <c r="Y602" s="145" t="str">
        <f t="shared" si="316"/>
        <v/>
      </c>
      <c r="Z602" s="145" t="str">
        <f t="shared" si="317"/>
        <v/>
      </c>
      <c r="AA602" s="145" t="str">
        <f t="shared" si="318"/>
        <v/>
      </c>
      <c r="AB602" s="145" t="str">
        <f t="shared" si="319"/>
        <v/>
      </c>
      <c r="AC602" s="145" t="str">
        <f t="shared" si="320"/>
        <v/>
      </c>
      <c r="AD602" s="145" t="str">
        <f t="shared" si="321"/>
        <v/>
      </c>
      <c r="AE602" s="145" t="str">
        <f t="shared" si="322"/>
        <v/>
      </c>
      <c r="AF602" s="145" t="str">
        <f t="shared" si="323"/>
        <v/>
      </c>
      <c r="AG602" s="145" t="str">
        <f t="shared" si="324"/>
        <v/>
      </c>
      <c r="AH602" s="145" t="str">
        <f t="shared" si="325"/>
        <v/>
      </c>
      <c r="AI602" s="145" t="str">
        <f t="shared" si="326"/>
        <v/>
      </c>
      <c r="AJ602" s="186" t="str">
        <f t="shared" si="327"/>
        <v/>
      </c>
    </row>
    <row r="603" spans="1:36" hidden="1">
      <c r="A603" s="185"/>
      <c r="B603" s="140"/>
      <c r="C603" s="128"/>
      <c r="D603" s="141"/>
      <c r="E603" s="141"/>
      <c r="F603" s="141"/>
      <c r="G603" s="141"/>
      <c r="H603" s="142" t="str">
        <f t="shared" si="302"/>
        <v/>
      </c>
      <c r="I603" s="143"/>
      <c r="J603" s="143"/>
      <c r="K603" s="144" t="str">
        <f t="shared" si="303"/>
        <v/>
      </c>
      <c r="L603" s="144" t="str">
        <f t="shared" si="304"/>
        <v/>
      </c>
      <c r="M603" s="143"/>
      <c r="N603" s="142" t="str">
        <f t="shared" si="305"/>
        <v/>
      </c>
      <c r="O603" s="142" t="str">
        <f t="shared" si="306"/>
        <v/>
      </c>
      <c r="P603" s="145" t="str">
        <f t="shared" si="307"/>
        <v/>
      </c>
      <c r="Q603" s="145" t="str">
        <f t="shared" si="308"/>
        <v/>
      </c>
      <c r="R603" s="145" t="str">
        <f t="shared" si="309"/>
        <v/>
      </c>
      <c r="S603" s="145" t="str">
        <f t="shared" si="310"/>
        <v/>
      </c>
      <c r="T603" s="145" t="str">
        <f t="shared" si="311"/>
        <v/>
      </c>
      <c r="U603" s="145" t="str">
        <f t="shared" si="312"/>
        <v/>
      </c>
      <c r="V603" s="145" t="str">
        <f t="shared" si="313"/>
        <v/>
      </c>
      <c r="W603" s="802" t="str">
        <f t="shared" si="314"/>
        <v/>
      </c>
      <c r="X603" s="145" t="str">
        <f t="shared" si="315"/>
        <v/>
      </c>
      <c r="Y603" s="145" t="str">
        <f t="shared" si="316"/>
        <v/>
      </c>
      <c r="Z603" s="145" t="str">
        <f t="shared" si="317"/>
        <v/>
      </c>
      <c r="AA603" s="145" t="str">
        <f t="shared" si="318"/>
        <v/>
      </c>
      <c r="AB603" s="145" t="str">
        <f t="shared" si="319"/>
        <v/>
      </c>
      <c r="AC603" s="145" t="str">
        <f t="shared" si="320"/>
        <v/>
      </c>
      <c r="AD603" s="145" t="str">
        <f t="shared" si="321"/>
        <v/>
      </c>
      <c r="AE603" s="145" t="str">
        <f t="shared" si="322"/>
        <v/>
      </c>
      <c r="AF603" s="145" t="str">
        <f t="shared" si="323"/>
        <v/>
      </c>
      <c r="AG603" s="145" t="str">
        <f t="shared" si="324"/>
        <v/>
      </c>
      <c r="AH603" s="145" t="str">
        <f t="shared" si="325"/>
        <v/>
      </c>
      <c r="AI603" s="145" t="str">
        <f t="shared" si="326"/>
        <v/>
      </c>
      <c r="AJ603" s="186" t="str">
        <f t="shared" si="327"/>
        <v/>
      </c>
    </row>
    <row r="604" spans="1:36" hidden="1">
      <c r="A604" s="185"/>
      <c r="B604" s="140"/>
      <c r="C604" s="128"/>
      <c r="D604" s="141"/>
      <c r="E604" s="141"/>
      <c r="F604" s="141"/>
      <c r="G604" s="141"/>
      <c r="H604" s="142" t="str">
        <f t="shared" si="302"/>
        <v/>
      </c>
      <c r="I604" s="143"/>
      <c r="J604" s="143"/>
      <c r="K604" s="144" t="str">
        <f t="shared" si="303"/>
        <v/>
      </c>
      <c r="L604" s="144" t="str">
        <f t="shared" si="304"/>
        <v/>
      </c>
      <c r="M604" s="143"/>
      <c r="N604" s="142" t="str">
        <f t="shared" si="305"/>
        <v/>
      </c>
      <c r="O604" s="142" t="str">
        <f t="shared" si="306"/>
        <v/>
      </c>
      <c r="P604" s="145" t="str">
        <f t="shared" si="307"/>
        <v/>
      </c>
      <c r="Q604" s="145" t="str">
        <f t="shared" si="308"/>
        <v/>
      </c>
      <c r="R604" s="145" t="str">
        <f t="shared" si="309"/>
        <v/>
      </c>
      <c r="S604" s="145" t="str">
        <f t="shared" si="310"/>
        <v/>
      </c>
      <c r="T604" s="145" t="str">
        <f t="shared" si="311"/>
        <v/>
      </c>
      <c r="U604" s="145" t="str">
        <f t="shared" si="312"/>
        <v/>
      </c>
      <c r="V604" s="145" t="str">
        <f t="shared" si="313"/>
        <v/>
      </c>
      <c r="W604" s="802" t="str">
        <f t="shared" si="314"/>
        <v/>
      </c>
      <c r="X604" s="145" t="str">
        <f t="shared" si="315"/>
        <v/>
      </c>
      <c r="Y604" s="145" t="str">
        <f t="shared" si="316"/>
        <v/>
      </c>
      <c r="Z604" s="145" t="str">
        <f t="shared" si="317"/>
        <v/>
      </c>
      <c r="AA604" s="145" t="str">
        <f t="shared" si="318"/>
        <v/>
      </c>
      <c r="AB604" s="145" t="str">
        <f t="shared" si="319"/>
        <v/>
      </c>
      <c r="AC604" s="145" t="str">
        <f t="shared" si="320"/>
        <v/>
      </c>
      <c r="AD604" s="145" t="str">
        <f t="shared" si="321"/>
        <v/>
      </c>
      <c r="AE604" s="145" t="str">
        <f t="shared" si="322"/>
        <v/>
      </c>
      <c r="AF604" s="145" t="str">
        <f t="shared" si="323"/>
        <v/>
      </c>
      <c r="AG604" s="145" t="str">
        <f t="shared" si="324"/>
        <v/>
      </c>
      <c r="AH604" s="145" t="str">
        <f t="shared" si="325"/>
        <v/>
      </c>
      <c r="AI604" s="145" t="str">
        <f t="shared" si="326"/>
        <v/>
      </c>
      <c r="AJ604" s="186" t="str">
        <f t="shared" si="327"/>
        <v/>
      </c>
    </row>
    <row r="605" spans="1:36" hidden="1">
      <c r="A605" s="185"/>
      <c r="B605" s="140"/>
      <c r="C605" s="128"/>
      <c r="D605" s="141"/>
      <c r="E605" s="141"/>
      <c r="F605" s="141"/>
      <c r="G605" s="141"/>
      <c r="H605" s="142" t="str">
        <f t="shared" si="302"/>
        <v/>
      </c>
      <c r="I605" s="143"/>
      <c r="J605" s="143"/>
      <c r="K605" s="144" t="str">
        <f t="shared" si="303"/>
        <v/>
      </c>
      <c r="L605" s="144" t="str">
        <f t="shared" si="304"/>
        <v/>
      </c>
      <c r="M605" s="143"/>
      <c r="N605" s="142" t="str">
        <f t="shared" si="305"/>
        <v/>
      </c>
      <c r="O605" s="142" t="str">
        <f t="shared" si="306"/>
        <v/>
      </c>
      <c r="P605" s="145" t="str">
        <f t="shared" si="307"/>
        <v/>
      </c>
      <c r="Q605" s="145" t="str">
        <f t="shared" si="308"/>
        <v/>
      </c>
      <c r="R605" s="145" t="str">
        <f t="shared" si="309"/>
        <v/>
      </c>
      <c r="S605" s="145" t="str">
        <f t="shared" si="310"/>
        <v/>
      </c>
      <c r="T605" s="145" t="str">
        <f t="shared" si="311"/>
        <v/>
      </c>
      <c r="U605" s="145" t="str">
        <f t="shared" si="312"/>
        <v/>
      </c>
      <c r="V605" s="145" t="str">
        <f t="shared" si="313"/>
        <v/>
      </c>
      <c r="W605" s="802" t="str">
        <f t="shared" si="314"/>
        <v/>
      </c>
      <c r="X605" s="145" t="str">
        <f t="shared" si="315"/>
        <v/>
      </c>
      <c r="Y605" s="145" t="str">
        <f t="shared" si="316"/>
        <v/>
      </c>
      <c r="Z605" s="145" t="str">
        <f t="shared" si="317"/>
        <v/>
      </c>
      <c r="AA605" s="145" t="str">
        <f t="shared" si="318"/>
        <v/>
      </c>
      <c r="AB605" s="145" t="str">
        <f t="shared" si="319"/>
        <v/>
      </c>
      <c r="AC605" s="145" t="str">
        <f t="shared" si="320"/>
        <v/>
      </c>
      <c r="AD605" s="145" t="str">
        <f t="shared" si="321"/>
        <v/>
      </c>
      <c r="AE605" s="145" t="str">
        <f t="shared" si="322"/>
        <v/>
      </c>
      <c r="AF605" s="145" t="str">
        <f t="shared" si="323"/>
        <v/>
      </c>
      <c r="AG605" s="145" t="str">
        <f t="shared" si="324"/>
        <v/>
      </c>
      <c r="AH605" s="145" t="str">
        <f t="shared" si="325"/>
        <v/>
      </c>
      <c r="AI605" s="145" t="str">
        <f t="shared" si="326"/>
        <v/>
      </c>
      <c r="AJ605" s="186" t="str">
        <f t="shared" si="327"/>
        <v/>
      </c>
    </row>
    <row r="606" spans="1:36" hidden="1">
      <c r="A606" s="185"/>
      <c r="B606" s="140"/>
      <c r="C606" s="128"/>
      <c r="D606" s="141"/>
      <c r="E606" s="141"/>
      <c r="F606" s="141"/>
      <c r="G606" s="141"/>
      <c r="H606" s="142" t="str">
        <f t="shared" si="302"/>
        <v/>
      </c>
      <c r="I606" s="143"/>
      <c r="J606" s="143"/>
      <c r="K606" s="144" t="str">
        <f t="shared" si="303"/>
        <v/>
      </c>
      <c r="L606" s="144" t="str">
        <f t="shared" si="304"/>
        <v/>
      </c>
      <c r="M606" s="143"/>
      <c r="N606" s="142" t="str">
        <f t="shared" si="305"/>
        <v/>
      </c>
      <c r="O606" s="142" t="str">
        <f t="shared" si="306"/>
        <v/>
      </c>
      <c r="P606" s="145" t="str">
        <f t="shared" si="307"/>
        <v/>
      </c>
      <c r="Q606" s="145" t="str">
        <f t="shared" si="308"/>
        <v/>
      </c>
      <c r="R606" s="145" t="str">
        <f t="shared" si="309"/>
        <v/>
      </c>
      <c r="S606" s="145" t="str">
        <f t="shared" si="310"/>
        <v/>
      </c>
      <c r="T606" s="145" t="str">
        <f t="shared" si="311"/>
        <v/>
      </c>
      <c r="U606" s="145" t="str">
        <f t="shared" si="312"/>
        <v/>
      </c>
      <c r="V606" s="145" t="str">
        <f t="shared" si="313"/>
        <v/>
      </c>
      <c r="W606" s="802" t="str">
        <f t="shared" si="314"/>
        <v/>
      </c>
      <c r="X606" s="145" t="str">
        <f t="shared" si="315"/>
        <v/>
      </c>
      <c r="Y606" s="145" t="str">
        <f t="shared" si="316"/>
        <v/>
      </c>
      <c r="Z606" s="145" t="str">
        <f t="shared" si="317"/>
        <v/>
      </c>
      <c r="AA606" s="145" t="str">
        <f t="shared" si="318"/>
        <v/>
      </c>
      <c r="AB606" s="145" t="str">
        <f t="shared" si="319"/>
        <v/>
      </c>
      <c r="AC606" s="145" t="str">
        <f t="shared" si="320"/>
        <v/>
      </c>
      <c r="AD606" s="145" t="str">
        <f t="shared" si="321"/>
        <v/>
      </c>
      <c r="AE606" s="145" t="str">
        <f t="shared" si="322"/>
        <v/>
      </c>
      <c r="AF606" s="145" t="str">
        <f t="shared" si="323"/>
        <v/>
      </c>
      <c r="AG606" s="145" t="str">
        <f t="shared" si="324"/>
        <v/>
      </c>
      <c r="AH606" s="145" t="str">
        <f t="shared" si="325"/>
        <v/>
      </c>
      <c r="AI606" s="145" t="str">
        <f t="shared" si="326"/>
        <v/>
      </c>
      <c r="AJ606" s="186" t="str">
        <f t="shared" si="327"/>
        <v/>
      </c>
    </row>
    <row r="607" spans="1:36" hidden="1">
      <c r="A607" s="185"/>
      <c r="B607" s="140"/>
      <c r="C607" s="128"/>
      <c r="D607" s="141"/>
      <c r="E607" s="141"/>
      <c r="F607" s="141"/>
      <c r="G607" s="141"/>
      <c r="H607" s="142" t="str">
        <f t="shared" si="302"/>
        <v/>
      </c>
      <c r="I607" s="143"/>
      <c r="J607" s="143"/>
      <c r="K607" s="144" t="str">
        <f t="shared" si="303"/>
        <v/>
      </c>
      <c r="L607" s="144" t="str">
        <f t="shared" si="304"/>
        <v/>
      </c>
      <c r="M607" s="143"/>
      <c r="N607" s="142" t="str">
        <f t="shared" si="305"/>
        <v/>
      </c>
      <c r="O607" s="142" t="str">
        <f t="shared" si="306"/>
        <v/>
      </c>
      <c r="P607" s="145" t="str">
        <f t="shared" si="307"/>
        <v/>
      </c>
      <c r="Q607" s="145" t="str">
        <f t="shared" si="308"/>
        <v/>
      </c>
      <c r="R607" s="145" t="str">
        <f t="shared" si="309"/>
        <v/>
      </c>
      <c r="S607" s="145" t="str">
        <f t="shared" si="310"/>
        <v/>
      </c>
      <c r="T607" s="145" t="str">
        <f t="shared" si="311"/>
        <v/>
      </c>
      <c r="U607" s="145" t="str">
        <f t="shared" si="312"/>
        <v/>
      </c>
      <c r="V607" s="145" t="str">
        <f t="shared" si="313"/>
        <v/>
      </c>
      <c r="W607" s="802" t="str">
        <f t="shared" si="314"/>
        <v/>
      </c>
      <c r="X607" s="145" t="str">
        <f t="shared" si="315"/>
        <v/>
      </c>
      <c r="Y607" s="145" t="str">
        <f t="shared" si="316"/>
        <v/>
      </c>
      <c r="Z607" s="145" t="str">
        <f t="shared" si="317"/>
        <v/>
      </c>
      <c r="AA607" s="145" t="str">
        <f t="shared" si="318"/>
        <v/>
      </c>
      <c r="AB607" s="145" t="str">
        <f t="shared" si="319"/>
        <v/>
      </c>
      <c r="AC607" s="145" t="str">
        <f t="shared" si="320"/>
        <v/>
      </c>
      <c r="AD607" s="145" t="str">
        <f t="shared" si="321"/>
        <v/>
      </c>
      <c r="AE607" s="145" t="str">
        <f t="shared" si="322"/>
        <v/>
      </c>
      <c r="AF607" s="145" t="str">
        <f t="shared" si="323"/>
        <v/>
      </c>
      <c r="AG607" s="145" t="str">
        <f t="shared" si="324"/>
        <v/>
      </c>
      <c r="AH607" s="145" t="str">
        <f t="shared" si="325"/>
        <v/>
      </c>
      <c r="AI607" s="145" t="str">
        <f t="shared" si="326"/>
        <v/>
      </c>
      <c r="AJ607" s="186" t="str">
        <f t="shared" si="327"/>
        <v/>
      </c>
    </row>
    <row r="608" spans="1:36" hidden="1">
      <c r="A608" s="185"/>
      <c r="B608" s="140"/>
      <c r="C608" s="128"/>
      <c r="D608" s="141"/>
      <c r="E608" s="141"/>
      <c r="F608" s="141"/>
      <c r="G608" s="141"/>
      <c r="H608" s="142" t="str">
        <f t="shared" si="302"/>
        <v/>
      </c>
      <c r="I608" s="143"/>
      <c r="J608" s="143"/>
      <c r="K608" s="144" t="str">
        <f t="shared" si="303"/>
        <v/>
      </c>
      <c r="L608" s="144" t="str">
        <f t="shared" si="304"/>
        <v/>
      </c>
      <c r="M608" s="143"/>
      <c r="N608" s="142" t="str">
        <f t="shared" si="305"/>
        <v/>
      </c>
      <c r="O608" s="142" t="str">
        <f t="shared" si="306"/>
        <v/>
      </c>
      <c r="P608" s="145" t="str">
        <f t="shared" si="307"/>
        <v/>
      </c>
      <c r="Q608" s="145" t="str">
        <f t="shared" si="308"/>
        <v/>
      </c>
      <c r="R608" s="145" t="str">
        <f t="shared" si="309"/>
        <v/>
      </c>
      <c r="S608" s="145" t="str">
        <f t="shared" si="310"/>
        <v/>
      </c>
      <c r="T608" s="145" t="str">
        <f t="shared" si="311"/>
        <v/>
      </c>
      <c r="U608" s="145" t="str">
        <f t="shared" si="312"/>
        <v/>
      </c>
      <c r="V608" s="145" t="str">
        <f t="shared" si="313"/>
        <v/>
      </c>
      <c r="W608" s="802" t="str">
        <f t="shared" si="314"/>
        <v/>
      </c>
      <c r="X608" s="145" t="str">
        <f t="shared" si="315"/>
        <v/>
      </c>
      <c r="Y608" s="145" t="str">
        <f t="shared" si="316"/>
        <v/>
      </c>
      <c r="Z608" s="145" t="str">
        <f t="shared" si="317"/>
        <v/>
      </c>
      <c r="AA608" s="145" t="str">
        <f t="shared" si="318"/>
        <v/>
      </c>
      <c r="AB608" s="145" t="str">
        <f t="shared" si="319"/>
        <v/>
      </c>
      <c r="AC608" s="145" t="str">
        <f t="shared" si="320"/>
        <v/>
      </c>
      <c r="AD608" s="145" t="str">
        <f t="shared" si="321"/>
        <v/>
      </c>
      <c r="AE608" s="145" t="str">
        <f t="shared" si="322"/>
        <v/>
      </c>
      <c r="AF608" s="145" t="str">
        <f t="shared" si="323"/>
        <v/>
      </c>
      <c r="AG608" s="145" t="str">
        <f t="shared" si="324"/>
        <v/>
      </c>
      <c r="AH608" s="145" t="str">
        <f t="shared" si="325"/>
        <v/>
      </c>
      <c r="AI608" s="145" t="str">
        <f t="shared" si="326"/>
        <v/>
      </c>
      <c r="AJ608" s="186" t="str">
        <f t="shared" si="327"/>
        <v/>
      </c>
    </row>
    <row r="609" spans="1:36" hidden="1">
      <c r="A609" s="185"/>
      <c r="B609" s="140"/>
      <c r="C609" s="128"/>
      <c r="D609" s="141"/>
      <c r="E609" s="141"/>
      <c r="F609" s="141"/>
      <c r="G609" s="141"/>
      <c r="H609" s="142" t="str">
        <f t="shared" si="302"/>
        <v/>
      </c>
      <c r="I609" s="143"/>
      <c r="J609" s="143"/>
      <c r="K609" s="144" t="str">
        <f t="shared" si="303"/>
        <v/>
      </c>
      <c r="L609" s="144" t="str">
        <f t="shared" si="304"/>
        <v/>
      </c>
      <c r="M609" s="143"/>
      <c r="N609" s="142" t="str">
        <f t="shared" si="305"/>
        <v/>
      </c>
      <c r="O609" s="142" t="str">
        <f t="shared" si="306"/>
        <v/>
      </c>
      <c r="P609" s="145" t="str">
        <f t="shared" si="307"/>
        <v/>
      </c>
      <c r="Q609" s="145" t="str">
        <f t="shared" si="308"/>
        <v/>
      </c>
      <c r="R609" s="145" t="str">
        <f t="shared" si="309"/>
        <v/>
      </c>
      <c r="S609" s="145" t="str">
        <f t="shared" si="310"/>
        <v/>
      </c>
      <c r="T609" s="145" t="str">
        <f t="shared" si="311"/>
        <v/>
      </c>
      <c r="U609" s="145" t="str">
        <f t="shared" si="312"/>
        <v/>
      </c>
      <c r="V609" s="145" t="str">
        <f t="shared" si="313"/>
        <v/>
      </c>
      <c r="W609" s="802" t="str">
        <f t="shared" si="314"/>
        <v/>
      </c>
      <c r="X609" s="145" t="str">
        <f t="shared" si="315"/>
        <v/>
      </c>
      <c r="Y609" s="145" t="str">
        <f t="shared" si="316"/>
        <v/>
      </c>
      <c r="Z609" s="145" t="str">
        <f t="shared" si="317"/>
        <v/>
      </c>
      <c r="AA609" s="145" t="str">
        <f t="shared" si="318"/>
        <v/>
      </c>
      <c r="AB609" s="145" t="str">
        <f t="shared" si="319"/>
        <v/>
      </c>
      <c r="AC609" s="145" t="str">
        <f t="shared" si="320"/>
        <v/>
      </c>
      <c r="AD609" s="145" t="str">
        <f t="shared" si="321"/>
        <v/>
      </c>
      <c r="AE609" s="145" t="str">
        <f t="shared" si="322"/>
        <v/>
      </c>
      <c r="AF609" s="145" t="str">
        <f t="shared" si="323"/>
        <v/>
      </c>
      <c r="AG609" s="145" t="str">
        <f t="shared" si="324"/>
        <v/>
      </c>
      <c r="AH609" s="145" t="str">
        <f t="shared" si="325"/>
        <v/>
      </c>
      <c r="AI609" s="145" t="str">
        <f t="shared" si="326"/>
        <v/>
      </c>
      <c r="AJ609" s="186" t="str">
        <f t="shared" si="327"/>
        <v/>
      </c>
    </row>
    <row r="610" spans="1:36" hidden="1">
      <c r="A610" s="185"/>
      <c r="B610" s="140"/>
      <c r="C610" s="128"/>
      <c r="D610" s="141"/>
      <c r="E610" s="141"/>
      <c r="F610" s="141"/>
      <c r="G610" s="141"/>
      <c r="H610" s="142" t="str">
        <f t="shared" si="302"/>
        <v/>
      </c>
      <c r="I610" s="143"/>
      <c r="J610" s="143"/>
      <c r="K610" s="144" t="str">
        <f t="shared" si="303"/>
        <v/>
      </c>
      <c r="L610" s="144" t="str">
        <f t="shared" si="304"/>
        <v/>
      </c>
      <c r="M610" s="143"/>
      <c r="N610" s="142" t="str">
        <f t="shared" si="305"/>
        <v/>
      </c>
      <c r="O610" s="142" t="str">
        <f t="shared" si="306"/>
        <v/>
      </c>
      <c r="P610" s="145" t="str">
        <f t="shared" si="307"/>
        <v/>
      </c>
      <c r="Q610" s="145" t="str">
        <f t="shared" si="308"/>
        <v/>
      </c>
      <c r="R610" s="145" t="str">
        <f t="shared" si="309"/>
        <v/>
      </c>
      <c r="S610" s="145" t="str">
        <f t="shared" si="310"/>
        <v/>
      </c>
      <c r="T610" s="145" t="str">
        <f t="shared" si="311"/>
        <v/>
      </c>
      <c r="U610" s="145" t="str">
        <f t="shared" si="312"/>
        <v/>
      </c>
      <c r="V610" s="145" t="str">
        <f t="shared" si="313"/>
        <v/>
      </c>
      <c r="W610" s="802" t="str">
        <f t="shared" si="314"/>
        <v/>
      </c>
      <c r="X610" s="145" t="str">
        <f t="shared" si="315"/>
        <v/>
      </c>
      <c r="Y610" s="145" t="str">
        <f t="shared" si="316"/>
        <v/>
      </c>
      <c r="Z610" s="145" t="str">
        <f t="shared" si="317"/>
        <v/>
      </c>
      <c r="AA610" s="145" t="str">
        <f t="shared" si="318"/>
        <v/>
      </c>
      <c r="AB610" s="145" t="str">
        <f t="shared" si="319"/>
        <v/>
      </c>
      <c r="AC610" s="145" t="str">
        <f t="shared" si="320"/>
        <v/>
      </c>
      <c r="AD610" s="145" t="str">
        <f t="shared" si="321"/>
        <v/>
      </c>
      <c r="AE610" s="145" t="str">
        <f t="shared" si="322"/>
        <v/>
      </c>
      <c r="AF610" s="145" t="str">
        <f t="shared" si="323"/>
        <v/>
      </c>
      <c r="AG610" s="145" t="str">
        <f t="shared" si="324"/>
        <v/>
      </c>
      <c r="AH610" s="145" t="str">
        <f t="shared" si="325"/>
        <v/>
      </c>
      <c r="AI610" s="145" t="str">
        <f t="shared" si="326"/>
        <v/>
      </c>
      <c r="AJ610" s="186" t="str">
        <f t="shared" si="327"/>
        <v/>
      </c>
    </row>
    <row r="611" spans="1:36" hidden="1">
      <c r="A611" s="185"/>
      <c r="B611" s="140"/>
      <c r="C611" s="128"/>
      <c r="D611" s="141"/>
      <c r="E611" s="141"/>
      <c r="F611" s="141"/>
      <c r="G611" s="141"/>
      <c r="H611" s="142" t="str">
        <f t="shared" si="302"/>
        <v/>
      </c>
      <c r="I611" s="143"/>
      <c r="J611" s="143"/>
      <c r="K611" s="144" t="str">
        <f t="shared" si="303"/>
        <v/>
      </c>
      <c r="L611" s="144" t="str">
        <f t="shared" si="304"/>
        <v/>
      </c>
      <c r="M611" s="143"/>
      <c r="N611" s="142" t="str">
        <f t="shared" si="305"/>
        <v/>
      </c>
      <c r="O611" s="142" t="str">
        <f t="shared" si="306"/>
        <v/>
      </c>
      <c r="P611" s="145" t="str">
        <f t="shared" si="307"/>
        <v/>
      </c>
      <c r="Q611" s="145" t="str">
        <f t="shared" si="308"/>
        <v/>
      </c>
      <c r="R611" s="145" t="str">
        <f t="shared" si="309"/>
        <v/>
      </c>
      <c r="S611" s="145" t="str">
        <f t="shared" si="310"/>
        <v/>
      </c>
      <c r="T611" s="145" t="str">
        <f t="shared" si="311"/>
        <v/>
      </c>
      <c r="U611" s="145" t="str">
        <f t="shared" si="312"/>
        <v/>
      </c>
      <c r="V611" s="145" t="str">
        <f t="shared" si="313"/>
        <v/>
      </c>
      <c r="W611" s="802" t="str">
        <f t="shared" si="314"/>
        <v/>
      </c>
      <c r="X611" s="145" t="str">
        <f t="shared" si="315"/>
        <v/>
      </c>
      <c r="Y611" s="145" t="str">
        <f t="shared" si="316"/>
        <v/>
      </c>
      <c r="Z611" s="145" t="str">
        <f t="shared" si="317"/>
        <v/>
      </c>
      <c r="AA611" s="145" t="str">
        <f t="shared" si="318"/>
        <v/>
      </c>
      <c r="AB611" s="145" t="str">
        <f t="shared" si="319"/>
        <v/>
      </c>
      <c r="AC611" s="145" t="str">
        <f t="shared" si="320"/>
        <v/>
      </c>
      <c r="AD611" s="145" t="str">
        <f t="shared" si="321"/>
        <v/>
      </c>
      <c r="AE611" s="145" t="str">
        <f t="shared" si="322"/>
        <v/>
      </c>
      <c r="AF611" s="145" t="str">
        <f t="shared" si="323"/>
        <v/>
      </c>
      <c r="AG611" s="145" t="str">
        <f t="shared" si="324"/>
        <v/>
      </c>
      <c r="AH611" s="145" t="str">
        <f t="shared" si="325"/>
        <v/>
      </c>
      <c r="AI611" s="145" t="str">
        <f t="shared" si="326"/>
        <v/>
      </c>
      <c r="AJ611" s="186" t="str">
        <f t="shared" si="327"/>
        <v/>
      </c>
    </row>
    <row r="612" spans="1:36" hidden="1">
      <c r="A612" s="185"/>
      <c r="B612" s="140"/>
      <c r="C612" s="128"/>
      <c r="D612" s="141"/>
      <c r="E612" s="141"/>
      <c r="F612" s="141"/>
      <c r="G612" s="141"/>
      <c r="H612" s="142" t="str">
        <f t="shared" si="302"/>
        <v/>
      </c>
      <c r="I612" s="143"/>
      <c r="J612" s="143"/>
      <c r="K612" s="144" t="str">
        <f t="shared" si="303"/>
        <v/>
      </c>
      <c r="L612" s="144" t="str">
        <f t="shared" si="304"/>
        <v/>
      </c>
      <c r="M612" s="143"/>
      <c r="N612" s="142" t="str">
        <f t="shared" si="305"/>
        <v/>
      </c>
      <c r="O612" s="142" t="str">
        <f t="shared" si="306"/>
        <v/>
      </c>
      <c r="P612" s="145" t="str">
        <f t="shared" si="307"/>
        <v/>
      </c>
      <c r="Q612" s="145" t="str">
        <f t="shared" si="308"/>
        <v/>
      </c>
      <c r="R612" s="145" t="str">
        <f t="shared" si="309"/>
        <v/>
      </c>
      <c r="S612" s="145" t="str">
        <f t="shared" si="310"/>
        <v/>
      </c>
      <c r="T612" s="145" t="str">
        <f t="shared" si="311"/>
        <v/>
      </c>
      <c r="U612" s="145" t="str">
        <f t="shared" si="312"/>
        <v/>
      </c>
      <c r="V612" s="145" t="str">
        <f t="shared" si="313"/>
        <v/>
      </c>
      <c r="W612" s="802" t="str">
        <f t="shared" si="314"/>
        <v/>
      </c>
      <c r="X612" s="145" t="str">
        <f t="shared" si="315"/>
        <v/>
      </c>
      <c r="Y612" s="145" t="str">
        <f t="shared" si="316"/>
        <v/>
      </c>
      <c r="Z612" s="145" t="str">
        <f t="shared" si="317"/>
        <v/>
      </c>
      <c r="AA612" s="145" t="str">
        <f t="shared" si="318"/>
        <v/>
      </c>
      <c r="AB612" s="145" t="str">
        <f t="shared" si="319"/>
        <v/>
      </c>
      <c r="AC612" s="145" t="str">
        <f t="shared" si="320"/>
        <v/>
      </c>
      <c r="AD612" s="145" t="str">
        <f t="shared" si="321"/>
        <v/>
      </c>
      <c r="AE612" s="145" t="str">
        <f t="shared" si="322"/>
        <v/>
      </c>
      <c r="AF612" s="145" t="str">
        <f t="shared" si="323"/>
        <v/>
      </c>
      <c r="AG612" s="145" t="str">
        <f t="shared" si="324"/>
        <v/>
      </c>
      <c r="AH612" s="145" t="str">
        <f t="shared" si="325"/>
        <v/>
      </c>
      <c r="AI612" s="145" t="str">
        <f t="shared" si="326"/>
        <v/>
      </c>
      <c r="AJ612" s="186" t="str">
        <f t="shared" si="327"/>
        <v/>
      </c>
    </row>
    <row r="613" spans="1:36" hidden="1">
      <c r="A613" s="185"/>
      <c r="B613" s="140"/>
      <c r="C613" s="128"/>
      <c r="D613" s="141"/>
      <c r="E613" s="141"/>
      <c r="F613" s="141"/>
      <c r="G613" s="141"/>
      <c r="H613" s="142" t="str">
        <f t="shared" si="302"/>
        <v/>
      </c>
      <c r="I613" s="143"/>
      <c r="J613" s="143"/>
      <c r="K613" s="144" t="str">
        <f t="shared" si="303"/>
        <v/>
      </c>
      <c r="L613" s="144" t="str">
        <f t="shared" si="304"/>
        <v/>
      </c>
      <c r="M613" s="143"/>
      <c r="N613" s="142" t="str">
        <f t="shared" si="305"/>
        <v/>
      </c>
      <c r="O613" s="142" t="str">
        <f t="shared" si="306"/>
        <v/>
      </c>
      <c r="P613" s="145" t="str">
        <f t="shared" si="307"/>
        <v/>
      </c>
      <c r="Q613" s="145" t="str">
        <f t="shared" si="308"/>
        <v/>
      </c>
      <c r="R613" s="145" t="str">
        <f t="shared" si="309"/>
        <v/>
      </c>
      <c r="S613" s="145" t="str">
        <f t="shared" si="310"/>
        <v/>
      </c>
      <c r="T613" s="145" t="str">
        <f t="shared" si="311"/>
        <v/>
      </c>
      <c r="U613" s="145" t="str">
        <f t="shared" si="312"/>
        <v/>
      </c>
      <c r="V613" s="145" t="str">
        <f t="shared" si="313"/>
        <v/>
      </c>
      <c r="W613" s="802" t="str">
        <f t="shared" si="314"/>
        <v/>
      </c>
      <c r="X613" s="145" t="str">
        <f t="shared" si="315"/>
        <v/>
      </c>
      <c r="Y613" s="145" t="str">
        <f t="shared" si="316"/>
        <v/>
      </c>
      <c r="Z613" s="145" t="str">
        <f t="shared" si="317"/>
        <v/>
      </c>
      <c r="AA613" s="145" t="str">
        <f t="shared" si="318"/>
        <v/>
      </c>
      <c r="AB613" s="145" t="str">
        <f t="shared" si="319"/>
        <v/>
      </c>
      <c r="AC613" s="145" t="str">
        <f t="shared" si="320"/>
        <v/>
      </c>
      <c r="AD613" s="145" t="str">
        <f t="shared" si="321"/>
        <v/>
      </c>
      <c r="AE613" s="145" t="str">
        <f t="shared" si="322"/>
        <v/>
      </c>
      <c r="AF613" s="145" t="str">
        <f t="shared" si="323"/>
        <v/>
      </c>
      <c r="AG613" s="145" t="str">
        <f t="shared" si="324"/>
        <v/>
      </c>
      <c r="AH613" s="145" t="str">
        <f t="shared" si="325"/>
        <v/>
      </c>
      <c r="AI613" s="145" t="str">
        <f t="shared" si="326"/>
        <v/>
      </c>
      <c r="AJ613" s="186" t="str">
        <f t="shared" si="327"/>
        <v/>
      </c>
    </row>
    <row r="614" spans="1:36" hidden="1">
      <c r="A614" s="185"/>
      <c r="B614" s="140"/>
      <c r="C614" s="128"/>
      <c r="D614" s="141"/>
      <c r="E614" s="141"/>
      <c r="F614" s="141"/>
      <c r="G614" s="141"/>
      <c r="H614" s="142" t="str">
        <f t="shared" si="302"/>
        <v/>
      </c>
      <c r="I614" s="143"/>
      <c r="J614" s="143"/>
      <c r="K614" s="144" t="str">
        <f t="shared" si="303"/>
        <v/>
      </c>
      <c r="L614" s="144" t="str">
        <f t="shared" si="304"/>
        <v/>
      </c>
      <c r="M614" s="143"/>
      <c r="N614" s="142" t="str">
        <f t="shared" si="305"/>
        <v/>
      </c>
      <c r="O614" s="142" t="str">
        <f t="shared" si="306"/>
        <v/>
      </c>
      <c r="P614" s="145" t="str">
        <f t="shared" si="307"/>
        <v/>
      </c>
      <c r="Q614" s="145" t="str">
        <f t="shared" si="308"/>
        <v/>
      </c>
      <c r="R614" s="145" t="str">
        <f t="shared" si="309"/>
        <v/>
      </c>
      <c r="S614" s="145" t="str">
        <f t="shared" si="310"/>
        <v/>
      </c>
      <c r="T614" s="145" t="str">
        <f t="shared" si="311"/>
        <v/>
      </c>
      <c r="U614" s="145" t="str">
        <f t="shared" si="312"/>
        <v/>
      </c>
      <c r="V614" s="145" t="str">
        <f t="shared" si="313"/>
        <v/>
      </c>
      <c r="W614" s="802" t="str">
        <f t="shared" si="314"/>
        <v/>
      </c>
      <c r="X614" s="145" t="str">
        <f t="shared" si="315"/>
        <v/>
      </c>
      <c r="Y614" s="145" t="str">
        <f t="shared" si="316"/>
        <v/>
      </c>
      <c r="Z614" s="145" t="str">
        <f t="shared" si="317"/>
        <v/>
      </c>
      <c r="AA614" s="145" t="str">
        <f t="shared" si="318"/>
        <v/>
      </c>
      <c r="AB614" s="145" t="str">
        <f t="shared" si="319"/>
        <v/>
      </c>
      <c r="AC614" s="145" t="str">
        <f t="shared" si="320"/>
        <v/>
      </c>
      <c r="AD614" s="145" t="str">
        <f t="shared" si="321"/>
        <v/>
      </c>
      <c r="AE614" s="145" t="str">
        <f t="shared" si="322"/>
        <v/>
      </c>
      <c r="AF614" s="145" t="str">
        <f t="shared" si="323"/>
        <v/>
      </c>
      <c r="AG614" s="145" t="str">
        <f t="shared" si="324"/>
        <v/>
      </c>
      <c r="AH614" s="145" t="str">
        <f t="shared" si="325"/>
        <v/>
      </c>
      <c r="AI614" s="145" t="str">
        <f t="shared" si="326"/>
        <v/>
      </c>
      <c r="AJ614" s="186" t="str">
        <f t="shared" si="327"/>
        <v/>
      </c>
    </row>
    <row r="615" spans="1:36" hidden="1">
      <c r="A615" s="185"/>
      <c r="B615" s="140"/>
      <c r="C615" s="128"/>
      <c r="D615" s="141"/>
      <c r="E615" s="141"/>
      <c r="F615" s="141"/>
      <c r="G615" s="141"/>
      <c r="H615" s="142" t="str">
        <f t="shared" si="302"/>
        <v/>
      </c>
      <c r="I615" s="143"/>
      <c r="J615" s="143"/>
      <c r="K615" s="144" t="str">
        <f t="shared" si="303"/>
        <v/>
      </c>
      <c r="L615" s="144" t="str">
        <f t="shared" si="304"/>
        <v/>
      </c>
      <c r="M615" s="143"/>
      <c r="N615" s="142" t="str">
        <f t="shared" si="305"/>
        <v/>
      </c>
      <c r="O615" s="142" t="str">
        <f t="shared" si="306"/>
        <v/>
      </c>
      <c r="P615" s="145" t="str">
        <f t="shared" si="307"/>
        <v/>
      </c>
      <c r="Q615" s="145" t="str">
        <f t="shared" si="308"/>
        <v/>
      </c>
      <c r="R615" s="145" t="str">
        <f t="shared" si="309"/>
        <v/>
      </c>
      <c r="S615" s="145" t="str">
        <f t="shared" si="310"/>
        <v/>
      </c>
      <c r="T615" s="145" t="str">
        <f t="shared" si="311"/>
        <v/>
      </c>
      <c r="U615" s="145" t="str">
        <f t="shared" si="312"/>
        <v/>
      </c>
      <c r="V615" s="145" t="str">
        <f t="shared" si="313"/>
        <v/>
      </c>
      <c r="W615" s="802" t="str">
        <f t="shared" si="314"/>
        <v/>
      </c>
      <c r="X615" s="145" t="str">
        <f t="shared" si="315"/>
        <v/>
      </c>
      <c r="Y615" s="145" t="str">
        <f t="shared" si="316"/>
        <v/>
      </c>
      <c r="Z615" s="145" t="str">
        <f t="shared" si="317"/>
        <v/>
      </c>
      <c r="AA615" s="145" t="str">
        <f t="shared" si="318"/>
        <v/>
      </c>
      <c r="AB615" s="145" t="str">
        <f t="shared" si="319"/>
        <v/>
      </c>
      <c r="AC615" s="145" t="str">
        <f t="shared" si="320"/>
        <v/>
      </c>
      <c r="AD615" s="145" t="str">
        <f t="shared" si="321"/>
        <v/>
      </c>
      <c r="AE615" s="145" t="str">
        <f t="shared" si="322"/>
        <v/>
      </c>
      <c r="AF615" s="145" t="str">
        <f t="shared" si="323"/>
        <v/>
      </c>
      <c r="AG615" s="145" t="str">
        <f t="shared" si="324"/>
        <v/>
      </c>
      <c r="AH615" s="145" t="str">
        <f t="shared" si="325"/>
        <v/>
      </c>
      <c r="AI615" s="145" t="str">
        <f t="shared" si="326"/>
        <v/>
      </c>
      <c r="AJ615" s="186" t="str">
        <f t="shared" si="327"/>
        <v/>
      </c>
    </row>
    <row r="616" spans="1:36" hidden="1">
      <c r="A616" s="185"/>
      <c r="B616" s="140"/>
      <c r="C616" s="128"/>
      <c r="D616" s="141"/>
      <c r="E616" s="141"/>
      <c r="F616" s="141"/>
      <c r="G616" s="141"/>
      <c r="H616" s="142" t="str">
        <f t="shared" si="302"/>
        <v/>
      </c>
      <c r="I616" s="143"/>
      <c r="J616" s="143"/>
      <c r="K616" s="144" t="str">
        <f t="shared" si="303"/>
        <v/>
      </c>
      <c r="L616" s="144" t="str">
        <f t="shared" si="304"/>
        <v/>
      </c>
      <c r="M616" s="143"/>
      <c r="N616" s="142" t="str">
        <f t="shared" si="305"/>
        <v/>
      </c>
      <c r="O616" s="142" t="str">
        <f t="shared" si="306"/>
        <v/>
      </c>
      <c r="P616" s="145" t="str">
        <f t="shared" si="307"/>
        <v/>
      </c>
      <c r="Q616" s="145" t="str">
        <f t="shared" si="308"/>
        <v/>
      </c>
      <c r="R616" s="145" t="str">
        <f t="shared" si="309"/>
        <v/>
      </c>
      <c r="S616" s="145" t="str">
        <f t="shared" si="310"/>
        <v/>
      </c>
      <c r="T616" s="145" t="str">
        <f t="shared" si="311"/>
        <v/>
      </c>
      <c r="U616" s="145" t="str">
        <f t="shared" si="312"/>
        <v/>
      </c>
      <c r="V616" s="145" t="str">
        <f t="shared" si="313"/>
        <v/>
      </c>
      <c r="W616" s="802" t="str">
        <f t="shared" si="314"/>
        <v/>
      </c>
      <c r="X616" s="145" t="str">
        <f t="shared" si="315"/>
        <v/>
      </c>
      <c r="Y616" s="145" t="str">
        <f t="shared" si="316"/>
        <v/>
      </c>
      <c r="Z616" s="145" t="str">
        <f t="shared" si="317"/>
        <v/>
      </c>
      <c r="AA616" s="145" t="str">
        <f t="shared" si="318"/>
        <v/>
      </c>
      <c r="AB616" s="145" t="str">
        <f t="shared" si="319"/>
        <v/>
      </c>
      <c r="AC616" s="145" t="str">
        <f t="shared" si="320"/>
        <v/>
      </c>
      <c r="AD616" s="145" t="str">
        <f t="shared" si="321"/>
        <v/>
      </c>
      <c r="AE616" s="145" t="str">
        <f t="shared" si="322"/>
        <v/>
      </c>
      <c r="AF616" s="145" t="str">
        <f t="shared" si="323"/>
        <v/>
      </c>
      <c r="AG616" s="145" t="str">
        <f t="shared" si="324"/>
        <v/>
      </c>
      <c r="AH616" s="145" t="str">
        <f t="shared" si="325"/>
        <v/>
      </c>
      <c r="AI616" s="145" t="str">
        <f t="shared" si="326"/>
        <v/>
      </c>
      <c r="AJ616" s="186" t="str">
        <f t="shared" si="327"/>
        <v/>
      </c>
    </row>
    <row r="617" spans="1:36" hidden="1">
      <c r="A617" s="185"/>
      <c r="B617" s="140"/>
      <c r="C617" s="128"/>
      <c r="D617" s="141"/>
      <c r="E617" s="141"/>
      <c r="F617" s="141"/>
      <c r="G617" s="141"/>
      <c r="H617" s="142" t="str">
        <f t="shared" si="302"/>
        <v/>
      </c>
      <c r="I617" s="143"/>
      <c r="J617" s="143"/>
      <c r="K617" s="144" t="str">
        <f t="shared" si="303"/>
        <v/>
      </c>
      <c r="L617" s="144" t="str">
        <f t="shared" si="304"/>
        <v/>
      </c>
      <c r="M617" s="143"/>
      <c r="N617" s="142" t="str">
        <f t="shared" si="305"/>
        <v/>
      </c>
      <c r="O617" s="142" t="str">
        <f t="shared" si="306"/>
        <v/>
      </c>
      <c r="P617" s="145" t="str">
        <f t="shared" si="307"/>
        <v/>
      </c>
      <c r="Q617" s="145" t="str">
        <f t="shared" si="308"/>
        <v/>
      </c>
      <c r="R617" s="145" t="str">
        <f t="shared" si="309"/>
        <v/>
      </c>
      <c r="S617" s="145" t="str">
        <f t="shared" si="310"/>
        <v/>
      </c>
      <c r="T617" s="145" t="str">
        <f t="shared" si="311"/>
        <v/>
      </c>
      <c r="U617" s="145" t="str">
        <f t="shared" si="312"/>
        <v/>
      </c>
      <c r="V617" s="145" t="str">
        <f t="shared" si="313"/>
        <v/>
      </c>
      <c r="W617" s="802" t="str">
        <f t="shared" si="314"/>
        <v/>
      </c>
      <c r="X617" s="145" t="str">
        <f t="shared" si="315"/>
        <v/>
      </c>
      <c r="Y617" s="145" t="str">
        <f t="shared" si="316"/>
        <v/>
      </c>
      <c r="Z617" s="145" t="str">
        <f t="shared" si="317"/>
        <v/>
      </c>
      <c r="AA617" s="145" t="str">
        <f t="shared" si="318"/>
        <v/>
      </c>
      <c r="AB617" s="145" t="str">
        <f t="shared" si="319"/>
        <v/>
      </c>
      <c r="AC617" s="145" t="str">
        <f t="shared" si="320"/>
        <v/>
      </c>
      <c r="AD617" s="145" t="str">
        <f t="shared" si="321"/>
        <v/>
      </c>
      <c r="AE617" s="145" t="str">
        <f t="shared" si="322"/>
        <v/>
      </c>
      <c r="AF617" s="145" t="str">
        <f t="shared" si="323"/>
        <v/>
      </c>
      <c r="AG617" s="145" t="str">
        <f t="shared" si="324"/>
        <v/>
      </c>
      <c r="AH617" s="145" t="str">
        <f t="shared" si="325"/>
        <v/>
      </c>
      <c r="AI617" s="145" t="str">
        <f t="shared" si="326"/>
        <v/>
      </c>
      <c r="AJ617" s="186" t="str">
        <f t="shared" si="327"/>
        <v/>
      </c>
    </row>
    <row r="618" spans="1:36" hidden="1">
      <c r="A618" s="185"/>
      <c r="B618" s="140"/>
      <c r="C618" s="128"/>
      <c r="D618" s="141"/>
      <c r="E618" s="141"/>
      <c r="F618" s="141"/>
      <c r="G618" s="141"/>
      <c r="H618" s="142" t="str">
        <f t="shared" si="302"/>
        <v/>
      </c>
      <c r="I618" s="143"/>
      <c r="J618" s="143"/>
      <c r="K618" s="144" t="str">
        <f t="shared" si="303"/>
        <v/>
      </c>
      <c r="L618" s="144" t="str">
        <f t="shared" si="304"/>
        <v/>
      </c>
      <c r="M618" s="143"/>
      <c r="N618" s="142" t="str">
        <f t="shared" si="305"/>
        <v/>
      </c>
      <c r="O618" s="142" t="str">
        <f t="shared" si="306"/>
        <v/>
      </c>
      <c r="P618" s="145" t="str">
        <f t="shared" si="307"/>
        <v/>
      </c>
      <c r="Q618" s="145" t="str">
        <f t="shared" si="308"/>
        <v/>
      </c>
      <c r="R618" s="145" t="str">
        <f t="shared" si="309"/>
        <v/>
      </c>
      <c r="S618" s="145" t="str">
        <f t="shared" si="310"/>
        <v/>
      </c>
      <c r="T618" s="145" t="str">
        <f t="shared" si="311"/>
        <v/>
      </c>
      <c r="U618" s="145" t="str">
        <f t="shared" si="312"/>
        <v/>
      </c>
      <c r="V618" s="145" t="str">
        <f t="shared" si="313"/>
        <v/>
      </c>
      <c r="W618" s="802" t="str">
        <f t="shared" si="314"/>
        <v/>
      </c>
      <c r="X618" s="145" t="str">
        <f t="shared" si="315"/>
        <v/>
      </c>
      <c r="Y618" s="145" t="str">
        <f t="shared" si="316"/>
        <v/>
      </c>
      <c r="Z618" s="145" t="str">
        <f t="shared" si="317"/>
        <v/>
      </c>
      <c r="AA618" s="145" t="str">
        <f t="shared" si="318"/>
        <v/>
      </c>
      <c r="AB618" s="145" t="str">
        <f t="shared" si="319"/>
        <v/>
      </c>
      <c r="AC618" s="145" t="str">
        <f t="shared" si="320"/>
        <v/>
      </c>
      <c r="AD618" s="145" t="str">
        <f t="shared" si="321"/>
        <v/>
      </c>
      <c r="AE618" s="145" t="str">
        <f t="shared" si="322"/>
        <v/>
      </c>
      <c r="AF618" s="145" t="str">
        <f t="shared" si="323"/>
        <v/>
      </c>
      <c r="AG618" s="145" t="str">
        <f t="shared" si="324"/>
        <v/>
      </c>
      <c r="AH618" s="145" t="str">
        <f t="shared" si="325"/>
        <v/>
      </c>
      <c r="AI618" s="145" t="str">
        <f t="shared" si="326"/>
        <v/>
      </c>
      <c r="AJ618" s="186" t="str">
        <f t="shared" si="327"/>
        <v/>
      </c>
    </row>
    <row r="619" spans="1:36" hidden="1">
      <c r="A619" s="185"/>
      <c r="B619" s="140"/>
      <c r="C619" s="128"/>
      <c r="D619" s="141"/>
      <c r="E619" s="141"/>
      <c r="F619" s="141"/>
      <c r="G619" s="141"/>
      <c r="H619" s="142" t="str">
        <f t="shared" si="302"/>
        <v/>
      </c>
      <c r="I619" s="143"/>
      <c r="J619" s="143"/>
      <c r="K619" s="144" t="str">
        <f t="shared" si="303"/>
        <v/>
      </c>
      <c r="L619" s="144" t="str">
        <f t="shared" si="304"/>
        <v/>
      </c>
      <c r="M619" s="143"/>
      <c r="N619" s="142" t="str">
        <f t="shared" si="305"/>
        <v/>
      </c>
      <c r="O619" s="142" t="str">
        <f t="shared" si="306"/>
        <v/>
      </c>
      <c r="P619" s="145" t="str">
        <f t="shared" si="307"/>
        <v/>
      </c>
      <c r="Q619" s="145" t="str">
        <f t="shared" si="308"/>
        <v/>
      </c>
      <c r="R619" s="145" t="str">
        <f t="shared" si="309"/>
        <v/>
      </c>
      <c r="S619" s="145" t="str">
        <f t="shared" si="310"/>
        <v/>
      </c>
      <c r="T619" s="145" t="str">
        <f t="shared" si="311"/>
        <v/>
      </c>
      <c r="U619" s="145" t="str">
        <f t="shared" si="312"/>
        <v/>
      </c>
      <c r="V619" s="145" t="str">
        <f t="shared" si="313"/>
        <v/>
      </c>
      <c r="W619" s="802" t="str">
        <f t="shared" si="314"/>
        <v/>
      </c>
      <c r="X619" s="145" t="str">
        <f t="shared" si="315"/>
        <v/>
      </c>
      <c r="Y619" s="145" t="str">
        <f t="shared" si="316"/>
        <v/>
      </c>
      <c r="Z619" s="145" t="str">
        <f t="shared" si="317"/>
        <v/>
      </c>
      <c r="AA619" s="145" t="str">
        <f t="shared" si="318"/>
        <v/>
      </c>
      <c r="AB619" s="145" t="str">
        <f t="shared" si="319"/>
        <v/>
      </c>
      <c r="AC619" s="145" t="str">
        <f t="shared" si="320"/>
        <v/>
      </c>
      <c r="AD619" s="145" t="str">
        <f t="shared" si="321"/>
        <v/>
      </c>
      <c r="AE619" s="145" t="str">
        <f t="shared" si="322"/>
        <v/>
      </c>
      <c r="AF619" s="145" t="str">
        <f t="shared" si="323"/>
        <v/>
      </c>
      <c r="AG619" s="145" t="str">
        <f t="shared" si="324"/>
        <v/>
      </c>
      <c r="AH619" s="145" t="str">
        <f t="shared" si="325"/>
        <v/>
      </c>
      <c r="AI619" s="145" t="str">
        <f t="shared" si="326"/>
        <v/>
      </c>
      <c r="AJ619" s="186" t="str">
        <f t="shared" si="327"/>
        <v/>
      </c>
    </row>
    <row r="620" spans="1:36" hidden="1">
      <c r="A620" s="185"/>
      <c r="B620" s="140"/>
      <c r="C620" s="128"/>
      <c r="D620" s="141"/>
      <c r="E620" s="141"/>
      <c r="F620" s="141"/>
      <c r="G620" s="141"/>
      <c r="H620" s="142" t="str">
        <f t="shared" si="302"/>
        <v/>
      </c>
      <c r="I620" s="143"/>
      <c r="J620" s="143"/>
      <c r="K620" s="144" t="str">
        <f t="shared" si="303"/>
        <v/>
      </c>
      <c r="L620" s="144" t="str">
        <f t="shared" si="304"/>
        <v/>
      </c>
      <c r="M620" s="143"/>
      <c r="N620" s="142" t="str">
        <f t="shared" si="305"/>
        <v/>
      </c>
      <c r="O620" s="142" t="str">
        <f t="shared" si="306"/>
        <v/>
      </c>
      <c r="P620" s="145" t="str">
        <f t="shared" si="307"/>
        <v/>
      </c>
      <c r="Q620" s="145" t="str">
        <f t="shared" si="308"/>
        <v/>
      </c>
      <c r="R620" s="145" t="str">
        <f t="shared" si="309"/>
        <v/>
      </c>
      <c r="S620" s="145" t="str">
        <f t="shared" si="310"/>
        <v/>
      </c>
      <c r="T620" s="145" t="str">
        <f t="shared" si="311"/>
        <v/>
      </c>
      <c r="U620" s="145" t="str">
        <f t="shared" si="312"/>
        <v/>
      </c>
      <c r="V620" s="145" t="str">
        <f t="shared" si="313"/>
        <v/>
      </c>
      <c r="W620" s="802" t="str">
        <f t="shared" si="314"/>
        <v/>
      </c>
      <c r="X620" s="145" t="str">
        <f t="shared" si="315"/>
        <v/>
      </c>
      <c r="Y620" s="145" t="str">
        <f t="shared" si="316"/>
        <v/>
      </c>
      <c r="Z620" s="145" t="str">
        <f t="shared" si="317"/>
        <v/>
      </c>
      <c r="AA620" s="145" t="str">
        <f t="shared" si="318"/>
        <v/>
      </c>
      <c r="AB620" s="145" t="str">
        <f t="shared" si="319"/>
        <v/>
      </c>
      <c r="AC620" s="145" t="str">
        <f t="shared" si="320"/>
        <v/>
      </c>
      <c r="AD620" s="145" t="str">
        <f t="shared" si="321"/>
        <v/>
      </c>
      <c r="AE620" s="145" t="str">
        <f t="shared" si="322"/>
        <v/>
      </c>
      <c r="AF620" s="145" t="str">
        <f t="shared" si="323"/>
        <v/>
      </c>
      <c r="AG620" s="145" t="str">
        <f t="shared" si="324"/>
        <v/>
      </c>
      <c r="AH620" s="145" t="str">
        <f t="shared" si="325"/>
        <v/>
      </c>
      <c r="AI620" s="145" t="str">
        <f t="shared" si="326"/>
        <v/>
      </c>
      <c r="AJ620" s="186" t="str">
        <f t="shared" si="327"/>
        <v/>
      </c>
    </row>
    <row r="621" spans="1:36" hidden="1">
      <c r="A621" s="185"/>
      <c r="B621" s="140"/>
      <c r="C621" s="128"/>
      <c r="D621" s="141"/>
      <c r="E621" s="141"/>
      <c r="F621" s="141"/>
      <c r="G621" s="141"/>
      <c r="H621" s="142" t="str">
        <f t="shared" si="302"/>
        <v/>
      </c>
      <c r="I621" s="143"/>
      <c r="J621" s="143"/>
      <c r="K621" s="144" t="str">
        <f t="shared" si="303"/>
        <v/>
      </c>
      <c r="L621" s="144" t="str">
        <f t="shared" si="304"/>
        <v/>
      </c>
      <c r="M621" s="143"/>
      <c r="N621" s="142" t="str">
        <f t="shared" si="305"/>
        <v/>
      </c>
      <c r="O621" s="142" t="str">
        <f t="shared" si="306"/>
        <v/>
      </c>
      <c r="P621" s="145" t="str">
        <f t="shared" si="307"/>
        <v/>
      </c>
      <c r="Q621" s="145" t="str">
        <f t="shared" si="308"/>
        <v/>
      </c>
      <c r="R621" s="145" t="str">
        <f t="shared" si="309"/>
        <v/>
      </c>
      <c r="S621" s="145" t="str">
        <f t="shared" si="310"/>
        <v/>
      </c>
      <c r="T621" s="145" t="str">
        <f t="shared" si="311"/>
        <v/>
      </c>
      <c r="U621" s="145" t="str">
        <f t="shared" si="312"/>
        <v/>
      </c>
      <c r="V621" s="145" t="str">
        <f t="shared" si="313"/>
        <v/>
      </c>
      <c r="W621" s="802" t="str">
        <f t="shared" si="314"/>
        <v/>
      </c>
      <c r="X621" s="145" t="str">
        <f t="shared" si="315"/>
        <v/>
      </c>
      <c r="Y621" s="145" t="str">
        <f t="shared" si="316"/>
        <v/>
      </c>
      <c r="Z621" s="145" t="str">
        <f t="shared" si="317"/>
        <v/>
      </c>
      <c r="AA621" s="145" t="str">
        <f t="shared" si="318"/>
        <v/>
      </c>
      <c r="AB621" s="145" t="str">
        <f t="shared" si="319"/>
        <v/>
      </c>
      <c r="AC621" s="145" t="str">
        <f t="shared" si="320"/>
        <v/>
      </c>
      <c r="AD621" s="145" t="str">
        <f t="shared" si="321"/>
        <v/>
      </c>
      <c r="AE621" s="145" t="str">
        <f t="shared" si="322"/>
        <v/>
      </c>
      <c r="AF621" s="145" t="str">
        <f t="shared" si="323"/>
        <v/>
      </c>
      <c r="AG621" s="145" t="str">
        <f t="shared" si="324"/>
        <v/>
      </c>
      <c r="AH621" s="145" t="str">
        <f t="shared" si="325"/>
        <v/>
      </c>
      <c r="AI621" s="145" t="str">
        <f t="shared" si="326"/>
        <v/>
      </c>
      <c r="AJ621" s="186" t="str">
        <f t="shared" si="327"/>
        <v/>
      </c>
    </row>
    <row r="622" spans="1:36" hidden="1">
      <c r="A622" s="185"/>
      <c r="B622" s="140"/>
      <c r="C622" s="128"/>
      <c r="D622" s="141"/>
      <c r="E622" s="141"/>
      <c r="F622" s="141"/>
      <c r="G622" s="141"/>
      <c r="H622" s="142" t="str">
        <f t="shared" si="302"/>
        <v/>
      </c>
      <c r="I622" s="143"/>
      <c r="J622" s="143"/>
      <c r="K622" s="144" t="str">
        <f t="shared" si="303"/>
        <v/>
      </c>
      <c r="L622" s="144" t="str">
        <f t="shared" si="304"/>
        <v/>
      </c>
      <c r="M622" s="143"/>
      <c r="N622" s="142" t="str">
        <f t="shared" si="305"/>
        <v/>
      </c>
      <c r="O622" s="142" t="str">
        <f t="shared" si="306"/>
        <v/>
      </c>
      <c r="P622" s="145" t="str">
        <f t="shared" si="307"/>
        <v/>
      </c>
      <c r="Q622" s="145" t="str">
        <f t="shared" si="308"/>
        <v/>
      </c>
      <c r="R622" s="145" t="str">
        <f t="shared" si="309"/>
        <v/>
      </c>
      <c r="S622" s="145" t="str">
        <f t="shared" si="310"/>
        <v/>
      </c>
      <c r="T622" s="145" t="str">
        <f t="shared" si="311"/>
        <v/>
      </c>
      <c r="U622" s="145" t="str">
        <f t="shared" si="312"/>
        <v/>
      </c>
      <c r="V622" s="145" t="str">
        <f t="shared" si="313"/>
        <v/>
      </c>
      <c r="W622" s="802" t="str">
        <f t="shared" si="314"/>
        <v/>
      </c>
      <c r="X622" s="145" t="str">
        <f t="shared" si="315"/>
        <v/>
      </c>
      <c r="Y622" s="145" t="str">
        <f t="shared" si="316"/>
        <v/>
      </c>
      <c r="Z622" s="145" t="str">
        <f t="shared" si="317"/>
        <v/>
      </c>
      <c r="AA622" s="145" t="str">
        <f t="shared" si="318"/>
        <v/>
      </c>
      <c r="AB622" s="145" t="str">
        <f t="shared" si="319"/>
        <v/>
      </c>
      <c r="AC622" s="145" t="str">
        <f t="shared" si="320"/>
        <v/>
      </c>
      <c r="AD622" s="145" t="str">
        <f t="shared" si="321"/>
        <v/>
      </c>
      <c r="AE622" s="145" t="str">
        <f t="shared" si="322"/>
        <v/>
      </c>
      <c r="AF622" s="145" t="str">
        <f t="shared" si="323"/>
        <v/>
      </c>
      <c r="AG622" s="145" t="str">
        <f t="shared" si="324"/>
        <v/>
      </c>
      <c r="AH622" s="145" t="str">
        <f t="shared" si="325"/>
        <v/>
      </c>
      <c r="AI622" s="145" t="str">
        <f t="shared" si="326"/>
        <v/>
      </c>
      <c r="AJ622" s="186" t="str">
        <f t="shared" si="327"/>
        <v/>
      </c>
    </row>
    <row r="623" spans="1:36" hidden="1">
      <c r="A623" s="185"/>
      <c r="B623" s="140"/>
      <c r="C623" s="128"/>
      <c r="D623" s="141"/>
      <c r="E623" s="141"/>
      <c r="F623" s="141"/>
      <c r="G623" s="141"/>
      <c r="H623" s="142" t="str">
        <f t="shared" si="302"/>
        <v/>
      </c>
      <c r="I623" s="143"/>
      <c r="J623" s="143"/>
      <c r="K623" s="144" t="str">
        <f t="shared" si="303"/>
        <v/>
      </c>
      <c r="L623" s="144" t="str">
        <f t="shared" si="304"/>
        <v/>
      </c>
      <c r="M623" s="143"/>
      <c r="N623" s="142" t="str">
        <f t="shared" si="305"/>
        <v/>
      </c>
      <c r="O623" s="142" t="str">
        <f t="shared" si="306"/>
        <v/>
      </c>
      <c r="P623" s="145" t="str">
        <f t="shared" si="307"/>
        <v/>
      </c>
      <c r="Q623" s="145" t="str">
        <f t="shared" si="308"/>
        <v/>
      </c>
      <c r="R623" s="145" t="str">
        <f t="shared" si="309"/>
        <v/>
      </c>
      <c r="S623" s="145" t="str">
        <f t="shared" si="310"/>
        <v/>
      </c>
      <c r="T623" s="145" t="str">
        <f t="shared" si="311"/>
        <v/>
      </c>
      <c r="U623" s="145" t="str">
        <f t="shared" si="312"/>
        <v/>
      </c>
      <c r="V623" s="145" t="str">
        <f t="shared" si="313"/>
        <v/>
      </c>
      <c r="W623" s="802" t="str">
        <f t="shared" si="314"/>
        <v/>
      </c>
      <c r="X623" s="145" t="str">
        <f t="shared" si="315"/>
        <v/>
      </c>
      <c r="Y623" s="145" t="str">
        <f t="shared" si="316"/>
        <v/>
      </c>
      <c r="Z623" s="145" t="str">
        <f t="shared" si="317"/>
        <v/>
      </c>
      <c r="AA623" s="145" t="str">
        <f t="shared" si="318"/>
        <v/>
      </c>
      <c r="AB623" s="145" t="str">
        <f t="shared" si="319"/>
        <v/>
      </c>
      <c r="AC623" s="145" t="str">
        <f t="shared" si="320"/>
        <v/>
      </c>
      <c r="AD623" s="145" t="str">
        <f t="shared" si="321"/>
        <v/>
      </c>
      <c r="AE623" s="145" t="str">
        <f t="shared" si="322"/>
        <v/>
      </c>
      <c r="AF623" s="145" t="str">
        <f t="shared" si="323"/>
        <v/>
      </c>
      <c r="AG623" s="145" t="str">
        <f t="shared" si="324"/>
        <v/>
      </c>
      <c r="AH623" s="145" t="str">
        <f t="shared" si="325"/>
        <v/>
      </c>
      <c r="AI623" s="145" t="str">
        <f t="shared" si="326"/>
        <v/>
      </c>
      <c r="AJ623" s="186" t="str">
        <f t="shared" si="327"/>
        <v/>
      </c>
    </row>
    <row r="624" spans="1:36" hidden="1">
      <c r="A624" s="185"/>
      <c r="B624" s="140"/>
      <c r="C624" s="128"/>
      <c r="D624" s="141"/>
      <c r="E624" s="141"/>
      <c r="F624" s="141"/>
      <c r="G624" s="141"/>
      <c r="H624" s="142" t="str">
        <f t="shared" si="302"/>
        <v/>
      </c>
      <c r="I624" s="143"/>
      <c r="J624" s="143"/>
      <c r="K624" s="144" t="str">
        <f t="shared" si="303"/>
        <v/>
      </c>
      <c r="L624" s="144" t="str">
        <f t="shared" si="304"/>
        <v/>
      </c>
      <c r="M624" s="143"/>
      <c r="N624" s="142" t="str">
        <f t="shared" si="305"/>
        <v/>
      </c>
      <c r="O624" s="142" t="str">
        <f t="shared" si="306"/>
        <v/>
      </c>
      <c r="P624" s="145" t="str">
        <f t="shared" si="307"/>
        <v/>
      </c>
      <c r="Q624" s="145" t="str">
        <f t="shared" si="308"/>
        <v/>
      </c>
      <c r="R624" s="145" t="str">
        <f t="shared" si="309"/>
        <v/>
      </c>
      <c r="S624" s="145" t="str">
        <f t="shared" si="310"/>
        <v/>
      </c>
      <c r="T624" s="145" t="str">
        <f t="shared" si="311"/>
        <v/>
      </c>
      <c r="U624" s="145" t="str">
        <f t="shared" si="312"/>
        <v/>
      </c>
      <c r="V624" s="145" t="str">
        <f t="shared" si="313"/>
        <v/>
      </c>
      <c r="W624" s="802" t="str">
        <f t="shared" si="314"/>
        <v/>
      </c>
      <c r="X624" s="145" t="str">
        <f t="shared" si="315"/>
        <v/>
      </c>
      <c r="Y624" s="145" t="str">
        <f t="shared" si="316"/>
        <v/>
      </c>
      <c r="Z624" s="145" t="str">
        <f t="shared" si="317"/>
        <v/>
      </c>
      <c r="AA624" s="145" t="str">
        <f t="shared" si="318"/>
        <v/>
      </c>
      <c r="AB624" s="145" t="str">
        <f t="shared" si="319"/>
        <v/>
      </c>
      <c r="AC624" s="145" t="str">
        <f t="shared" si="320"/>
        <v/>
      </c>
      <c r="AD624" s="145" t="str">
        <f t="shared" si="321"/>
        <v/>
      </c>
      <c r="AE624" s="145" t="str">
        <f t="shared" si="322"/>
        <v/>
      </c>
      <c r="AF624" s="145" t="str">
        <f t="shared" si="323"/>
        <v/>
      </c>
      <c r="AG624" s="145" t="str">
        <f t="shared" si="324"/>
        <v/>
      </c>
      <c r="AH624" s="145" t="str">
        <f t="shared" si="325"/>
        <v/>
      </c>
      <c r="AI624" s="145" t="str">
        <f t="shared" si="326"/>
        <v/>
      </c>
      <c r="AJ624" s="186" t="str">
        <f t="shared" si="327"/>
        <v/>
      </c>
    </row>
    <row r="625" spans="1:36" hidden="1">
      <c r="A625" s="185"/>
      <c r="B625" s="140"/>
      <c r="C625" s="128"/>
      <c r="D625" s="141"/>
      <c r="E625" s="141"/>
      <c r="F625" s="141"/>
      <c r="G625" s="141"/>
      <c r="H625" s="142" t="str">
        <f t="shared" si="302"/>
        <v/>
      </c>
      <c r="I625" s="143"/>
      <c r="J625" s="143"/>
      <c r="K625" s="144" t="str">
        <f t="shared" si="303"/>
        <v/>
      </c>
      <c r="L625" s="144" t="str">
        <f t="shared" si="304"/>
        <v/>
      </c>
      <c r="M625" s="143"/>
      <c r="N625" s="142" t="str">
        <f t="shared" si="305"/>
        <v/>
      </c>
      <c r="O625" s="142" t="str">
        <f t="shared" si="306"/>
        <v/>
      </c>
      <c r="P625" s="145" t="str">
        <f t="shared" si="307"/>
        <v/>
      </c>
      <c r="Q625" s="145" t="str">
        <f t="shared" si="308"/>
        <v/>
      </c>
      <c r="R625" s="145" t="str">
        <f t="shared" si="309"/>
        <v/>
      </c>
      <c r="S625" s="145" t="str">
        <f t="shared" si="310"/>
        <v/>
      </c>
      <c r="T625" s="145" t="str">
        <f t="shared" si="311"/>
        <v/>
      </c>
      <c r="U625" s="145" t="str">
        <f t="shared" si="312"/>
        <v/>
      </c>
      <c r="V625" s="145" t="str">
        <f t="shared" si="313"/>
        <v/>
      </c>
      <c r="W625" s="802" t="str">
        <f t="shared" si="314"/>
        <v/>
      </c>
      <c r="X625" s="145" t="str">
        <f t="shared" si="315"/>
        <v/>
      </c>
      <c r="Y625" s="145" t="str">
        <f t="shared" si="316"/>
        <v/>
      </c>
      <c r="Z625" s="145" t="str">
        <f t="shared" si="317"/>
        <v/>
      </c>
      <c r="AA625" s="145" t="str">
        <f t="shared" si="318"/>
        <v/>
      </c>
      <c r="AB625" s="145" t="str">
        <f t="shared" si="319"/>
        <v/>
      </c>
      <c r="AC625" s="145" t="str">
        <f t="shared" si="320"/>
        <v/>
      </c>
      <c r="AD625" s="145" t="str">
        <f t="shared" si="321"/>
        <v/>
      </c>
      <c r="AE625" s="145" t="str">
        <f t="shared" si="322"/>
        <v/>
      </c>
      <c r="AF625" s="145" t="str">
        <f t="shared" si="323"/>
        <v/>
      </c>
      <c r="AG625" s="145" t="str">
        <f t="shared" si="324"/>
        <v/>
      </c>
      <c r="AH625" s="145" t="str">
        <f t="shared" si="325"/>
        <v/>
      </c>
      <c r="AI625" s="145" t="str">
        <f t="shared" si="326"/>
        <v/>
      </c>
      <c r="AJ625" s="186" t="str">
        <f t="shared" si="327"/>
        <v/>
      </c>
    </row>
    <row r="626" spans="1:36" hidden="1">
      <c r="A626" s="185"/>
      <c r="B626" s="140"/>
      <c r="C626" s="128"/>
      <c r="D626" s="141"/>
      <c r="E626" s="141"/>
      <c r="F626" s="141"/>
      <c r="G626" s="141"/>
      <c r="H626" s="142" t="str">
        <f t="shared" si="302"/>
        <v/>
      </c>
      <c r="I626" s="143"/>
      <c r="J626" s="143"/>
      <c r="K626" s="144" t="str">
        <f t="shared" si="303"/>
        <v/>
      </c>
      <c r="L626" s="144" t="str">
        <f t="shared" si="304"/>
        <v/>
      </c>
      <c r="M626" s="143"/>
      <c r="N626" s="142" t="str">
        <f t="shared" si="305"/>
        <v/>
      </c>
      <c r="O626" s="142" t="str">
        <f t="shared" si="306"/>
        <v/>
      </c>
      <c r="P626" s="145" t="str">
        <f t="shared" si="307"/>
        <v/>
      </c>
      <c r="Q626" s="145" t="str">
        <f t="shared" si="308"/>
        <v/>
      </c>
      <c r="R626" s="145" t="str">
        <f t="shared" si="309"/>
        <v/>
      </c>
      <c r="S626" s="145" t="str">
        <f t="shared" si="310"/>
        <v/>
      </c>
      <c r="T626" s="145" t="str">
        <f t="shared" si="311"/>
        <v/>
      </c>
      <c r="U626" s="145" t="str">
        <f t="shared" si="312"/>
        <v/>
      </c>
      <c r="V626" s="145" t="str">
        <f t="shared" si="313"/>
        <v/>
      </c>
      <c r="W626" s="802" t="str">
        <f t="shared" si="314"/>
        <v/>
      </c>
      <c r="X626" s="145" t="str">
        <f t="shared" si="315"/>
        <v/>
      </c>
      <c r="Y626" s="145" t="str">
        <f t="shared" si="316"/>
        <v/>
      </c>
      <c r="Z626" s="145" t="str">
        <f t="shared" si="317"/>
        <v/>
      </c>
      <c r="AA626" s="145" t="str">
        <f t="shared" si="318"/>
        <v/>
      </c>
      <c r="AB626" s="145" t="str">
        <f t="shared" si="319"/>
        <v/>
      </c>
      <c r="AC626" s="145" t="str">
        <f t="shared" si="320"/>
        <v/>
      </c>
      <c r="AD626" s="145" t="str">
        <f t="shared" si="321"/>
        <v/>
      </c>
      <c r="AE626" s="145" t="str">
        <f t="shared" si="322"/>
        <v/>
      </c>
      <c r="AF626" s="145" t="str">
        <f t="shared" si="323"/>
        <v/>
      </c>
      <c r="AG626" s="145" t="str">
        <f t="shared" si="324"/>
        <v/>
      </c>
      <c r="AH626" s="145" t="str">
        <f t="shared" si="325"/>
        <v/>
      </c>
      <c r="AI626" s="145" t="str">
        <f t="shared" si="326"/>
        <v/>
      </c>
      <c r="AJ626" s="186" t="str">
        <f t="shared" si="327"/>
        <v/>
      </c>
    </row>
    <row r="627" spans="1:36" hidden="1">
      <c r="A627" s="185"/>
      <c r="B627" s="140"/>
      <c r="C627" s="128"/>
      <c r="D627" s="141"/>
      <c r="E627" s="141"/>
      <c r="F627" s="141"/>
      <c r="G627" s="141"/>
      <c r="H627" s="142" t="str">
        <f t="shared" si="302"/>
        <v/>
      </c>
      <c r="I627" s="143"/>
      <c r="J627" s="143"/>
      <c r="K627" s="144" t="str">
        <f t="shared" si="303"/>
        <v/>
      </c>
      <c r="L627" s="144" t="str">
        <f t="shared" si="304"/>
        <v/>
      </c>
      <c r="M627" s="143"/>
      <c r="N627" s="142" t="str">
        <f t="shared" si="305"/>
        <v/>
      </c>
      <c r="O627" s="142" t="str">
        <f t="shared" si="306"/>
        <v/>
      </c>
      <c r="P627" s="145" t="str">
        <f t="shared" si="307"/>
        <v/>
      </c>
      <c r="Q627" s="145" t="str">
        <f t="shared" si="308"/>
        <v/>
      </c>
      <c r="R627" s="145" t="str">
        <f t="shared" si="309"/>
        <v/>
      </c>
      <c r="S627" s="145" t="str">
        <f t="shared" si="310"/>
        <v/>
      </c>
      <c r="T627" s="145" t="str">
        <f t="shared" si="311"/>
        <v/>
      </c>
      <c r="U627" s="145" t="str">
        <f t="shared" si="312"/>
        <v/>
      </c>
      <c r="V627" s="145" t="str">
        <f t="shared" si="313"/>
        <v/>
      </c>
      <c r="W627" s="802" t="str">
        <f t="shared" si="314"/>
        <v/>
      </c>
      <c r="X627" s="145" t="str">
        <f t="shared" si="315"/>
        <v/>
      </c>
      <c r="Y627" s="145" t="str">
        <f t="shared" si="316"/>
        <v/>
      </c>
      <c r="Z627" s="145" t="str">
        <f t="shared" si="317"/>
        <v/>
      </c>
      <c r="AA627" s="145" t="str">
        <f t="shared" si="318"/>
        <v/>
      </c>
      <c r="AB627" s="145" t="str">
        <f t="shared" si="319"/>
        <v/>
      </c>
      <c r="AC627" s="145" t="str">
        <f t="shared" si="320"/>
        <v/>
      </c>
      <c r="AD627" s="145" t="str">
        <f t="shared" si="321"/>
        <v/>
      </c>
      <c r="AE627" s="145" t="str">
        <f t="shared" si="322"/>
        <v/>
      </c>
      <c r="AF627" s="145" t="str">
        <f t="shared" si="323"/>
        <v/>
      </c>
      <c r="AG627" s="145" t="str">
        <f t="shared" si="324"/>
        <v/>
      </c>
      <c r="AH627" s="145" t="str">
        <f t="shared" si="325"/>
        <v/>
      </c>
      <c r="AI627" s="145" t="str">
        <f t="shared" si="326"/>
        <v/>
      </c>
      <c r="AJ627" s="186" t="str">
        <f t="shared" si="327"/>
        <v/>
      </c>
    </row>
    <row r="628" spans="1:36" hidden="1">
      <c r="A628" s="185"/>
      <c r="B628" s="140"/>
      <c r="C628" s="128"/>
      <c r="D628" s="141"/>
      <c r="E628" s="141"/>
      <c r="F628" s="141"/>
      <c r="G628" s="141"/>
      <c r="H628" s="142" t="str">
        <f t="shared" si="302"/>
        <v/>
      </c>
      <c r="I628" s="143"/>
      <c r="J628" s="143"/>
      <c r="K628" s="144" t="str">
        <f t="shared" si="303"/>
        <v/>
      </c>
      <c r="L628" s="144" t="str">
        <f t="shared" si="304"/>
        <v/>
      </c>
      <c r="M628" s="143"/>
      <c r="N628" s="142" t="str">
        <f t="shared" si="305"/>
        <v/>
      </c>
      <c r="O628" s="142" t="str">
        <f t="shared" si="306"/>
        <v/>
      </c>
      <c r="P628" s="145" t="str">
        <f t="shared" si="307"/>
        <v/>
      </c>
      <c r="Q628" s="145" t="str">
        <f t="shared" si="308"/>
        <v/>
      </c>
      <c r="R628" s="145" t="str">
        <f t="shared" si="309"/>
        <v/>
      </c>
      <c r="S628" s="145" t="str">
        <f t="shared" si="310"/>
        <v/>
      </c>
      <c r="T628" s="145" t="str">
        <f t="shared" si="311"/>
        <v/>
      </c>
      <c r="U628" s="145" t="str">
        <f t="shared" si="312"/>
        <v/>
      </c>
      <c r="V628" s="145" t="str">
        <f t="shared" si="313"/>
        <v/>
      </c>
      <c r="W628" s="802" t="str">
        <f t="shared" si="314"/>
        <v/>
      </c>
      <c r="X628" s="145" t="str">
        <f t="shared" si="315"/>
        <v/>
      </c>
      <c r="Y628" s="145" t="str">
        <f t="shared" si="316"/>
        <v/>
      </c>
      <c r="Z628" s="145" t="str">
        <f t="shared" si="317"/>
        <v/>
      </c>
      <c r="AA628" s="145" t="str">
        <f t="shared" si="318"/>
        <v/>
      </c>
      <c r="AB628" s="145" t="str">
        <f t="shared" si="319"/>
        <v/>
      </c>
      <c r="AC628" s="145" t="str">
        <f t="shared" si="320"/>
        <v/>
      </c>
      <c r="AD628" s="145" t="str">
        <f t="shared" si="321"/>
        <v/>
      </c>
      <c r="AE628" s="145" t="str">
        <f t="shared" si="322"/>
        <v/>
      </c>
      <c r="AF628" s="145" t="str">
        <f t="shared" si="323"/>
        <v/>
      </c>
      <c r="AG628" s="145" t="str">
        <f t="shared" si="324"/>
        <v/>
      </c>
      <c r="AH628" s="145" t="str">
        <f t="shared" si="325"/>
        <v/>
      </c>
      <c r="AI628" s="145" t="str">
        <f t="shared" si="326"/>
        <v/>
      </c>
      <c r="AJ628" s="186" t="str">
        <f t="shared" si="327"/>
        <v/>
      </c>
    </row>
    <row r="629" spans="1:36" hidden="1">
      <c r="A629" s="185"/>
      <c r="B629" s="140"/>
      <c r="C629" s="128"/>
      <c r="D629" s="141"/>
      <c r="E629" s="141"/>
      <c r="F629" s="141"/>
      <c r="G629" s="141"/>
      <c r="H629" s="142" t="str">
        <f t="shared" si="302"/>
        <v/>
      </c>
      <c r="I629" s="143"/>
      <c r="J629" s="143"/>
      <c r="K629" s="144" t="str">
        <f t="shared" si="303"/>
        <v/>
      </c>
      <c r="L629" s="144" t="str">
        <f t="shared" si="304"/>
        <v/>
      </c>
      <c r="M629" s="143"/>
      <c r="N629" s="142" t="str">
        <f t="shared" si="305"/>
        <v/>
      </c>
      <c r="O629" s="142" t="str">
        <f t="shared" si="306"/>
        <v/>
      </c>
      <c r="P629" s="145" t="str">
        <f t="shared" si="307"/>
        <v/>
      </c>
      <c r="Q629" s="145" t="str">
        <f t="shared" si="308"/>
        <v/>
      </c>
      <c r="R629" s="145" t="str">
        <f t="shared" si="309"/>
        <v/>
      </c>
      <c r="S629" s="145" t="str">
        <f t="shared" si="310"/>
        <v/>
      </c>
      <c r="T629" s="145" t="str">
        <f t="shared" si="311"/>
        <v/>
      </c>
      <c r="U629" s="145" t="str">
        <f t="shared" si="312"/>
        <v/>
      </c>
      <c r="V629" s="145" t="str">
        <f t="shared" si="313"/>
        <v/>
      </c>
      <c r="W629" s="802" t="str">
        <f t="shared" si="314"/>
        <v/>
      </c>
      <c r="X629" s="145" t="str">
        <f t="shared" si="315"/>
        <v/>
      </c>
      <c r="Y629" s="145" t="str">
        <f t="shared" si="316"/>
        <v/>
      </c>
      <c r="Z629" s="145" t="str">
        <f t="shared" si="317"/>
        <v/>
      </c>
      <c r="AA629" s="145" t="str">
        <f t="shared" si="318"/>
        <v/>
      </c>
      <c r="AB629" s="145" t="str">
        <f t="shared" si="319"/>
        <v/>
      </c>
      <c r="AC629" s="145" t="str">
        <f t="shared" si="320"/>
        <v/>
      </c>
      <c r="AD629" s="145" t="str">
        <f t="shared" si="321"/>
        <v/>
      </c>
      <c r="AE629" s="145" t="str">
        <f t="shared" si="322"/>
        <v/>
      </c>
      <c r="AF629" s="145" t="str">
        <f t="shared" si="323"/>
        <v/>
      </c>
      <c r="AG629" s="145" t="str">
        <f t="shared" si="324"/>
        <v/>
      </c>
      <c r="AH629" s="145" t="str">
        <f t="shared" si="325"/>
        <v/>
      </c>
      <c r="AI629" s="145" t="str">
        <f t="shared" si="326"/>
        <v/>
      </c>
      <c r="AJ629" s="186" t="str">
        <f t="shared" si="327"/>
        <v/>
      </c>
    </row>
    <row r="630" spans="1:36" hidden="1">
      <c r="A630" s="185"/>
      <c r="B630" s="140"/>
      <c r="C630" s="128"/>
      <c r="D630" s="141"/>
      <c r="E630" s="141"/>
      <c r="F630" s="141"/>
      <c r="G630" s="141"/>
      <c r="H630" s="142" t="str">
        <f t="shared" si="302"/>
        <v/>
      </c>
      <c r="I630" s="143"/>
      <c r="J630" s="143"/>
      <c r="K630" s="144" t="str">
        <f t="shared" si="303"/>
        <v/>
      </c>
      <c r="L630" s="144" t="str">
        <f t="shared" si="304"/>
        <v/>
      </c>
      <c r="M630" s="143"/>
      <c r="N630" s="142" t="str">
        <f t="shared" si="305"/>
        <v/>
      </c>
      <c r="O630" s="142" t="str">
        <f t="shared" si="306"/>
        <v/>
      </c>
      <c r="P630" s="145" t="str">
        <f t="shared" si="307"/>
        <v/>
      </c>
      <c r="Q630" s="145" t="str">
        <f t="shared" si="308"/>
        <v/>
      </c>
      <c r="R630" s="145" t="str">
        <f t="shared" si="309"/>
        <v/>
      </c>
      <c r="S630" s="145" t="str">
        <f t="shared" si="310"/>
        <v/>
      </c>
      <c r="T630" s="145" t="str">
        <f t="shared" si="311"/>
        <v/>
      </c>
      <c r="U630" s="145" t="str">
        <f t="shared" si="312"/>
        <v/>
      </c>
      <c r="V630" s="145" t="str">
        <f t="shared" si="313"/>
        <v/>
      </c>
      <c r="W630" s="802" t="str">
        <f t="shared" si="314"/>
        <v/>
      </c>
      <c r="X630" s="145" t="str">
        <f t="shared" si="315"/>
        <v/>
      </c>
      <c r="Y630" s="145" t="str">
        <f t="shared" si="316"/>
        <v/>
      </c>
      <c r="Z630" s="145" t="str">
        <f t="shared" si="317"/>
        <v/>
      </c>
      <c r="AA630" s="145" t="str">
        <f t="shared" si="318"/>
        <v/>
      </c>
      <c r="AB630" s="145" t="str">
        <f t="shared" si="319"/>
        <v/>
      </c>
      <c r="AC630" s="145" t="str">
        <f t="shared" si="320"/>
        <v/>
      </c>
      <c r="AD630" s="145" t="str">
        <f t="shared" si="321"/>
        <v/>
      </c>
      <c r="AE630" s="145" t="str">
        <f t="shared" si="322"/>
        <v/>
      </c>
      <c r="AF630" s="145" t="str">
        <f t="shared" si="323"/>
        <v/>
      </c>
      <c r="AG630" s="145" t="str">
        <f t="shared" si="324"/>
        <v/>
      </c>
      <c r="AH630" s="145" t="str">
        <f t="shared" si="325"/>
        <v/>
      </c>
      <c r="AI630" s="145" t="str">
        <f t="shared" si="326"/>
        <v/>
      </c>
      <c r="AJ630" s="186" t="str">
        <f t="shared" si="327"/>
        <v/>
      </c>
    </row>
    <row r="631" spans="1:36" hidden="1">
      <c r="A631" s="185"/>
      <c r="B631" s="140"/>
      <c r="C631" s="128"/>
      <c r="D631" s="141"/>
      <c r="E631" s="141"/>
      <c r="F631" s="141"/>
      <c r="G631" s="141"/>
      <c r="H631" s="142" t="str">
        <f t="shared" si="302"/>
        <v/>
      </c>
      <c r="I631" s="143"/>
      <c r="J631" s="143"/>
      <c r="K631" s="144" t="str">
        <f t="shared" si="303"/>
        <v/>
      </c>
      <c r="L631" s="144" t="str">
        <f t="shared" si="304"/>
        <v/>
      </c>
      <c r="M631" s="143"/>
      <c r="N631" s="142" t="str">
        <f t="shared" si="305"/>
        <v/>
      </c>
      <c r="O631" s="142" t="str">
        <f t="shared" si="306"/>
        <v/>
      </c>
      <c r="P631" s="145" t="str">
        <f t="shared" si="307"/>
        <v/>
      </c>
      <c r="Q631" s="145" t="str">
        <f t="shared" si="308"/>
        <v/>
      </c>
      <c r="R631" s="145" t="str">
        <f t="shared" si="309"/>
        <v/>
      </c>
      <c r="S631" s="145" t="str">
        <f t="shared" si="310"/>
        <v/>
      </c>
      <c r="T631" s="145" t="str">
        <f t="shared" si="311"/>
        <v/>
      </c>
      <c r="U631" s="145" t="str">
        <f t="shared" si="312"/>
        <v/>
      </c>
      <c r="V631" s="145" t="str">
        <f t="shared" si="313"/>
        <v/>
      </c>
      <c r="W631" s="802" t="str">
        <f t="shared" si="314"/>
        <v/>
      </c>
      <c r="X631" s="145" t="str">
        <f t="shared" si="315"/>
        <v/>
      </c>
      <c r="Y631" s="145" t="str">
        <f t="shared" si="316"/>
        <v/>
      </c>
      <c r="Z631" s="145" t="str">
        <f t="shared" si="317"/>
        <v/>
      </c>
      <c r="AA631" s="145" t="str">
        <f t="shared" si="318"/>
        <v/>
      </c>
      <c r="AB631" s="145" t="str">
        <f t="shared" si="319"/>
        <v/>
      </c>
      <c r="AC631" s="145" t="str">
        <f t="shared" si="320"/>
        <v/>
      </c>
      <c r="AD631" s="145" t="str">
        <f t="shared" si="321"/>
        <v/>
      </c>
      <c r="AE631" s="145" t="str">
        <f t="shared" si="322"/>
        <v/>
      </c>
      <c r="AF631" s="145" t="str">
        <f t="shared" si="323"/>
        <v/>
      </c>
      <c r="AG631" s="145" t="str">
        <f t="shared" si="324"/>
        <v/>
      </c>
      <c r="AH631" s="145" t="str">
        <f t="shared" si="325"/>
        <v/>
      </c>
      <c r="AI631" s="145" t="str">
        <f t="shared" si="326"/>
        <v/>
      </c>
      <c r="AJ631" s="186" t="str">
        <f t="shared" si="327"/>
        <v/>
      </c>
    </row>
    <row r="632" spans="1:36" hidden="1">
      <c r="A632" s="185"/>
      <c r="B632" s="140"/>
      <c r="C632" s="128"/>
      <c r="D632" s="141"/>
      <c r="E632" s="141"/>
      <c r="F632" s="141"/>
      <c r="G632" s="141"/>
      <c r="H632" s="142" t="str">
        <f t="shared" si="302"/>
        <v/>
      </c>
      <c r="I632" s="143"/>
      <c r="J632" s="143"/>
      <c r="K632" s="144" t="str">
        <f t="shared" si="303"/>
        <v/>
      </c>
      <c r="L632" s="144" t="str">
        <f t="shared" si="304"/>
        <v/>
      </c>
      <c r="M632" s="143"/>
      <c r="N632" s="142" t="str">
        <f t="shared" si="305"/>
        <v/>
      </c>
      <c r="O632" s="142" t="str">
        <f t="shared" si="306"/>
        <v/>
      </c>
      <c r="P632" s="145" t="str">
        <f t="shared" si="307"/>
        <v/>
      </c>
      <c r="Q632" s="145" t="str">
        <f t="shared" si="308"/>
        <v/>
      </c>
      <c r="R632" s="145" t="str">
        <f t="shared" si="309"/>
        <v/>
      </c>
      <c r="S632" s="145" t="str">
        <f t="shared" si="310"/>
        <v/>
      </c>
      <c r="T632" s="145" t="str">
        <f t="shared" si="311"/>
        <v/>
      </c>
      <c r="U632" s="145" t="str">
        <f t="shared" si="312"/>
        <v/>
      </c>
      <c r="V632" s="145" t="str">
        <f t="shared" si="313"/>
        <v/>
      </c>
      <c r="W632" s="802" t="str">
        <f t="shared" si="314"/>
        <v/>
      </c>
      <c r="X632" s="145" t="str">
        <f t="shared" si="315"/>
        <v/>
      </c>
      <c r="Y632" s="145" t="str">
        <f t="shared" si="316"/>
        <v/>
      </c>
      <c r="Z632" s="145" t="str">
        <f t="shared" si="317"/>
        <v/>
      </c>
      <c r="AA632" s="145" t="str">
        <f t="shared" si="318"/>
        <v/>
      </c>
      <c r="AB632" s="145" t="str">
        <f t="shared" si="319"/>
        <v/>
      </c>
      <c r="AC632" s="145" t="str">
        <f t="shared" si="320"/>
        <v/>
      </c>
      <c r="AD632" s="145" t="str">
        <f t="shared" si="321"/>
        <v/>
      </c>
      <c r="AE632" s="145" t="str">
        <f t="shared" si="322"/>
        <v/>
      </c>
      <c r="AF632" s="145" t="str">
        <f t="shared" si="323"/>
        <v/>
      </c>
      <c r="AG632" s="145" t="str">
        <f t="shared" si="324"/>
        <v/>
      </c>
      <c r="AH632" s="145" t="str">
        <f t="shared" si="325"/>
        <v/>
      </c>
      <c r="AI632" s="145" t="str">
        <f t="shared" si="326"/>
        <v/>
      </c>
      <c r="AJ632" s="186" t="str">
        <f t="shared" si="327"/>
        <v/>
      </c>
    </row>
    <row r="633" spans="1:36" hidden="1">
      <c r="A633" s="185"/>
      <c r="B633" s="140"/>
      <c r="C633" s="128"/>
      <c r="D633" s="141"/>
      <c r="E633" s="141"/>
      <c r="F633" s="141"/>
      <c r="G633" s="141"/>
      <c r="H633" s="142" t="str">
        <f t="shared" si="302"/>
        <v/>
      </c>
      <c r="I633" s="143"/>
      <c r="J633" s="143"/>
      <c r="K633" s="144" t="str">
        <f t="shared" si="303"/>
        <v/>
      </c>
      <c r="L633" s="144" t="str">
        <f t="shared" si="304"/>
        <v/>
      </c>
      <c r="M633" s="143"/>
      <c r="N633" s="142" t="str">
        <f t="shared" si="305"/>
        <v/>
      </c>
      <c r="O633" s="142" t="str">
        <f t="shared" si="306"/>
        <v/>
      </c>
      <c r="P633" s="145" t="str">
        <f t="shared" si="307"/>
        <v/>
      </c>
      <c r="Q633" s="145" t="str">
        <f t="shared" si="308"/>
        <v/>
      </c>
      <c r="R633" s="145" t="str">
        <f t="shared" si="309"/>
        <v/>
      </c>
      <c r="S633" s="145" t="str">
        <f t="shared" si="310"/>
        <v/>
      </c>
      <c r="T633" s="145" t="str">
        <f t="shared" si="311"/>
        <v/>
      </c>
      <c r="U633" s="145" t="str">
        <f t="shared" si="312"/>
        <v/>
      </c>
      <c r="V633" s="145" t="str">
        <f t="shared" si="313"/>
        <v/>
      </c>
      <c r="W633" s="802" t="str">
        <f t="shared" si="314"/>
        <v/>
      </c>
      <c r="X633" s="145" t="str">
        <f t="shared" si="315"/>
        <v/>
      </c>
      <c r="Y633" s="145" t="str">
        <f t="shared" si="316"/>
        <v/>
      </c>
      <c r="Z633" s="145" t="str">
        <f t="shared" si="317"/>
        <v/>
      </c>
      <c r="AA633" s="145" t="str">
        <f t="shared" si="318"/>
        <v/>
      </c>
      <c r="AB633" s="145" t="str">
        <f t="shared" si="319"/>
        <v/>
      </c>
      <c r="AC633" s="145" t="str">
        <f t="shared" si="320"/>
        <v/>
      </c>
      <c r="AD633" s="145" t="str">
        <f t="shared" si="321"/>
        <v/>
      </c>
      <c r="AE633" s="145" t="str">
        <f t="shared" si="322"/>
        <v/>
      </c>
      <c r="AF633" s="145" t="str">
        <f t="shared" si="323"/>
        <v/>
      </c>
      <c r="AG633" s="145" t="str">
        <f t="shared" si="324"/>
        <v/>
      </c>
      <c r="AH633" s="145" t="str">
        <f t="shared" si="325"/>
        <v/>
      </c>
      <c r="AI633" s="145" t="str">
        <f t="shared" si="326"/>
        <v/>
      </c>
      <c r="AJ633" s="186" t="str">
        <f t="shared" si="327"/>
        <v/>
      </c>
    </row>
    <row r="634" spans="1:36" hidden="1">
      <c r="A634" s="185"/>
      <c r="B634" s="140"/>
      <c r="C634" s="128"/>
      <c r="D634" s="141"/>
      <c r="E634" s="141"/>
      <c r="F634" s="141"/>
      <c r="G634" s="141"/>
      <c r="H634" s="142" t="str">
        <f t="shared" si="302"/>
        <v/>
      </c>
      <c r="I634" s="143"/>
      <c r="J634" s="143"/>
      <c r="K634" s="144" t="str">
        <f t="shared" si="303"/>
        <v/>
      </c>
      <c r="L634" s="144" t="str">
        <f t="shared" si="304"/>
        <v/>
      </c>
      <c r="M634" s="143"/>
      <c r="N634" s="142" t="str">
        <f t="shared" si="305"/>
        <v/>
      </c>
      <c r="O634" s="142" t="str">
        <f t="shared" si="306"/>
        <v/>
      </c>
      <c r="P634" s="145" t="str">
        <f t="shared" si="307"/>
        <v/>
      </c>
      <c r="Q634" s="145" t="str">
        <f t="shared" si="308"/>
        <v/>
      </c>
      <c r="R634" s="145" t="str">
        <f t="shared" si="309"/>
        <v/>
      </c>
      <c r="S634" s="145" t="str">
        <f t="shared" si="310"/>
        <v/>
      </c>
      <c r="T634" s="145" t="str">
        <f t="shared" si="311"/>
        <v/>
      </c>
      <c r="U634" s="145" t="str">
        <f t="shared" si="312"/>
        <v/>
      </c>
      <c r="V634" s="145" t="str">
        <f t="shared" si="313"/>
        <v/>
      </c>
      <c r="W634" s="802" t="str">
        <f t="shared" si="314"/>
        <v/>
      </c>
      <c r="X634" s="145" t="str">
        <f t="shared" si="315"/>
        <v/>
      </c>
      <c r="Y634" s="145" t="str">
        <f t="shared" si="316"/>
        <v/>
      </c>
      <c r="Z634" s="145" t="str">
        <f t="shared" si="317"/>
        <v/>
      </c>
      <c r="AA634" s="145" t="str">
        <f t="shared" si="318"/>
        <v/>
      </c>
      <c r="AB634" s="145" t="str">
        <f t="shared" si="319"/>
        <v/>
      </c>
      <c r="AC634" s="145" t="str">
        <f t="shared" si="320"/>
        <v/>
      </c>
      <c r="AD634" s="145" t="str">
        <f t="shared" si="321"/>
        <v/>
      </c>
      <c r="AE634" s="145" t="str">
        <f t="shared" si="322"/>
        <v/>
      </c>
      <c r="AF634" s="145" t="str">
        <f t="shared" si="323"/>
        <v/>
      </c>
      <c r="AG634" s="145" t="str">
        <f t="shared" si="324"/>
        <v/>
      </c>
      <c r="AH634" s="145" t="str">
        <f t="shared" si="325"/>
        <v/>
      </c>
      <c r="AI634" s="145" t="str">
        <f t="shared" si="326"/>
        <v/>
      </c>
      <c r="AJ634" s="186" t="str">
        <f t="shared" si="327"/>
        <v/>
      </c>
    </row>
    <row r="635" spans="1:36" hidden="1">
      <c r="A635" s="185"/>
      <c r="B635" s="140"/>
      <c r="C635" s="128"/>
      <c r="D635" s="141"/>
      <c r="E635" s="141"/>
      <c r="F635" s="141"/>
      <c r="G635" s="141"/>
      <c r="H635" s="142" t="str">
        <f t="shared" si="302"/>
        <v/>
      </c>
      <c r="I635" s="143"/>
      <c r="J635" s="143"/>
      <c r="K635" s="144" t="str">
        <f t="shared" si="303"/>
        <v/>
      </c>
      <c r="L635" s="144" t="str">
        <f t="shared" si="304"/>
        <v/>
      </c>
      <c r="M635" s="143"/>
      <c r="N635" s="142" t="str">
        <f t="shared" si="305"/>
        <v/>
      </c>
      <c r="O635" s="142" t="str">
        <f t="shared" si="306"/>
        <v/>
      </c>
      <c r="P635" s="145" t="str">
        <f t="shared" si="307"/>
        <v/>
      </c>
      <c r="Q635" s="145" t="str">
        <f t="shared" si="308"/>
        <v/>
      </c>
      <c r="R635" s="145" t="str">
        <f t="shared" si="309"/>
        <v/>
      </c>
      <c r="S635" s="145" t="str">
        <f t="shared" si="310"/>
        <v/>
      </c>
      <c r="T635" s="145" t="str">
        <f t="shared" si="311"/>
        <v/>
      </c>
      <c r="U635" s="145" t="str">
        <f t="shared" si="312"/>
        <v/>
      </c>
      <c r="V635" s="145" t="str">
        <f t="shared" si="313"/>
        <v/>
      </c>
      <c r="W635" s="802" t="str">
        <f t="shared" si="314"/>
        <v/>
      </c>
      <c r="X635" s="145" t="str">
        <f t="shared" si="315"/>
        <v/>
      </c>
      <c r="Y635" s="145" t="str">
        <f t="shared" si="316"/>
        <v/>
      </c>
      <c r="Z635" s="145" t="str">
        <f t="shared" si="317"/>
        <v/>
      </c>
      <c r="AA635" s="145" t="str">
        <f t="shared" si="318"/>
        <v/>
      </c>
      <c r="AB635" s="145" t="str">
        <f t="shared" si="319"/>
        <v/>
      </c>
      <c r="AC635" s="145" t="str">
        <f t="shared" si="320"/>
        <v/>
      </c>
      <c r="AD635" s="145" t="str">
        <f t="shared" si="321"/>
        <v/>
      </c>
      <c r="AE635" s="145" t="str">
        <f t="shared" si="322"/>
        <v/>
      </c>
      <c r="AF635" s="145" t="str">
        <f t="shared" si="323"/>
        <v/>
      </c>
      <c r="AG635" s="145" t="str">
        <f t="shared" si="324"/>
        <v/>
      </c>
      <c r="AH635" s="145" t="str">
        <f t="shared" si="325"/>
        <v/>
      </c>
      <c r="AI635" s="145" t="str">
        <f t="shared" si="326"/>
        <v/>
      </c>
      <c r="AJ635" s="186" t="str">
        <f t="shared" si="327"/>
        <v/>
      </c>
    </row>
    <row r="636" spans="1:36" hidden="1">
      <c r="A636" s="185"/>
      <c r="B636" s="140"/>
      <c r="C636" s="128"/>
      <c r="D636" s="141"/>
      <c r="E636" s="141"/>
      <c r="F636" s="141"/>
      <c r="G636" s="141"/>
      <c r="H636" s="142" t="str">
        <f t="shared" si="302"/>
        <v/>
      </c>
      <c r="I636" s="143"/>
      <c r="J636" s="143"/>
      <c r="K636" s="144" t="str">
        <f t="shared" si="303"/>
        <v/>
      </c>
      <c r="L636" s="144" t="str">
        <f t="shared" si="304"/>
        <v/>
      </c>
      <c r="M636" s="143"/>
      <c r="N636" s="142" t="str">
        <f t="shared" si="305"/>
        <v/>
      </c>
      <c r="O636" s="142" t="str">
        <f t="shared" si="306"/>
        <v/>
      </c>
      <c r="P636" s="145" t="str">
        <f t="shared" si="307"/>
        <v/>
      </c>
      <c r="Q636" s="145" t="str">
        <f t="shared" si="308"/>
        <v/>
      </c>
      <c r="R636" s="145" t="str">
        <f t="shared" si="309"/>
        <v/>
      </c>
      <c r="S636" s="145" t="str">
        <f t="shared" si="310"/>
        <v/>
      </c>
      <c r="T636" s="145" t="str">
        <f t="shared" si="311"/>
        <v/>
      </c>
      <c r="U636" s="145" t="str">
        <f t="shared" si="312"/>
        <v/>
      </c>
      <c r="V636" s="145" t="str">
        <f t="shared" si="313"/>
        <v/>
      </c>
      <c r="W636" s="802" t="str">
        <f t="shared" si="314"/>
        <v/>
      </c>
      <c r="X636" s="145" t="str">
        <f t="shared" si="315"/>
        <v/>
      </c>
      <c r="Y636" s="145" t="str">
        <f t="shared" si="316"/>
        <v/>
      </c>
      <c r="Z636" s="145" t="str">
        <f t="shared" si="317"/>
        <v/>
      </c>
      <c r="AA636" s="145" t="str">
        <f t="shared" si="318"/>
        <v/>
      </c>
      <c r="AB636" s="145" t="str">
        <f t="shared" si="319"/>
        <v/>
      </c>
      <c r="AC636" s="145" t="str">
        <f t="shared" si="320"/>
        <v/>
      </c>
      <c r="AD636" s="145" t="str">
        <f t="shared" si="321"/>
        <v/>
      </c>
      <c r="AE636" s="145" t="str">
        <f t="shared" si="322"/>
        <v/>
      </c>
      <c r="AF636" s="145" t="str">
        <f t="shared" si="323"/>
        <v/>
      </c>
      <c r="AG636" s="145" t="str">
        <f t="shared" si="324"/>
        <v/>
      </c>
      <c r="AH636" s="145" t="str">
        <f t="shared" si="325"/>
        <v/>
      </c>
      <c r="AI636" s="145" t="str">
        <f t="shared" si="326"/>
        <v/>
      </c>
      <c r="AJ636" s="186" t="str">
        <f t="shared" si="327"/>
        <v/>
      </c>
    </row>
    <row r="637" spans="1:36" hidden="1">
      <c r="A637" s="185"/>
      <c r="B637" s="140"/>
      <c r="C637" s="128"/>
      <c r="D637" s="141"/>
      <c r="E637" s="141"/>
      <c r="F637" s="141"/>
      <c r="G637" s="141"/>
      <c r="H637" s="142" t="str">
        <f t="shared" si="302"/>
        <v/>
      </c>
      <c r="I637" s="143"/>
      <c r="J637" s="143"/>
      <c r="K637" s="144" t="str">
        <f t="shared" si="303"/>
        <v/>
      </c>
      <c r="L637" s="144" t="str">
        <f t="shared" si="304"/>
        <v/>
      </c>
      <c r="M637" s="143"/>
      <c r="N637" s="142" t="str">
        <f t="shared" si="305"/>
        <v/>
      </c>
      <c r="O637" s="142" t="str">
        <f t="shared" si="306"/>
        <v/>
      </c>
      <c r="P637" s="145" t="str">
        <f t="shared" si="307"/>
        <v/>
      </c>
      <c r="Q637" s="145" t="str">
        <f t="shared" si="308"/>
        <v/>
      </c>
      <c r="R637" s="145" t="str">
        <f t="shared" si="309"/>
        <v/>
      </c>
      <c r="S637" s="145" t="str">
        <f t="shared" si="310"/>
        <v/>
      </c>
      <c r="T637" s="145" t="str">
        <f t="shared" si="311"/>
        <v/>
      </c>
      <c r="U637" s="145" t="str">
        <f t="shared" si="312"/>
        <v/>
      </c>
      <c r="V637" s="145" t="str">
        <f t="shared" si="313"/>
        <v/>
      </c>
      <c r="W637" s="802" t="str">
        <f t="shared" si="314"/>
        <v/>
      </c>
      <c r="X637" s="145" t="str">
        <f t="shared" si="315"/>
        <v/>
      </c>
      <c r="Y637" s="145" t="str">
        <f t="shared" si="316"/>
        <v/>
      </c>
      <c r="Z637" s="145" t="str">
        <f t="shared" si="317"/>
        <v/>
      </c>
      <c r="AA637" s="145" t="str">
        <f t="shared" si="318"/>
        <v/>
      </c>
      <c r="AB637" s="145" t="str">
        <f t="shared" si="319"/>
        <v/>
      </c>
      <c r="AC637" s="145" t="str">
        <f t="shared" si="320"/>
        <v/>
      </c>
      <c r="AD637" s="145" t="str">
        <f t="shared" si="321"/>
        <v/>
      </c>
      <c r="AE637" s="145" t="str">
        <f t="shared" si="322"/>
        <v/>
      </c>
      <c r="AF637" s="145" t="str">
        <f t="shared" si="323"/>
        <v/>
      </c>
      <c r="AG637" s="145" t="str">
        <f t="shared" si="324"/>
        <v/>
      </c>
      <c r="AH637" s="145" t="str">
        <f t="shared" si="325"/>
        <v/>
      </c>
      <c r="AI637" s="145" t="str">
        <f t="shared" si="326"/>
        <v/>
      </c>
      <c r="AJ637" s="186" t="str">
        <f t="shared" si="327"/>
        <v/>
      </c>
    </row>
    <row r="638" spans="1:36" hidden="1">
      <c r="A638" s="185"/>
      <c r="B638" s="140"/>
      <c r="C638" s="128"/>
      <c r="D638" s="141"/>
      <c r="E638" s="141"/>
      <c r="F638" s="141"/>
      <c r="G638" s="141"/>
      <c r="H638" s="142" t="str">
        <f t="shared" si="302"/>
        <v/>
      </c>
      <c r="I638" s="143"/>
      <c r="J638" s="143"/>
      <c r="K638" s="144" t="str">
        <f t="shared" si="303"/>
        <v/>
      </c>
      <c r="L638" s="144" t="str">
        <f t="shared" si="304"/>
        <v/>
      </c>
      <c r="M638" s="143"/>
      <c r="N638" s="142" t="str">
        <f t="shared" si="305"/>
        <v/>
      </c>
      <c r="O638" s="142" t="str">
        <f t="shared" si="306"/>
        <v/>
      </c>
      <c r="P638" s="145" t="str">
        <f t="shared" si="307"/>
        <v/>
      </c>
      <c r="Q638" s="145" t="str">
        <f t="shared" si="308"/>
        <v/>
      </c>
      <c r="R638" s="145" t="str">
        <f t="shared" si="309"/>
        <v/>
      </c>
      <c r="S638" s="145" t="str">
        <f t="shared" si="310"/>
        <v/>
      </c>
      <c r="T638" s="145" t="str">
        <f t="shared" si="311"/>
        <v/>
      </c>
      <c r="U638" s="145" t="str">
        <f t="shared" si="312"/>
        <v/>
      </c>
      <c r="V638" s="145" t="str">
        <f t="shared" si="313"/>
        <v/>
      </c>
      <c r="W638" s="802" t="str">
        <f t="shared" si="314"/>
        <v/>
      </c>
      <c r="X638" s="145" t="str">
        <f t="shared" si="315"/>
        <v/>
      </c>
      <c r="Y638" s="145" t="str">
        <f t="shared" si="316"/>
        <v/>
      </c>
      <c r="Z638" s="145" t="str">
        <f t="shared" si="317"/>
        <v/>
      </c>
      <c r="AA638" s="145" t="str">
        <f t="shared" si="318"/>
        <v/>
      </c>
      <c r="AB638" s="145" t="str">
        <f t="shared" si="319"/>
        <v/>
      </c>
      <c r="AC638" s="145" t="str">
        <f t="shared" si="320"/>
        <v/>
      </c>
      <c r="AD638" s="145" t="str">
        <f t="shared" si="321"/>
        <v/>
      </c>
      <c r="AE638" s="145" t="str">
        <f t="shared" si="322"/>
        <v/>
      </c>
      <c r="AF638" s="145" t="str">
        <f t="shared" si="323"/>
        <v/>
      </c>
      <c r="AG638" s="145" t="str">
        <f t="shared" si="324"/>
        <v/>
      </c>
      <c r="AH638" s="145" t="str">
        <f t="shared" si="325"/>
        <v/>
      </c>
      <c r="AI638" s="145" t="str">
        <f t="shared" si="326"/>
        <v/>
      </c>
      <c r="AJ638" s="186" t="str">
        <f t="shared" si="327"/>
        <v/>
      </c>
    </row>
    <row r="639" spans="1:36" hidden="1">
      <c r="A639" s="185"/>
      <c r="B639" s="140"/>
      <c r="C639" s="128"/>
      <c r="D639" s="141"/>
      <c r="E639" s="141"/>
      <c r="F639" s="141"/>
      <c r="G639" s="141"/>
      <c r="H639" s="142" t="str">
        <f t="shared" si="302"/>
        <v/>
      </c>
      <c r="I639" s="143"/>
      <c r="J639" s="143"/>
      <c r="K639" s="144" t="str">
        <f t="shared" si="303"/>
        <v/>
      </c>
      <c r="L639" s="144" t="str">
        <f t="shared" si="304"/>
        <v/>
      </c>
      <c r="M639" s="143"/>
      <c r="N639" s="142" t="str">
        <f t="shared" si="305"/>
        <v/>
      </c>
      <c r="O639" s="142" t="str">
        <f t="shared" si="306"/>
        <v/>
      </c>
      <c r="P639" s="145" t="str">
        <f t="shared" si="307"/>
        <v/>
      </c>
      <c r="Q639" s="145" t="str">
        <f t="shared" si="308"/>
        <v/>
      </c>
      <c r="R639" s="145" t="str">
        <f t="shared" si="309"/>
        <v/>
      </c>
      <c r="S639" s="145" t="str">
        <f t="shared" si="310"/>
        <v/>
      </c>
      <c r="T639" s="145" t="str">
        <f t="shared" si="311"/>
        <v/>
      </c>
      <c r="U639" s="145" t="str">
        <f t="shared" si="312"/>
        <v/>
      </c>
      <c r="V639" s="145" t="str">
        <f t="shared" si="313"/>
        <v/>
      </c>
      <c r="W639" s="802" t="str">
        <f t="shared" si="314"/>
        <v/>
      </c>
      <c r="X639" s="145" t="str">
        <f t="shared" si="315"/>
        <v/>
      </c>
      <c r="Y639" s="145" t="str">
        <f t="shared" si="316"/>
        <v/>
      </c>
      <c r="Z639" s="145" t="str">
        <f t="shared" si="317"/>
        <v/>
      </c>
      <c r="AA639" s="145" t="str">
        <f t="shared" si="318"/>
        <v/>
      </c>
      <c r="AB639" s="145" t="str">
        <f t="shared" si="319"/>
        <v/>
      </c>
      <c r="AC639" s="145" t="str">
        <f t="shared" si="320"/>
        <v/>
      </c>
      <c r="AD639" s="145" t="str">
        <f t="shared" si="321"/>
        <v/>
      </c>
      <c r="AE639" s="145" t="str">
        <f t="shared" si="322"/>
        <v/>
      </c>
      <c r="AF639" s="145" t="str">
        <f t="shared" si="323"/>
        <v/>
      </c>
      <c r="AG639" s="145" t="str">
        <f t="shared" si="324"/>
        <v/>
      </c>
      <c r="AH639" s="145" t="str">
        <f t="shared" si="325"/>
        <v/>
      </c>
      <c r="AI639" s="145" t="str">
        <f t="shared" si="326"/>
        <v/>
      </c>
      <c r="AJ639" s="186" t="str">
        <f t="shared" si="327"/>
        <v/>
      </c>
    </row>
    <row r="640" spans="1:36" hidden="1">
      <c r="A640" s="185"/>
      <c r="B640" s="140"/>
      <c r="C640" s="128"/>
      <c r="D640" s="141"/>
      <c r="E640" s="141"/>
      <c r="F640" s="141"/>
      <c r="G640" s="141"/>
      <c r="H640" s="142" t="str">
        <f t="shared" si="302"/>
        <v/>
      </c>
      <c r="I640" s="143"/>
      <c r="J640" s="143"/>
      <c r="K640" s="144" t="str">
        <f t="shared" si="303"/>
        <v/>
      </c>
      <c r="L640" s="144" t="str">
        <f t="shared" si="304"/>
        <v/>
      </c>
      <c r="M640" s="143"/>
      <c r="N640" s="142" t="str">
        <f t="shared" si="305"/>
        <v/>
      </c>
      <c r="O640" s="142" t="str">
        <f t="shared" si="306"/>
        <v/>
      </c>
      <c r="P640" s="145" t="str">
        <f t="shared" si="307"/>
        <v/>
      </c>
      <c r="Q640" s="145" t="str">
        <f t="shared" si="308"/>
        <v/>
      </c>
      <c r="R640" s="145" t="str">
        <f t="shared" si="309"/>
        <v/>
      </c>
      <c r="S640" s="145" t="str">
        <f t="shared" si="310"/>
        <v/>
      </c>
      <c r="T640" s="145" t="str">
        <f t="shared" si="311"/>
        <v/>
      </c>
      <c r="U640" s="145" t="str">
        <f t="shared" si="312"/>
        <v/>
      </c>
      <c r="V640" s="145" t="str">
        <f t="shared" si="313"/>
        <v/>
      </c>
      <c r="W640" s="802" t="str">
        <f t="shared" si="314"/>
        <v/>
      </c>
      <c r="X640" s="145" t="str">
        <f t="shared" si="315"/>
        <v/>
      </c>
      <c r="Y640" s="145" t="str">
        <f t="shared" si="316"/>
        <v/>
      </c>
      <c r="Z640" s="145" t="str">
        <f t="shared" si="317"/>
        <v/>
      </c>
      <c r="AA640" s="145" t="str">
        <f t="shared" si="318"/>
        <v/>
      </c>
      <c r="AB640" s="145" t="str">
        <f t="shared" si="319"/>
        <v/>
      </c>
      <c r="AC640" s="145" t="str">
        <f t="shared" si="320"/>
        <v/>
      </c>
      <c r="AD640" s="145" t="str">
        <f t="shared" si="321"/>
        <v/>
      </c>
      <c r="AE640" s="145" t="str">
        <f t="shared" si="322"/>
        <v/>
      </c>
      <c r="AF640" s="145" t="str">
        <f t="shared" si="323"/>
        <v/>
      </c>
      <c r="AG640" s="145" t="str">
        <f t="shared" si="324"/>
        <v/>
      </c>
      <c r="AH640" s="145" t="str">
        <f t="shared" si="325"/>
        <v/>
      </c>
      <c r="AI640" s="145" t="str">
        <f t="shared" si="326"/>
        <v/>
      </c>
      <c r="AJ640" s="186" t="str">
        <f t="shared" si="327"/>
        <v/>
      </c>
    </row>
    <row r="641" spans="1:36" hidden="1">
      <c r="A641" s="185"/>
      <c r="B641" s="140"/>
      <c r="C641" s="128"/>
      <c r="D641" s="141"/>
      <c r="E641" s="141"/>
      <c r="F641" s="141"/>
      <c r="G641" s="141"/>
      <c r="H641" s="142" t="str">
        <f t="shared" si="302"/>
        <v/>
      </c>
      <c r="I641" s="143"/>
      <c r="J641" s="143"/>
      <c r="K641" s="144" t="str">
        <f t="shared" si="303"/>
        <v/>
      </c>
      <c r="L641" s="144" t="str">
        <f t="shared" si="304"/>
        <v/>
      </c>
      <c r="M641" s="143"/>
      <c r="N641" s="142" t="str">
        <f t="shared" si="305"/>
        <v/>
      </c>
      <c r="O641" s="142" t="str">
        <f t="shared" si="306"/>
        <v/>
      </c>
      <c r="P641" s="145" t="str">
        <f t="shared" si="307"/>
        <v/>
      </c>
      <c r="Q641" s="145" t="str">
        <f t="shared" si="308"/>
        <v/>
      </c>
      <c r="R641" s="145" t="str">
        <f t="shared" si="309"/>
        <v/>
      </c>
      <c r="S641" s="145" t="str">
        <f t="shared" si="310"/>
        <v/>
      </c>
      <c r="T641" s="145" t="str">
        <f t="shared" si="311"/>
        <v/>
      </c>
      <c r="U641" s="145" t="str">
        <f t="shared" si="312"/>
        <v/>
      </c>
      <c r="V641" s="145" t="str">
        <f t="shared" si="313"/>
        <v/>
      </c>
      <c r="W641" s="802" t="str">
        <f t="shared" si="314"/>
        <v/>
      </c>
      <c r="X641" s="145" t="str">
        <f t="shared" si="315"/>
        <v/>
      </c>
      <c r="Y641" s="145" t="str">
        <f t="shared" si="316"/>
        <v/>
      </c>
      <c r="Z641" s="145" t="str">
        <f t="shared" si="317"/>
        <v/>
      </c>
      <c r="AA641" s="145" t="str">
        <f t="shared" si="318"/>
        <v/>
      </c>
      <c r="AB641" s="145" t="str">
        <f t="shared" si="319"/>
        <v/>
      </c>
      <c r="AC641" s="145" t="str">
        <f t="shared" si="320"/>
        <v/>
      </c>
      <c r="AD641" s="145" t="str">
        <f t="shared" si="321"/>
        <v/>
      </c>
      <c r="AE641" s="145" t="str">
        <f t="shared" si="322"/>
        <v/>
      </c>
      <c r="AF641" s="145" t="str">
        <f t="shared" si="323"/>
        <v/>
      </c>
      <c r="AG641" s="145" t="str">
        <f t="shared" si="324"/>
        <v/>
      </c>
      <c r="AH641" s="145" t="str">
        <f t="shared" si="325"/>
        <v/>
      </c>
      <c r="AI641" s="145" t="str">
        <f t="shared" si="326"/>
        <v/>
      </c>
      <c r="AJ641" s="186" t="str">
        <f t="shared" si="327"/>
        <v/>
      </c>
    </row>
    <row r="642" spans="1:36" hidden="1">
      <c r="A642" s="185"/>
      <c r="B642" s="140"/>
      <c r="C642" s="128"/>
      <c r="D642" s="141"/>
      <c r="E642" s="141"/>
      <c r="F642" s="141"/>
      <c r="G642" s="141"/>
      <c r="H642" s="142" t="str">
        <f t="shared" si="302"/>
        <v/>
      </c>
      <c r="I642" s="143"/>
      <c r="J642" s="143"/>
      <c r="K642" s="144" t="str">
        <f t="shared" si="303"/>
        <v/>
      </c>
      <c r="L642" s="144" t="str">
        <f t="shared" si="304"/>
        <v/>
      </c>
      <c r="M642" s="143"/>
      <c r="N642" s="142" t="str">
        <f t="shared" si="305"/>
        <v/>
      </c>
      <c r="O642" s="142" t="str">
        <f t="shared" si="306"/>
        <v/>
      </c>
      <c r="P642" s="145" t="str">
        <f t="shared" si="307"/>
        <v/>
      </c>
      <c r="Q642" s="145" t="str">
        <f t="shared" si="308"/>
        <v/>
      </c>
      <c r="R642" s="145" t="str">
        <f t="shared" si="309"/>
        <v/>
      </c>
      <c r="S642" s="145" t="str">
        <f t="shared" si="310"/>
        <v/>
      </c>
      <c r="T642" s="145" t="str">
        <f t="shared" si="311"/>
        <v/>
      </c>
      <c r="U642" s="145" t="str">
        <f t="shared" si="312"/>
        <v/>
      </c>
      <c r="V642" s="145" t="str">
        <f t="shared" si="313"/>
        <v/>
      </c>
      <c r="W642" s="802" t="str">
        <f t="shared" si="314"/>
        <v/>
      </c>
      <c r="X642" s="145" t="str">
        <f t="shared" si="315"/>
        <v/>
      </c>
      <c r="Y642" s="145" t="str">
        <f t="shared" si="316"/>
        <v/>
      </c>
      <c r="Z642" s="145" t="str">
        <f t="shared" si="317"/>
        <v/>
      </c>
      <c r="AA642" s="145" t="str">
        <f t="shared" si="318"/>
        <v/>
      </c>
      <c r="AB642" s="145" t="str">
        <f t="shared" si="319"/>
        <v/>
      </c>
      <c r="AC642" s="145" t="str">
        <f t="shared" si="320"/>
        <v/>
      </c>
      <c r="AD642" s="145" t="str">
        <f t="shared" si="321"/>
        <v/>
      </c>
      <c r="AE642" s="145" t="str">
        <f t="shared" si="322"/>
        <v/>
      </c>
      <c r="AF642" s="145" t="str">
        <f t="shared" si="323"/>
        <v/>
      </c>
      <c r="AG642" s="145" t="str">
        <f t="shared" si="324"/>
        <v/>
      </c>
      <c r="AH642" s="145" t="str">
        <f t="shared" si="325"/>
        <v/>
      </c>
      <c r="AI642" s="145" t="str">
        <f t="shared" si="326"/>
        <v/>
      </c>
      <c r="AJ642" s="186" t="str">
        <f t="shared" si="327"/>
        <v/>
      </c>
    </row>
    <row r="643" spans="1:36" hidden="1">
      <c r="A643" s="185"/>
      <c r="B643" s="140"/>
      <c r="C643" s="128"/>
      <c r="D643" s="141"/>
      <c r="E643" s="141"/>
      <c r="F643" s="141"/>
      <c r="G643" s="141"/>
      <c r="H643" s="142" t="str">
        <f t="shared" si="302"/>
        <v/>
      </c>
      <c r="I643" s="143"/>
      <c r="J643" s="143"/>
      <c r="K643" s="144" t="str">
        <f t="shared" si="303"/>
        <v/>
      </c>
      <c r="L643" s="144" t="str">
        <f t="shared" si="304"/>
        <v/>
      </c>
      <c r="M643" s="143"/>
      <c r="N643" s="142" t="str">
        <f t="shared" si="305"/>
        <v/>
      </c>
      <c r="O643" s="142" t="str">
        <f t="shared" si="306"/>
        <v/>
      </c>
      <c r="P643" s="145" t="str">
        <f t="shared" si="307"/>
        <v/>
      </c>
      <c r="Q643" s="145" t="str">
        <f t="shared" si="308"/>
        <v/>
      </c>
      <c r="R643" s="145" t="str">
        <f t="shared" si="309"/>
        <v/>
      </c>
      <c r="S643" s="145" t="str">
        <f t="shared" si="310"/>
        <v/>
      </c>
      <c r="T643" s="145" t="str">
        <f t="shared" si="311"/>
        <v/>
      </c>
      <c r="U643" s="145" t="str">
        <f t="shared" si="312"/>
        <v/>
      </c>
      <c r="V643" s="145" t="str">
        <f t="shared" si="313"/>
        <v/>
      </c>
      <c r="W643" s="802" t="str">
        <f t="shared" si="314"/>
        <v/>
      </c>
      <c r="X643" s="145" t="str">
        <f t="shared" si="315"/>
        <v/>
      </c>
      <c r="Y643" s="145" t="str">
        <f t="shared" si="316"/>
        <v/>
      </c>
      <c r="Z643" s="145" t="str">
        <f t="shared" si="317"/>
        <v/>
      </c>
      <c r="AA643" s="145" t="str">
        <f t="shared" si="318"/>
        <v/>
      </c>
      <c r="AB643" s="145" t="str">
        <f t="shared" si="319"/>
        <v/>
      </c>
      <c r="AC643" s="145" t="str">
        <f t="shared" si="320"/>
        <v/>
      </c>
      <c r="AD643" s="145" t="str">
        <f t="shared" si="321"/>
        <v/>
      </c>
      <c r="AE643" s="145" t="str">
        <f t="shared" si="322"/>
        <v/>
      </c>
      <c r="AF643" s="145" t="str">
        <f t="shared" si="323"/>
        <v/>
      </c>
      <c r="AG643" s="145" t="str">
        <f t="shared" si="324"/>
        <v/>
      </c>
      <c r="AH643" s="145" t="str">
        <f t="shared" si="325"/>
        <v/>
      </c>
      <c r="AI643" s="145" t="str">
        <f t="shared" si="326"/>
        <v/>
      </c>
      <c r="AJ643" s="186" t="str">
        <f t="shared" si="327"/>
        <v/>
      </c>
    </row>
    <row r="644" spans="1:36" hidden="1">
      <c r="A644" s="185"/>
      <c r="B644" s="140"/>
      <c r="C644" s="128"/>
      <c r="D644" s="141"/>
      <c r="E644" s="141"/>
      <c r="F644" s="141"/>
      <c r="G644" s="141"/>
      <c r="H644" s="142" t="str">
        <f t="shared" si="302"/>
        <v/>
      </c>
      <c r="I644" s="143"/>
      <c r="J644" s="143"/>
      <c r="K644" s="144" t="str">
        <f t="shared" si="303"/>
        <v/>
      </c>
      <c r="L644" s="144" t="str">
        <f t="shared" si="304"/>
        <v/>
      </c>
      <c r="M644" s="143"/>
      <c r="N644" s="142" t="str">
        <f t="shared" si="305"/>
        <v/>
      </c>
      <c r="O644" s="142" t="str">
        <f t="shared" si="306"/>
        <v/>
      </c>
      <c r="P644" s="145" t="str">
        <f t="shared" si="307"/>
        <v/>
      </c>
      <c r="Q644" s="145" t="str">
        <f t="shared" si="308"/>
        <v/>
      </c>
      <c r="R644" s="145" t="str">
        <f t="shared" si="309"/>
        <v/>
      </c>
      <c r="S644" s="145" t="str">
        <f t="shared" si="310"/>
        <v/>
      </c>
      <c r="T644" s="145" t="str">
        <f t="shared" si="311"/>
        <v/>
      </c>
      <c r="U644" s="145" t="str">
        <f t="shared" si="312"/>
        <v/>
      </c>
      <c r="V644" s="145" t="str">
        <f t="shared" si="313"/>
        <v/>
      </c>
      <c r="W644" s="802" t="str">
        <f t="shared" si="314"/>
        <v/>
      </c>
      <c r="X644" s="145" t="str">
        <f t="shared" si="315"/>
        <v/>
      </c>
      <c r="Y644" s="145" t="str">
        <f t="shared" si="316"/>
        <v/>
      </c>
      <c r="Z644" s="145" t="str">
        <f t="shared" si="317"/>
        <v/>
      </c>
      <c r="AA644" s="145" t="str">
        <f t="shared" si="318"/>
        <v/>
      </c>
      <c r="AB644" s="145" t="str">
        <f t="shared" si="319"/>
        <v/>
      </c>
      <c r="AC644" s="145" t="str">
        <f t="shared" si="320"/>
        <v/>
      </c>
      <c r="AD644" s="145" t="str">
        <f t="shared" si="321"/>
        <v/>
      </c>
      <c r="AE644" s="145" t="str">
        <f t="shared" si="322"/>
        <v/>
      </c>
      <c r="AF644" s="145" t="str">
        <f t="shared" si="323"/>
        <v/>
      </c>
      <c r="AG644" s="145" t="str">
        <f t="shared" si="324"/>
        <v/>
      </c>
      <c r="AH644" s="145" t="str">
        <f t="shared" si="325"/>
        <v/>
      </c>
      <c r="AI644" s="145" t="str">
        <f t="shared" si="326"/>
        <v/>
      </c>
      <c r="AJ644" s="186" t="str">
        <f t="shared" si="327"/>
        <v/>
      </c>
    </row>
    <row r="645" spans="1:36" hidden="1">
      <c r="A645" s="185"/>
      <c r="B645" s="140"/>
      <c r="C645" s="128"/>
      <c r="D645" s="141"/>
      <c r="E645" s="141"/>
      <c r="F645" s="141"/>
      <c r="G645" s="141"/>
      <c r="H645" s="142" t="str">
        <f t="shared" si="302"/>
        <v/>
      </c>
      <c r="I645" s="143"/>
      <c r="J645" s="143"/>
      <c r="K645" s="144" t="str">
        <f t="shared" si="303"/>
        <v/>
      </c>
      <c r="L645" s="144" t="str">
        <f t="shared" si="304"/>
        <v/>
      </c>
      <c r="M645" s="143"/>
      <c r="N645" s="142" t="str">
        <f t="shared" si="305"/>
        <v/>
      </c>
      <c r="O645" s="142" t="str">
        <f t="shared" si="306"/>
        <v/>
      </c>
      <c r="P645" s="145" t="str">
        <f t="shared" si="307"/>
        <v/>
      </c>
      <c r="Q645" s="145" t="str">
        <f t="shared" si="308"/>
        <v/>
      </c>
      <c r="R645" s="145" t="str">
        <f t="shared" si="309"/>
        <v/>
      </c>
      <c r="S645" s="145" t="str">
        <f t="shared" si="310"/>
        <v/>
      </c>
      <c r="T645" s="145" t="str">
        <f t="shared" si="311"/>
        <v/>
      </c>
      <c r="U645" s="145" t="str">
        <f t="shared" si="312"/>
        <v/>
      </c>
      <c r="V645" s="145" t="str">
        <f t="shared" si="313"/>
        <v/>
      </c>
      <c r="W645" s="802" t="str">
        <f t="shared" si="314"/>
        <v/>
      </c>
      <c r="X645" s="145" t="str">
        <f t="shared" si="315"/>
        <v/>
      </c>
      <c r="Y645" s="145" t="str">
        <f t="shared" si="316"/>
        <v/>
      </c>
      <c r="Z645" s="145" t="str">
        <f t="shared" si="317"/>
        <v/>
      </c>
      <c r="AA645" s="145" t="str">
        <f t="shared" si="318"/>
        <v/>
      </c>
      <c r="AB645" s="145" t="str">
        <f t="shared" si="319"/>
        <v/>
      </c>
      <c r="AC645" s="145" t="str">
        <f t="shared" si="320"/>
        <v/>
      </c>
      <c r="AD645" s="145" t="str">
        <f t="shared" si="321"/>
        <v/>
      </c>
      <c r="AE645" s="145" t="str">
        <f t="shared" si="322"/>
        <v/>
      </c>
      <c r="AF645" s="145" t="str">
        <f t="shared" si="323"/>
        <v/>
      </c>
      <c r="AG645" s="145" t="str">
        <f t="shared" si="324"/>
        <v/>
      </c>
      <c r="AH645" s="145" t="str">
        <f t="shared" si="325"/>
        <v/>
      </c>
      <c r="AI645" s="145" t="str">
        <f t="shared" si="326"/>
        <v/>
      </c>
      <c r="AJ645" s="186" t="str">
        <f t="shared" si="327"/>
        <v/>
      </c>
    </row>
    <row r="646" spans="1:36" hidden="1">
      <c r="A646" s="185"/>
      <c r="B646" s="140"/>
      <c r="C646" s="128"/>
      <c r="D646" s="141"/>
      <c r="E646" s="141"/>
      <c r="F646" s="141"/>
      <c r="G646" s="141"/>
      <c r="H646" s="142" t="str">
        <f t="shared" si="302"/>
        <v/>
      </c>
      <c r="I646" s="143"/>
      <c r="J646" s="143"/>
      <c r="K646" s="144" t="str">
        <f t="shared" si="303"/>
        <v/>
      </c>
      <c r="L646" s="144" t="str">
        <f t="shared" si="304"/>
        <v/>
      </c>
      <c r="M646" s="143"/>
      <c r="N646" s="142" t="str">
        <f t="shared" si="305"/>
        <v/>
      </c>
      <c r="O646" s="142" t="str">
        <f t="shared" si="306"/>
        <v/>
      </c>
      <c r="P646" s="145" t="str">
        <f t="shared" si="307"/>
        <v/>
      </c>
      <c r="Q646" s="145" t="str">
        <f t="shared" si="308"/>
        <v/>
      </c>
      <c r="R646" s="145" t="str">
        <f t="shared" si="309"/>
        <v/>
      </c>
      <c r="S646" s="145" t="str">
        <f t="shared" si="310"/>
        <v/>
      </c>
      <c r="T646" s="145" t="str">
        <f t="shared" si="311"/>
        <v/>
      </c>
      <c r="U646" s="145" t="str">
        <f t="shared" si="312"/>
        <v/>
      </c>
      <c r="V646" s="145" t="str">
        <f t="shared" si="313"/>
        <v/>
      </c>
      <c r="W646" s="802" t="str">
        <f t="shared" si="314"/>
        <v/>
      </c>
      <c r="X646" s="145" t="str">
        <f t="shared" si="315"/>
        <v/>
      </c>
      <c r="Y646" s="145" t="str">
        <f t="shared" si="316"/>
        <v/>
      </c>
      <c r="Z646" s="145" t="str">
        <f t="shared" si="317"/>
        <v/>
      </c>
      <c r="AA646" s="145" t="str">
        <f t="shared" si="318"/>
        <v/>
      </c>
      <c r="AB646" s="145" t="str">
        <f t="shared" si="319"/>
        <v/>
      </c>
      <c r="AC646" s="145" t="str">
        <f t="shared" si="320"/>
        <v/>
      </c>
      <c r="AD646" s="145" t="str">
        <f t="shared" si="321"/>
        <v/>
      </c>
      <c r="AE646" s="145" t="str">
        <f t="shared" si="322"/>
        <v/>
      </c>
      <c r="AF646" s="145" t="str">
        <f t="shared" si="323"/>
        <v/>
      </c>
      <c r="AG646" s="145" t="str">
        <f t="shared" si="324"/>
        <v/>
      </c>
      <c r="AH646" s="145" t="str">
        <f t="shared" si="325"/>
        <v/>
      </c>
      <c r="AI646" s="145" t="str">
        <f t="shared" si="326"/>
        <v/>
      </c>
      <c r="AJ646" s="186" t="str">
        <f t="shared" si="327"/>
        <v/>
      </c>
    </row>
    <row r="647" spans="1:36" hidden="1">
      <c r="A647" s="185"/>
      <c r="B647" s="140"/>
      <c r="C647" s="128"/>
      <c r="D647" s="141"/>
      <c r="E647" s="141"/>
      <c r="F647" s="141"/>
      <c r="G647" s="141"/>
      <c r="H647" s="142" t="str">
        <f t="shared" si="302"/>
        <v/>
      </c>
      <c r="I647" s="143"/>
      <c r="J647" s="143"/>
      <c r="K647" s="144" t="str">
        <f t="shared" si="303"/>
        <v/>
      </c>
      <c r="L647" s="144" t="str">
        <f t="shared" si="304"/>
        <v/>
      </c>
      <c r="M647" s="143"/>
      <c r="N647" s="142" t="str">
        <f t="shared" si="305"/>
        <v/>
      </c>
      <c r="O647" s="142" t="str">
        <f t="shared" si="306"/>
        <v/>
      </c>
      <c r="P647" s="145" t="str">
        <f t="shared" si="307"/>
        <v/>
      </c>
      <c r="Q647" s="145" t="str">
        <f t="shared" si="308"/>
        <v/>
      </c>
      <c r="R647" s="145" t="str">
        <f t="shared" si="309"/>
        <v/>
      </c>
      <c r="S647" s="145" t="str">
        <f t="shared" si="310"/>
        <v/>
      </c>
      <c r="T647" s="145" t="str">
        <f t="shared" si="311"/>
        <v/>
      </c>
      <c r="U647" s="145" t="str">
        <f t="shared" si="312"/>
        <v/>
      </c>
      <c r="V647" s="145" t="str">
        <f t="shared" si="313"/>
        <v/>
      </c>
      <c r="W647" s="802" t="str">
        <f t="shared" si="314"/>
        <v/>
      </c>
      <c r="X647" s="145" t="str">
        <f t="shared" si="315"/>
        <v/>
      </c>
      <c r="Y647" s="145" t="str">
        <f t="shared" si="316"/>
        <v/>
      </c>
      <c r="Z647" s="145" t="str">
        <f t="shared" si="317"/>
        <v/>
      </c>
      <c r="AA647" s="145" t="str">
        <f t="shared" si="318"/>
        <v/>
      </c>
      <c r="AB647" s="145" t="str">
        <f t="shared" si="319"/>
        <v/>
      </c>
      <c r="AC647" s="145" t="str">
        <f t="shared" si="320"/>
        <v/>
      </c>
      <c r="AD647" s="145" t="str">
        <f t="shared" si="321"/>
        <v/>
      </c>
      <c r="AE647" s="145" t="str">
        <f t="shared" si="322"/>
        <v/>
      </c>
      <c r="AF647" s="145" t="str">
        <f t="shared" si="323"/>
        <v/>
      </c>
      <c r="AG647" s="145" t="str">
        <f t="shared" si="324"/>
        <v/>
      </c>
      <c r="AH647" s="145" t="str">
        <f t="shared" si="325"/>
        <v/>
      </c>
      <c r="AI647" s="145" t="str">
        <f t="shared" si="326"/>
        <v/>
      </c>
      <c r="AJ647" s="186" t="str">
        <f t="shared" si="327"/>
        <v/>
      </c>
    </row>
    <row r="648" spans="1:36" hidden="1">
      <c r="A648" s="185"/>
      <c r="B648" s="140"/>
      <c r="C648" s="128"/>
      <c r="D648" s="141"/>
      <c r="E648" s="141"/>
      <c r="F648" s="141"/>
      <c r="G648" s="141"/>
      <c r="H648" s="142" t="str">
        <f t="shared" si="302"/>
        <v/>
      </c>
      <c r="I648" s="143"/>
      <c r="J648" s="143"/>
      <c r="K648" s="144" t="str">
        <f t="shared" si="303"/>
        <v/>
      </c>
      <c r="L648" s="144" t="str">
        <f t="shared" si="304"/>
        <v/>
      </c>
      <c r="M648" s="143"/>
      <c r="N648" s="142" t="str">
        <f t="shared" si="305"/>
        <v/>
      </c>
      <c r="O648" s="142" t="str">
        <f t="shared" si="306"/>
        <v/>
      </c>
      <c r="P648" s="145" t="str">
        <f t="shared" si="307"/>
        <v/>
      </c>
      <c r="Q648" s="145" t="str">
        <f t="shared" si="308"/>
        <v/>
      </c>
      <c r="R648" s="145" t="str">
        <f t="shared" si="309"/>
        <v/>
      </c>
      <c r="S648" s="145" t="str">
        <f t="shared" si="310"/>
        <v/>
      </c>
      <c r="T648" s="145" t="str">
        <f t="shared" si="311"/>
        <v/>
      </c>
      <c r="U648" s="145" t="str">
        <f t="shared" si="312"/>
        <v/>
      </c>
      <c r="V648" s="145" t="str">
        <f t="shared" si="313"/>
        <v/>
      </c>
      <c r="W648" s="802" t="str">
        <f t="shared" si="314"/>
        <v/>
      </c>
      <c r="X648" s="145" t="str">
        <f t="shared" si="315"/>
        <v/>
      </c>
      <c r="Y648" s="145" t="str">
        <f t="shared" si="316"/>
        <v/>
      </c>
      <c r="Z648" s="145" t="str">
        <f t="shared" si="317"/>
        <v/>
      </c>
      <c r="AA648" s="145" t="str">
        <f t="shared" si="318"/>
        <v/>
      </c>
      <c r="AB648" s="145" t="str">
        <f t="shared" si="319"/>
        <v/>
      </c>
      <c r="AC648" s="145" t="str">
        <f t="shared" si="320"/>
        <v/>
      </c>
      <c r="AD648" s="145" t="str">
        <f t="shared" si="321"/>
        <v/>
      </c>
      <c r="AE648" s="145" t="str">
        <f t="shared" si="322"/>
        <v/>
      </c>
      <c r="AF648" s="145" t="str">
        <f t="shared" si="323"/>
        <v/>
      </c>
      <c r="AG648" s="145" t="str">
        <f t="shared" si="324"/>
        <v/>
      </c>
      <c r="AH648" s="145" t="str">
        <f t="shared" si="325"/>
        <v/>
      </c>
      <c r="AI648" s="145" t="str">
        <f t="shared" si="326"/>
        <v/>
      </c>
      <c r="AJ648" s="186" t="str">
        <f t="shared" si="327"/>
        <v/>
      </c>
    </row>
    <row r="649" spans="1:36" hidden="1">
      <c r="A649" s="185"/>
      <c r="B649" s="140"/>
      <c r="C649" s="128"/>
      <c r="D649" s="141"/>
      <c r="E649" s="141"/>
      <c r="F649" s="141"/>
      <c r="G649" s="141"/>
      <c r="H649" s="142" t="str">
        <f t="shared" si="302"/>
        <v/>
      </c>
      <c r="I649" s="143"/>
      <c r="J649" s="143"/>
      <c r="K649" s="144" t="str">
        <f t="shared" si="303"/>
        <v/>
      </c>
      <c r="L649" s="144" t="str">
        <f t="shared" si="304"/>
        <v/>
      </c>
      <c r="M649" s="143"/>
      <c r="N649" s="142" t="str">
        <f t="shared" si="305"/>
        <v/>
      </c>
      <c r="O649" s="142" t="str">
        <f t="shared" si="306"/>
        <v/>
      </c>
      <c r="P649" s="145" t="str">
        <f t="shared" si="307"/>
        <v/>
      </c>
      <c r="Q649" s="145" t="str">
        <f t="shared" si="308"/>
        <v/>
      </c>
      <c r="R649" s="145" t="str">
        <f t="shared" si="309"/>
        <v/>
      </c>
      <c r="S649" s="145" t="str">
        <f t="shared" si="310"/>
        <v/>
      </c>
      <c r="T649" s="145" t="str">
        <f t="shared" si="311"/>
        <v/>
      </c>
      <c r="U649" s="145" t="str">
        <f t="shared" si="312"/>
        <v/>
      </c>
      <c r="V649" s="145" t="str">
        <f t="shared" si="313"/>
        <v/>
      </c>
      <c r="W649" s="802" t="str">
        <f t="shared" si="314"/>
        <v/>
      </c>
      <c r="X649" s="145" t="str">
        <f t="shared" si="315"/>
        <v/>
      </c>
      <c r="Y649" s="145" t="str">
        <f t="shared" si="316"/>
        <v/>
      </c>
      <c r="Z649" s="145" t="str">
        <f t="shared" si="317"/>
        <v/>
      </c>
      <c r="AA649" s="145" t="str">
        <f t="shared" si="318"/>
        <v/>
      </c>
      <c r="AB649" s="145" t="str">
        <f t="shared" si="319"/>
        <v/>
      </c>
      <c r="AC649" s="145" t="str">
        <f t="shared" si="320"/>
        <v/>
      </c>
      <c r="AD649" s="145" t="str">
        <f t="shared" si="321"/>
        <v/>
      </c>
      <c r="AE649" s="145" t="str">
        <f t="shared" si="322"/>
        <v/>
      </c>
      <c r="AF649" s="145" t="str">
        <f t="shared" si="323"/>
        <v/>
      </c>
      <c r="AG649" s="145" t="str">
        <f t="shared" si="324"/>
        <v/>
      </c>
      <c r="AH649" s="145" t="str">
        <f t="shared" si="325"/>
        <v/>
      </c>
      <c r="AI649" s="145" t="str">
        <f t="shared" si="326"/>
        <v/>
      </c>
      <c r="AJ649" s="186" t="str">
        <f t="shared" si="327"/>
        <v/>
      </c>
    </row>
    <row r="650" spans="1:36" hidden="1">
      <c r="A650" s="185"/>
      <c r="B650" s="140"/>
      <c r="C650" s="128"/>
      <c r="D650" s="141"/>
      <c r="E650" s="141"/>
      <c r="F650" s="141"/>
      <c r="G650" s="141"/>
      <c r="H650" s="142" t="str">
        <f t="shared" si="302"/>
        <v/>
      </c>
      <c r="I650" s="143"/>
      <c r="J650" s="143"/>
      <c r="K650" s="144" t="str">
        <f t="shared" si="303"/>
        <v/>
      </c>
      <c r="L650" s="144" t="str">
        <f t="shared" si="304"/>
        <v/>
      </c>
      <c r="M650" s="143"/>
      <c r="N650" s="142" t="str">
        <f t="shared" si="305"/>
        <v/>
      </c>
      <c r="O650" s="142" t="str">
        <f t="shared" si="306"/>
        <v/>
      </c>
      <c r="P650" s="145" t="str">
        <f t="shared" si="307"/>
        <v/>
      </c>
      <c r="Q650" s="145" t="str">
        <f t="shared" si="308"/>
        <v/>
      </c>
      <c r="R650" s="145" t="str">
        <f t="shared" si="309"/>
        <v/>
      </c>
      <c r="S650" s="145" t="str">
        <f t="shared" si="310"/>
        <v/>
      </c>
      <c r="T650" s="145" t="str">
        <f t="shared" si="311"/>
        <v/>
      </c>
      <c r="U650" s="145" t="str">
        <f t="shared" si="312"/>
        <v/>
      </c>
      <c r="V650" s="145" t="str">
        <f t="shared" si="313"/>
        <v/>
      </c>
      <c r="W650" s="802" t="str">
        <f t="shared" si="314"/>
        <v/>
      </c>
      <c r="X650" s="145" t="str">
        <f t="shared" si="315"/>
        <v/>
      </c>
      <c r="Y650" s="145" t="str">
        <f t="shared" si="316"/>
        <v/>
      </c>
      <c r="Z650" s="145" t="str">
        <f t="shared" si="317"/>
        <v/>
      </c>
      <c r="AA650" s="145" t="str">
        <f t="shared" si="318"/>
        <v/>
      </c>
      <c r="AB650" s="145" t="str">
        <f t="shared" si="319"/>
        <v/>
      </c>
      <c r="AC650" s="145" t="str">
        <f t="shared" si="320"/>
        <v/>
      </c>
      <c r="AD650" s="145" t="str">
        <f t="shared" si="321"/>
        <v/>
      </c>
      <c r="AE650" s="145" t="str">
        <f t="shared" si="322"/>
        <v/>
      </c>
      <c r="AF650" s="145" t="str">
        <f t="shared" si="323"/>
        <v/>
      </c>
      <c r="AG650" s="145" t="str">
        <f t="shared" si="324"/>
        <v/>
      </c>
      <c r="AH650" s="145" t="str">
        <f t="shared" si="325"/>
        <v/>
      </c>
      <c r="AI650" s="145" t="str">
        <f t="shared" si="326"/>
        <v/>
      </c>
      <c r="AJ650" s="186" t="str">
        <f t="shared" si="327"/>
        <v/>
      </c>
    </row>
    <row r="651" spans="1:36" hidden="1">
      <c r="A651" s="185"/>
      <c r="B651" s="140"/>
      <c r="C651" s="128"/>
      <c r="D651" s="141"/>
      <c r="E651" s="141"/>
      <c r="F651" s="141"/>
      <c r="G651" s="141"/>
      <c r="H651" s="142" t="str">
        <f t="shared" si="302"/>
        <v/>
      </c>
      <c r="I651" s="143"/>
      <c r="J651" s="143"/>
      <c r="K651" s="144" t="str">
        <f t="shared" si="303"/>
        <v/>
      </c>
      <c r="L651" s="144" t="str">
        <f t="shared" si="304"/>
        <v/>
      </c>
      <c r="M651" s="143"/>
      <c r="N651" s="142" t="str">
        <f t="shared" si="305"/>
        <v/>
      </c>
      <c r="O651" s="142" t="str">
        <f t="shared" si="306"/>
        <v/>
      </c>
      <c r="P651" s="145" t="str">
        <f t="shared" si="307"/>
        <v/>
      </c>
      <c r="Q651" s="145" t="str">
        <f t="shared" si="308"/>
        <v/>
      </c>
      <c r="R651" s="145" t="str">
        <f t="shared" si="309"/>
        <v/>
      </c>
      <c r="S651" s="145" t="str">
        <f t="shared" si="310"/>
        <v/>
      </c>
      <c r="T651" s="145" t="str">
        <f t="shared" si="311"/>
        <v/>
      </c>
      <c r="U651" s="145" t="str">
        <f t="shared" si="312"/>
        <v/>
      </c>
      <c r="V651" s="145" t="str">
        <f t="shared" si="313"/>
        <v/>
      </c>
      <c r="W651" s="802" t="str">
        <f t="shared" si="314"/>
        <v/>
      </c>
      <c r="X651" s="145" t="str">
        <f t="shared" si="315"/>
        <v/>
      </c>
      <c r="Y651" s="145" t="str">
        <f t="shared" si="316"/>
        <v/>
      </c>
      <c r="Z651" s="145" t="str">
        <f t="shared" si="317"/>
        <v/>
      </c>
      <c r="AA651" s="145" t="str">
        <f t="shared" si="318"/>
        <v/>
      </c>
      <c r="AB651" s="145" t="str">
        <f t="shared" si="319"/>
        <v/>
      </c>
      <c r="AC651" s="145" t="str">
        <f t="shared" si="320"/>
        <v/>
      </c>
      <c r="AD651" s="145" t="str">
        <f t="shared" si="321"/>
        <v/>
      </c>
      <c r="AE651" s="145" t="str">
        <f t="shared" si="322"/>
        <v/>
      </c>
      <c r="AF651" s="145" t="str">
        <f t="shared" si="323"/>
        <v/>
      </c>
      <c r="AG651" s="145" t="str">
        <f t="shared" si="324"/>
        <v/>
      </c>
      <c r="AH651" s="145" t="str">
        <f t="shared" si="325"/>
        <v/>
      </c>
      <c r="AI651" s="145" t="str">
        <f t="shared" si="326"/>
        <v/>
      </c>
      <c r="AJ651" s="186" t="str">
        <f t="shared" si="327"/>
        <v/>
      </c>
    </row>
    <row r="652" spans="1:36" hidden="1">
      <c r="A652" s="185"/>
      <c r="B652" s="140"/>
      <c r="C652" s="128"/>
      <c r="D652" s="141"/>
      <c r="E652" s="141"/>
      <c r="F652" s="141"/>
      <c r="G652" s="141"/>
      <c r="H652" s="142" t="str">
        <f t="shared" si="302"/>
        <v/>
      </c>
      <c r="I652" s="143"/>
      <c r="J652" s="143"/>
      <c r="K652" s="144" t="str">
        <f t="shared" si="303"/>
        <v/>
      </c>
      <c r="L652" s="144" t="str">
        <f t="shared" si="304"/>
        <v/>
      </c>
      <c r="M652" s="143"/>
      <c r="N652" s="142" t="str">
        <f t="shared" si="305"/>
        <v/>
      </c>
      <c r="O652" s="142" t="str">
        <f t="shared" si="306"/>
        <v/>
      </c>
      <c r="P652" s="145" t="str">
        <f t="shared" si="307"/>
        <v/>
      </c>
      <c r="Q652" s="145" t="str">
        <f t="shared" si="308"/>
        <v/>
      </c>
      <c r="R652" s="145" t="str">
        <f t="shared" si="309"/>
        <v/>
      </c>
      <c r="S652" s="145" t="str">
        <f t="shared" si="310"/>
        <v/>
      </c>
      <c r="T652" s="145" t="str">
        <f t="shared" si="311"/>
        <v/>
      </c>
      <c r="U652" s="145" t="str">
        <f t="shared" si="312"/>
        <v/>
      </c>
      <c r="V652" s="145" t="str">
        <f t="shared" si="313"/>
        <v/>
      </c>
      <c r="W652" s="802" t="str">
        <f t="shared" si="314"/>
        <v/>
      </c>
      <c r="X652" s="145" t="str">
        <f t="shared" si="315"/>
        <v/>
      </c>
      <c r="Y652" s="145" t="str">
        <f t="shared" si="316"/>
        <v/>
      </c>
      <c r="Z652" s="145" t="str">
        <f t="shared" si="317"/>
        <v/>
      </c>
      <c r="AA652" s="145" t="str">
        <f t="shared" si="318"/>
        <v/>
      </c>
      <c r="AB652" s="145" t="str">
        <f t="shared" si="319"/>
        <v/>
      </c>
      <c r="AC652" s="145" t="str">
        <f t="shared" si="320"/>
        <v/>
      </c>
      <c r="AD652" s="145" t="str">
        <f t="shared" si="321"/>
        <v/>
      </c>
      <c r="AE652" s="145" t="str">
        <f t="shared" si="322"/>
        <v/>
      </c>
      <c r="AF652" s="145" t="str">
        <f t="shared" si="323"/>
        <v/>
      </c>
      <c r="AG652" s="145" t="str">
        <f t="shared" si="324"/>
        <v/>
      </c>
      <c r="AH652" s="145" t="str">
        <f t="shared" si="325"/>
        <v/>
      </c>
      <c r="AI652" s="145" t="str">
        <f t="shared" si="326"/>
        <v/>
      </c>
      <c r="AJ652" s="186" t="str">
        <f t="shared" si="327"/>
        <v/>
      </c>
    </row>
    <row r="653" spans="1:36" hidden="1">
      <c r="A653" s="185"/>
      <c r="B653" s="140"/>
      <c r="C653" s="128"/>
      <c r="D653" s="141"/>
      <c r="E653" s="141"/>
      <c r="F653" s="141"/>
      <c r="G653" s="141"/>
      <c r="H653" s="142" t="str">
        <f t="shared" si="302"/>
        <v/>
      </c>
      <c r="I653" s="143"/>
      <c r="J653" s="143"/>
      <c r="K653" s="144" t="str">
        <f t="shared" si="303"/>
        <v/>
      </c>
      <c r="L653" s="144" t="str">
        <f t="shared" si="304"/>
        <v/>
      </c>
      <c r="M653" s="143"/>
      <c r="N653" s="142" t="str">
        <f t="shared" si="305"/>
        <v/>
      </c>
      <c r="O653" s="142" t="str">
        <f t="shared" si="306"/>
        <v/>
      </c>
      <c r="P653" s="145" t="str">
        <f t="shared" si="307"/>
        <v/>
      </c>
      <c r="Q653" s="145" t="str">
        <f t="shared" si="308"/>
        <v/>
      </c>
      <c r="R653" s="145" t="str">
        <f t="shared" si="309"/>
        <v/>
      </c>
      <c r="S653" s="145" t="str">
        <f t="shared" si="310"/>
        <v/>
      </c>
      <c r="T653" s="145" t="str">
        <f t="shared" si="311"/>
        <v/>
      </c>
      <c r="U653" s="145" t="str">
        <f t="shared" si="312"/>
        <v/>
      </c>
      <c r="V653" s="145" t="str">
        <f t="shared" si="313"/>
        <v/>
      </c>
      <c r="W653" s="802" t="str">
        <f t="shared" si="314"/>
        <v/>
      </c>
      <c r="X653" s="145" t="str">
        <f t="shared" si="315"/>
        <v/>
      </c>
      <c r="Y653" s="145" t="str">
        <f t="shared" si="316"/>
        <v/>
      </c>
      <c r="Z653" s="145" t="str">
        <f t="shared" si="317"/>
        <v/>
      </c>
      <c r="AA653" s="145" t="str">
        <f t="shared" si="318"/>
        <v/>
      </c>
      <c r="AB653" s="145" t="str">
        <f t="shared" si="319"/>
        <v/>
      </c>
      <c r="AC653" s="145" t="str">
        <f t="shared" si="320"/>
        <v/>
      </c>
      <c r="AD653" s="145" t="str">
        <f t="shared" si="321"/>
        <v/>
      </c>
      <c r="AE653" s="145" t="str">
        <f t="shared" si="322"/>
        <v/>
      </c>
      <c r="AF653" s="145" t="str">
        <f t="shared" si="323"/>
        <v/>
      </c>
      <c r="AG653" s="145" t="str">
        <f t="shared" si="324"/>
        <v/>
      </c>
      <c r="AH653" s="145" t="str">
        <f t="shared" si="325"/>
        <v/>
      </c>
      <c r="AI653" s="145" t="str">
        <f t="shared" si="326"/>
        <v/>
      </c>
      <c r="AJ653" s="186" t="str">
        <f t="shared" si="327"/>
        <v/>
      </c>
    </row>
    <row r="654" spans="1:36" hidden="1">
      <c r="A654" s="185"/>
      <c r="B654" s="140"/>
      <c r="C654" s="128"/>
      <c r="D654" s="141"/>
      <c r="E654" s="141"/>
      <c r="F654" s="141"/>
      <c r="G654" s="141"/>
      <c r="H654" s="142" t="str">
        <f t="shared" si="302"/>
        <v/>
      </c>
      <c r="I654" s="143"/>
      <c r="J654" s="143"/>
      <c r="K654" s="144" t="str">
        <f t="shared" si="303"/>
        <v/>
      </c>
      <c r="L654" s="144" t="str">
        <f t="shared" si="304"/>
        <v/>
      </c>
      <c r="M654" s="143"/>
      <c r="N654" s="142" t="str">
        <f t="shared" si="305"/>
        <v/>
      </c>
      <c r="O654" s="142" t="str">
        <f t="shared" si="306"/>
        <v/>
      </c>
      <c r="P654" s="145" t="str">
        <f t="shared" si="307"/>
        <v/>
      </c>
      <c r="Q654" s="145" t="str">
        <f t="shared" si="308"/>
        <v/>
      </c>
      <c r="R654" s="145" t="str">
        <f t="shared" si="309"/>
        <v/>
      </c>
      <c r="S654" s="145" t="str">
        <f t="shared" si="310"/>
        <v/>
      </c>
      <c r="T654" s="145" t="str">
        <f t="shared" si="311"/>
        <v/>
      </c>
      <c r="U654" s="145" t="str">
        <f t="shared" si="312"/>
        <v/>
      </c>
      <c r="V654" s="145" t="str">
        <f t="shared" si="313"/>
        <v/>
      </c>
      <c r="W654" s="802" t="str">
        <f t="shared" si="314"/>
        <v/>
      </c>
      <c r="X654" s="145" t="str">
        <f t="shared" si="315"/>
        <v/>
      </c>
      <c r="Y654" s="145" t="str">
        <f t="shared" si="316"/>
        <v/>
      </c>
      <c r="Z654" s="145" t="str">
        <f t="shared" si="317"/>
        <v/>
      </c>
      <c r="AA654" s="145" t="str">
        <f t="shared" si="318"/>
        <v/>
      </c>
      <c r="AB654" s="145" t="str">
        <f t="shared" si="319"/>
        <v/>
      </c>
      <c r="AC654" s="145" t="str">
        <f t="shared" si="320"/>
        <v/>
      </c>
      <c r="AD654" s="145" t="str">
        <f t="shared" si="321"/>
        <v/>
      </c>
      <c r="AE654" s="145" t="str">
        <f t="shared" si="322"/>
        <v/>
      </c>
      <c r="AF654" s="145" t="str">
        <f t="shared" si="323"/>
        <v/>
      </c>
      <c r="AG654" s="145" t="str">
        <f t="shared" si="324"/>
        <v/>
      </c>
      <c r="AH654" s="145" t="str">
        <f t="shared" si="325"/>
        <v/>
      </c>
      <c r="AI654" s="145" t="str">
        <f t="shared" si="326"/>
        <v/>
      </c>
      <c r="AJ654" s="186" t="str">
        <f t="shared" si="327"/>
        <v/>
      </c>
    </row>
    <row r="655" spans="1:36" hidden="1">
      <c r="A655" s="185"/>
      <c r="B655" s="140"/>
      <c r="C655" s="128"/>
      <c r="D655" s="141"/>
      <c r="E655" s="141"/>
      <c r="F655" s="141"/>
      <c r="G655" s="141"/>
      <c r="H655" s="142" t="str">
        <f t="shared" si="302"/>
        <v/>
      </c>
      <c r="I655" s="143"/>
      <c r="J655" s="143"/>
      <c r="K655" s="144" t="str">
        <f t="shared" si="303"/>
        <v/>
      </c>
      <c r="L655" s="144" t="str">
        <f t="shared" si="304"/>
        <v/>
      </c>
      <c r="M655" s="143"/>
      <c r="N655" s="142" t="str">
        <f t="shared" si="305"/>
        <v/>
      </c>
      <c r="O655" s="142" t="str">
        <f t="shared" si="306"/>
        <v/>
      </c>
      <c r="P655" s="145" t="str">
        <f t="shared" si="307"/>
        <v/>
      </c>
      <c r="Q655" s="145" t="str">
        <f t="shared" si="308"/>
        <v/>
      </c>
      <c r="R655" s="145" t="str">
        <f t="shared" si="309"/>
        <v/>
      </c>
      <c r="S655" s="145" t="str">
        <f t="shared" si="310"/>
        <v/>
      </c>
      <c r="T655" s="145" t="str">
        <f t="shared" si="311"/>
        <v/>
      </c>
      <c r="U655" s="145" t="str">
        <f t="shared" si="312"/>
        <v/>
      </c>
      <c r="V655" s="145" t="str">
        <f t="shared" si="313"/>
        <v/>
      </c>
      <c r="W655" s="802" t="str">
        <f t="shared" si="314"/>
        <v/>
      </c>
      <c r="X655" s="145" t="str">
        <f t="shared" si="315"/>
        <v/>
      </c>
      <c r="Y655" s="145" t="str">
        <f t="shared" si="316"/>
        <v/>
      </c>
      <c r="Z655" s="145" t="str">
        <f t="shared" si="317"/>
        <v/>
      </c>
      <c r="AA655" s="145" t="str">
        <f t="shared" si="318"/>
        <v/>
      </c>
      <c r="AB655" s="145" t="str">
        <f t="shared" si="319"/>
        <v/>
      </c>
      <c r="AC655" s="145" t="str">
        <f t="shared" si="320"/>
        <v/>
      </c>
      <c r="AD655" s="145" t="str">
        <f t="shared" si="321"/>
        <v/>
      </c>
      <c r="AE655" s="145" t="str">
        <f t="shared" si="322"/>
        <v/>
      </c>
      <c r="AF655" s="145" t="str">
        <f t="shared" si="323"/>
        <v/>
      </c>
      <c r="AG655" s="145" t="str">
        <f t="shared" si="324"/>
        <v/>
      </c>
      <c r="AH655" s="145" t="str">
        <f t="shared" si="325"/>
        <v/>
      </c>
      <c r="AI655" s="145" t="str">
        <f t="shared" si="326"/>
        <v/>
      </c>
      <c r="AJ655" s="186" t="str">
        <f t="shared" si="327"/>
        <v/>
      </c>
    </row>
    <row r="656" spans="1:36" hidden="1">
      <c r="A656" s="185"/>
      <c r="B656" s="140"/>
      <c r="C656" s="128"/>
      <c r="D656" s="141"/>
      <c r="E656" s="141"/>
      <c r="F656" s="141"/>
      <c r="G656" s="141"/>
      <c r="H656" s="142" t="str">
        <f t="shared" si="302"/>
        <v/>
      </c>
      <c r="I656" s="143"/>
      <c r="J656" s="143"/>
      <c r="K656" s="144" t="str">
        <f t="shared" si="303"/>
        <v/>
      </c>
      <c r="L656" s="144" t="str">
        <f t="shared" si="304"/>
        <v/>
      </c>
      <c r="M656" s="143"/>
      <c r="N656" s="142" t="str">
        <f t="shared" si="305"/>
        <v/>
      </c>
      <c r="O656" s="142" t="str">
        <f t="shared" si="306"/>
        <v/>
      </c>
      <c r="P656" s="145" t="str">
        <f t="shared" si="307"/>
        <v/>
      </c>
      <c r="Q656" s="145" t="str">
        <f t="shared" si="308"/>
        <v/>
      </c>
      <c r="R656" s="145" t="str">
        <f t="shared" si="309"/>
        <v/>
      </c>
      <c r="S656" s="145" t="str">
        <f t="shared" si="310"/>
        <v/>
      </c>
      <c r="T656" s="145" t="str">
        <f t="shared" si="311"/>
        <v/>
      </c>
      <c r="U656" s="145" t="str">
        <f t="shared" si="312"/>
        <v/>
      </c>
      <c r="V656" s="145" t="str">
        <f t="shared" si="313"/>
        <v/>
      </c>
      <c r="W656" s="802" t="str">
        <f t="shared" si="314"/>
        <v/>
      </c>
      <c r="X656" s="145" t="str">
        <f t="shared" si="315"/>
        <v/>
      </c>
      <c r="Y656" s="145" t="str">
        <f t="shared" si="316"/>
        <v/>
      </c>
      <c r="Z656" s="145" t="str">
        <f t="shared" si="317"/>
        <v/>
      </c>
      <c r="AA656" s="145" t="str">
        <f t="shared" si="318"/>
        <v/>
      </c>
      <c r="AB656" s="145" t="str">
        <f t="shared" si="319"/>
        <v/>
      </c>
      <c r="AC656" s="145" t="str">
        <f t="shared" si="320"/>
        <v/>
      </c>
      <c r="AD656" s="145" t="str">
        <f t="shared" si="321"/>
        <v/>
      </c>
      <c r="AE656" s="145" t="str">
        <f t="shared" si="322"/>
        <v/>
      </c>
      <c r="AF656" s="145" t="str">
        <f t="shared" si="323"/>
        <v/>
      </c>
      <c r="AG656" s="145" t="str">
        <f t="shared" si="324"/>
        <v/>
      </c>
      <c r="AH656" s="145" t="str">
        <f t="shared" si="325"/>
        <v/>
      </c>
      <c r="AI656" s="145" t="str">
        <f t="shared" si="326"/>
        <v/>
      </c>
      <c r="AJ656" s="186" t="str">
        <f t="shared" si="327"/>
        <v/>
      </c>
    </row>
    <row r="657" spans="1:36" hidden="1">
      <c r="A657" s="185"/>
      <c r="B657" s="140"/>
      <c r="C657" s="128"/>
      <c r="D657" s="141"/>
      <c r="E657" s="141"/>
      <c r="F657" s="141"/>
      <c r="G657" s="141"/>
      <c r="H657" s="142" t="str">
        <f t="shared" si="302"/>
        <v/>
      </c>
      <c r="I657" s="143"/>
      <c r="J657" s="143"/>
      <c r="K657" s="144" t="str">
        <f t="shared" si="303"/>
        <v/>
      </c>
      <c r="L657" s="144" t="str">
        <f t="shared" si="304"/>
        <v/>
      </c>
      <c r="M657" s="143"/>
      <c r="N657" s="142" t="str">
        <f t="shared" si="305"/>
        <v/>
      </c>
      <c r="O657" s="142" t="str">
        <f t="shared" si="306"/>
        <v/>
      </c>
      <c r="P657" s="145" t="str">
        <f t="shared" si="307"/>
        <v/>
      </c>
      <c r="Q657" s="145" t="str">
        <f t="shared" si="308"/>
        <v/>
      </c>
      <c r="R657" s="145" t="str">
        <f t="shared" si="309"/>
        <v/>
      </c>
      <c r="S657" s="145" t="str">
        <f t="shared" si="310"/>
        <v/>
      </c>
      <c r="T657" s="145" t="str">
        <f t="shared" si="311"/>
        <v/>
      </c>
      <c r="U657" s="145" t="str">
        <f t="shared" si="312"/>
        <v/>
      </c>
      <c r="V657" s="145" t="str">
        <f t="shared" si="313"/>
        <v/>
      </c>
      <c r="W657" s="802" t="str">
        <f t="shared" si="314"/>
        <v/>
      </c>
      <c r="X657" s="145" t="str">
        <f t="shared" si="315"/>
        <v/>
      </c>
      <c r="Y657" s="145" t="str">
        <f t="shared" si="316"/>
        <v/>
      </c>
      <c r="Z657" s="145" t="str">
        <f t="shared" si="317"/>
        <v/>
      </c>
      <c r="AA657" s="145" t="str">
        <f t="shared" si="318"/>
        <v/>
      </c>
      <c r="AB657" s="145" t="str">
        <f t="shared" si="319"/>
        <v/>
      </c>
      <c r="AC657" s="145" t="str">
        <f t="shared" si="320"/>
        <v/>
      </c>
      <c r="AD657" s="145" t="str">
        <f t="shared" si="321"/>
        <v/>
      </c>
      <c r="AE657" s="145" t="str">
        <f t="shared" si="322"/>
        <v/>
      </c>
      <c r="AF657" s="145" t="str">
        <f t="shared" si="323"/>
        <v/>
      </c>
      <c r="AG657" s="145" t="str">
        <f t="shared" si="324"/>
        <v/>
      </c>
      <c r="AH657" s="145" t="str">
        <f t="shared" si="325"/>
        <v/>
      </c>
      <c r="AI657" s="145" t="str">
        <f t="shared" si="326"/>
        <v/>
      </c>
      <c r="AJ657" s="186" t="str">
        <f t="shared" si="327"/>
        <v/>
      </c>
    </row>
    <row r="658" spans="1:36" hidden="1">
      <c r="A658" s="185"/>
      <c r="B658" s="140"/>
      <c r="C658" s="128"/>
      <c r="D658" s="141"/>
      <c r="E658" s="141"/>
      <c r="F658" s="141"/>
      <c r="G658" s="141"/>
      <c r="H658" s="142" t="str">
        <f t="shared" si="302"/>
        <v/>
      </c>
      <c r="I658" s="143"/>
      <c r="J658" s="143"/>
      <c r="K658" s="144" t="str">
        <f t="shared" si="303"/>
        <v/>
      </c>
      <c r="L658" s="144" t="str">
        <f t="shared" si="304"/>
        <v/>
      </c>
      <c r="M658" s="143"/>
      <c r="N658" s="142" t="str">
        <f t="shared" si="305"/>
        <v/>
      </c>
      <c r="O658" s="142" t="str">
        <f t="shared" si="306"/>
        <v/>
      </c>
      <c r="P658" s="145" t="str">
        <f t="shared" si="307"/>
        <v/>
      </c>
      <c r="Q658" s="145" t="str">
        <f t="shared" si="308"/>
        <v/>
      </c>
      <c r="R658" s="145" t="str">
        <f t="shared" si="309"/>
        <v/>
      </c>
      <c r="S658" s="145" t="str">
        <f t="shared" si="310"/>
        <v/>
      </c>
      <c r="T658" s="145" t="str">
        <f t="shared" si="311"/>
        <v/>
      </c>
      <c r="U658" s="145" t="str">
        <f t="shared" si="312"/>
        <v/>
      </c>
      <c r="V658" s="145" t="str">
        <f t="shared" si="313"/>
        <v/>
      </c>
      <c r="W658" s="802" t="str">
        <f t="shared" si="314"/>
        <v/>
      </c>
      <c r="X658" s="145" t="str">
        <f t="shared" si="315"/>
        <v/>
      </c>
      <c r="Y658" s="145" t="str">
        <f t="shared" si="316"/>
        <v/>
      </c>
      <c r="Z658" s="145" t="str">
        <f t="shared" si="317"/>
        <v/>
      </c>
      <c r="AA658" s="145" t="str">
        <f t="shared" si="318"/>
        <v/>
      </c>
      <c r="AB658" s="145" t="str">
        <f t="shared" si="319"/>
        <v/>
      </c>
      <c r="AC658" s="145" t="str">
        <f t="shared" si="320"/>
        <v/>
      </c>
      <c r="AD658" s="145" t="str">
        <f t="shared" si="321"/>
        <v/>
      </c>
      <c r="AE658" s="145" t="str">
        <f t="shared" si="322"/>
        <v/>
      </c>
      <c r="AF658" s="145" t="str">
        <f t="shared" si="323"/>
        <v/>
      </c>
      <c r="AG658" s="145" t="str">
        <f t="shared" si="324"/>
        <v/>
      </c>
      <c r="AH658" s="145" t="str">
        <f t="shared" si="325"/>
        <v/>
      </c>
      <c r="AI658" s="145" t="str">
        <f t="shared" si="326"/>
        <v/>
      </c>
      <c r="AJ658" s="186" t="str">
        <f t="shared" si="327"/>
        <v/>
      </c>
    </row>
    <row r="659" spans="1:36" hidden="1">
      <c r="A659" s="185"/>
      <c r="B659" s="140"/>
      <c r="C659" s="128"/>
      <c r="D659" s="141"/>
      <c r="E659" s="141"/>
      <c r="F659" s="141"/>
      <c r="G659" s="141"/>
      <c r="H659" s="142" t="str">
        <f t="shared" si="302"/>
        <v/>
      </c>
      <c r="I659" s="143"/>
      <c r="J659" s="143"/>
      <c r="K659" s="144" t="str">
        <f t="shared" si="303"/>
        <v/>
      </c>
      <c r="L659" s="144" t="str">
        <f t="shared" si="304"/>
        <v/>
      </c>
      <c r="M659" s="143"/>
      <c r="N659" s="142" t="str">
        <f t="shared" si="305"/>
        <v/>
      </c>
      <c r="O659" s="142" t="str">
        <f t="shared" si="306"/>
        <v/>
      </c>
      <c r="P659" s="145" t="str">
        <f t="shared" si="307"/>
        <v/>
      </c>
      <c r="Q659" s="145" t="str">
        <f t="shared" si="308"/>
        <v/>
      </c>
      <c r="R659" s="145" t="str">
        <f t="shared" si="309"/>
        <v/>
      </c>
      <c r="S659" s="145" t="str">
        <f t="shared" si="310"/>
        <v/>
      </c>
      <c r="T659" s="145" t="str">
        <f t="shared" si="311"/>
        <v/>
      </c>
      <c r="U659" s="145" t="str">
        <f t="shared" si="312"/>
        <v/>
      </c>
      <c r="V659" s="145" t="str">
        <f t="shared" si="313"/>
        <v/>
      </c>
      <c r="W659" s="802" t="str">
        <f t="shared" si="314"/>
        <v/>
      </c>
      <c r="X659" s="145" t="str">
        <f t="shared" si="315"/>
        <v/>
      </c>
      <c r="Y659" s="145" t="str">
        <f t="shared" si="316"/>
        <v/>
      </c>
      <c r="Z659" s="145" t="str">
        <f t="shared" si="317"/>
        <v/>
      </c>
      <c r="AA659" s="145" t="str">
        <f t="shared" si="318"/>
        <v/>
      </c>
      <c r="AB659" s="145" t="str">
        <f t="shared" si="319"/>
        <v/>
      </c>
      <c r="AC659" s="145" t="str">
        <f t="shared" si="320"/>
        <v/>
      </c>
      <c r="AD659" s="145" t="str">
        <f t="shared" si="321"/>
        <v/>
      </c>
      <c r="AE659" s="145" t="str">
        <f t="shared" si="322"/>
        <v/>
      </c>
      <c r="AF659" s="145" t="str">
        <f t="shared" si="323"/>
        <v/>
      </c>
      <c r="AG659" s="145" t="str">
        <f t="shared" si="324"/>
        <v/>
      </c>
      <c r="AH659" s="145" t="str">
        <f t="shared" si="325"/>
        <v/>
      </c>
      <c r="AI659" s="145" t="str">
        <f t="shared" si="326"/>
        <v/>
      </c>
      <c r="AJ659" s="186" t="str">
        <f t="shared" si="327"/>
        <v/>
      </c>
    </row>
    <row r="660" spans="1:36" hidden="1">
      <c r="A660" s="185"/>
      <c r="B660" s="140"/>
      <c r="C660" s="128"/>
      <c r="D660" s="141"/>
      <c r="E660" s="141"/>
      <c r="F660" s="141"/>
      <c r="G660" s="141"/>
      <c r="H660" s="142" t="str">
        <f t="shared" ref="H660:H723" si="328">IF(AND(ISNUMBER(D660),ISNUMBER(E660),ISNUMBER(F660),ISNUMBER(G660)),ROUND(((D660-E660)+(F660-G660))/2,2),"")</f>
        <v/>
      </c>
      <c r="I660" s="143"/>
      <c r="J660" s="143"/>
      <c r="K660" s="144" t="str">
        <f t="shared" ref="K660:K723" si="329">IF(AND(ISNUMBER(I660),ISTEXT(J660)),IF(J660=$G$1028,VLOOKUP(I660,$F$1028:$G$1036,2),IF(J660=$H$1028,VLOOKUP(I660,$F$1028:$H$1036,3),IF(J660=$I$1028,VLOOKUP(I660,$F$1028:$I$1036,4),IF(J660=$J$1028,VLOOKUP(I660,$F$1028:$J$1036,5),IF(J660=$K$1028,VLOOKUP(I660,$F$1028:$K$1036,6),""))))),"")</f>
        <v/>
      </c>
      <c r="L660" s="144" t="str">
        <f t="shared" ref="L660:L723" si="330">IF(AND(ISNUMBER(I660),ISTEXT(J660)),IF(J660=$G$1028,VLOOKUP(I660,$F$1028:$L$1036,7),IF(J660=$H$1028,VLOOKUP(I660,$F$1028:$M$1036,8),IF(J660=$I$1028,VLOOKUP(I660,$F$1028:$N$1036,9),IF(J660=$J$1028,VLOOKUP(I660,$F$1028:$O$1036,10),IF(J660=$K$1028,VLOOKUP(I660,$F$1028:$P$1036,11),""))))),"")</f>
        <v/>
      </c>
      <c r="M660" s="143"/>
      <c r="N660" s="142" t="str">
        <f t="shared" ref="N660:N723" si="331">IF(AND(ISNUMBER(C660),ISNUMBER(M660)),ROUND(C660*M660,2),"")</f>
        <v/>
      </c>
      <c r="O660" s="142" t="str">
        <f t="shared" ref="O660:O723" si="332">IF(AND(ISNUMBER(L660),ISNUMBER(N660)),ROUND(PI()*L660^2/4*N660,2),"")</f>
        <v/>
      </c>
      <c r="P660" s="145" t="str">
        <f t="shared" ref="P660:P723" si="333">IF(AND(ISNUMBER(H660),ISNUMBER(K660),ISNUMBER(V660)),H660+K660+V660,"")</f>
        <v/>
      </c>
      <c r="Q660" s="145" t="str">
        <f t="shared" ref="Q660:Q723" si="334">IF(AND(ISNUMBER(I660),ISNUMBER(P660)),IF(P660&lt;2,VLOOKUP(I660,$F$1029:$R$1036,13),IF(P660&lt;3,VLOOKUP(I660,$F$1029:$S$1036,14),IF(P660&lt;4,VLOOKUP(I660,F$1029:T$1036,15),IF(P660&gt;=4,VLOOKUP(I660,$F$1029:$U$1036,16),)))),"")</f>
        <v/>
      </c>
      <c r="R660" s="145" t="str">
        <f t="shared" ref="R660:R723" si="335">IF(AND(ISNUMBER(I660),ISNUMBER(M660)),IF(M660&gt;1,VLOOKUP(I660,$F$1029:$Q$1036,12),0),"")</f>
        <v/>
      </c>
      <c r="S660" s="145" t="str">
        <f t="shared" ref="S660:S723" si="336">IF(AND(ISNUMBER(L660),ISNUMBER(M660),ISNUMBER(Q660),ISNUMBER(R660)),ROUND(L660*M660+2*Q660+(M660-1)*R660,2),"")</f>
        <v/>
      </c>
      <c r="T660" s="145" t="str">
        <f t="shared" ref="T660:T723" si="337">IF(AND(ISNUMBER(L660),ISNUMBER(V660),ISNUMBER(P660)),P660-V660-L660,"")</f>
        <v/>
      </c>
      <c r="U660" s="145" t="str">
        <f t="shared" ref="U660:U723" si="338">IF(ISNUMBER(T660),IF(T660&lt;IF(J660=$G$1028,VLOOKUP(I660,$F$1029:$V$1036,17),IF(J660=$H$1028,VLOOKUP(I660,$F$1029:$W$1036,18),IF(J660=$I$1028,VLOOKUP(I660,$F$1029:$X$1036,19),IF(J660=$J$1028,VLOOKUP(I660,$F$1029:$Y$1036,20),IF(J660=$K$1028,VLOOKUP(I660,$F$1029:$Z$1036,21),""))))),"Reavaliar","OK"),"")</f>
        <v/>
      </c>
      <c r="V660" s="145" t="str">
        <f t="shared" ref="V660:V723" si="339">IF(AND(ISNUMBER(I660),ISNUMBER($V$12)),$V$12,"")</f>
        <v/>
      </c>
      <c r="W660" s="802" t="str">
        <f t="shared" ref="W660:W723" si="340">IF(AND(ISNUMBER(C660),ISNUMBER(L660),ISNUMBER(M660),ISNUMBER(R660),ISNUMBER(V660)),ROUND(C660*L660*M660*V660+((M660-1)*R660*C660*V660),2),"")</f>
        <v/>
      </c>
      <c r="X660" s="145" t="str">
        <f t="shared" ref="X660:X723" si="341">IF(AND(ISNUMBER(C660),ISNUMBER(P660),ISNUMBER(S660)),ROUND(C660*P660*S660,2),"")</f>
        <v/>
      </c>
      <c r="Y660" s="145" t="str">
        <f t="shared" ref="Y660:Y723" si="342">IF(AND(ISNUMBER(S660),ISNUMBER(Q660),ISNUMBER(I660),ISNUMBER(M660),ISNUMBER(T660),ISNUMBER(L660),ISNUMBER(C660)),IF(T660&lt;VLOOKUP(I660,$F$1029:$V$1036,9),ROUND((((S660-(2*Q660)+0.1+0.1)*VLOOKUP(I660,$F$1029:$AA$1036,10))-(M660*(PI()*(L660/2)^2)))*C660,2),""),"")</f>
        <v/>
      </c>
      <c r="Z660" s="145" t="str">
        <f t="shared" ref="Z660:Z723" si="343">IF(ISNUMBER(Y660),T660-0.1,"")</f>
        <v/>
      </c>
      <c r="AA660" s="145" t="str">
        <f t="shared" ref="AA660:AA723" si="344">IF(AND(ISNUMBER(X660),ISNUMBER(O660),ISNUMBER(V660),ISNUMBER(Y660)),X660-O660-V660-Y660,IF(AND(ISNUMBER(X660),ISNUMBER(O660),ISNUMBER(V660)),X660-O660-V660,""))</f>
        <v/>
      </c>
      <c r="AB660" s="145" t="str">
        <f t="shared" ref="AB660:AB723" si="345">IF(AA660&lt;0,"",AA660)</f>
        <v/>
      </c>
      <c r="AC660" s="145" t="str">
        <f t="shared" ref="AC660:AC723" si="346">IF(AND(ISNUMBER(AB660),ISNUMBER($AC$12)),ROUND(AB660*$AC$12,2),"")</f>
        <v/>
      </c>
      <c r="AD660" s="145" t="str">
        <f t="shared" ref="AD660:AD723" si="347">IF(AND(ISNUMBER(O660),ISNUMBER(W660),ISNUMBER(Y660),ISNUMBER(AC660)),O660+W660+Y660+AC660,IF(AND(ISNUMBER(O660),ISNUMBER(W660),ISNUMBER(AC660)),O660+W660+AC660,""))</f>
        <v/>
      </c>
      <c r="AE660" s="145" t="str">
        <f t="shared" ref="AE660:AE723" si="348">IF(ISNUMBER(AC660),AC660,"")</f>
        <v/>
      </c>
      <c r="AF660" s="145" t="str">
        <f t="shared" ref="AF660:AF723" si="349">IF(AND(ISNUMBER(AD660),ISNUMBER($AF$12)),ROUND(AD660*$AF$12,2),"")</f>
        <v/>
      </c>
      <c r="AG660" s="145" t="str">
        <f t="shared" ref="AG660:AG723" si="350">IF(AND(ISNUMBER(AE660),ISNUMBER($AG$12)),ROUND(AE660*$AG$12,2),"")</f>
        <v/>
      </c>
      <c r="AH660" s="145" t="str">
        <f t="shared" ref="AH660:AH723" si="351">IF(AND(ISNUMBER(C660),ISNUMBER(P660),ISNUMBER($AH$12)),IF(P660&gt;$AH$12,ROUND(C660*P660*2,2),0),"")</f>
        <v/>
      </c>
      <c r="AI660" s="145" t="str">
        <f t="shared" ref="AI660:AI723" si="352">IF(ISNUMBER(Z660),IF(AND(Z660&lt;0,ABS(Z660)&lt;$AI$12),ROUND((S660-(2*Q660)+0.1+0.1)*ABS(Z660)*C660,2),IF(ABS(Z660)&gt;=$AI$12,ROUND((S660-(2*Q660)+0.1+0.1)*$AI$12*C660,2),"")),"")</f>
        <v/>
      </c>
      <c r="AJ660" s="186" t="str">
        <f t="shared" ref="AJ660:AJ723" si="353">IF(AND(ISNUMBER(Z660),ISNUMBER($AJ$12)),IF(AND(Z660&lt;0,ABS(Z660)&gt;$AI$12),ROUND((S660-(2*Q660)+0.1+0.1)*(ABS(Z660)-$AI$12)*C660,2),""),"")</f>
        <v/>
      </c>
    </row>
    <row r="661" spans="1:36" hidden="1">
      <c r="A661" s="185"/>
      <c r="B661" s="140"/>
      <c r="C661" s="128"/>
      <c r="D661" s="141"/>
      <c r="E661" s="141"/>
      <c r="F661" s="141"/>
      <c r="G661" s="141"/>
      <c r="H661" s="142" t="str">
        <f t="shared" si="328"/>
        <v/>
      </c>
      <c r="I661" s="143"/>
      <c r="J661" s="143"/>
      <c r="K661" s="144" t="str">
        <f t="shared" si="329"/>
        <v/>
      </c>
      <c r="L661" s="144" t="str">
        <f t="shared" si="330"/>
        <v/>
      </c>
      <c r="M661" s="143"/>
      <c r="N661" s="142" t="str">
        <f t="shared" si="331"/>
        <v/>
      </c>
      <c r="O661" s="142" t="str">
        <f t="shared" si="332"/>
        <v/>
      </c>
      <c r="P661" s="145" t="str">
        <f t="shared" si="333"/>
        <v/>
      </c>
      <c r="Q661" s="145" t="str">
        <f t="shared" si="334"/>
        <v/>
      </c>
      <c r="R661" s="145" t="str">
        <f t="shared" si="335"/>
        <v/>
      </c>
      <c r="S661" s="145" t="str">
        <f t="shared" si="336"/>
        <v/>
      </c>
      <c r="T661" s="145" t="str">
        <f t="shared" si="337"/>
        <v/>
      </c>
      <c r="U661" s="145" t="str">
        <f t="shared" si="338"/>
        <v/>
      </c>
      <c r="V661" s="145" t="str">
        <f t="shared" si="339"/>
        <v/>
      </c>
      <c r="W661" s="802" t="str">
        <f t="shared" si="340"/>
        <v/>
      </c>
      <c r="X661" s="145" t="str">
        <f t="shared" si="341"/>
        <v/>
      </c>
      <c r="Y661" s="145" t="str">
        <f t="shared" si="342"/>
        <v/>
      </c>
      <c r="Z661" s="145" t="str">
        <f t="shared" si="343"/>
        <v/>
      </c>
      <c r="AA661" s="145" t="str">
        <f t="shared" si="344"/>
        <v/>
      </c>
      <c r="AB661" s="145" t="str">
        <f t="shared" si="345"/>
        <v/>
      </c>
      <c r="AC661" s="145" t="str">
        <f t="shared" si="346"/>
        <v/>
      </c>
      <c r="AD661" s="145" t="str">
        <f t="shared" si="347"/>
        <v/>
      </c>
      <c r="AE661" s="145" t="str">
        <f t="shared" si="348"/>
        <v/>
      </c>
      <c r="AF661" s="145" t="str">
        <f t="shared" si="349"/>
        <v/>
      </c>
      <c r="AG661" s="145" t="str">
        <f t="shared" si="350"/>
        <v/>
      </c>
      <c r="AH661" s="145" t="str">
        <f t="shared" si="351"/>
        <v/>
      </c>
      <c r="AI661" s="145" t="str">
        <f t="shared" si="352"/>
        <v/>
      </c>
      <c r="AJ661" s="186" t="str">
        <f t="shared" si="353"/>
        <v/>
      </c>
    </row>
    <row r="662" spans="1:36" hidden="1">
      <c r="A662" s="185"/>
      <c r="B662" s="140"/>
      <c r="C662" s="128"/>
      <c r="D662" s="141"/>
      <c r="E662" s="141"/>
      <c r="F662" s="141"/>
      <c r="G662" s="141"/>
      <c r="H662" s="142" t="str">
        <f t="shared" si="328"/>
        <v/>
      </c>
      <c r="I662" s="143"/>
      <c r="J662" s="143"/>
      <c r="K662" s="144" t="str">
        <f t="shared" si="329"/>
        <v/>
      </c>
      <c r="L662" s="144" t="str">
        <f t="shared" si="330"/>
        <v/>
      </c>
      <c r="M662" s="143"/>
      <c r="N662" s="142" t="str">
        <f t="shared" si="331"/>
        <v/>
      </c>
      <c r="O662" s="142" t="str">
        <f t="shared" si="332"/>
        <v/>
      </c>
      <c r="P662" s="145" t="str">
        <f t="shared" si="333"/>
        <v/>
      </c>
      <c r="Q662" s="145" t="str">
        <f t="shared" si="334"/>
        <v/>
      </c>
      <c r="R662" s="145" t="str">
        <f t="shared" si="335"/>
        <v/>
      </c>
      <c r="S662" s="145" t="str">
        <f t="shared" si="336"/>
        <v/>
      </c>
      <c r="T662" s="145" t="str">
        <f t="shared" si="337"/>
        <v/>
      </c>
      <c r="U662" s="145" t="str">
        <f t="shared" si="338"/>
        <v/>
      </c>
      <c r="V662" s="145" t="str">
        <f t="shared" si="339"/>
        <v/>
      </c>
      <c r="W662" s="802" t="str">
        <f t="shared" si="340"/>
        <v/>
      </c>
      <c r="X662" s="145" t="str">
        <f t="shared" si="341"/>
        <v/>
      </c>
      <c r="Y662" s="145" t="str">
        <f t="shared" si="342"/>
        <v/>
      </c>
      <c r="Z662" s="145" t="str">
        <f t="shared" si="343"/>
        <v/>
      </c>
      <c r="AA662" s="145" t="str">
        <f t="shared" si="344"/>
        <v/>
      </c>
      <c r="AB662" s="145" t="str">
        <f t="shared" si="345"/>
        <v/>
      </c>
      <c r="AC662" s="145" t="str">
        <f t="shared" si="346"/>
        <v/>
      </c>
      <c r="AD662" s="145" t="str">
        <f t="shared" si="347"/>
        <v/>
      </c>
      <c r="AE662" s="145" t="str">
        <f t="shared" si="348"/>
        <v/>
      </c>
      <c r="AF662" s="145" t="str">
        <f t="shared" si="349"/>
        <v/>
      </c>
      <c r="AG662" s="145" t="str">
        <f t="shared" si="350"/>
        <v/>
      </c>
      <c r="AH662" s="145" t="str">
        <f t="shared" si="351"/>
        <v/>
      </c>
      <c r="AI662" s="145" t="str">
        <f t="shared" si="352"/>
        <v/>
      </c>
      <c r="AJ662" s="186" t="str">
        <f t="shared" si="353"/>
        <v/>
      </c>
    </row>
    <row r="663" spans="1:36" hidden="1">
      <c r="A663" s="185"/>
      <c r="B663" s="140"/>
      <c r="C663" s="128"/>
      <c r="D663" s="141"/>
      <c r="E663" s="141"/>
      <c r="F663" s="141"/>
      <c r="G663" s="141"/>
      <c r="H663" s="142" t="str">
        <f t="shared" si="328"/>
        <v/>
      </c>
      <c r="I663" s="143"/>
      <c r="J663" s="143"/>
      <c r="K663" s="144" t="str">
        <f t="shared" si="329"/>
        <v/>
      </c>
      <c r="L663" s="144" t="str">
        <f t="shared" si="330"/>
        <v/>
      </c>
      <c r="M663" s="143"/>
      <c r="N663" s="142" t="str">
        <f t="shared" si="331"/>
        <v/>
      </c>
      <c r="O663" s="142" t="str">
        <f t="shared" si="332"/>
        <v/>
      </c>
      <c r="P663" s="145" t="str">
        <f t="shared" si="333"/>
        <v/>
      </c>
      <c r="Q663" s="145" t="str">
        <f t="shared" si="334"/>
        <v/>
      </c>
      <c r="R663" s="145" t="str">
        <f t="shared" si="335"/>
        <v/>
      </c>
      <c r="S663" s="145" t="str">
        <f t="shared" si="336"/>
        <v/>
      </c>
      <c r="T663" s="145" t="str">
        <f t="shared" si="337"/>
        <v/>
      </c>
      <c r="U663" s="145" t="str">
        <f t="shared" si="338"/>
        <v/>
      </c>
      <c r="V663" s="145" t="str">
        <f t="shared" si="339"/>
        <v/>
      </c>
      <c r="W663" s="802" t="str">
        <f t="shared" si="340"/>
        <v/>
      </c>
      <c r="X663" s="145" t="str">
        <f t="shared" si="341"/>
        <v/>
      </c>
      <c r="Y663" s="145" t="str">
        <f t="shared" si="342"/>
        <v/>
      </c>
      <c r="Z663" s="145" t="str">
        <f t="shared" si="343"/>
        <v/>
      </c>
      <c r="AA663" s="145" t="str">
        <f t="shared" si="344"/>
        <v/>
      </c>
      <c r="AB663" s="145" t="str">
        <f t="shared" si="345"/>
        <v/>
      </c>
      <c r="AC663" s="145" t="str">
        <f t="shared" si="346"/>
        <v/>
      </c>
      <c r="AD663" s="145" t="str">
        <f t="shared" si="347"/>
        <v/>
      </c>
      <c r="AE663" s="145" t="str">
        <f t="shared" si="348"/>
        <v/>
      </c>
      <c r="AF663" s="145" t="str">
        <f t="shared" si="349"/>
        <v/>
      </c>
      <c r="AG663" s="145" t="str">
        <f t="shared" si="350"/>
        <v/>
      </c>
      <c r="AH663" s="145" t="str">
        <f t="shared" si="351"/>
        <v/>
      </c>
      <c r="AI663" s="145" t="str">
        <f t="shared" si="352"/>
        <v/>
      </c>
      <c r="AJ663" s="186" t="str">
        <f t="shared" si="353"/>
        <v/>
      </c>
    </row>
    <row r="664" spans="1:36" hidden="1">
      <c r="A664" s="185"/>
      <c r="B664" s="140"/>
      <c r="C664" s="128"/>
      <c r="D664" s="141"/>
      <c r="E664" s="141"/>
      <c r="F664" s="141"/>
      <c r="G664" s="141"/>
      <c r="H664" s="142" t="str">
        <f t="shared" si="328"/>
        <v/>
      </c>
      <c r="I664" s="143"/>
      <c r="J664" s="143"/>
      <c r="K664" s="144" t="str">
        <f t="shared" si="329"/>
        <v/>
      </c>
      <c r="L664" s="144" t="str">
        <f t="shared" si="330"/>
        <v/>
      </c>
      <c r="M664" s="143"/>
      <c r="N664" s="142" t="str">
        <f t="shared" si="331"/>
        <v/>
      </c>
      <c r="O664" s="142" t="str">
        <f t="shared" si="332"/>
        <v/>
      </c>
      <c r="P664" s="145" t="str">
        <f t="shared" si="333"/>
        <v/>
      </c>
      <c r="Q664" s="145" t="str">
        <f t="shared" si="334"/>
        <v/>
      </c>
      <c r="R664" s="145" t="str">
        <f t="shared" si="335"/>
        <v/>
      </c>
      <c r="S664" s="145" t="str">
        <f t="shared" si="336"/>
        <v/>
      </c>
      <c r="T664" s="145" t="str">
        <f t="shared" si="337"/>
        <v/>
      </c>
      <c r="U664" s="145" t="str">
        <f t="shared" si="338"/>
        <v/>
      </c>
      <c r="V664" s="145" t="str">
        <f t="shared" si="339"/>
        <v/>
      </c>
      <c r="W664" s="802" t="str">
        <f t="shared" si="340"/>
        <v/>
      </c>
      <c r="X664" s="145" t="str">
        <f t="shared" si="341"/>
        <v/>
      </c>
      <c r="Y664" s="145" t="str">
        <f t="shared" si="342"/>
        <v/>
      </c>
      <c r="Z664" s="145" t="str">
        <f t="shared" si="343"/>
        <v/>
      </c>
      <c r="AA664" s="145" t="str">
        <f t="shared" si="344"/>
        <v/>
      </c>
      <c r="AB664" s="145" t="str">
        <f t="shared" si="345"/>
        <v/>
      </c>
      <c r="AC664" s="145" t="str">
        <f t="shared" si="346"/>
        <v/>
      </c>
      <c r="AD664" s="145" t="str">
        <f t="shared" si="347"/>
        <v/>
      </c>
      <c r="AE664" s="145" t="str">
        <f t="shared" si="348"/>
        <v/>
      </c>
      <c r="AF664" s="145" t="str">
        <f t="shared" si="349"/>
        <v/>
      </c>
      <c r="AG664" s="145" t="str">
        <f t="shared" si="350"/>
        <v/>
      </c>
      <c r="AH664" s="145" t="str">
        <f t="shared" si="351"/>
        <v/>
      </c>
      <c r="AI664" s="145" t="str">
        <f t="shared" si="352"/>
        <v/>
      </c>
      <c r="AJ664" s="186" t="str">
        <f t="shared" si="353"/>
        <v/>
      </c>
    </row>
    <row r="665" spans="1:36" hidden="1">
      <c r="A665" s="185"/>
      <c r="B665" s="140"/>
      <c r="C665" s="128"/>
      <c r="D665" s="141"/>
      <c r="E665" s="141"/>
      <c r="F665" s="141"/>
      <c r="G665" s="141"/>
      <c r="H665" s="142" t="str">
        <f t="shared" si="328"/>
        <v/>
      </c>
      <c r="I665" s="143"/>
      <c r="J665" s="143"/>
      <c r="K665" s="144" t="str">
        <f t="shared" si="329"/>
        <v/>
      </c>
      <c r="L665" s="144" t="str">
        <f t="shared" si="330"/>
        <v/>
      </c>
      <c r="M665" s="143"/>
      <c r="N665" s="142" t="str">
        <f t="shared" si="331"/>
        <v/>
      </c>
      <c r="O665" s="142" t="str">
        <f t="shared" si="332"/>
        <v/>
      </c>
      <c r="P665" s="145" t="str">
        <f t="shared" si="333"/>
        <v/>
      </c>
      <c r="Q665" s="145" t="str">
        <f t="shared" si="334"/>
        <v/>
      </c>
      <c r="R665" s="145" t="str">
        <f t="shared" si="335"/>
        <v/>
      </c>
      <c r="S665" s="145" t="str">
        <f t="shared" si="336"/>
        <v/>
      </c>
      <c r="T665" s="145" t="str">
        <f t="shared" si="337"/>
        <v/>
      </c>
      <c r="U665" s="145" t="str">
        <f t="shared" si="338"/>
        <v/>
      </c>
      <c r="V665" s="145" t="str">
        <f t="shared" si="339"/>
        <v/>
      </c>
      <c r="W665" s="802" t="str">
        <f t="shared" si="340"/>
        <v/>
      </c>
      <c r="X665" s="145" t="str">
        <f t="shared" si="341"/>
        <v/>
      </c>
      <c r="Y665" s="145" t="str">
        <f t="shared" si="342"/>
        <v/>
      </c>
      <c r="Z665" s="145" t="str">
        <f t="shared" si="343"/>
        <v/>
      </c>
      <c r="AA665" s="145" t="str">
        <f t="shared" si="344"/>
        <v/>
      </c>
      <c r="AB665" s="145" t="str">
        <f t="shared" si="345"/>
        <v/>
      </c>
      <c r="AC665" s="145" t="str">
        <f t="shared" si="346"/>
        <v/>
      </c>
      <c r="AD665" s="145" t="str">
        <f t="shared" si="347"/>
        <v/>
      </c>
      <c r="AE665" s="145" t="str">
        <f t="shared" si="348"/>
        <v/>
      </c>
      <c r="AF665" s="145" t="str">
        <f t="shared" si="349"/>
        <v/>
      </c>
      <c r="AG665" s="145" t="str">
        <f t="shared" si="350"/>
        <v/>
      </c>
      <c r="AH665" s="145" t="str">
        <f t="shared" si="351"/>
        <v/>
      </c>
      <c r="AI665" s="145" t="str">
        <f t="shared" si="352"/>
        <v/>
      </c>
      <c r="AJ665" s="186" t="str">
        <f t="shared" si="353"/>
        <v/>
      </c>
    </row>
    <row r="666" spans="1:36" hidden="1">
      <c r="A666" s="185"/>
      <c r="B666" s="140"/>
      <c r="C666" s="128"/>
      <c r="D666" s="141"/>
      <c r="E666" s="141"/>
      <c r="F666" s="141"/>
      <c r="G666" s="141"/>
      <c r="H666" s="142" t="str">
        <f t="shared" si="328"/>
        <v/>
      </c>
      <c r="I666" s="143"/>
      <c r="J666" s="143"/>
      <c r="K666" s="144" t="str">
        <f t="shared" si="329"/>
        <v/>
      </c>
      <c r="L666" s="144" t="str">
        <f t="shared" si="330"/>
        <v/>
      </c>
      <c r="M666" s="143"/>
      <c r="N666" s="142" t="str">
        <f t="shared" si="331"/>
        <v/>
      </c>
      <c r="O666" s="142" t="str">
        <f t="shared" si="332"/>
        <v/>
      </c>
      <c r="P666" s="145" t="str">
        <f t="shared" si="333"/>
        <v/>
      </c>
      <c r="Q666" s="145" t="str">
        <f t="shared" si="334"/>
        <v/>
      </c>
      <c r="R666" s="145" t="str">
        <f t="shared" si="335"/>
        <v/>
      </c>
      <c r="S666" s="145" t="str">
        <f t="shared" si="336"/>
        <v/>
      </c>
      <c r="T666" s="145" t="str">
        <f t="shared" si="337"/>
        <v/>
      </c>
      <c r="U666" s="145" t="str">
        <f t="shared" si="338"/>
        <v/>
      </c>
      <c r="V666" s="145" t="str">
        <f t="shared" si="339"/>
        <v/>
      </c>
      <c r="W666" s="802" t="str">
        <f t="shared" si="340"/>
        <v/>
      </c>
      <c r="X666" s="145" t="str">
        <f t="shared" si="341"/>
        <v/>
      </c>
      <c r="Y666" s="145" t="str">
        <f t="shared" si="342"/>
        <v/>
      </c>
      <c r="Z666" s="145" t="str">
        <f t="shared" si="343"/>
        <v/>
      </c>
      <c r="AA666" s="145" t="str">
        <f t="shared" si="344"/>
        <v/>
      </c>
      <c r="AB666" s="145" t="str">
        <f t="shared" si="345"/>
        <v/>
      </c>
      <c r="AC666" s="145" t="str">
        <f t="shared" si="346"/>
        <v/>
      </c>
      <c r="AD666" s="145" t="str">
        <f t="shared" si="347"/>
        <v/>
      </c>
      <c r="AE666" s="145" t="str">
        <f t="shared" si="348"/>
        <v/>
      </c>
      <c r="AF666" s="145" t="str">
        <f t="shared" si="349"/>
        <v/>
      </c>
      <c r="AG666" s="145" t="str">
        <f t="shared" si="350"/>
        <v/>
      </c>
      <c r="AH666" s="145" t="str">
        <f t="shared" si="351"/>
        <v/>
      </c>
      <c r="AI666" s="145" t="str">
        <f t="shared" si="352"/>
        <v/>
      </c>
      <c r="AJ666" s="186" t="str">
        <f t="shared" si="353"/>
        <v/>
      </c>
    </row>
    <row r="667" spans="1:36" hidden="1">
      <c r="A667" s="185"/>
      <c r="B667" s="140"/>
      <c r="C667" s="128"/>
      <c r="D667" s="141"/>
      <c r="E667" s="141"/>
      <c r="F667" s="141"/>
      <c r="G667" s="141"/>
      <c r="H667" s="142" t="str">
        <f t="shared" si="328"/>
        <v/>
      </c>
      <c r="I667" s="143"/>
      <c r="J667" s="143"/>
      <c r="K667" s="144" t="str">
        <f t="shared" si="329"/>
        <v/>
      </c>
      <c r="L667" s="144" t="str">
        <f t="shared" si="330"/>
        <v/>
      </c>
      <c r="M667" s="143"/>
      <c r="N667" s="142" t="str">
        <f t="shared" si="331"/>
        <v/>
      </c>
      <c r="O667" s="142" t="str">
        <f t="shared" si="332"/>
        <v/>
      </c>
      <c r="P667" s="145" t="str">
        <f t="shared" si="333"/>
        <v/>
      </c>
      <c r="Q667" s="145" t="str">
        <f t="shared" si="334"/>
        <v/>
      </c>
      <c r="R667" s="145" t="str">
        <f t="shared" si="335"/>
        <v/>
      </c>
      <c r="S667" s="145" t="str">
        <f t="shared" si="336"/>
        <v/>
      </c>
      <c r="T667" s="145" t="str">
        <f t="shared" si="337"/>
        <v/>
      </c>
      <c r="U667" s="145" t="str">
        <f t="shared" si="338"/>
        <v/>
      </c>
      <c r="V667" s="145" t="str">
        <f t="shared" si="339"/>
        <v/>
      </c>
      <c r="W667" s="802" t="str">
        <f t="shared" si="340"/>
        <v/>
      </c>
      <c r="X667" s="145" t="str">
        <f t="shared" si="341"/>
        <v/>
      </c>
      <c r="Y667" s="145" t="str">
        <f t="shared" si="342"/>
        <v/>
      </c>
      <c r="Z667" s="145" t="str">
        <f t="shared" si="343"/>
        <v/>
      </c>
      <c r="AA667" s="145" t="str">
        <f t="shared" si="344"/>
        <v/>
      </c>
      <c r="AB667" s="145" t="str">
        <f t="shared" si="345"/>
        <v/>
      </c>
      <c r="AC667" s="145" t="str">
        <f t="shared" si="346"/>
        <v/>
      </c>
      <c r="AD667" s="145" t="str">
        <f t="shared" si="347"/>
        <v/>
      </c>
      <c r="AE667" s="145" t="str">
        <f t="shared" si="348"/>
        <v/>
      </c>
      <c r="AF667" s="145" t="str">
        <f t="shared" si="349"/>
        <v/>
      </c>
      <c r="AG667" s="145" t="str">
        <f t="shared" si="350"/>
        <v/>
      </c>
      <c r="AH667" s="145" t="str">
        <f t="shared" si="351"/>
        <v/>
      </c>
      <c r="AI667" s="145" t="str">
        <f t="shared" si="352"/>
        <v/>
      </c>
      <c r="AJ667" s="186" t="str">
        <f t="shared" si="353"/>
        <v/>
      </c>
    </row>
    <row r="668" spans="1:36" hidden="1">
      <c r="A668" s="185"/>
      <c r="B668" s="140"/>
      <c r="C668" s="128"/>
      <c r="D668" s="141"/>
      <c r="E668" s="141"/>
      <c r="F668" s="141"/>
      <c r="G668" s="141"/>
      <c r="H668" s="142" t="str">
        <f t="shared" si="328"/>
        <v/>
      </c>
      <c r="I668" s="143"/>
      <c r="J668" s="143"/>
      <c r="K668" s="144" t="str">
        <f t="shared" si="329"/>
        <v/>
      </c>
      <c r="L668" s="144" t="str">
        <f t="shared" si="330"/>
        <v/>
      </c>
      <c r="M668" s="143"/>
      <c r="N668" s="142" t="str">
        <f t="shared" si="331"/>
        <v/>
      </c>
      <c r="O668" s="142" t="str">
        <f t="shared" si="332"/>
        <v/>
      </c>
      <c r="P668" s="145" t="str">
        <f t="shared" si="333"/>
        <v/>
      </c>
      <c r="Q668" s="145" t="str">
        <f t="shared" si="334"/>
        <v/>
      </c>
      <c r="R668" s="145" t="str">
        <f t="shared" si="335"/>
        <v/>
      </c>
      <c r="S668" s="145" t="str">
        <f t="shared" si="336"/>
        <v/>
      </c>
      <c r="T668" s="145" t="str">
        <f t="shared" si="337"/>
        <v/>
      </c>
      <c r="U668" s="145" t="str">
        <f t="shared" si="338"/>
        <v/>
      </c>
      <c r="V668" s="145" t="str">
        <f t="shared" si="339"/>
        <v/>
      </c>
      <c r="W668" s="802" t="str">
        <f t="shared" si="340"/>
        <v/>
      </c>
      <c r="X668" s="145" t="str">
        <f t="shared" si="341"/>
        <v/>
      </c>
      <c r="Y668" s="145" t="str">
        <f t="shared" si="342"/>
        <v/>
      </c>
      <c r="Z668" s="145" t="str">
        <f t="shared" si="343"/>
        <v/>
      </c>
      <c r="AA668" s="145" t="str">
        <f t="shared" si="344"/>
        <v/>
      </c>
      <c r="AB668" s="145" t="str">
        <f t="shared" si="345"/>
        <v/>
      </c>
      <c r="AC668" s="145" t="str">
        <f t="shared" si="346"/>
        <v/>
      </c>
      <c r="AD668" s="145" t="str">
        <f t="shared" si="347"/>
        <v/>
      </c>
      <c r="AE668" s="145" t="str">
        <f t="shared" si="348"/>
        <v/>
      </c>
      <c r="AF668" s="145" t="str">
        <f t="shared" si="349"/>
        <v/>
      </c>
      <c r="AG668" s="145" t="str">
        <f t="shared" si="350"/>
        <v/>
      </c>
      <c r="AH668" s="145" t="str">
        <f t="shared" si="351"/>
        <v/>
      </c>
      <c r="AI668" s="145" t="str">
        <f t="shared" si="352"/>
        <v/>
      </c>
      <c r="AJ668" s="186" t="str">
        <f t="shared" si="353"/>
        <v/>
      </c>
    </row>
    <row r="669" spans="1:36" hidden="1">
      <c r="A669" s="185"/>
      <c r="B669" s="140"/>
      <c r="C669" s="128"/>
      <c r="D669" s="141"/>
      <c r="E669" s="141"/>
      <c r="F669" s="141"/>
      <c r="G669" s="141"/>
      <c r="H669" s="142" t="str">
        <f t="shared" si="328"/>
        <v/>
      </c>
      <c r="I669" s="143"/>
      <c r="J669" s="143"/>
      <c r="K669" s="144" t="str">
        <f t="shared" si="329"/>
        <v/>
      </c>
      <c r="L669" s="144" t="str">
        <f t="shared" si="330"/>
        <v/>
      </c>
      <c r="M669" s="143"/>
      <c r="N669" s="142" t="str">
        <f t="shared" si="331"/>
        <v/>
      </c>
      <c r="O669" s="142" t="str">
        <f t="shared" si="332"/>
        <v/>
      </c>
      <c r="P669" s="145" t="str">
        <f t="shared" si="333"/>
        <v/>
      </c>
      <c r="Q669" s="145" t="str">
        <f t="shared" si="334"/>
        <v/>
      </c>
      <c r="R669" s="145" t="str">
        <f t="shared" si="335"/>
        <v/>
      </c>
      <c r="S669" s="145" t="str">
        <f t="shared" si="336"/>
        <v/>
      </c>
      <c r="T669" s="145" t="str">
        <f t="shared" si="337"/>
        <v/>
      </c>
      <c r="U669" s="145" t="str">
        <f t="shared" si="338"/>
        <v/>
      </c>
      <c r="V669" s="145" t="str">
        <f t="shared" si="339"/>
        <v/>
      </c>
      <c r="W669" s="802" t="str">
        <f t="shared" si="340"/>
        <v/>
      </c>
      <c r="X669" s="145" t="str">
        <f t="shared" si="341"/>
        <v/>
      </c>
      <c r="Y669" s="145" t="str">
        <f t="shared" si="342"/>
        <v/>
      </c>
      <c r="Z669" s="145" t="str">
        <f t="shared" si="343"/>
        <v/>
      </c>
      <c r="AA669" s="145" t="str">
        <f t="shared" si="344"/>
        <v/>
      </c>
      <c r="AB669" s="145" t="str">
        <f t="shared" si="345"/>
        <v/>
      </c>
      <c r="AC669" s="145" t="str">
        <f t="shared" si="346"/>
        <v/>
      </c>
      <c r="AD669" s="145" t="str">
        <f t="shared" si="347"/>
        <v/>
      </c>
      <c r="AE669" s="145" t="str">
        <f t="shared" si="348"/>
        <v/>
      </c>
      <c r="AF669" s="145" t="str">
        <f t="shared" si="349"/>
        <v/>
      </c>
      <c r="AG669" s="145" t="str">
        <f t="shared" si="350"/>
        <v/>
      </c>
      <c r="AH669" s="145" t="str">
        <f t="shared" si="351"/>
        <v/>
      </c>
      <c r="AI669" s="145" t="str">
        <f t="shared" si="352"/>
        <v/>
      </c>
      <c r="AJ669" s="186" t="str">
        <f t="shared" si="353"/>
        <v/>
      </c>
    </row>
    <row r="670" spans="1:36" hidden="1">
      <c r="A670" s="185"/>
      <c r="B670" s="140"/>
      <c r="C670" s="128"/>
      <c r="D670" s="141"/>
      <c r="E670" s="141"/>
      <c r="F670" s="141"/>
      <c r="G670" s="141"/>
      <c r="H670" s="142" t="str">
        <f t="shared" si="328"/>
        <v/>
      </c>
      <c r="I670" s="143"/>
      <c r="J670" s="143"/>
      <c r="K670" s="144" t="str">
        <f t="shared" si="329"/>
        <v/>
      </c>
      <c r="L670" s="144" t="str">
        <f t="shared" si="330"/>
        <v/>
      </c>
      <c r="M670" s="143"/>
      <c r="N670" s="142" t="str">
        <f t="shared" si="331"/>
        <v/>
      </c>
      <c r="O670" s="142" t="str">
        <f t="shared" si="332"/>
        <v/>
      </c>
      <c r="P670" s="145" t="str">
        <f t="shared" si="333"/>
        <v/>
      </c>
      <c r="Q670" s="145" t="str">
        <f t="shared" si="334"/>
        <v/>
      </c>
      <c r="R670" s="145" t="str">
        <f t="shared" si="335"/>
        <v/>
      </c>
      <c r="S670" s="145" t="str">
        <f t="shared" si="336"/>
        <v/>
      </c>
      <c r="T670" s="145" t="str">
        <f t="shared" si="337"/>
        <v/>
      </c>
      <c r="U670" s="145" t="str">
        <f t="shared" si="338"/>
        <v/>
      </c>
      <c r="V670" s="145" t="str">
        <f t="shared" si="339"/>
        <v/>
      </c>
      <c r="W670" s="802" t="str">
        <f t="shared" si="340"/>
        <v/>
      </c>
      <c r="X670" s="145" t="str">
        <f t="shared" si="341"/>
        <v/>
      </c>
      <c r="Y670" s="145" t="str">
        <f t="shared" si="342"/>
        <v/>
      </c>
      <c r="Z670" s="145" t="str">
        <f t="shared" si="343"/>
        <v/>
      </c>
      <c r="AA670" s="145" t="str">
        <f t="shared" si="344"/>
        <v/>
      </c>
      <c r="AB670" s="145" t="str">
        <f t="shared" si="345"/>
        <v/>
      </c>
      <c r="AC670" s="145" t="str">
        <f t="shared" si="346"/>
        <v/>
      </c>
      <c r="AD670" s="145" t="str">
        <f t="shared" si="347"/>
        <v/>
      </c>
      <c r="AE670" s="145" t="str">
        <f t="shared" si="348"/>
        <v/>
      </c>
      <c r="AF670" s="145" t="str">
        <f t="shared" si="349"/>
        <v/>
      </c>
      <c r="AG670" s="145" t="str">
        <f t="shared" si="350"/>
        <v/>
      </c>
      <c r="AH670" s="145" t="str">
        <f t="shared" si="351"/>
        <v/>
      </c>
      <c r="AI670" s="145" t="str">
        <f t="shared" si="352"/>
        <v/>
      </c>
      <c r="AJ670" s="186" t="str">
        <f t="shared" si="353"/>
        <v/>
      </c>
    </row>
    <row r="671" spans="1:36" hidden="1">
      <c r="A671" s="185"/>
      <c r="B671" s="140"/>
      <c r="C671" s="128"/>
      <c r="D671" s="141"/>
      <c r="E671" s="141"/>
      <c r="F671" s="141"/>
      <c r="G671" s="141"/>
      <c r="H671" s="142" t="str">
        <f t="shared" si="328"/>
        <v/>
      </c>
      <c r="I671" s="143"/>
      <c r="J671" s="143"/>
      <c r="K671" s="144" t="str">
        <f t="shared" si="329"/>
        <v/>
      </c>
      <c r="L671" s="144" t="str">
        <f t="shared" si="330"/>
        <v/>
      </c>
      <c r="M671" s="143"/>
      <c r="N671" s="142" t="str">
        <f t="shared" si="331"/>
        <v/>
      </c>
      <c r="O671" s="142" t="str">
        <f t="shared" si="332"/>
        <v/>
      </c>
      <c r="P671" s="145" t="str">
        <f t="shared" si="333"/>
        <v/>
      </c>
      <c r="Q671" s="145" t="str">
        <f t="shared" si="334"/>
        <v/>
      </c>
      <c r="R671" s="145" t="str">
        <f t="shared" si="335"/>
        <v/>
      </c>
      <c r="S671" s="145" t="str">
        <f t="shared" si="336"/>
        <v/>
      </c>
      <c r="T671" s="145" t="str">
        <f t="shared" si="337"/>
        <v/>
      </c>
      <c r="U671" s="145" t="str">
        <f t="shared" si="338"/>
        <v/>
      </c>
      <c r="V671" s="145" t="str">
        <f t="shared" si="339"/>
        <v/>
      </c>
      <c r="W671" s="802" t="str">
        <f t="shared" si="340"/>
        <v/>
      </c>
      <c r="X671" s="145" t="str">
        <f t="shared" si="341"/>
        <v/>
      </c>
      <c r="Y671" s="145" t="str">
        <f t="shared" si="342"/>
        <v/>
      </c>
      <c r="Z671" s="145" t="str">
        <f t="shared" si="343"/>
        <v/>
      </c>
      <c r="AA671" s="145" t="str">
        <f t="shared" si="344"/>
        <v/>
      </c>
      <c r="AB671" s="145" t="str">
        <f t="shared" si="345"/>
        <v/>
      </c>
      <c r="AC671" s="145" t="str">
        <f t="shared" si="346"/>
        <v/>
      </c>
      <c r="AD671" s="145" t="str">
        <f t="shared" si="347"/>
        <v/>
      </c>
      <c r="AE671" s="145" t="str">
        <f t="shared" si="348"/>
        <v/>
      </c>
      <c r="AF671" s="145" t="str">
        <f t="shared" si="349"/>
        <v/>
      </c>
      <c r="AG671" s="145" t="str">
        <f t="shared" si="350"/>
        <v/>
      </c>
      <c r="AH671" s="145" t="str">
        <f t="shared" si="351"/>
        <v/>
      </c>
      <c r="AI671" s="145" t="str">
        <f t="shared" si="352"/>
        <v/>
      </c>
      <c r="AJ671" s="186" t="str">
        <f t="shared" si="353"/>
        <v/>
      </c>
    </row>
    <row r="672" spans="1:36" hidden="1">
      <c r="A672" s="185"/>
      <c r="B672" s="140"/>
      <c r="C672" s="128"/>
      <c r="D672" s="141"/>
      <c r="E672" s="141"/>
      <c r="F672" s="141"/>
      <c r="G672" s="141"/>
      <c r="H672" s="142" t="str">
        <f t="shared" si="328"/>
        <v/>
      </c>
      <c r="I672" s="143"/>
      <c r="J672" s="143"/>
      <c r="K672" s="144" t="str">
        <f t="shared" si="329"/>
        <v/>
      </c>
      <c r="L672" s="144" t="str">
        <f t="shared" si="330"/>
        <v/>
      </c>
      <c r="M672" s="143"/>
      <c r="N672" s="142" t="str">
        <f t="shared" si="331"/>
        <v/>
      </c>
      <c r="O672" s="142" t="str">
        <f t="shared" si="332"/>
        <v/>
      </c>
      <c r="P672" s="145" t="str">
        <f t="shared" si="333"/>
        <v/>
      </c>
      <c r="Q672" s="145" t="str">
        <f t="shared" si="334"/>
        <v/>
      </c>
      <c r="R672" s="145" t="str">
        <f t="shared" si="335"/>
        <v/>
      </c>
      <c r="S672" s="145" t="str">
        <f t="shared" si="336"/>
        <v/>
      </c>
      <c r="T672" s="145" t="str">
        <f t="shared" si="337"/>
        <v/>
      </c>
      <c r="U672" s="145" t="str">
        <f t="shared" si="338"/>
        <v/>
      </c>
      <c r="V672" s="145" t="str">
        <f t="shared" si="339"/>
        <v/>
      </c>
      <c r="W672" s="802" t="str">
        <f t="shared" si="340"/>
        <v/>
      </c>
      <c r="X672" s="145" t="str">
        <f t="shared" si="341"/>
        <v/>
      </c>
      <c r="Y672" s="145" t="str">
        <f t="shared" si="342"/>
        <v/>
      </c>
      <c r="Z672" s="145" t="str">
        <f t="shared" si="343"/>
        <v/>
      </c>
      <c r="AA672" s="145" t="str">
        <f t="shared" si="344"/>
        <v/>
      </c>
      <c r="AB672" s="145" t="str">
        <f t="shared" si="345"/>
        <v/>
      </c>
      <c r="AC672" s="145" t="str">
        <f t="shared" si="346"/>
        <v/>
      </c>
      <c r="AD672" s="145" t="str">
        <f t="shared" si="347"/>
        <v/>
      </c>
      <c r="AE672" s="145" t="str">
        <f t="shared" si="348"/>
        <v/>
      </c>
      <c r="AF672" s="145" t="str">
        <f t="shared" si="349"/>
        <v/>
      </c>
      <c r="AG672" s="145" t="str">
        <f t="shared" si="350"/>
        <v/>
      </c>
      <c r="AH672" s="145" t="str">
        <f t="shared" si="351"/>
        <v/>
      </c>
      <c r="AI672" s="145" t="str">
        <f t="shared" si="352"/>
        <v/>
      </c>
      <c r="AJ672" s="186" t="str">
        <f t="shared" si="353"/>
        <v/>
      </c>
    </row>
    <row r="673" spans="1:36" hidden="1">
      <c r="A673" s="185"/>
      <c r="B673" s="140"/>
      <c r="C673" s="128"/>
      <c r="D673" s="141"/>
      <c r="E673" s="141"/>
      <c r="F673" s="141"/>
      <c r="G673" s="141"/>
      <c r="H673" s="142" t="str">
        <f t="shared" si="328"/>
        <v/>
      </c>
      <c r="I673" s="143"/>
      <c r="J673" s="143"/>
      <c r="K673" s="144" t="str">
        <f t="shared" si="329"/>
        <v/>
      </c>
      <c r="L673" s="144" t="str">
        <f t="shared" si="330"/>
        <v/>
      </c>
      <c r="M673" s="143"/>
      <c r="N673" s="142" t="str">
        <f t="shared" si="331"/>
        <v/>
      </c>
      <c r="O673" s="142" t="str">
        <f t="shared" si="332"/>
        <v/>
      </c>
      <c r="P673" s="145" t="str">
        <f t="shared" si="333"/>
        <v/>
      </c>
      <c r="Q673" s="145" t="str">
        <f t="shared" si="334"/>
        <v/>
      </c>
      <c r="R673" s="145" t="str">
        <f t="shared" si="335"/>
        <v/>
      </c>
      <c r="S673" s="145" t="str">
        <f t="shared" si="336"/>
        <v/>
      </c>
      <c r="T673" s="145" t="str">
        <f t="shared" si="337"/>
        <v/>
      </c>
      <c r="U673" s="145" t="str">
        <f t="shared" si="338"/>
        <v/>
      </c>
      <c r="V673" s="145" t="str">
        <f t="shared" si="339"/>
        <v/>
      </c>
      <c r="W673" s="802" t="str">
        <f t="shared" si="340"/>
        <v/>
      </c>
      <c r="X673" s="145" t="str">
        <f t="shared" si="341"/>
        <v/>
      </c>
      <c r="Y673" s="145" t="str">
        <f t="shared" si="342"/>
        <v/>
      </c>
      <c r="Z673" s="145" t="str">
        <f t="shared" si="343"/>
        <v/>
      </c>
      <c r="AA673" s="145" t="str">
        <f t="shared" si="344"/>
        <v/>
      </c>
      <c r="AB673" s="145" t="str">
        <f t="shared" si="345"/>
        <v/>
      </c>
      <c r="AC673" s="145" t="str">
        <f t="shared" si="346"/>
        <v/>
      </c>
      <c r="AD673" s="145" t="str">
        <f t="shared" si="347"/>
        <v/>
      </c>
      <c r="AE673" s="145" t="str">
        <f t="shared" si="348"/>
        <v/>
      </c>
      <c r="AF673" s="145" t="str">
        <f t="shared" si="349"/>
        <v/>
      </c>
      <c r="AG673" s="145" t="str">
        <f t="shared" si="350"/>
        <v/>
      </c>
      <c r="AH673" s="145" t="str">
        <f t="shared" si="351"/>
        <v/>
      </c>
      <c r="AI673" s="145" t="str">
        <f t="shared" si="352"/>
        <v/>
      </c>
      <c r="AJ673" s="186" t="str">
        <f t="shared" si="353"/>
        <v/>
      </c>
    </row>
    <row r="674" spans="1:36" hidden="1">
      <c r="A674" s="185"/>
      <c r="B674" s="140"/>
      <c r="C674" s="128"/>
      <c r="D674" s="141"/>
      <c r="E674" s="141"/>
      <c r="F674" s="141"/>
      <c r="G674" s="141"/>
      <c r="H674" s="142" t="str">
        <f t="shared" si="328"/>
        <v/>
      </c>
      <c r="I674" s="143"/>
      <c r="J674" s="143"/>
      <c r="K674" s="144" t="str">
        <f t="shared" si="329"/>
        <v/>
      </c>
      <c r="L674" s="144" t="str">
        <f t="shared" si="330"/>
        <v/>
      </c>
      <c r="M674" s="143"/>
      <c r="N674" s="142" t="str">
        <f t="shared" si="331"/>
        <v/>
      </c>
      <c r="O674" s="142" t="str">
        <f t="shared" si="332"/>
        <v/>
      </c>
      <c r="P674" s="145" t="str">
        <f t="shared" si="333"/>
        <v/>
      </c>
      <c r="Q674" s="145" t="str">
        <f t="shared" si="334"/>
        <v/>
      </c>
      <c r="R674" s="145" t="str">
        <f t="shared" si="335"/>
        <v/>
      </c>
      <c r="S674" s="145" t="str">
        <f t="shared" si="336"/>
        <v/>
      </c>
      <c r="T674" s="145" t="str">
        <f t="shared" si="337"/>
        <v/>
      </c>
      <c r="U674" s="145" t="str">
        <f t="shared" si="338"/>
        <v/>
      </c>
      <c r="V674" s="145" t="str">
        <f t="shared" si="339"/>
        <v/>
      </c>
      <c r="W674" s="802" t="str">
        <f t="shared" si="340"/>
        <v/>
      </c>
      <c r="X674" s="145" t="str">
        <f t="shared" si="341"/>
        <v/>
      </c>
      <c r="Y674" s="145" t="str">
        <f t="shared" si="342"/>
        <v/>
      </c>
      <c r="Z674" s="145" t="str">
        <f t="shared" si="343"/>
        <v/>
      </c>
      <c r="AA674" s="145" t="str">
        <f t="shared" si="344"/>
        <v/>
      </c>
      <c r="AB674" s="145" t="str">
        <f t="shared" si="345"/>
        <v/>
      </c>
      <c r="AC674" s="145" t="str">
        <f t="shared" si="346"/>
        <v/>
      </c>
      <c r="AD674" s="145" t="str">
        <f t="shared" si="347"/>
        <v/>
      </c>
      <c r="AE674" s="145" t="str">
        <f t="shared" si="348"/>
        <v/>
      </c>
      <c r="AF674" s="145" t="str">
        <f t="shared" si="349"/>
        <v/>
      </c>
      <c r="AG674" s="145" t="str">
        <f t="shared" si="350"/>
        <v/>
      </c>
      <c r="AH674" s="145" t="str">
        <f t="shared" si="351"/>
        <v/>
      </c>
      <c r="AI674" s="145" t="str">
        <f t="shared" si="352"/>
        <v/>
      </c>
      <c r="AJ674" s="186" t="str">
        <f t="shared" si="353"/>
        <v/>
      </c>
    </row>
    <row r="675" spans="1:36" hidden="1">
      <c r="A675" s="185"/>
      <c r="B675" s="140"/>
      <c r="C675" s="128"/>
      <c r="D675" s="141"/>
      <c r="E675" s="141"/>
      <c r="F675" s="141"/>
      <c r="G675" s="141"/>
      <c r="H675" s="142" t="str">
        <f t="shared" si="328"/>
        <v/>
      </c>
      <c r="I675" s="143"/>
      <c r="J675" s="143"/>
      <c r="K675" s="144" t="str">
        <f t="shared" si="329"/>
        <v/>
      </c>
      <c r="L675" s="144" t="str">
        <f t="shared" si="330"/>
        <v/>
      </c>
      <c r="M675" s="143"/>
      <c r="N675" s="142" t="str">
        <f t="shared" si="331"/>
        <v/>
      </c>
      <c r="O675" s="142" t="str">
        <f t="shared" si="332"/>
        <v/>
      </c>
      <c r="P675" s="145" t="str">
        <f t="shared" si="333"/>
        <v/>
      </c>
      <c r="Q675" s="145" t="str">
        <f t="shared" si="334"/>
        <v/>
      </c>
      <c r="R675" s="145" t="str">
        <f t="shared" si="335"/>
        <v/>
      </c>
      <c r="S675" s="145" t="str">
        <f t="shared" si="336"/>
        <v/>
      </c>
      <c r="T675" s="145" t="str">
        <f t="shared" si="337"/>
        <v/>
      </c>
      <c r="U675" s="145" t="str">
        <f t="shared" si="338"/>
        <v/>
      </c>
      <c r="V675" s="145" t="str">
        <f t="shared" si="339"/>
        <v/>
      </c>
      <c r="W675" s="802" t="str">
        <f t="shared" si="340"/>
        <v/>
      </c>
      <c r="X675" s="145" t="str">
        <f t="shared" si="341"/>
        <v/>
      </c>
      <c r="Y675" s="145" t="str">
        <f t="shared" si="342"/>
        <v/>
      </c>
      <c r="Z675" s="145" t="str">
        <f t="shared" si="343"/>
        <v/>
      </c>
      <c r="AA675" s="145" t="str">
        <f t="shared" si="344"/>
        <v/>
      </c>
      <c r="AB675" s="145" t="str">
        <f t="shared" si="345"/>
        <v/>
      </c>
      <c r="AC675" s="145" t="str">
        <f t="shared" si="346"/>
        <v/>
      </c>
      <c r="AD675" s="145" t="str">
        <f t="shared" si="347"/>
        <v/>
      </c>
      <c r="AE675" s="145" t="str">
        <f t="shared" si="348"/>
        <v/>
      </c>
      <c r="AF675" s="145" t="str">
        <f t="shared" si="349"/>
        <v/>
      </c>
      <c r="AG675" s="145" t="str">
        <f t="shared" si="350"/>
        <v/>
      </c>
      <c r="AH675" s="145" t="str">
        <f t="shared" si="351"/>
        <v/>
      </c>
      <c r="AI675" s="145" t="str">
        <f t="shared" si="352"/>
        <v/>
      </c>
      <c r="AJ675" s="186" t="str">
        <f t="shared" si="353"/>
        <v/>
      </c>
    </row>
    <row r="676" spans="1:36" hidden="1">
      <c r="A676" s="185"/>
      <c r="B676" s="140"/>
      <c r="C676" s="128"/>
      <c r="D676" s="141"/>
      <c r="E676" s="141"/>
      <c r="F676" s="141"/>
      <c r="G676" s="141"/>
      <c r="H676" s="142" t="str">
        <f t="shared" si="328"/>
        <v/>
      </c>
      <c r="I676" s="143"/>
      <c r="J676" s="143"/>
      <c r="K676" s="144" t="str">
        <f t="shared" si="329"/>
        <v/>
      </c>
      <c r="L676" s="144" t="str">
        <f t="shared" si="330"/>
        <v/>
      </c>
      <c r="M676" s="143"/>
      <c r="N676" s="142" t="str">
        <f t="shared" si="331"/>
        <v/>
      </c>
      <c r="O676" s="142" t="str">
        <f t="shared" si="332"/>
        <v/>
      </c>
      <c r="P676" s="145" t="str">
        <f t="shared" si="333"/>
        <v/>
      </c>
      <c r="Q676" s="145" t="str">
        <f t="shared" si="334"/>
        <v/>
      </c>
      <c r="R676" s="145" t="str">
        <f t="shared" si="335"/>
        <v/>
      </c>
      <c r="S676" s="145" t="str">
        <f t="shared" si="336"/>
        <v/>
      </c>
      <c r="T676" s="145" t="str">
        <f t="shared" si="337"/>
        <v/>
      </c>
      <c r="U676" s="145" t="str">
        <f t="shared" si="338"/>
        <v/>
      </c>
      <c r="V676" s="145" t="str">
        <f t="shared" si="339"/>
        <v/>
      </c>
      <c r="W676" s="802" t="str">
        <f t="shared" si="340"/>
        <v/>
      </c>
      <c r="X676" s="145" t="str">
        <f t="shared" si="341"/>
        <v/>
      </c>
      <c r="Y676" s="145" t="str">
        <f t="shared" si="342"/>
        <v/>
      </c>
      <c r="Z676" s="145" t="str">
        <f t="shared" si="343"/>
        <v/>
      </c>
      <c r="AA676" s="145" t="str">
        <f t="shared" si="344"/>
        <v/>
      </c>
      <c r="AB676" s="145" t="str">
        <f t="shared" si="345"/>
        <v/>
      </c>
      <c r="AC676" s="145" t="str">
        <f t="shared" si="346"/>
        <v/>
      </c>
      <c r="AD676" s="145" t="str">
        <f t="shared" si="347"/>
        <v/>
      </c>
      <c r="AE676" s="145" t="str">
        <f t="shared" si="348"/>
        <v/>
      </c>
      <c r="AF676" s="145" t="str">
        <f t="shared" si="349"/>
        <v/>
      </c>
      <c r="AG676" s="145" t="str">
        <f t="shared" si="350"/>
        <v/>
      </c>
      <c r="AH676" s="145" t="str">
        <f t="shared" si="351"/>
        <v/>
      </c>
      <c r="AI676" s="145" t="str">
        <f t="shared" si="352"/>
        <v/>
      </c>
      <c r="AJ676" s="186" t="str">
        <f t="shared" si="353"/>
        <v/>
      </c>
    </row>
    <row r="677" spans="1:36" hidden="1">
      <c r="A677" s="185"/>
      <c r="B677" s="140"/>
      <c r="C677" s="128"/>
      <c r="D677" s="141"/>
      <c r="E677" s="141"/>
      <c r="F677" s="141"/>
      <c r="G677" s="141"/>
      <c r="H677" s="142" t="str">
        <f t="shared" si="328"/>
        <v/>
      </c>
      <c r="I677" s="143"/>
      <c r="J677" s="143"/>
      <c r="K677" s="144" t="str">
        <f t="shared" si="329"/>
        <v/>
      </c>
      <c r="L677" s="144" t="str">
        <f t="shared" si="330"/>
        <v/>
      </c>
      <c r="M677" s="143"/>
      <c r="N677" s="142" t="str">
        <f t="shared" si="331"/>
        <v/>
      </c>
      <c r="O677" s="142" t="str">
        <f t="shared" si="332"/>
        <v/>
      </c>
      <c r="P677" s="145" t="str">
        <f t="shared" si="333"/>
        <v/>
      </c>
      <c r="Q677" s="145" t="str">
        <f t="shared" si="334"/>
        <v/>
      </c>
      <c r="R677" s="145" t="str">
        <f t="shared" si="335"/>
        <v/>
      </c>
      <c r="S677" s="145" t="str">
        <f t="shared" si="336"/>
        <v/>
      </c>
      <c r="T677" s="145" t="str">
        <f t="shared" si="337"/>
        <v/>
      </c>
      <c r="U677" s="145" t="str">
        <f t="shared" si="338"/>
        <v/>
      </c>
      <c r="V677" s="145" t="str">
        <f t="shared" si="339"/>
        <v/>
      </c>
      <c r="W677" s="802" t="str">
        <f t="shared" si="340"/>
        <v/>
      </c>
      <c r="X677" s="145" t="str">
        <f t="shared" si="341"/>
        <v/>
      </c>
      <c r="Y677" s="145" t="str">
        <f t="shared" si="342"/>
        <v/>
      </c>
      <c r="Z677" s="145" t="str">
        <f t="shared" si="343"/>
        <v/>
      </c>
      <c r="AA677" s="145" t="str">
        <f t="shared" si="344"/>
        <v/>
      </c>
      <c r="AB677" s="145" t="str">
        <f t="shared" si="345"/>
        <v/>
      </c>
      <c r="AC677" s="145" t="str">
        <f t="shared" si="346"/>
        <v/>
      </c>
      <c r="AD677" s="145" t="str">
        <f t="shared" si="347"/>
        <v/>
      </c>
      <c r="AE677" s="145" t="str">
        <f t="shared" si="348"/>
        <v/>
      </c>
      <c r="AF677" s="145" t="str">
        <f t="shared" si="349"/>
        <v/>
      </c>
      <c r="AG677" s="145" t="str">
        <f t="shared" si="350"/>
        <v/>
      </c>
      <c r="AH677" s="145" t="str">
        <f t="shared" si="351"/>
        <v/>
      </c>
      <c r="AI677" s="145" t="str">
        <f t="shared" si="352"/>
        <v/>
      </c>
      <c r="AJ677" s="186" t="str">
        <f t="shared" si="353"/>
        <v/>
      </c>
    </row>
    <row r="678" spans="1:36" hidden="1">
      <c r="A678" s="185"/>
      <c r="B678" s="140"/>
      <c r="C678" s="128"/>
      <c r="D678" s="141"/>
      <c r="E678" s="141"/>
      <c r="F678" s="141"/>
      <c r="G678" s="141"/>
      <c r="H678" s="142" t="str">
        <f t="shared" si="328"/>
        <v/>
      </c>
      <c r="I678" s="143"/>
      <c r="J678" s="143"/>
      <c r="K678" s="144" t="str">
        <f t="shared" si="329"/>
        <v/>
      </c>
      <c r="L678" s="144" t="str">
        <f t="shared" si="330"/>
        <v/>
      </c>
      <c r="M678" s="143"/>
      <c r="N678" s="142" t="str">
        <f t="shared" si="331"/>
        <v/>
      </c>
      <c r="O678" s="142" t="str">
        <f t="shared" si="332"/>
        <v/>
      </c>
      <c r="P678" s="145" t="str">
        <f t="shared" si="333"/>
        <v/>
      </c>
      <c r="Q678" s="145" t="str">
        <f t="shared" si="334"/>
        <v/>
      </c>
      <c r="R678" s="145" t="str">
        <f t="shared" si="335"/>
        <v/>
      </c>
      <c r="S678" s="145" t="str">
        <f t="shared" si="336"/>
        <v/>
      </c>
      <c r="T678" s="145" t="str">
        <f t="shared" si="337"/>
        <v/>
      </c>
      <c r="U678" s="145" t="str">
        <f t="shared" si="338"/>
        <v/>
      </c>
      <c r="V678" s="145" t="str">
        <f t="shared" si="339"/>
        <v/>
      </c>
      <c r="W678" s="802" t="str">
        <f t="shared" si="340"/>
        <v/>
      </c>
      <c r="X678" s="145" t="str">
        <f t="shared" si="341"/>
        <v/>
      </c>
      <c r="Y678" s="145" t="str">
        <f t="shared" si="342"/>
        <v/>
      </c>
      <c r="Z678" s="145" t="str">
        <f t="shared" si="343"/>
        <v/>
      </c>
      <c r="AA678" s="145" t="str">
        <f t="shared" si="344"/>
        <v/>
      </c>
      <c r="AB678" s="145" t="str">
        <f t="shared" si="345"/>
        <v/>
      </c>
      <c r="AC678" s="145" t="str">
        <f t="shared" si="346"/>
        <v/>
      </c>
      <c r="AD678" s="145" t="str">
        <f t="shared" si="347"/>
        <v/>
      </c>
      <c r="AE678" s="145" t="str">
        <f t="shared" si="348"/>
        <v/>
      </c>
      <c r="AF678" s="145" t="str">
        <f t="shared" si="349"/>
        <v/>
      </c>
      <c r="AG678" s="145" t="str">
        <f t="shared" si="350"/>
        <v/>
      </c>
      <c r="AH678" s="145" t="str">
        <f t="shared" si="351"/>
        <v/>
      </c>
      <c r="AI678" s="145" t="str">
        <f t="shared" si="352"/>
        <v/>
      </c>
      <c r="AJ678" s="186" t="str">
        <f t="shared" si="353"/>
        <v/>
      </c>
    </row>
    <row r="679" spans="1:36" hidden="1">
      <c r="A679" s="185"/>
      <c r="B679" s="140"/>
      <c r="C679" s="128"/>
      <c r="D679" s="141"/>
      <c r="E679" s="141"/>
      <c r="F679" s="141"/>
      <c r="G679" s="141"/>
      <c r="H679" s="142" t="str">
        <f t="shared" si="328"/>
        <v/>
      </c>
      <c r="I679" s="143"/>
      <c r="J679" s="143"/>
      <c r="K679" s="144" t="str">
        <f t="shared" si="329"/>
        <v/>
      </c>
      <c r="L679" s="144" t="str">
        <f t="shared" si="330"/>
        <v/>
      </c>
      <c r="M679" s="143"/>
      <c r="N679" s="142" t="str">
        <f t="shared" si="331"/>
        <v/>
      </c>
      <c r="O679" s="142" t="str">
        <f t="shared" si="332"/>
        <v/>
      </c>
      <c r="P679" s="145" t="str">
        <f t="shared" si="333"/>
        <v/>
      </c>
      <c r="Q679" s="145" t="str">
        <f t="shared" si="334"/>
        <v/>
      </c>
      <c r="R679" s="145" t="str">
        <f t="shared" si="335"/>
        <v/>
      </c>
      <c r="S679" s="145" t="str">
        <f t="shared" si="336"/>
        <v/>
      </c>
      <c r="T679" s="145" t="str">
        <f t="shared" si="337"/>
        <v/>
      </c>
      <c r="U679" s="145" t="str">
        <f t="shared" si="338"/>
        <v/>
      </c>
      <c r="V679" s="145" t="str">
        <f t="shared" si="339"/>
        <v/>
      </c>
      <c r="W679" s="802" t="str">
        <f t="shared" si="340"/>
        <v/>
      </c>
      <c r="X679" s="145" t="str">
        <f t="shared" si="341"/>
        <v/>
      </c>
      <c r="Y679" s="145" t="str">
        <f t="shared" si="342"/>
        <v/>
      </c>
      <c r="Z679" s="145" t="str">
        <f t="shared" si="343"/>
        <v/>
      </c>
      <c r="AA679" s="145" t="str">
        <f t="shared" si="344"/>
        <v/>
      </c>
      <c r="AB679" s="145" t="str">
        <f t="shared" si="345"/>
        <v/>
      </c>
      <c r="AC679" s="145" t="str">
        <f t="shared" si="346"/>
        <v/>
      </c>
      <c r="AD679" s="145" t="str">
        <f t="shared" si="347"/>
        <v/>
      </c>
      <c r="AE679" s="145" t="str">
        <f t="shared" si="348"/>
        <v/>
      </c>
      <c r="AF679" s="145" t="str">
        <f t="shared" si="349"/>
        <v/>
      </c>
      <c r="AG679" s="145" t="str">
        <f t="shared" si="350"/>
        <v/>
      </c>
      <c r="AH679" s="145" t="str">
        <f t="shared" si="351"/>
        <v/>
      </c>
      <c r="AI679" s="145" t="str">
        <f t="shared" si="352"/>
        <v/>
      </c>
      <c r="AJ679" s="186" t="str">
        <f t="shared" si="353"/>
        <v/>
      </c>
    </row>
    <row r="680" spans="1:36" hidden="1">
      <c r="A680" s="185"/>
      <c r="B680" s="140"/>
      <c r="C680" s="128"/>
      <c r="D680" s="141"/>
      <c r="E680" s="141"/>
      <c r="F680" s="141"/>
      <c r="G680" s="141"/>
      <c r="H680" s="142" t="str">
        <f t="shared" si="328"/>
        <v/>
      </c>
      <c r="I680" s="143"/>
      <c r="J680" s="143"/>
      <c r="K680" s="144" t="str">
        <f t="shared" si="329"/>
        <v/>
      </c>
      <c r="L680" s="144" t="str">
        <f t="shared" si="330"/>
        <v/>
      </c>
      <c r="M680" s="143"/>
      <c r="N680" s="142" t="str">
        <f t="shared" si="331"/>
        <v/>
      </c>
      <c r="O680" s="142" t="str">
        <f t="shared" si="332"/>
        <v/>
      </c>
      <c r="P680" s="145" t="str">
        <f t="shared" si="333"/>
        <v/>
      </c>
      <c r="Q680" s="145" t="str">
        <f t="shared" si="334"/>
        <v/>
      </c>
      <c r="R680" s="145" t="str">
        <f t="shared" si="335"/>
        <v/>
      </c>
      <c r="S680" s="145" t="str">
        <f t="shared" si="336"/>
        <v/>
      </c>
      <c r="T680" s="145" t="str">
        <f t="shared" si="337"/>
        <v/>
      </c>
      <c r="U680" s="145" t="str">
        <f t="shared" si="338"/>
        <v/>
      </c>
      <c r="V680" s="145" t="str">
        <f t="shared" si="339"/>
        <v/>
      </c>
      <c r="W680" s="802" t="str">
        <f t="shared" si="340"/>
        <v/>
      </c>
      <c r="X680" s="145" t="str">
        <f t="shared" si="341"/>
        <v/>
      </c>
      <c r="Y680" s="145" t="str">
        <f t="shared" si="342"/>
        <v/>
      </c>
      <c r="Z680" s="145" t="str">
        <f t="shared" si="343"/>
        <v/>
      </c>
      <c r="AA680" s="145" t="str">
        <f t="shared" si="344"/>
        <v/>
      </c>
      <c r="AB680" s="145" t="str">
        <f t="shared" si="345"/>
        <v/>
      </c>
      <c r="AC680" s="145" t="str">
        <f t="shared" si="346"/>
        <v/>
      </c>
      <c r="AD680" s="145" t="str">
        <f t="shared" si="347"/>
        <v/>
      </c>
      <c r="AE680" s="145" t="str">
        <f t="shared" si="348"/>
        <v/>
      </c>
      <c r="AF680" s="145" t="str">
        <f t="shared" si="349"/>
        <v/>
      </c>
      <c r="AG680" s="145" t="str">
        <f t="shared" si="350"/>
        <v/>
      </c>
      <c r="AH680" s="145" t="str">
        <f t="shared" si="351"/>
        <v/>
      </c>
      <c r="AI680" s="145" t="str">
        <f t="shared" si="352"/>
        <v/>
      </c>
      <c r="AJ680" s="186" t="str">
        <f t="shared" si="353"/>
        <v/>
      </c>
    </row>
    <row r="681" spans="1:36" hidden="1">
      <c r="A681" s="185"/>
      <c r="B681" s="140"/>
      <c r="C681" s="128"/>
      <c r="D681" s="141"/>
      <c r="E681" s="141"/>
      <c r="F681" s="141"/>
      <c r="G681" s="141"/>
      <c r="H681" s="142" t="str">
        <f t="shared" si="328"/>
        <v/>
      </c>
      <c r="I681" s="143"/>
      <c r="J681" s="143"/>
      <c r="K681" s="144" t="str">
        <f t="shared" si="329"/>
        <v/>
      </c>
      <c r="L681" s="144" t="str">
        <f t="shared" si="330"/>
        <v/>
      </c>
      <c r="M681" s="143"/>
      <c r="N681" s="142" t="str">
        <f t="shared" si="331"/>
        <v/>
      </c>
      <c r="O681" s="142" t="str">
        <f t="shared" si="332"/>
        <v/>
      </c>
      <c r="P681" s="145" t="str">
        <f t="shared" si="333"/>
        <v/>
      </c>
      <c r="Q681" s="145" t="str">
        <f t="shared" si="334"/>
        <v/>
      </c>
      <c r="R681" s="145" t="str">
        <f t="shared" si="335"/>
        <v/>
      </c>
      <c r="S681" s="145" t="str">
        <f t="shared" si="336"/>
        <v/>
      </c>
      <c r="T681" s="145" t="str">
        <f t="shared" si="337"/>
        <v/>
      </c>
      <c r="U681" s="145" t="str">
        <f t="shared" si="338"/>
        <v/>
      </c>
      <c r="V681" s="145" t="str">
        <f t="shared" si="339"/>
        <v/>
      </c>
      <c r="W681" s="802" t="str">
        <f t="shared" si="340"/>
        <v/>
      </c>
      <c r="X681" s="145" t="str">
        <f t="shared" si="341"/>
        <v/>
      </c>
      <c r="Y681" s="145" t="str">
        <f t="shared" si="342"/>
        <v/>
      </c>
      <c r="Z681" s="145" t="str">
        <f t="shared" si="343"/>
        <v/>
      </c>
      <c r="AA681" s="145" t="str">
        <f t="shared" si="344"/>
        <v/>
      </c>
      <c r="AB681" s="145" t="str">
        <f t="shared" si="345"/>
        <v/>
      </c>
      <c r="AC681" s="145" t="str">
        <f t="shared" si="346"/>
        <v/>
      </c>
      <c r="AD681" s="145" t="str">
        <f t="shared" si="347"/>
        <v/>
      </c>
      <c r="AE681" s="145" t="str">
        <f t="shared" si="348"/>
        <v/>
      </c>
      <c r="AF681" s="145" t="str">
        <f t="shared" si="349"/>
        <v/>
      </c>
      <c r="AG681" s="145" t="str">
        <f t="shared" si="350"/>
        <v/>
      </c>
      <c r="AH681" s="145" t="str">
        <f t="shared" si="351"/>
        <v/>
      </c>
      <c r="AI681" s="145" t="str">
        <f t="shared" si="352"/>
        <v/>
      </c>
      <c r="AJ681" s="186" t="str">
        <f t="shared" si="353"/>
        <v/>
      </c>
    </row>
    <row r="682" spans="1:36" hidden="1">
      <c r="A682" s="185"/>
      <c r="B682" s="140"/>
      <c r="C682" s="128"/>
      <c r="D682" s="141"/>
      <c r="E682" s="141"/>
      <c r="F682" s="141"/>
      <c r="G682" s="141"/>
      <c r="H682" s="142" t="str">
        <f t="shared" si="328"/>
        <v/>
      </c>
      <c r="I682" s="143"/>
      <c r="J682" s="143"/>
      <c r="K682" s="144" t="str">
        <f t="shared" si="329"/>
        <v/>
      </c>
      <c r="L682" s="144" t="str">
        <f t="shared" si="330"/>
        <v/>
      </c>
      <c r="M682" s="143"/>
      <c r="N682" s="142" t="str">
        <f t="shared" si="331"/>
        <v/>
      </c>
      <c r="O682" s="142" t="str">
        <f t="shared" si="332"/>
        <v/>
      </c>
      <c r="P682" s="145" t="str">
        <f t="shared" si="333"/>
        <v/>
      </c>
      <c r="Q682" s="145" t="str">
        <f t="shared" si="334"/>
        <v/>
      </c>
      <c r="R682" s="145" t="str">
        <f t="shared" si="335"/>
        <v/>
      </c>
      <c r="S682" s="145" t="str">
        <f t="shared" si="336"/>
        <v/>
      </c>
      <c r="T682" s="145" t="str">
        <f t="shared" si="337"/>
        <v/>
      </c>
      <c r="U682" s="145" t="str">
        <f t="shared" si="338"/>
        <v/>
      </c>
      <c r="V682" s="145" t="str">
        <f t="shared" si="339"/>
        <v/>
      </c>
      <c r="W682" s="802" t="str">
        <f t="shared" si="340"/>
        <v/>
      </c>
      <c r="X682" s="145" t="str">
        <f t="shared" si="341"/>
        <v/>
      </c>
      <c r="Y682" s="145" t="str">
        <f t="shared" si="342"/>
        <v/>
      </c>
      <c r="Z682" s="145" t="str">
        <f t="shared" si="343"/>
        <v/>
      </c>
      <c r="AA682" s="145" t="str">
        <f t="shared" si="344"/>
        <v/>
      </c>
      <c r="AB682" s="145" t="str">
        <f t="shared" si="345"/>
        <v/>
      </c>
      <c r="AC682" s="145" t="str">
        <f t="shared" si="346"/>
        <v/>
      </c>
      <c r="AD682" s="145" t="str">
        <f t="shared" si="347"/>
        <v/>
      </c>
      <c r="AE682" s="145" t="str">
        <f t="shared" si="348"/>
        <v/>
      </c>
      <c r="AF682" s="145" t="str">
        <f t="shared" si="349"/>
        <v/>
      </c>
      <c r="AG682" s="145" t="str">
        <f t="shared" si="350"/>
        <v/>
      </c>
      <c r="AH682" s="145" t="str">
        <f t="shared" si="351"/>
        <v/>
      </c>
      <c r="AI682" s="145" t="str">
        <f t="shared" si="352"/>
        <v/>
      </c>
      <c r="AJ682" s="186" t="str">
        <f t="shared" si="353"/>
        <v/>
      </c>
    </row>
    <row r="683" spans="1:36" hidden="1">
      <c r="A683" s="185"/>
      <c r="B683" s="140"/>
      <c r="C683" s="128"/>
      <c r="D683" s="141"/>
      <c r="E683" s="141"/>
      <c r="F683" s="141"/>
      <c r="G683" s="141"/>
      <c r="H683" s="142" t="str">
        <f t="shared" si="328"/>
        <v/>
      </c>
      <c r="I683" s="143"/>
      <c r="J683" s="143"/>
      <c r="K683" s="144" t="str">
        <f t="shared" si="329"/>
        <v/>
      </c>
      <c r="L683" s="144" t="str">
        <f t="shared" si="330"/>
        <v/>
      </c>
      <c r="M683" s="143"/>
      <c r="N683" s="142" t="str">
        <f t="shared" si="331"/>
        <v/>
      </c>
      <c r="O683" s="142" t="str">
        <f t="shared" si="332"/>
        <v/>
      </c>
      <c r="P683" s="145" t="str">
        <f t="shared" si="333"/>
        <v/>
      </c>
      <c r="Q683" s="145" t="str">
        <f t="shared" si="334"/>
        <v/>
      </c>
      <c r="R683" s="145" t="str">
        <f t="shared" si="335"/>
        <v/>
      </c>
      <c r="S683" s="145" t="str">
        <f t="shared" si="336"/>
        <v/>
      </c>
      <c r="T683" s="145" t="str">
        <f t="shared" si="337"/>
        <v/>
      </c>
      <c r="U683" s="145" t="str">
        <f t="shared" si="338"/>
        <v/>
      </c>
      <c r="V683" s="145" t="str">
        <f t="shared" si="339"/>
        <v/>
      </c>
      <c r="W683" s="802" t="str">
        <f t="shared" si="340"/>
        <v/>
      </c>
      <c r="X683" s="145" t="str">
        <f t="shared" si="341"/>
        <v/>
      </c>
      <c r="Y683" s="145" t="str">
        <f t="shared" si="342"/>
        <v/>
      </c>
      <c r="Z683" s="145" t="str">
        <f t="shared" si="343"/>
        <v/>
      </c>
      <c r="AA683" s="145" t="str">
        <f t="shared" si="344"/>
        <v/>
      </c>
      <c r="AB683" s="145" t="str">
        <f t="shared" si="345"/>
        <v/>
      </c>
      <c r="AC683" s="145" t="str">
        <f t="shared" si="346"/>
        <v/>
      </c>
      <c r="AD683" s="145" t="str">
        <f t="shared" si="347"/>
        <v/>
      </c>
      <c r="AE683" s="145" t="str">
        <f t="shared" si="348"/>
        <v/>
      </c>
      <c r="AF683" s="145" t="str">
        <f t="shared" si="349"/>
        <v/>
      </c>
      <c r="AG683" s="145" t="str">
        <f t="shared" si="350"/>
        <v/>
      </c>
      <c r="AH683" s="145" t="str">
        <f t="shared" si="351"/>
        <v/>
      </c>
      <c r="AI683" s="145" t="str">
        <f t="shared" si="352"/>
        <v/>
      </c>
      <c r="AJ683" s="186" t="str">
        <f t="shared" si="353"/>
        <v/>
      </c>
    </row>
    <row r="684" spans="1:36" hidden="1">
      <c r="A684" s="185"/>
      <c r="B684" s="140"/>
      <c r="C684" s="128"/>
      <c r="D684" s="141"/>
      <c r="E684" s="141"/>
      <c r="F684" s="141"/>
      <c r="G684" s="141"/>
      <c r="H684" s="142" t="str">
        <f t="shared" si="328"/>
        <v/>
      </c>
      <c r="I684" s="143"/>
      <c r="J684" s="143"/>
      <c r="K684" s="144" t="str">
        <f t="shared" si="329"/>
        <v/>
      </c>
      <c r="L684" s="144" t="str">
        <f t="shared" si="330"/>
        <v/>
      </c>
      <c r="M684" s="143"/>
      <c r="N684" s="142" t="str">
        <f t="shared" si="331"/>
        <v/>
      </c>
      <c r="O684" s="142" t="str">
        <f t="shared" si="332"/>
        <v/>
      </c>
      <c r="P684" s="145" t="str">
        <f t="shared" si="333"/>
        <v/>
      </c>
      <c r="Q684" s="145" t="str">
        <f t="shared" si="334"/>
        <v/>
      </c>
      <c r="R684" s="145" t="str">
        <f t="shared" si="335"/>
        <v/>
      </c>
      <c r="S684" s="145" t="str">
        <f t="shared" si="336"/>
        <v/>
      </c>
      <c r="T684" s="145" t="str">
        <f t="shared" si="337"/>
        <v/>
      </c>
      <c r="U684" s="145" t="str">
        <f t="shared" si="338"/>
        <v/>
      </c>
      <c r="V684" s="145" t="str">
        <f t="shared" si="339"/>
        <v/>
      </c>
      <c r="W684" s="802" t="str">
        <f t="shared" si="340"/>
        <v/>
      </c>
      <c r="X684" s="145" t="str">
        <f t="shared" si="341"/>
        <v/>
      </c>
      <c r="Y684" s="145" t="str">
        <f t="shared" si="342"/>
        <v/>
      </c>
      <c r="Z684" s="145" t="str">
        <f t="shared" si="343"/>
        <v/>
      </c>
      <c r="AA684" s="145" t="str">
        <f t="shared" si="344"/>
        <v/>
      </c>
      <c r="AB684" s="145" t="str">
        <f t="shared" si="345"/>
        <v/>
      </c>
      <c r="AC684" s="145" t="str">
        <f t="shared" si="346"/>
        <v/>
      </c>
      <c r="AD684" s="145" t="str">
        <f t="shared" si="347"/>
        <v/>
      </c>
      <c r="AE684" s="145" t="str">
        <f t="shared" si="348"/>
        <v/>
      </c>
      <c r="AF684" s="145" t="str">
        <f t="shared" si="349"/>
        <v/>
      </c>
      <c r="AG684" s="145" t="str">
        <f t="shared" si="350"/>
        <v/>
      </c>
      <c r="AH684" s="145" t="str">
        <f t="shared" si="351"/>
        <v/>
      </c>
      <c r="AI684" s="145" t="str">
        <f t="shared" si="352"/>
        <v/>
      </c>
      <c r="AJ684" s="186" t="str">
        <f t="shared" si="353"/>
        <v/>
      </c>
    </row>
    <row r="685" spans="1:36" hidden="1">
      <c r="A685" s="185"/>
      <c r="B685" s="140"/>
      <c r="C685" s="128"/>
      <c r="D685" s="141"/>
      <c r="E685" s="141"/>
      <c r="F685" s="141"/>
      <c r="G685" s="141"/>
      <c r="H685" s="142" t="str">
        <f t="shared" si="328"/>
        <v/>
      </c>
      <c r="I685" s="143"/>
      <c r="J685" s="143"/>
      <c r="K685" s="144" t="str">
        <f t="shared" si="329"/>
        <v/>
      </c>
      <c r="L685" s="144" t="str">
        <f t="shared" si="330"/>
        <v/>
      </c>
      <c r="M685" s="143"/>
      <c r="N685" s="142" t="str">
        <f t="shared" si="331"/>
        <v/>
      </c>
      <c r="O685" s="142" t="str">
        <f t="shared" si="332"/>
        <v/>
      </c>
      <c r="P685" s="145" t="str">
        <f t="shared" si="333"/>
        <v/>
      </c>
      <c r="Q685" s="145" t="str">
        <f t="shared" si="334"/>
        <v/>
      </c>
      <c r="R685" s="145" t="str">
        <f t="shared" si="335"/>
        <v/>
      </c>
      <c r="S685" s="145" t="str">
        <f t="shared" si="336"/>
        <v/>
      </c>
      <c r="T685" s="145" t="str">
        <f t="shared" si="337"/>
        <v/>
      </c>
      <c r="U685" s="145" t="str">
        <f t="shared" si="338"/>
        <v/>
      </c>
      <c r="V685" s="145" t="str">
        <f t="shared" si="339"/>
        <v/>
      </c>
      <c r="W685" s="802" t="str">
        <f t="shared" si="340"/>
        <v/>
      </c>
      <c r="X685" s="145" t="str">
        <f t="shared" si="341"/>
        <v/>
      </c>
      <c r="Y685" s="145" t="str">
        <f t="shared" si="342"/>
        <v/>
      </c>
      <c r="Z685" s="145" t="str">
        <f t="shared" si="343"/>
        <v/>
      </c>
      <c r="AA685" s="145" t="str">
        <f t="shared" si="344"/>
        <v/>
      </c>
      <c r="AB685" s="145" t="str">
        <f t="shared" si="345"/>
        <v/>
      </c>
      <c r="AC685" s="145" t="str">
        <f t="shared" si="346"/>
        <v/>
      </c>
      <c r="AD685" s="145" t="str">
        <f t="shared" si="347"/>
        <v/>
      </c>
      <c r="AE685" s="145" t="str">
        <f t="shared" si="348"/>
        <v/>
      </c>
      <c r="AF685" s="145" t="str">
        <f t="shared" si="349"/>
        <v/>
      </c>
      <c r="AG685" s="145" t="str">
        <f t="shared" si="350"/>
        <v/>
      </c>
      <c r="AH685" s="145" t="str">
        <f t="shared" si="351"/>
        <v/>
      </c>
      <c r="AI685" s="145" t="str">
        <f t="shared" si="352"/>
        <v/>
      </c>
      <c r="AJ685" s="186" t="str">
        <f t="shared" si="353"/>
        <v/>
      </c>
    </row>
    <row r="686" spans="1:36" hidden="1">
      <c r="A686" s="185"/>
      <c r="B686" s="140"/>
      <c r="C686" s="128"/>
      <c r="D686" s="141"/>
      <c r="E686" s="141"/>
      <c r="F686" s="141"/>
      <c r="G686" s="141"/>
      <c r="H686" s="142" t="str">
        <f t="shared" si="328"/>
        <v/>
      </c>
      <c r="I686" s="143"/>
      <c r="J686" s="143"/>
      <c r="K686" s="144" t="str">
        <f t="shared" si="329"/>
        <v/>
      </c>
      <c r="L686" s="144" t="str">
        <f t="shared" si="330"/>
        <v/>
      </c>
      <c r="M686" s="143"/>
      <c r="N686" s="142" t="str">
        <f t="shared" si="331"/>
        <v/>
      </c>
      <c r="O686" s="142" t="str">
        <f t="shared" si="332"/>
        <v/>
      </c>
      <c r="P686" s="145" t="str">
        <f t="shared" si="333"/>
        <v/>
      </c>
      <c r="Q686" s="145" t="str">
        <f t="shared" si="334"/>
        <v/>
      </c>
      <c r="R686" s="145" t="str">
        <f t="shared" si="335"/>
        <v/>
      </c>
      <c r="S686" s="145" t="str">
        <f t="shared" si="336"/>
        <v/>
      </c>
      <c r="T686" s="145" t="str">
        <f t="shared" si="337"/>
        <v/>
      </c>
      <c r="U686" s="145" t="str">
        <f t="shared" si="338"/>
        <v/>
      </c>
      <c r="V686" s="145" t="str">
        <f t="shared" si="339"/>
        <v/>
      </c>
      <c r="W686" s="802" t="str">
        <f t="shared" si="340"/>
        <v/>
      </c>
      <c r="X686" s="145" t="str">
        <f t="shared" si="341"/>
        <v/>
      </c>
      <c r="Y686" s="145" t="str">
        <f t="shared" si="342"/>
        <v/>
      </c>
      <c r="Z686" s="145" t="str">
        <f t="shared" si="343"/>
        <v/>
      </c>
      <c r="AA686" s="145" t="str">
        <f t="shared" si="344"/>
        <v/>
      </c>
      <c r="AB686" s="145" t="str">
        <f t="shared" si="345"/>
        <v/>
      </c>
      <c r="AC686" s="145" t="str">
        <f t="shared" si="346"/>
        <v/>
      </c>
      <c r="AD686" s="145" t="str">
        <f t="shared" si="347"/>
        <v/>
      </c>
      <c r="AE686" s="145" t="str">
        <f t="shared" si="348"/>
        <v/>
      </c>
      <c r="AF686" s="145" t="str">
        <f t="shared" si="349"/>
        <v/>
      </c>
      <c r="AG686" s="145" t="str">
        <f t="shared" si="350"/>
        <v/>
      </c>
      <c r="AH686" s="145" t="str">
        <f t="shared" si="351"/>
        <v/>
      </c>
      <c r="AI686" s="145" t="str">
        <f t="shared" si="352"/>
        <v/>
      </c>
      <c r="AJ686" s="186" t="str">
        <f t="shared" si="353"/>
        <v/>
      </c>
    </row>
    <row r="687" spans="1:36" hidden="1">
      <c r="A687" s="185"/>
      <c r="B687" s="140"/>
      <c r="C687" s="128"/>
      <c r="D687" s="141"/>
      <c r="E687" s="141"/>
      <c r="F687" s="141"/>
      <c r="G687" s="141"/>
      <c r="H687" s="142" t="str">
        <f t="shared" si="328"/>
        <v/>
      </c>
      <c r="I687" s="143"/>
      <c r="J687" s="143"/>
      <c r="K687" s="144" t="str">
        <f t="shared" si="329"/>
        <v/>
      </c>
      <c r="L687" s="144" t="str">
        <f t="shared" si="330"/>
        <v/>
      </c>
      <c r="M687" s="143"/>
      <c r="N687" s="142" t="str">
        <f t="shared" si="331"/>
        <v/>
      </c>
      <c r="O687" s="142" t="str">
        <f t="shared" si="332"/>
        <v/>
      </c>
      <c r="P687" s="145" t="str">
        <f t="shared" si="333"/>
        <v/>
      </c>
      <c r="Q687" s="145" t="str">
        <f t="shared" si="334"/>
        <v/>
      </c>
      <c r="R687" s="145" t="str">
        <f t="shared" si="335"/>
        <v/>
      </c>
      <c r="S687" s="145" t="str">
        <f t="shared" si="336"/>
        <v/>
      </c>
      <c r="T687" s="145" t="str">
        <f t="shared" si="337"/>
        <v/>
      </c>
      <c r="U687" s="145" t="str">
        <f t="shared" si="338"/>
        <v/>
      </c>
      <c r="V687" s="145" t="str">
        <f t="shared" si="339"/>
        <v/>
      </c>
      <c r="W687" s="802" t="str">
        <f t="shared" si="340"/>
        <v/>
      </c>
      <c r="X687" s="145" t="str">
        <f t="shared" si="341"/>
        <v/>
      </c>
      <c r="Y687" s="145" t="str">
        <f t="shared" si="342"/>
        <v/>
      </c>
      <c r="Z687" s="145" t="str">
        <f t="shared" si="343"/>
        <v/>
      </c>
      <c r="AA687" s="145" t="str">
        <f t="shared" si="344"/>
        <v/>
      </c>
      <c r="AB687" s="145" t="str">
        <f t="shared" si="345"/>
        <v/>
      </c>
      <c r="AC687" s="145" t="str">
        <f t="shared" si="346"/>
        <v/>
      </c>
      <c r="AD687" s="145" t="str">
        <f t="shared" si="347"/>
        <v/>
      </c>
      <c r="AE687" s="145" t="str">
        <f t="shared" si="348"/>
        <v/>
      </c>
      <c r="AF687" s="145" t="str">
        <f t="shared" si="349"/>
        <v/>
      </c>
      <c r="AG687" s="145" t="str">
        <f t="shared" si="350"/>
        <v/>
      </c>
      <c r="AH687" s="145" t="str">
        <f t="shared" si="351"/>
        <v/>
      </c>
      <c r="AI687" s="145" t="str">
        <f t="shared" si="352"/>
        <v/>
      </c>
      <c r="AJ687" s="186" t="str">
        <f t="shared" si="353"/>
        <v/>
      </c>
    </row>
    <row r="688" spans="1:36" hidden="1">
      <c r="A688" s="185"/>
      <c r="B688" s="140"/>
      <c r="C688" s="128"/>
      <c r="D688" s="141"/>
      <c r="E688" s="141"/>
      <c r="F688" s="141"/>
      <c r="G688" s="141"/>
      <c r="H688" s="142" t="str">
        <f t="shared" si="328"/>
        <v/>
      </c>
      <c r="I688" s="143"/>
      <c r="J688" s="143"/>
      <c r="K688" s="144" t="str">
        <f t="shared" si="329"/>
        <v/>
      </c>
      <c r="L688" s="144" t="str">
        <f t="shared" si="330"/>
        <v/>
      </c>
      <c r="M688" s="143"/>
      <c r="N688" s="142" t="str">
        <f t="shared" si="331"/>
        <v/>
      </c>
      <c r="O688" s="142" t="str">
        <f t="shared" si="332"/>
        <v/>
      </c>
      <c r="P688" s="145" t="str">
        <f t="shared" si="333"/>
        <v/>
      </c>
      <c r="Q688" s="145" t="str">
        <f t="shared" si="334"/>
        <v/>
      </c>
      <c r="R688" s="145" t="str">
        <f t="shared" si="335"/>
        <v/>
      </c>
      <c r="S688" s="145" t="str">
        <f t="shared" si="336"/>
        <v/>
      </c>
      <c r="T688" s="145" t="str">
        <f t="shared" si="337"/>
        <v/>
      </c>
      <c r="U688" s="145" t="str">
        <f t="shared" si="338"/>
        <v/>
      </c>
      <c r="V688" s="145" t="str">
        <f t="shared" si="339"/>
        <v/>
      </c>
      <c r="W688" s="802" t="str">
        <f t="shared" si="340"/>
        <v/>
      </c>
      <c r="X688" s="145" t="str">
        <f t="shared" si="341"/>
        <v/>
      </c>
      <c r="Y688" s="145" t="str">
        <f t="shared" si="342"/>
        <v/>
      </c>
      <c r="Z688" s="145" t="str">
        <f t="shared" si="343"/>
        <v/>
      </c>
      <c r="AA688" s="145" t="str">
        <f t="shared" si="344"/>
        <v/>
      </c>
      <c r="AB688" s="145" t="str">
        <f t="shared" si="345"/>
        <v/>
      </c>
      <c r="AC688" s="145" t="str">
        <f t="shared" si="346"/>
        <v/>
      </c>
      <c r="AD688" s="145" t="str">
        <f t="shared" si="347"/>
        <v/>
      </c>
      <c r="AE688" s="145" t="str">
        <f t="shared" si="348"/>
        <v/>
      </c>
      <c r="AF688" s="145" t="str">
        <f t="shared" si="349"/>
        <v/>
      </c>
      <c r="AG688" s="145" t="str">
        <f t="shared" si="350"/>
        <v/>
      </c>
      <c r="AH688" s="145" t="str">
        <f t="shared" si="351"/>
        <v/>
      </c>
      <c r="AI688" s="145" t="str">
        <f t="shared" si="352"/>
        <v/>
      </c>
      <c r="AJ688" s="186" t="str">
        <f t="shared" si="353"/>
        <v/>
      </c>
    </row>
    <row r="689" spans="1:36" hidden="1">
      <c r="A689" s="185"/>
      <c r="B689" s="140"/>
      <c r="C689" s="128"/>
      <c r="D689" s="141"/>
      <c r="E689" s="141"/>
      <c r="F689" s="141"/>
      <c r="G689" s="141"/>
      <c r="H689" s="142" t="str">
        <f t="shared" si="328"/>
        <v/>
      </c>
      <c r="I689" s="143"/>
      <c r="J689" s="143"/>
      <c r="K689" s="144" t="str">
        <f t="shared" si="329"/>
        <v/>
      </c>
      <c r="L689" s="144" t="str">
        <f t="shared" si="330"/>
        <v/>
      </c>
      <c r="M689" s="143"/>
      <c r="N689" s="142" t="str">
        <f t="shared" si="331"/>
        <v/>
      </c>
      <c r="O689" s="142" t="str">
        <f t="shared" si="332"/>
        <v/>
      </c>
      <c r="P689" s="145" t="str">
        <f t="shared" si="333"/>
        <v/>
      </c>
      <c r="Q689" s="145" t="str">
        <f t="shared" si="334"/>
        <v/>
      </c>
      <c r="R689" s="145" t="str">
        <f t="shared" si="335"/>
        <v/>
      </c>
      <c r="S689" s="145" t="str">
        <f t="shared" si="336"/>
        <v/>
      </c>
      <c r="T689" s="145" t="str">
        <f t="shared" si="337"/>
        <v/>
      </c>
      <c r="U689" s="145" t="str">
        <f t="shared" si="338"/>
        <v/>
      </c>
      <c r="V689" s="145" t="str">
        <f t="shared" si="339"/>
        <v/>
      </c>
      <c r="W689" s="802" t="str">
        <f t="shared" si="340"/>
        <v/>
      </c>
      <c r="X689" s="145" t="str">
        <f t="shared" si="341"/>
        <v/>
      </c>
      <c r="Y689" s="145" t="str">
        <f t="shared" si="342"/>
        <v/>
      </c>
      <c r="Z689" s="145" t="str">
        <f t="shared" si="343"/>
        <v/>
      </c>
      <c r="AA689" s="145" t="str">
        <f t="shared" si="344"/>
        <v/>
      </c>
      <c r="AB689" s="145" t="str">
        <f t="shared" si="345"/>
        <v/>
      </c>
      <c r="AC689" s="145" t="str">
        <f t="shared" si="346"/>
        <v/>
      </c>
      <c r="AD689" s="145" t="str">
        <f t="shared" si="347"/>
        <v/>
      </c>
      <c r="AE689" s="145" t="str">
        <f t="shared" si="348"/>
        <v/>
      </c>
      <c r="AF689" s="145" t="str">
        <f t="shared" si="349"/>
        <v/>
      </c>
      <c r="AG689" s="145" t="str">
        <f t="shared" si="350"/>
        <v/>
      </c>
      <c r="AH689" s="145" t="str">
        <f t="shared" si="351"/>
        <v/>
      </c>
      <c r="AI689" s="145" t="str">
        <f t="shared" si="352"/>
        <v/>
      </c>
      <c r="AJ689" s="186" t="str">
        <f t="shared" si="353"/>
        <v/>
      </c>
    </row>
    <row r="690" spans="1:36" hidden="1">
      <c r="A690" s="185"/>
      <c r="B690" s="140"/>
      <c r="C690" s="128"/>
      <c r="D690" s="141"/>
      <c r="E690" s="141"/>
      <c r="F690" s="141"/>
      <c r="G690" s="141"/>
      <c r="H690" s="142" t="str">
        <f t="shared" si="328"/>
        <v/>
      </c>
      <c r="I690" s="143"/>
      <c r="J690" s="143"/>
      <c r="K690" s="144" t="str">
        <f t="shared" si="329"/>
        <v/>
      </c>
      <c r="L690" s="144" t="str">
        <f t="shared" si="330"/>
        <v/>
      </c>
      <c r="M690" s="143"/>
      <c r="N690" s="142" t="str">
        <f t="shared" si="331"/>
        <v/>
      </c>
      <c r="O690" s="142" t="str">
        <f t="shared" si="332"/>
        <v/>
      </c>
      <c r="P690" s="145" t="str">
        <f t="shared" si="333"/>
        <v/>
      </c>
      <c r="Q690" s="145" t="str">
        <f t="shared" si="334"/>
        <v/>
      </c>
      <c r="R690" s="145" t="str">
        <f t="shared" si="335"/>
        <v/>
      </c>
      <c r="S690" s="145" t="str">
        <f t="shared" si="336"/>
        <v/>
      </c>
      <c r="T690" s="145" t="str">
        <f t="shared" si="337"/>
        <v/>
      </c>
      <c r="U690" s="145" t="str">
        <f t="shared" si="338"/>
        <v/>
      </c>
      <c r="V690" s="145" t="str">
        <f t="shared" si="339"/>
        <v/>
      </c>
      <c r="W690" s="802" t="str">
        <f t="shared" si="340"/>
        <v/>
      </c>
      <c r="X690" s="145" t="str">
        <f t="shared" si="341"/>
        <v/>
      </c>
      <c r="Y690" s="145" t="str">
        <f t="shared" si="342"/>
        <v/>
      </c>
      <c r="Z690" s="145" t="str">
        <f t="shared" si="343"/>
        <v/>
      </c>
      <c r="AA690" s="145" t="str">
        <f t="shared" si="344"/>
        <v/>
      </c>
      <c r="AB690" s="145" t="str">
        <f t="shared" si="345"/>
        <v/>
      </c>
      <c r="AC690" s="145" t="str">
        <f t="shared" si="346"/>
        <v/>
      </c>
      <c r="AD690" s="145" t="str">
        <f t="shared" si="347"/>
        <v/>
      </c>
      <c r="AE690" s="145" t="str">
        <f t="shared" si="348"/>
        <v/>
      </c>
      <c r="AF690" s="145" t="str">
        <f t="shared" si="349"/>
        <v/>
      </c>
      <c r="AG690" s="145" t="str">
        <f t="shared" si="350"/>
        <v/>
      </c>
      <c r="AH690" s="145" t="str">
        <f t="shared" si="351"/>
        <v/>
      </c>
      <c r="AI690" s="145" t="str">
        <f t="shared" si="352"/>
        <v/>
      </c>
      <c r="AJ690" s="186" t="str">
        <f t="shared" si="353"/>
        <v/>
      </c>
    </row>
    <row r="691" spans="1:36" hidden="1">
      <c r="A691" s="185"/>
      <c r="B691" s="140"/>
      <c r="C691" s="128"/>
      <c r="D691" s="141"/>
      <c r="E691" s="141"/>
      <c r="F691" s="141"/>
      <c r="G691" s="141"/>
      <c r="H691" s="142" t="str">
        <f t="shared" si="328"/>
        <v/>
      </c>
      <c r="I691" s="143"/>
      <c r="J691" s="143"/>
      <c r="K691" s="144" t="str">
        <f t="shared" si="329"/>
        <v/>
      </c>
      <c r="L691" s="144" t="str">
        <f t="shared" si="330"/>
        <v/>
      </c>
      <c r="M691" s="143"/>
      <c r="N691" s="142" t="str">
        <f t="shared" si="331"/>
        <v/>
      </c>
      <c r="O691" s="142" t="str">
        <f t="shared" si="332"/>
        <v/>
      </c>
      <c r="P691" s="145" t="str">
        <f t="shared" si="333"/>
        <v/>
      </c>
      <c r="Q691" s="145" t="str">
        <f t="shared" si="334"/>
        <v/>
      </c>
      <c r="R691" s="145" t="str">
        <f t="shared" si="335"/>
        <v/>
      </c>
      <c r="S691" s="145" t="str">
        <f t="shared" si="336"/>
        <v/>
      </c>
      <c r="T691" s="145" t="str">
        <f t="shared" si="337"/>
        <v/>
      </c>
      <c r="U691" s="145" t="str">
        <f t="shared" si="338"/>
        <v/>
      </c>
      <c r="V691" s="145" t="str">
        <f t="shared" si="339"/>
        <v/>
      </c>
      <c r="W691" s="802" t="str">
        <f t="shared" si="340"/>
        <v/>
      </c>
      <c r="X691" s="145" t="str">
        <f t="shared" si="341"/>
        <v/>
      </c>
      <c r="Y691" s="145" t="str">
        <f t="shared" si="342"/>
        <v/>
      </c>
      <c r="Z691" s="145" t="str">
        <f t="shared" si="343"/>
        <v/>
      </c>
      <c r="AA691" s="145" t="str">
        <f t="shared" si="344"/>
        <v/>
      </c>
      <c r="AB691" s="145" t="str">
        <f t="shared" si="345"/>
        <v/>
      </c>
      <c r="AC691" s="145" t="str">
        <f t="shared" si="346"/>
        <v/>
      </c>
      <c r="AD691" s="145" t="str">
        <f t="shared" si="347"/>
        <v/>
      </c>
      <c r="AE691" s="145" t="str">
        <f t="shared" si="348"/>
        <v/>
      </c>
      <c r="AF691" s="145" t="str">
        <f t="shared" si="349"/>
        <v/>
      </c>
      <c r="AG691" s="145" t="str">
        <f t="shared" si="350"/>
        <v/>
      </c>
      <c r="AH691" s="145" t="str">
        <f t="shared" si="351"/>
        <v/>
      </c>
      <c r="AI691" s="145" t="str">
        <f t="shared" si="352"/>
        <v/>
      </c>
      <c r="AJ691" s="186" t="str">
        <f t="shared" si="353"/>
        <v/>
      </c>
    </row>
    <row r="692" spans="1:36" hidden="1">
      <c r="A692" s="185"/>
      <c r="B692" s="140"/>
      <c r="C692" s="128"/>
      <c r="D692" s="141"/>
      <c r="E692" s="141"/>
      <c r="F692" s="141"/>
      <c r="G692" s="141"/>
      <c r="H692" s="142" t="str">
        <f t="shared" si="328"/>
        <v/>
      </c>
      <c r="I692" s="143"/>
      <c r="J692" s="143"/>
      <c r="K692" s="144" t="str">
        <f t="shared" si="329"/>
        <v/>
      </c>
      <c r="L692" s="144" t="str">
        <f t="shared" si="330"/>
        <v/>
      </c>
      <c r="M692" s="143"/>
      <c r="N692" s="142" t="str">
        <f t="shared" si="331"/>
        <v/>
      </c>
      <c r="O692" s="142" t="str">
        <f t="shared" si="332"/>
        <v/>
      </c>
      <c r="P692" s="145" t="str">
        <f t="shared" si="333"/>
        <v/>
      </c>
      <c r="Q692" s="145" t="str">
        <f t="shared" si="334"/>
        <v/>
      </c>
      <c r="R692" s="145" t="str">
        <f t="shared" si="335"/>
        <v/>
      </c>
      <c r="S692" s="145" t="str">
        <f t="shared" si="336"/>
        <v/>
      </c>
      <c r="T692" s="145" t="str">
        <f t="shared" si="337"/>
        <v/>
      </c>
      <c r="U692" s="145" t="str">
        <f t="shared" si="338"/>
        <v/>
      </c>
      <c r="V692" s="145" t="str">
        <f t="shared" si="339"/>
        <v/>
      </c>
      <c r="W692" s="802" t="str">
        <f t="shared" si="340"/>
        <v/>
      </c>
      <c r="X692" s="145" t="str">
        <f t="shared" si="341"/>
        <v/>
      </c>
      <c r="Y692" s="145" t="str">
        <f t="shared" si="342"/>
        <v/>
      </c>
      <c r="Z692" s="145" t="str">
        <f t="shared" si="343"/>
        <v/>
      </c>
      <c r="AA692" s="145" t="str">
        <f t="shared" si="344"/>
        <v/>
      </c>
      <c r="AB692" s="145" t="str">
        <f t="shared" si="345"/>
        <v/>
      </c>
      <c r="AC692" s="145" t="str">
        <f t="shared" si="346"/>
        <v/>
      </c>
      <c r="AD692" s="145" t="str">
        <f t="shared" si="347"/>
        <v/>
      </c>
      <c r="AE692" s="145" t="str">
        <f t="shared" si="348"/>
        <v/>
      </c>
      <c r="AF692" s="145" t="str">
        <f t="shared" si="349"/>
        <v/>
      </c>
      <c r="AG692" s="145" t="str">
        <f t="shared" si="350"/>
        <v/>
      </c>
      <c r="AH692" s="145" t="str">
        <f t="shared" si="351"/>
        <v/>
      </c>
      <c r="AI692" s="145" t="str">
        <f t="shared" si="352"/>
        <v/>
      </c>
      <c r="AJ692" s="186" t="str">
        <f t="shared" si="353"/>
        <v/>
      </c>
    </row>
    <row r="693" spans="1:36" hidden="1">
      <c r="A693" s="185"/>
      <c r="B693" s="140"/>
      <c r="C693" s="128"/>
      <c r="D693" s="141"/>
      <c r="E693" s="141"/>
      <c r="F693" s="141"/>
      <c r="G693" s="141"/>
      <c r="H693" s="142" t="str">
        <f t="shared" si="328"/>
        <v/>
      </c>
      <c r="I693" s="143"/>
      <c r="J693" s="143"/>
      <c r="K693" s="144" t="str">
        <f t="shared" si="329"/>
        <v/>
      </c>
      <c r="L693" s="144" t="str">
        <f t="shared" si="330"/>
        <v/>
      </c>
      <c r="M693" s="143"/>
      <c r="N693" s="142" t="str">
        <f t="shared" si="331"/>
        <v/>
      </c>
      <c r="O693" s="142" t="str">
        <f t="shared" si="332"/>
        <v/>
      </c>
      <c r="P693" s="145" t="str">
        <f t="shared" si="333"/>
        <v/>
      </c>
      <c r="Q693" s="145" t="str">
        <f t="shared" si="334"/>
        <v/>
      </c>
      <c r="R693" s="145" t="str">
        <f t="shared" si="335"/>
        <v/>
      </c>
      <c r="S693" s="145" t="str">
        <f t="shared" si="336"/>
        <v/>
      </c>
      <c r="T693" s="145" t="str">
        <f t="shared" si="337"/>
        <v/>
      </c>
      <c r="U693" s="145" t="str">
        <f t="shared" si="338"/>
        <v/>
      </c>
      <c r="V693" s="145" t="str">
        <f t="shared" si="339"/>
        <v/>
      </c>
      <c r="W693" s="802" t="str">
        <f t="shared" si="340"/>
        <v/>
      </c>
      <c r="X693" s="145" t="str">
        <f t="shared" si="341"/>
        <v/>
      </c>
      <c r="Y693" s="145" t="str">
        <f t="shared" si="342"/>
        <v/>
      </c>
      <c r="Z693" s="145" t="str">
        <f t="shared" si="343"/>
        <v/>
      </c>
      <c r="AA693" s="145" t="str">
        <f t="shared" si="344"/>
        <v/>
      </c>
      <c r="AB693" s="145" t="str">
        <f t="shared" si="345"/>
        <v/>
      </c>
      <c r="AC693" s="145" t="str">
        <f t="shared" si="346"/>
        <v/>
      </c>
      <c r="AD693" s="145" t="str">
        <f t="shared" si="347"/>
        <v/>
      </c>
      <c r="AE693" s="145" t="str">
        <f t="shared" si="348"/>
        <v/>
      </c>
      <c r="AF693" s="145" t="str">
        <f t="shared" si="349"/>
        <v/>
      </c>
      <c r="AG693" s="145" t="str">
        <f t="shared" si="350"/>
        <v/>
      </c>
      <c r="AH693" s="145" t="str">
        <f t="shared" si="351"/>
        <v/>
      </c>
      <c r="AI693" s="145" t="str">
        <f t="shared" si="352"/>
        <v/>
      </c>
      <c r="AJ693" s="186" t="str">
        <f t="shared" si="353"/>
        <v/>
      </c>
    </row>
    <row r="694" spans="1:36" hidden="1">
      <c r="A694" s="185"/>
      <c r="B694" s="140"/>
      <c r="C694" s="128"/>
      <c r="D694" s="141"/>
      <c r="E694" s="141"/>
      <c r="F694" s="141"/>
      <c r="G694" s="141"/>
      <c r="H694" s="142" t="str">
        <f t="shared" si="328"/>
        <v/>
      </c>
      <c r="I694" s="143"/>
      <c r="J694" s="143"/>
      <c r="K694" s="144" t="str">
        <f t="shared" si="329"/>
        <v/>
      </c>
      <c r="L694" s="144" t="str">
        <f t="shared" si="330"/>
        <v/>
      </c>
      <c r="M694" s="143"/>
      <c r="N694" s="142" t="str">
        <f t="shared" si="331"/>
        <v/>
      </c>
      <c r="O694" s="142" t="str">
        <f t="shared" si="332"/>
        <v/>
      </c>
      <c r="P694" s="145" t="str">
        <f t="shared" si="333"/>
        <v/>
      </c>
      <c r="Q694" s="145" t="str">
        <f t="shared" si="334"/>
        <v/>
      </c>
      <c r="R694" s="145" t="str">
        <f t="shared" si="335"/>
        <v/>
      </c>
      <c r="S694" s="145" t="str">
        <f t="shared" si="336"/>
        <v/>
      </c>
      <c r="T694" s="145" t="str">
        <f t="shared" si="337"/>
        <v/>
      </c>
      <c r="U694" s="145" t="str">
        <f t="shared" si="338"/>
        <v/>
      </c>
      <c r="V694" s="145" t="str">
        <f t="shared" si="339"/>
        <v/>
      </c>
      <c r="W694" s="802" t="str">
        <f t="shared" si="340"/>
        <v/>
      </c>
      <c r="X694" s="145" t="str">
        <f t="shared" si="341"/>
        <v/>
      </c>
      <c r="Y694" s="145" t="str">
        <f t="shared" si="342"/>
        <v/>
      </c>
      <c r="Z694" s="145" t="str">
        <f t="shared" si="343"/>
        <v/>
      </c>
      <c r="AA694" s="145" t="str">
        <f t="shared" si="344"/>
        <v/>
      </c>
      <c r="AB694" s="145" t="str">
        <f t="shared" si="345"/>
        <v/>
      </c>
      <c r="AC694" s="145" t="str">
        <f t="shared" si="346"/>
        <v/>
      </c>
      <c r="AD694" s="145" t="str">
        <f t="shared" si="347"/>
        <v/>
      </c>
      <c r="AE694" s="145" t="str">
        <f t="shared" si="348"/>
        <v/>
      </c>
      <c r="AF694" s="145" t="str">
        <f t="shared" si="349"/>
        <v/>
      </c>
      <c r="AG694" s="145" t="str">
        <f t="shared" si="350"/>
        <v/>
      </c>
      <c r="AH694" s="145" t="str">
        <f t="shared" si="351"/>
        <v/>
      </c>
      <c r="AI694" s="145" t="str">
        <f t="shared" si="352"/>
        <v/>
      </c>
      <c r="AJ694" s="186" t="str">
        <f t="shared" si="353"/>
        <v/>
      </c>
    </row>
    <row r="695" spans="1:36" hidden="1">
      <c r="A695" s="185"/>
      <c r="B695" s="140"/>
      <c r="C695" s="128"/>
      <c r="D695" s="141"/>
      <c r="E695" s="141"/>
      <c r="F695" s="141"/>
      <c r="G695" s="141"/>
      <c r="H695" s="142" t="str">
        <f t="shared" si="328"/>
        <v/>
      </c>
      <c r="I695" s="143"/>
      <c r="J695" s="143"/>
      <c r="K695" s="144" t="str">
        <f t="shared" si="329"/>
        <v/>
      </c>
      <c r="L695" s="144" t="str">
        <f t="shared" si="330"/>
        <v/>
      </c>
      <c r="M695" s="143"/>
      <c r="N695" s="142" t="str">
        <f t="shared" si="331"/>
        <v/>
      </c>
      <c r="O695" s="142" t="str">
        <f t="shared" si="332"/>
        <v/>
      </c>
      <c r="P695" s="145" t="str">
        <f t="shared" si="333"/>
        <v/>
      </c>
      <c r="Q695" s="145" t="str">
        <f t="shared" si="334"/>
        <v/>
      </c>
      <c r="R695" s="145" t="str">
        <f t="shared" si="335"/>
        <v/>
      </c>
      <c r="S695" s="145" t="str">
        <f t="shared" si="336"/>
        <v/>
      </c>
      <c r="T695" s="145" t="str">
        <f t="shared" si="337"/>
        <v/>
      </c>
      <c r="U695" s="145" t="str">
        <f t="shared" si="338"/>
        <v/>
      </c>
      <c r="V695" s="145" t="str">
        <f t="shared" si="339"/>
        <v/>
      </c>
      <c r="W695" s="802" t="str">
        <f t="shared" si="340"/>
        <v/>
      </c>
      <c r="X695" s="145" t="str">
        <f t="shared" si="341"/>
        <v/>
      </c>
      <c r="Y695" s="145" t="str">
        <f t="shared" si="342"/>
        <v/>
      </c>
      <c r="Z695" s="145" t="str">
        <f t="shared" si="343"/>
        <v/>
      </c>
      <c r="AA695" s="145" t="str">
        <f t="shared" si="344"/>
        <v/>
      </c>
      <c r="AB695" s="145" t="str">
        <f t="shared" si="345"/>
        <v/>
      </c>
      <c r="AC695" s="145" t="str">
        <f t="shared" si="346"/>
        <v/>
      </c>
      <c r="AD695" s="145" t="str">
        <f t="shared" si="347"/>
        <v/>
      </c>
      <c r="AE695" s="145" t="str">
        <f t="shared" si="348"/>
        <v/>
      </c>
      <c r="AF695" s="145" t="str">
        <f t="shared" si="349"/>
        <v/>
      </c>
      <c r="AG695" s="145" t="str">
        <f t="shared" si="350"/>
        <v/>
      </c>
      <c r="AH695" s="145" t="str">
        <f t="shared" si="351"/>
        <v/>
      </c>
      <c r="AI695" s="145" t="str">
        <f t="shared" si="352"/>
        <v/>
      </c>
      <c r="AJ695" s="186" t="str">
        <f t="shared" si="353"/>
        <v/>
      </c>
    </row>
    <row r="696" spans="1:36" hidden="1">
      <c r="A696" s="185"/>
      <c r="B696" s="140"/>
      <c r="C696" s="128"/>
      <c r="D696" s="141"/>
      <c r="E696" s="141"/>
      <c r="F696" s="141"/>
      <c r="G696" s="141"/>
      <c r="H696" s="142" t="str">
        <f t="shared" si="328"/>
        <v/>
      </c>
      <c r="I696" s="143"/>
      <c r="J696" s="143"/>
      <c r="K696" s="144" t="str">
        <f t="shared" si="329"/>
        <v/>
      </c>
      <c r="L696" s="144" t="str">
        <f t="shared" si="330"/>
        <v/>
      </c>
      <c r="M696" s="143"/>
      <c r="N696" s="142" t="str">
        <f t="shared" si="331"/>
        <v/>
      </c>
      <c r="O696" s="142" t="str">
        <f t="shared" si="332"/>
        <v/>
      </c>
      <c r="P696" s="145" t="str">
        <f t="shared" si="333"/>
        <v/>
      </c>
      <c r="Q696" s="145" t="str">
        <f t="shared" si="334"/>
        <v/>
      </c>
      <c r="R696" s="145" t="str">
        <f t="shared" si="335"/>
        <v/>
      </c>
      <c r="S696" s="145" t="str">
        <f t="shared" si="336"/>
        <v/>
      </c>
      <c r="T696" s="145" t="str">
        <f t="shared" si="337"/>
        <v/>
      </c>
      <c r="U696" s="145" t="str">
        <f t="shared" si="338"/>
        <v/>
      </c>
      <c r="V696" s="145" t="str">
        <f t="shared" si="339"/>
        <v/>
      </c>
      <c r="W696" s="802" t="str">
        <f t="shared" si="340"/>
        <v/>
      </c>
      <c r="X696" s="145" t="str">
        <f t="shared" si="341"/>
        <v/>
      </c>
      <c r="Y696" s="145" t="str">
        <f t="shared" si="342"/>
        <v/>
      </c>
      <c r="Z696" s="145" t="str">
        <f t="shared" si="343"/>
        <v/>
      </c>
      <c r="AA696" s="145" t="str">
        <f t="shared" si="344"/>
        <v/>
      </c>
      <c r="AB696" s="145" t="str">
        <f t="shared" si="345"/>
        <v/>
      </c>
      <c r="AC696" s="145" t="str">
        <f t="shared" si="346"/>
        <v/>
      </c>
      <c r="AD696" s="145" t="str">
        <f t="shared" si="347"/>
        <v/>
      </c>
      <c r="AE696" s="145" t="str">
        <f t="shared" si="348"/>
        <v/>
      </c>
      <c r="AF696" s="145" t="str">
        <f t="shared" si="349"/>
        <v/>
      </c>
      <c r="AG696" s="145" t="str">
        <f t="shared" si="350"/>
        <v/>
      </c>
      <c r="AH696" s="145" t="str">
        <f t="shared" si="351"/>
        <v/>
      </c>
      <c r="AI696" s="145" t="str">
        <f t="shared" si="352"/>
        <v/>
      </c>
      <c r="AJ696" s="186" t="str">
        <f t="shared" si="353"/>
        <v/>
      </c>
    </row>
    <row r="697" spans="1:36" hidden="1">
      <c r="A697" s="185"/>
      <c r="B697" s="140"/>
      <c r="C697" s="128"/>
      <c r="D697" s="141"/>
      <c r="E697" s="141"/>
      <c r="F697" s="141"/>
      <c r="G697" s="141"/>
      <c r="H697" s="142" t="str">
        <f t="shared" si="328"/>
        <v/>
      </c>
      <c r="I697" s="143"/>
      <c r="J697" s="143"/>
      <c r="K697" s="144" t="str">
        <f t="shared" si="329"/>
        <v/>
      </c>
      <c r="L697" s="144" t="str">
        <f t="shared" si="330"/>
        <v/>
      </c>
      <c r="M697" s="143"/>
      <c r="N697" s="142" t="str">
        <f t="shared" si="331"/>
        <v/>
      </c>
      <c r="O697" s="142" t="str">
        <f t="shared" si="332"/>
        <v/>
      </c>
      <c r="P697" s="145" t="str">
        <f t="shared" si="333"/>
        <v/>
      </c>
      <c r="Q697" s="145" t="str">
        <f t="shared" si="334"/>
        <v/>
      </c>
      <c r="R697" s="145" t="str">
        <f t="shared" si="335"/>
        <v/>
      </c>
      <c r="S697" s="145" t="str">
        <f t="shared" si="336"/>
        <v/>
      </c>
      <c r="T697" s="145" t="str">
        <f t="shared" si="337"/>
        <v/>
      </c>
      <c r="U697" s="145" t="str">
        <f t="shared" si="338"/>
        <v/>
      </c>
      <c r="V697" s="145" t="str">
        <f t="shared" si="339"/>
        <v/>
      </c>
      <c r="W697" s="802" t="str">
        <f t="shared" si="340"/>
        <v/>
      </c>
      <c r="X697" s="145" t="str">
        <f t="shared" si="341"/>
        <v/>
      </c>
      <c r="Y697" s="145" t="str">
        <f t="shared" si="342"/>
        <v/>
      </c>
      <c r="Z697" s="145" t="str">
        <f t="shared" si="343"/>
        <v/>
      </c>
      <c r="AA697" s="145" t="str">
        <f t="shared" si="344"/>
        <v/>
      </c>
      <c r="AB697" s="145" t="str">
        <f t="shared" si="345"/>
        <v/>
      </c>
      <c r="AC697" s="145" t="str">
        <f t="shared" si="346"/>
        <v/>
      </c>
      <c r="AD697" s="145" t="str">
        <f t="shared" si="347"/>
        <v/>
      </c>
      <c r="AE697" s="145" t="str">
        <f t="shared" si="348"/>
        <v/>
      </c>
      <c r="AF697" s="145" t="str">
        <f t="shared" si="349"/>
        <v/>
      </c>
      <c r="AG697" s="145" t="str">
        <f t="shared" si="350"/>
        <v/>
      </c>
      <c r="AH697" s="145" t="str">
        <f t="shared" si="351"/>
        <v/>
      </c>
      <c r="AI697" s="145" t="str">
        <f t="shared" si="352"/>
        <v/>
      </c>
      <c r="AJ697" s="186" t="str">
        <f t="shared" si="353"/>
        <v/>
      </c>
    </row>
    <row r="698" spans="1:36" hidden="1">
      <c r="A698" s="185"/>
      <c r="B698" s="140"/>
      <c r="C698" s="128"/>
      <c r="D698" s="141"/>
      <c r="E698" s="141"/>
      <c r="F698" s="141"/>
      <c r="G698" s="141"/>
      <c r="H698" s="142" t="str">
        <f t="shared" si="328"/>
        <v/>
      </c>
      <c r="I698" s="143"/>
      <c r="J698" s="143"/>
      <c r="K698" s="144" t="str">
        <f t="shared" si="329"/>
        <v/>
      </c>
      <c r="L698" s="144" t="str">
        <f t="shared" si="330"/>
        <v/>
      </c>
      <c r="M698" s="143"/>
      <c r="N698" s="142" t="str">
        <f t="shared" si="331"/>
        <v/>
      </c>
      <c r="O698" s="142" t="str">
        <f t="shared" si="332"/>
        <v/>
      </c>
      <c r="P698" s="145" t="str">
        <f t="shared" si="333"/>
        <v/>
      </c>
      <c r="Q698" s="145" t="str">
        <f t="shared" si="334"/>
        <v/>
      </c>
      <c r="R698" s="145" t="str">
        <f t="shared" si="335"/>
        <v/>
      </c>
      <c r="S698" s="145" t="str">
        <f t="shared" si="336"/>
        <v/>
      </c>
      <c r="T698" s="145" t="str">
        <f t="shared" si="337"/>
        <v/>
      </c>
      <c r="U698" s="145" t="str">
        <f t="shared" si="338"/>
        <v/>
      </c>
      <c r="V698" s="145" t="str">
        <f t="shared" si="339"/>
        <v/>
      </c>
      <c r="W698" s="802" t="str">
        <f t="shared" si="340"/>
        <v/>
      </c>
      <c r="X698" s="145" t="str">
        <f t="shared" si="341"/>
        <v/>
      </c>
      <c r="Y698" s="145" t="str">
        <f t="shared" si="342"/>
        <v/>
      </c>
      <c r="Z698" s="145" t="str">
        <f t="shared" si="343"/>
        <v/>
      </c>
      <c r="AA698" s="145" t="str">
        <f t="shared" si="344"/>
        <v/>
      </c>
      <c r="AB698" s="145" t="str">
        <f t="shared" si="345"/>
        <v/>
      </c>
      <c r="AC698" s="145" t="str">
        <f t="shared" si="346"/>
        <v/>
      </c>
      <c r="AD698" s="145" t="str">
        <f t="shared" si="347"/>
        <v/>
      </c>
      <c r="AE698" s="145" t="str">
        <f t="shared" si="348"/>
        <v/>
      </c>
      <c r="AF698" s="145" t="str">
        <f t="shared" si="349"/>
        <v/>
      </c>
      <c r="AG698" s="145" t="str">
        <f t="shared" si="350"/>
        <v/>
      </c>
      <c r="AH698" s="145" t="str">
        <f t="shared" si="351"/>
        <v/>
      </c>
      <c r="AI698" s="145" t="str">
        <f t="shared" si="352"/>
        <v/>
      </c>
      <c r="AJ698" s="186" t="str">
        <f t="shared" si="353"/>
        <v/>
      </c>
    </row>
    <row r="699" spans="1:36" hidden="1">
      <c r="A699" s="185"/>
      <c r="B699" s="140"/>
      <c r="C699" s="128"/>
      <c r="D699" s="141"/>
      <c r="E699" s="141"/>
      <c r="F699" s="141"/>
      <c r="G699" s="141"/>
      <c r="H699" s="142" t="str">
        <f t="shared" si="328"/>
        <v/>
      </c>
      <c r="I699" s="143"/>
      <c r="J699" s="143"/>
      <c r="K699" s="144" t="str">
        <f t="shared" si="329"/>
        <v/>
      </c>
      <c r="L699" s="144" t="str">
        <f t="shared" si="330"/>
        <v/>
      </c>
      <c r="M699" s="143"/>
      <c r="N699" s="142" t="str">
        <f t="shared" si="331"/>
        <v/>
      </c>
      <c r="O699" s="142" t="str">
        <f t="shared" si="332"/>
        <v/>
      </c>
      <c r="P699" s="145" t="str">
        <f t="shared" si="333"/>
        <v/>
      </c>
      <c r="Q699" s="145" t="str">
        <f t="shared" si="334"/>
        <v/>
      </c>
      <c r="R699" s="145" t="str">
        <f t="shared" si="335"/>
        <v/>
      </c>
      <c r="S699" s="145" t="str">
        <f t="shared" si="336"/>
        <v/>
      </c>
      <c r="T699" s="145" t="str">
        <f t="shared" si="337"/>
        <v/>
      </c>
      <c r="U699" s="145" t="str">
        <f t="shared" si="338"/>
        <v/>
      </c>
      <c r="V699" s="145" t="str">
        <f t="shared" si="339"/>
        <v/>
      </c>
      <c r="W699" s="802" t="str">
        <f t="shared" si="340"/>
        <v/>
      </c>
      <c r="X699" s="145" t="str">
        <f t="shared" si="341"/>
        <v/>
      </c>
      <c r="Y699" s="145" t="str">
        <f t="shared" si="342"/>
        <v/>
      </c>
      <c r="Z699" s="145" t="str">
        <f t="shared" si="343"/>
        <v/>
      </c>
      <c r="AA699" s="145" t="str">
        <f t="shared" si="344"/>
        <v/>
      </c>
      <c r="AB699" s="145" t="str">
        <f t="shared" si="345"/>
        <v/>
      </c>
      <c r="AC699" s="145" t="str">
        <f t="shared" si="346"/>
        <v/>
      </c>
      <c r="AD699" s="145" t="str">
        <f t="shared" si="347"/>
        <v/>
      </c>
      <c r="AE699" s="145" t="str">
        <f t="shared" si="348"/>
        <v/>
      </c>
      <c r="AF699" s="145" t="str">
        <f t="shared" si="349"/>
        <v/>
      </c>
      <c r="AG699" s="145" t="str">
        <f t="shared" si="350"/>
        <v/>
      </c>
      <c r="AH699" s="145" t="str">
        <f t="shared" si="351"/>
        <v/>
      </c>
      <c r="AI699" s="145" t="str">
        <f t="shared" si="352"/>
        <v/>
      </c>
      <c r="AJ699" s="186" t="str">
        <f t="shared" si="353"/>
        <v/>
      </c>
    </row>
    <row r="700" spans="1:36" hidden="1">
      <c r="A700" s="185"/>
      <c r="B700" s="140"/>
      <c r="C700" s="128"/>
      <c r="D700" s="141"/>
      <c r="E700" s="141"/>
      <c r="F700" s="141"/>
      <c r="G700" s="141"/>
      <c r="H700" s="142" t="str">
        <f t="shared" si="328"/>
        <v/>
      </c>
      <c r="I700" s="143"/>
      <c r="J700" s="143"/>
      <c r="K700" s="144" t="str">
        <f t="shared" si="329"/>
        <v/>
      </c>
      <c r="L700" s="144" t="str">
        <f t="shared" si="330"/>
        <v/>
      </c>
      <c r="M700" s="143"/>
      <c r="N700" s="142" t="str">
        <f t="shared" si="331"/>
        <v/>
      </c>
      <c r="O700" s="142" t="str">
        <f t="shared" si="332"/>
        <v/>
      </c>
      <c r="P700" s="145" t="str">
        <f t="shared" si="333"/>
        <v/>
      </c>
      <c r="Q700" s="145" t="str">
        <f t="shared" si="334"/>
        <v/>
      </c>
      <c r="R700" s="145" t="str">
        <f t="shared" si="335"/>
        <v/>
      </c>
      <c r="S700" s="145" t="str">
        <f t="shared" si="336"/>
        <v/>
      </c>
      <c r="T700" s="145" t="str">
        <f t="shared" si="337"/>
        <v/>
      </c>
      <c r="U700" s="145" t="str">
        <f t="shared" si="338"/>
        <v/>
      </c>
      <c r="V700" s="145" t="str">
        <f t="shared" si="339"/>
        <v/>
      </c>
      <c r="W700" s="802" t="str">
        <f t="shared" si="340"/>
        <v/>
      </c>
      <c r="X700" s="145" t="str">
        <f t="shared" si="341"/>
        <v/>
      </c>
      <c r="Y700" s="145" t="str">
        <f t="shared" si="342"/>
        <v/>
      </c>
      <c r="Z700" s="145" t="str">
        <f t="shared" si="343"/>
        <v/>
      </c>
      <c r="AA700" s="145" t="str">
        <f t="shared" si="344"/>
        <v/>
      </c>
      <c r="AB700" s="145" t="str">
        <f t="shared" si="345"/>
        <v/>
      </c>
      <c r="AC700" s="145" t="str">
        <f t="shared" si="346"/>
        <v/>
      </c>
      <c r="AD700" s="145" t="str">
        <f t="shared" si="347"/>
        <v/>
      </c>
      <c r="AE700" s="145" t="str">
        <f t="shared" si="348"/>
        <v/>
      </c>
      <c r="AF700" s="145" t="str">
        <f t="shared" si="349"/>
        <v/>
      </c>
      <c r="AG700" s="145" t="str">
        <f t="shared" si="350"/>
        <v/>
      </c>
      <c r="AH700" s="145" t="str">
        <f t="shared" si="351"/>
        <v/>
      </c>
      <c r="AI700" s="145" t="str">
        <f t="shared" si="352"/>
        <v/>
      </c>
      <c r="AJ700" s="186" t="str">
        <f t="shared" si="353"/>
        <v/>
      </c>
    </row>
    <row r="701" spans="1:36" hidden="1">
      <c r="A701" s="185"/>
      <c r="B701" s="140"/>
      <c r="C701" s="128"/>
      <c r="D701" s="141"/>
      <c r="E701" s="141"/>
      <c r="F701" s="141"/>
      <c r="G701" s="141"/>
      <c r="H701" s="142" t="str">
        <f t="shared" si="328"/>
        <v/>
      </c>
      <c r="I701" s="143"/>
      <c r="J701" s="143"/>
      <c r="K701" s="144" t="str">
        <f t="shared" si="329"/>
        <v/>
      </c>
      <c r="L701" s="144" t="str">
        <f t="shared" si="330"/>
        <v/>
      </c>
      <c r="M701" s="143"/>
      <c r="N701" s="142" t="str">
        <f t="shared" si="331"/>
        <v/>
      </c>
      <c r="O701" s="142" t="str">
        <f t="shared" si="332"/>
        <v/>
      </c>
      <c r="P701" s="145" t="str">
        <f t="shared" si="333"/>
        <v/>
      </c>
      <c r="Q701" s="145" t="str">
        <f t="shared" si="334"/>
        <v/>
      </c>
      <c r="R701" s="145" t="str">
        <f t="shared" si="335"/>
        <v/>
      </c>
      <c r="S701" s="145" t="str">
        <f t="shared" si="336"/>
        <v/>
      </c>
      <c r="T701" s="145" t="str">
        <f t="shared" si="337"/>
        <v/>
      </c>
      <c r="U701" s="145" t="str">
        <f t="shared" si="338"/>
        <v/>
      </c>
      <c r="V701" s="145" t="str">
        <f t="shared" si="339"/>
        <v/>
      </c>
      <c r="W701" s="802" t="str">
        <f t="shared" si="340"/>
        <v/>
      </c>
      <c r="X701" s="145" t="str">
        <f t="shared" si="341"/>
        <v/>
      </c>
      <c r="Y701" s="145" t="str">
        <f t="shared" si="342"/>
        <v/>
      </c>
      <c r="Z701" s="145" t="str">
        <f t="shared" si="343"/>
        <v/>
      </c>
      <c r="AA701" s="145" t="str">
        <f t="shared" si="344"/>
        <v/>
      </c>
      <c r="AB701" s="145" t="str">
        <f t="shared" si="345"/>
        <v/>
      </c>
      <c r="AC701" s="145" t="str">
        <f t="shared" si="346"/>
        <v/>
      </c>
      <c r="AD701" s="145" t="str">
        <f t="shared" si="347"/>
        <v/>
      </c>
      <c r="AE701" s="145" t="str">
        <f t="shared" si="348"/>
        <v/>
      </c>
      <c r="AF701" s="145" t="str">
        <f t="shared" si="349"/>
        <v/>
      </c>
      <c r="AG701" s="145" t="str">
        <f t="shared" si="350"/>
        <v/>
      </c>
      <c r="AH701" s="145" t="str">
        <f t="shared" si="351"/>
        <v/>
      </c>
      <c r="AI701" s="145" t="str">
        <f t="shared" si="352"/>
        <v/>
      </c>
      <c r="AJ701" s="186" t="str">
        <f t="shared" si="353"/>
        <v/>
      </c>
    </row>
    <row r="702" spans="1:36" hidden="1">
      <c r="A702" s="185"/>
      <c r="B702" s="140"/>
      <c r="C702" s="128"/>
      <c r="D702" s="141"/>
      <c r="E702" s="141"/>
      <c r="F702" s="141"/>
      <c r="G702" s="141"/>
      <c r="H702" s="142" t="str">
        <f t="shared" si="328"/>
        <v/>
      </c>
      <c r="I702" s="143"/>
      <c r="J702" s="143"/>
      <c r="K702" s="144" t="str">
        <f t="shared" si="329"/>
        <v/>
      </c>
      <c r="L702" s="144" t="str">
        <f t="shared" si="330"/>
        <v/>
      </c>
      <c r="M702" s="143"/>
      <c r="N702" s="142" t="str">
        <f t="shared" si="331"/>
        <v/>
      </c>
      <c r="O702" s="142" t="str">
        <f t="shared" si="332"/>
        <v/>
      </c>
      <c r="P702" s="145" t="str">
        <f t="shared" si="333"/>
        <v/>
      </c>
      <c r="Q702" s="145" t="str">
        <f t="shared" si="334"/>
        <v/>
      </c>
      <c r="R702" s="145" t="str">
        <f t="shared" si="335"/>
        <v/>
      </c>
      <c r="S702" s="145" t="str">
        <f t="shared" si="336"/>
        <v/>
      </c>
      <c r="T702" s="145" t="str">
        <f t="shared" si="337"/>
        <v/>
      </c>
      <c r="U702" s="145" t="str">
        <f t="shared" si="338"/>
        <v/>
      </c>
      <c r="V702" s="145" t="str">
        <f t="shared" si="339"/>
        <v/>
      </c>
      <c r="W702" s="802" t="str">
        <f t="shared" si="340"/>
        <v/>
      </c>
      <c r="X702" s="145" t="str">
        <f t="shared" si="341"/>
        <v/>
      </c>
      <c r="Y702" s="145" t="str">
        <f t="shared" si="342"/>
        <v/>
      </c>
      <c r="Z702" s="145" t="str">
        <f t="shared" si="343"/>
        <v/>
      </c>
      <c r="AA702" s="145" t="str">
        <f t="shared" si="344"/>
        <v/>
      </c>
      <c r="AB702" s="145" t="str">
        <f t="shared" si="345"/>
        <v/>
      </c>
      <c r="AC702" s="145" t="str">
        <f t="shared" si="346"/>
        <v/>
      </c>
      <c r="AD702" s="145" t="str">
        <f t="shared" si="347"/>
        <v/>
      </c>
      <c r="AE702" s="145" t="str">
        <f t="shared" si="348"/>
        <v/>
      </c>
      <c r="AF702" s="145" t="str">
        <f t="shared" si="349"/>
        <v/>
      </c>
      <c r="AG702" s="145" t="str">
        <f t="shared" si="350"/>
        <v/>
      </c>
      <c r="AH702" s="145" t="str">
        <f t="shared" si="351"/>
        <v/>
      </c>
      <c r="AI702" s="145" t="str">
        <f t="shared" si="352"/>
        <v/>
      </c>
      <c r="AJ702" s="186" t="str">
        <f t="shared" si="353"/>
        <v/>
      </c>
    </row>
    <row r="703" spans="1:36" hidden="1">
      <c r="A703" s="185"/>
      <c r="B703" s="140"/>
      <c r="C703" s="128"/>
      <c r="D703" s="141"/>
      <c r="E703" s="141"/>
      <c r="F703" s="141"/>
      <c r="G703" s="141"/>
      <c r="H703" s="142" t="str">
        <f t="shared" si="328"/>
        <v/>
      </c>
      <c r="I703" s="143"/>
      <c r="J703" s="143"/>
      <c r="K703" s="144" t="str">
        <f t="shared" si="329"/>
        <v/>
      </c>
      <c r="L703" s="144" t="str">
        <f t="shared" si="330"/>
        <v/>
      </c>
      <c r="M703" s="143"/>
      <c r="N703" s="142" t="str">
        <f t="shared" si="331"/>
        <v/>
      </c>
      <c r="O703" s="142" t="str">
        <f t="shared" si="332"/>
        <v/>
      </c>
      <c r="P703" s="145" t="str">
        <f t="shared" si="333"/>
        <v/>
      </c>
      <c r="Q703" s="145" t="str">
        <f t="shared" si="334"/>
        <v/>
      </c>
      <c r="R703" s="145" t="str">
        <f t="shared" si="335"/>
        <v/>
      </c>
      <c r="S703" s="145" t="str">
        <f t="shared" si="336"/>
        <v/>
      </c>
      <c r="T703" s="145" t="str">
        <f t="shared" si="337"/>
        <v/>
      </c>
      <c r="U703" s="145" t="str">
        <f t="shared" si="338"/>
        <v/>
      </c>
      <c r="V703" s="145" t="str">
        <f t="shared" si="339"/>
        <v/>
      </c>
      <c r="W703" s="802" t="str">
        <f t="shared" si="340"/>
        <v/>
      </c>
      <c r="X703" s="145" t="str">
        <f t="shared" si="341"/>
        <v/>
      </c>
      <c r="Y703" s="145" t="str">
        <f t="shared" si="342"/>
        <v/>
      </c>
      <c r="Z703" s="145" t="str">
        <f t="shared" si="343"/>
        <v/>
      </c>
      <c r="AA703" s="145" t="str">
        <f t="shared" si="344"/>
        <v/>
      </c>
      <c r="AB703" s="145" t="str">
        <f t="shared" si="345"/>
        <v/>
      </c>
      <c r="AC703" s="145" t="str">
        <f t="shared" si="346"/>
        <v/>
      </c>
      <c r="AD703" s="145" t="str">
        <f t="shared" si="347"/>
        <v/>
      </c>
      <c r="AE703" s="145" t="str">
        <f t="shared" si="348"/>
        <v/>
      </c>
      <c r="AF703" s="145" t="str">
        <f t="shared" si="349"/>
        <v/>
      </c>
      <c r="AG703" s="145" t="str">
        <f t="shared" si="350"/>
        <v/>
      </c>
      <c r="AH703" s="145" t="str">
        <f t="shared" si="351"/>
        <v/>
      </c>
      <c r="AI703" s="145" t="str">
        <f t="shared" si="352"/>
        <v/>
      </c>
      <c r="AJ703" s="186" t="str">
        <f t="shared" si="353"/>
        <v/>
      </c>
    </row>
    <row r="704" spans="1:36" hidden="1">
      <c r="A704" s="185"/>
      <c r="B704" s="140"/>
      <c r="C704" s="128"/>
      <c r="D704" s="141"/>
      <c r="E704" s="141"/>
      <c r="F704" s="141"/>
      <c r="G704" s="141"/>
      <c r="H704" s="142" t="str">
        <f t="shared" si="328"/>
        <v/>
      </c>
      <c r="I704" s="143"/>
      <c r="J704" s="143"/>
      <c r="K704" s="144" t="str">
        <f t="shared" si="329"/>
        <v/>
      </c>
      <c r="L704" s="144" t="str">
        <f t="shared" si="330"/>
        <v/>
      </c>
      <c r="M704" s="143"/>
      <c r="N704" s="142" t="str">
        <f t="shared" si="331"/>
        <v/>
      </c>
      <c r="O704" s="142" t="str">
        <f t="shared" si="332"/>
        <v/>
      </c>
      <c r="P704" s="145" t="str">
        <f t="shared" si="333"/>
        <v/>
      </c>
      <c r="Q704" s="145" t="str">
        <f t="shared" si="334"/>
        <v/>
      </c>
      <c r="R704" s="145" t="str">
        <f t="shared" si="335"/>
        <v/>
      </c>
      <c r="S704" s="145" t="str">
        <f t="shared" si="336"/>
        <v/>
      </c>
      <c r="T704" s="145" t="str">
        <f t="shared" si="337"/>
        <v/>
      </c>
      <c r="U704" s="145" t="str">
        <f t="shared" si="338"/>
        <v/>
      </c>
      <c r="V704" s="145" t="str">
        <f t="shared" si="339"/>
        <v/>
      </c>
      <c r="W704" s="802" t="str">
        <f t="shared" si="340"/>
        <v/>
      </c>
      <c r="X704" s="145" t="str">
        <f t="shared" si="341"/>
        <v/>
      </c>
      <c r="Y704" s="145" t="str">
        <f t="shared" si="342"/>
        <v/>
      </c>
      <c r="Z704" s="145" t="str">
        <f t="shared" si="343"/>
        <v/>
      </c>
      <c r="AA704" s="145" t="str">
        <f t="shared" si="344"/>
        <v/>
      </c>
      <c r="AB704" s="145" t="str">
        <f t="shared" si="345"/>
        <v/>
      </c>
      <c r="AC704" s="145" t="str">
        <f t="shared" si="346"/>
        <v/>
      </c>
      <c r="AD704" s="145" t="str">
        <f t="shared" si="347"/>
        <v/>
      </c>
      <c r="AE704" s="145" t="str">
        <f t="shared" si="348"/>
        <v/>
      </c>
      <c r="AF704" s="145" t="str">
        <f t="shared" si="349"/>
        <v/>
      </c>
      <c r="AG704" s="145" t="str">
        <f t="shared" si="350"/>
        <v/>
      </c>
      <c r="AH704" s="145" t="str">
        <f t="shared" si="351"/>
        <v/>
      </c>
      <c r="AI704" s="145" t="str">
        <f t="shared" si="352"/>
        <v/>
      </c>
      <c r="AJ704" s="186" t="str">
        <f t="shared" si="353"/>
        <v/>
      </c>
    </row>
    <row r="705" spans="1:36" hidden="1">
      <c r="A705" s="185"/>
      <c r="B705" s="140"/>
      <c r="C705" s="128"/>
      <c r="D705" s="141"/>
      <c r="E705" s="141"/>
      <c r="F705" s="141"/>
      <c r="G705" s="141"/>
      <c r="H705" s="142" t="str">
        <f t="shared" si="328"/>
        <v/>
      </c>
      <c r="I705" s="143"/>
      <c r="J705" s="143"/>
      <c r="K705" s="144" t="str">
        <f t="shared" si="329"/>
        <v/>
      </c>
      <c r="L705" s="144" t="str">
        <f t="shared" si="330"/>
        <v/>
      </c>
      <c r="M705" s="143"/>
      <c r="N705" s="142" t="str">
        <f t="shared" si="331"/>
        <v/>
      </c>
      <c r="O705" s="142" t="str">
        <f t="shared" si="332"/>
        <v/>
      </c>
      <c r="P705" s="145" t="str">
        <f t="shared" si="333"/>
        <v/>
      </c>
      <c r="Q705" s="145" t="str">
        <f t="shared" si="334"/>
        <v/>
      </c>
      <c r="R705" s="145" t="str">
        <f t="shared" si="335"/>
        <v/>
      </c>
      <c r="S705" s="145" t="str">
        <f t="shared" si="336"/>
        <v/>
      </c>
      <c r="T705" s="145" t="str">
        <f t="shared" si="337"/>
        <v/>
      </c>
      <c r="U705" s="145" t="str">
        <f t="shared" si="338"/>
        <v/>
      </c>
      <c r="V705" s="145" t="str">
        <f t="shared" si="339"/>
        <v/>
      </c>
      <c r="W705" s="802" t="str">
        <f t="shared" si="340"/>
        <v/>
      </c>
      <c r="X705" s="145" t="str">
        <f t="shared" si="341"/>
        <v/>
      </c>
      <c r="Y705" s="145" t="str">
        <f t="shared" si="342"/>
        <v/>
      </c>
      <c r="Z705" s="145" t="str">
        <f t="shared" si="343"/>
        <v/>
      </c>
      <c r="AA705" s="145" t="str">
        <f t="shared" si="344"/>
        <v/>
      </c>
      <c r="AB705" s="145" t="str">
        <f t="shared" si="345"/>
        <v/>
      </c>
      <c r="AC705" s="145" t="str">
        <f t="shared" si="346"/>
        <v/>
      </c>
      <c r="AD705" s="145" t="str">
        <f t="shared" si="347"/>
        <v/>
      </c>
      <c r="AE705" s="145" t="str">
        <f t="shared" si="348"/>
        <v/>
      </c>
      <c r="AF705" s="145" t="str">
        <f t="shared" si="349"/>
        <v/>
      </c>
      <c r="AG705" s="145" t="str">
        <f t="shared" si="350"/>
        <v/>
      </c>
      <c r="AH705" s="145" t="str">
        <f t="shared" si="351"/>
        <v/>
      </c>
      <c r="AI705" s="145" t="str">
        <f t="shared" si="352"/>
        <v/>
      </c>
      <c r="AJ705" s="186" t="str">
        <f t="shared" si="353"/>
        <v/>
      </c>
    </row>
    <row r="706" spans="1:36" hidden="1">
      <c r="A706" s="185"/>
      <c r="B706" s="140"/>
      <c r="C706" s="128"/>
      <c r="D706" s="141"/>
      <c r="E706" s="141"/>
      <c r="F706" s="141"/>
      <c r="G706" s="141"/>
      <c r="H706" s="142" t="str">
        <f t="shared" si="328"/>
        <v/>
      </c>
      <c r="I706" s="143"/>
      <c r="J706" s="143"/>
      <c r="K706" s="144" t="str">
        <f t="shared" si="329"/>
        <v/>
      </c>
      <c r="L706" s="144" t="str">
        <f t="shared" si="330"/>
        <v/>
      </c>
      <c r="M706" s="143"/>
      <c r="N706" s="142" t="str">
        <f t="shared" si="331"/>
        <v/>
      </c>
      <c r="O706" s="142" t="str">
        <f t="shared" si="332"/>
        <v/>
      </c>
      <c r="P706" s="145" t="str">
        <f t="shared" si="333"/>
        <v/>
      </c>
      <c r="Q706" s="145" t="str">
        <f t="shared" si="334"/>
        <v/>
      </c>
      <c r="R706" s="145" t="str">
        <f t="shared" si="335"/>
        <v/>
      </c>
      <c r="S706" s="145" t="str">
        <f t="shared" si="336"/>
        <v/>
      </c>
      <c r="T706" s="145" t="str">
        <f t="shared" si="337"/>
        <v/>
      </c>
      <c r="U706" s="145" t="str">
        <f t="shared" si="338"/>
        <v/>
      </c>
      <c r="V706" s="145" t="str">
        <f t="shared" si="339"/>
        <v/>
      </c>
      <c r="W706" s="802" t="str">
        <f t="shared" si="340"/>
        <v/>
      </c>
      <c r="X706" s="145" t="str">
        <f t="shared" si="341"/>
        <v/>
      </c>
      <c r="Y706" s="145" t="str">
        <f t="shared" si="342"/>
        <v/>
      </c>
      <c r="Z706" s="145" t="str">
        <f t="shared" si="343"/>
        <v/>
      </c>
      <c r="AA706" s="145" t="str">
        <f t="shared" si="344"/>
        <v/>
      </c>
      <c r="AB706" s="145" t="str">
        <f t="shared" si="345"/>
        <v/>
      </c>
      <c r="AC706" s="145" t="str">
        <f t="shared" si="346"/>
        <v/>
      </c>
      <c r="AD706" s="145" t="str">
        <f t="shared" si="347"/>
        <v/>
      </c>
      <c r="AE706" s="145" t="str">
        <f t="shared" si="348"/>
        <v/>
      </c>
      <c r="AF706" s="145" t="str">
        <f t="shared" si="349"/>
        <v/>
      </c>
      <c r="AG706" s="145" t="str">
        <f t="shared" si="350"/>
        <v/>
      </c>
      <c r="AH706" s="145" t="str">
        <f t="shared" si="351"/>
        <v/>
      </c>
      <c r="AI706" s="145" t="str">
        <f t="shared" si="352"/>
        <v/>
      </c>
      <c r="AJ706" s="186" t="str">
        <f t="shared" si="353"/>
        <v/>
      </c>
    </row>
    <row r="707" spans="1:36" hidden="1">
      <c r="A707" s="185"/>
      <c r="B707" s="140"/>
      <c r="C707" s="128"/>
      <c r="D707" s="141"/>
      <c r="E707" s="141"/>
      <c r="F707" s="141"/>
      <c r="G707" s="141"/>
      <c r="H707" s="142" t="str">
        <f t="shared" si="328"/>
        <v/>
      </c>
      <c r="I707" s="143"/>
      <c r="J707" s="143"/>
      <c r="K707" s="144" t="str">
        <f t="shared" si="329"/>
        <v/>
      </c>
      <c r="L707" s="144" t="str">
        <f t="shared" si="330"/>
        <v/>
      </c>
      <c r="M707" s="143"/>
      <c r="N707" s="142" t="str">
        <f t="shared" si="331"/>
        <v/>
      </c>
      <c r="O707" s="142" t="str">
        <f t="shared" si="332"/>
        <v/>
      </c>
      <c r="P707" s="145" t="str">
        <f t="shared" si="333"/>
        <v/>
      </c>
      <c r="Q707" s="145" t="str">
        <f t="shared" si="334"/>
        <v/>
      </c>
      <c r="R707" s="145" t="str">
        <f t="shared" si="335"/>
        <v/>
      </c>
      <c r="S707" s="145" t="str">
        <f t="shared" si="336"/>
        <v/>
      </c>
      <c r="T707" s="145" t="str">
        <f t="shared" si="337"/>
        <v/>
      </c>
      <c r="U707" s="145" t="str">
        <f t="shared" si="338"/>
        <v/>
      </c>
      <c r="V707" s="145" t="str">
        <f t="shared" si="339"/>
        <v/>
      </c>
      <c r="W707" s="802" t="str">
        <f t="shared" si="340"/>
        <v/>
      </c>
      <c r="X707" s="145" t="str">
        <f t="shared" si="341"/>
        <v/>
      </c>
      <c r="Y707" s="145" t="str">
        <f t="shared" si="342"/>
        <v/>
      </c>
      <c r="Z707" s="145" t="str">
        <f t="shared" si="343"/>
        <v/>
      </c>
      <c r="AA707" s="145" t="str">
        <f t="shared" si="344"/>
        <v/>
      </c>
      <c r="AB707" s="145" t="str">
        <f t="shared" si="345"/>
        <v/>
      </c>
      <c r="AC707" s="145" t="str">
        <f t="shared" si="346"/>
        <v/>
      </c>
      <c r="AD707" s="145" t="str">
        <f t="shared" si="347"/>
        <v/>
      </c>
      <c r="AE707" s="145" t="str">
        <f t="shared" si="348"/>
        <v/>
      </c>
      <c r="AF707" s="145" t="str">
        <f t="shared" si="349"/>
        <v/>
      </c>
      <c r="AG707" s="145" t="str">
        <f t="shared" si="350"/>
        <v/>
      </c>
      <c r="AH707" s="145" t="str">
        <f t="shared" si="351"/>
        <v/>
      </c>
      <c r="AI707" s="145" t="str">
        <f t="shared" si="352"/>
        <v/>
      </c>
      <c r="AJ707" s="186" t="str">
        <f t="shared" si="353"/>
        <v/>
      </c>
    </row>
    <row r="708" spans="1:36" hidden="1">
      <c r="A708" s="185"/>
      <c r="B708" s="140"/>
      <c r="C708" s="128"/>
      <c r="D708" s="141"/>
      <c r="E708" s="141"/>
      <c r="F708" s="141"/>
      <c r="G708" s="141"/>
      <c r="H708" s="142" t="str">
        <f t="shared" si="328"/>
        <v/>
      </c>
      <c r="I708" s="143"/>
      <c r="J708" s="143"/>
      <c r="K708" s="144" t="str">
        <f t="shared" si="329"/>
        <v/>
      </c>
      <c r="L708" s="144" t="str">
        <f t="shared" si="330"/>
        <v/>
      </c>
      <c r="M708" s="143"/>
      <c r="N708" s="142" t="str">
        <f t="shared" si="331"/>
        <v/>
      </c>
      <c r="O708" s="142" t="str">
        <f t="shared" si="332"/>
        <v/>
      </c>
      <c r="P708" s="145" t="str">
        <f t="shared" si="333"/>
        <v/>
      </c>
      <c r="Q708" s="145" t="str">
        <f t="shared" si="334"/>
        <v/>
      </c>
      <c r="R708" s="145" t="str">
        <f t="shared" si="335"/>
        <v/>
      </c>
      <c r="S708" s="145" t="str">
        <f t="shared" si="336"/>
        <v/>
      </c>
      <c r="T708" s="145" t="str">
        <f t="shared" si="337"/>
        <v/>
      </c>
      <c r="U708" s="145" t="str">
        <f t="shared" si="338"/>
        <v/>
      </c>
      <c r="V708" s="145" t="str">
        <f t="shared" si="339"/>
        <v/>
      </c>
      <c r="W708" s="802" t="str">
        <f t="shared" si="340"/>
        <v/>
      </c>
      <c r="X708" s="145" t="str">
        <f t="shared" si="341"/>
        <v/>
      </c>
      <c r="Y708" s="145" t="str">
        <f t="shared" si="342"/>
        <v/>
      </c>
      <c r="Z708" s="145" t="str">
        <f t="shared" si="343"/>
        <v/>
      </c>
      <c r="AA708" s="145" t="str">
        <f t="shared" si="344"/>
        <v/>
      </c>
      <c r="AB708" s="145" t="str">
        <f t="shared" si="345"/>
        <v/>
      </c>
      <c r="AC708" s="145" t="str">
        <f t="shared" si="346"/>
        <v/>
      </c>
      <c r="AD708" s="145" t="str">
        <f t="shared" si="347"/>
        <v/>
      </c>
      <c r="AE708" s="145" t="str">
        <f t="shared" si="348"/>
        <v/>
      </c>
      <c r="AF708" s="145" t="str">
        <f t="shared" si="349"/>
        <v/>
      </c>
      <c r="AG708" s="145" t="str">
        <f t="shared" si="350"/>
        <v/>
      </c>
      <c r="AH708" s="145" t="str">
        <f t="shared" si="351"/>
        <v/>
      </c>
      <c r="AI708" s="145" t="str">
        <f t="shared" si="352"/>
        <v/>
      </c>
      <c r="AJ708" s="186" t="str">
        <f t="shared" si="353"/>
        <v/>
      </c>
    </row>
    <row r="709" spans="1:36" hidden="1">
      <c r="A709" s="185"/>
      <c r="B709" s="140"/>
      <c r="C709" s="128"/>
      <c r="D709" s="141"/>
      <c r="E709" s="141"/>
      <c r="F709" s="141"/>
      <c r="G709" s="141"/>
      <c r="H709" s="142" t="str">
        <f t="shared" si="328"/>
        <v/>
      </c>
      <c r="I709" s="143"/>
      <c r="J709" s="143"/>
      <c r="K709" s="144" t="str">
        <f t="shared" si="329"/>
        <v/>
      </c>
      <c r="L709" s="144" t="str">
        <f t="shared" si="330"/>
        <v/>
      </c>
      <c r="M709" s="143"/>
      <c r="N709" s="142" t="str">
        <f t="shared" si="331"/>
        <v/>
      </c>
      <c r="O709" s="142" t="str">
        <f t="shared" si="332"/>
        <v/>
      </c>
      <c r="P709" s="145" t="str">
        <f t="shared" si="333"/>
        <v/>
      </c>
      <c r="Q709" s="145" t="str">
        <f t="shared" si="334"/>
        <v/>
      </c>
      <c r="R709" s="145" t="str">
        <f t="shared" si="335"/>
        <v/>
      </c>
      <c r="S709" s="145" t="str">
        <f t="shared" si="336"/>
        <v/>
      </c>
      <c r="T709" s="145" t="str">
        <f t="shared" si="337"/>
        <v/>
      </c>
      <c r="U709" s="145" t="str">
        <f t="shared" si="338"/>
        <v/>
      </c>
      <c r="V709" s="145" t="str">
        <f t="shared" si="339"/>
        <v/>
      </c>
      <c r="W709" s="802" t="str">
        <f t="shared" si="340"/>
        <v/>
      </c>
      <c r="X709" s="145" t="str">
        <f t="shared" si="341"/>
        <v/>
      </c>
      <c r="Y709" s="145" t="str">
        <f t="shared" si="342"/>
        <v/>
      </c>
      <c r="Z709" s="145" t="str">
        <f t="shared" si="343"/>
        <v/>
      </c>
      <c r="AA709" s="145" t="str">
        <f t="shared" si="344"/>
        <v/>
      </c>
      <c r="AB709" s="145" t="str">
        <f t="shared" si="345"/>
        <v/>
      </c>
      <c r="AC709" s="145" t="str">
        <f t="shared" si="346"/>
        <v/>
      </c>
      <c r="AD709" s="145" t="str">
        <f t="shared" si="347"/>
        <v/>
      </c>
      <c r="AE709" s="145" t="str">
        <f t="shared" si="348"/>
        <v/>
      </c>
      <c r="AF709" s="145" t="str">
        <f t="shared" si="349"/>
        <v/>
      </c>
      <c r="AG709" s="145" t="str">
        <f t="shared" si="350"/>
        <v/>
      </c>
      <c r="AH709" s="145" t="str">
        <f t="shared" si="351"/>
        <v/>
      </c>
      <c r="AI709" s="145" t="str">
        <f t="shared" si="352"/>
        <v/>
      </c>
      <c r="AJ709" s="186" t="str">
        <f t="shared" si="353"/>
        <v/>
      </c>
    </row>
    <row r="710" spans="1:36" hidden="1">
      <c r="A710" s="185"/>
      <c r="B710" s="140"/>
      <c r="C710" s="128"/>
      <c r="D710" s="141"/>
      <c r="E710" s="141"/>
      <c r="F710" s="141"/>
      <c r="G710" s="141"/>
      <c r="H710" s="142" t="str">
        <f t="shared" si="328"/>
        <v/>
      </c>
      <c r="I710" s="143"/>
      <c r="J710" s="143"/>
      <c r="K710" s="144" t="str">
        <f t="shared" si="329"/>
        <v/>
      </c>
      <c r="L710" s="144" t="str">
        <f t="shared" si="330"/>
        <v/>
      </c>
      <c r="M710" s="143"/>
      <c r="N710" s="142" t="str">
        <f t="shared" si="331"/>
        <v/>
      </c>
      <c r="O710" s="142" t="str">
        <f t="shared" si="332"/>
        <v/>
      </c>
      <c r="P710" s="145" t="str">
        <f t="shared" si="333"/>
        <v/>
      </c>
      <c r="Q710" s="145" t="str">
        <f t="shared" si="334"/>
        <v/>
      </c>
      <c r="R710" s="145" t="str">
        <f t="shared" si="335"/>
        <v/>
      </c>
      <c r="S710" s="145" t="str">
        <f t="shared" si="336"/>
        <v/>
      </c>
      <c r="T710" s="145" t="str">
        <f t="shared" si="337"/>
        <v/>
      </c>
      <c r="U710" s="145" t="str">
        <f t="shared" si="338"/>
        <v/>
      </c>
      <c r="V710" s="145" t="str">
        <f t="shared" si="339"/>
        <v/>
      </c>
      <c r="W710" s="802" t="str">
        <f t="shared" si="340"/>
        <v/>
      </c>
      <c r="X710" s="145" t="str">
        <f t="shared" si="341"/>
        <v/>
      </c>
      <c r="Y710" s="145" t="str">
        <f t="shared" si="342"/>
        <v/>
      </c>
      <c r="Z710" s="145" t="str">
        <f t="shared" si="343"/>
        <v/>
      </c>
      <c r="AA710" s="145" t="str">
        <f t="shared" si="344"/>
        <v/>
      </c>
      <c r="AB710" s="145" t="str">
        <f t="shared" si="345"/>
        <v/>
      </c>
      <c r="AC710" s="145" t="str">
        <f t="shared" si="346"/>
        <v/>
      </c>
      <c r="AD710" s="145" t="str">
        <f t="shared" si="347"/>
        <v/>
      </c>
      <c r="AE710" s="145" t="str">
        <f t="shared" si="348"/>
        <v/>
      </c>
      <c r="AF710" s="145" t="str">
        <f t="shared" si="349"/>
        <v/>
      </c>
      <c r="AG710" s="145" t="str">
        <f t="shared" si="350"/>
        <v/>
      </c>
      <c r="AH710" s="145" t="str">
        <f t="shared" si="351"/>
        <v/>
      </c>
      <c r="AI710" s="145" t="str">
        <f t="shared" si="352"/>
        <v/>
      </c>
      <c r="AJ710" s="186" t="str">
        <f t="shared" si="353"/>
        <v/>
      </c>
    </row>
    <row r="711" spans="1:36" hidden="1">
      <c r="A711" s="185"/>
      <c r="B711" s="140"/>
      <c r="C711" s="128"/>
      <c r="D711" s="141"/>
      <c r="E711" s="141"/>
      <c r="F711" s="141"/>
      <c r="G711" s="141"/>
      <c r="H711" s="142" t="str">
        <f t="shared" si="328"/>
        <v/>
      </c>
      <c r="I711" s="143"/>
      <c r="J711" s="143"/>
      <c r="K711" s="144" t="str">
        <f t="shared" si="329"/>
        <v/>
      </c>
      <c r="L711" s="144" t="str">
        <f t="shared" si="330"/>
        <v/>
      </c>
      <c r="M711" s="143"/>
      <c r="N711" s="142" t="str">
        <f t="shared" si="331"/>
        <v/>
      </c>
      <c r="O711" s="142" t="str">
        <f t="shared" si="332"/>
        <v/>
      </c>
      <c r="P711" s="145" t="str">
        <f t="shared" si="333"/>
        <v/>
      </c>
      <c r="Q711" s="145" t="str">
        <f t="shared" si="334"/>
        <v/>
      </c>
      <c r="R711" s="145" t="str">
        <f t="shared" si="335"/>
        <v/>
      </c>
      <c r="S711" s="145" t="str">
        <f t="shared" si="336"/>
        <v/>
      </c>
      <c r="T711" s="145" t="str">
        <f t="shared" si="337"/>
        <v/>
      </c>
      <c r="U711" s="145" t="str">
        <f t="shared" si="338"/>
        <v/>
      </c>
      <c r="V711" s="145" t="str">
        <f t="shared" si="339"/>
        <v/>
      </c>
      <c r="W711" s="802" t="str">
        <f t="shared" si="340"/>
        <v/>
      </c>
      <c r="X711" s="145" t="str">
        <f t="shared" si="341"/>
        <v/>
      </c>
      <c r="Y711" s="145" t="str">
        <f t="shared" si="342"/>
        <v/>
      </c>
      <c r="Z711" s="145" t="str">
        <f t="shared" si="343"/>
        <v/>
      </c>
      <c r="AA711" s="145" t="str">
        <f t="shared" si="344"/>
        <v/>
      </c>
      <c r="AB711" s="145" t="str">
        <f t="shared" si="345"/>
        <v/>
      </c>
      <c r="AC711" s="145" t="str">
        <f t="shared" si="346"/>
        <v/>
      </c>
      <c r="AD711" s="145" t="str">
        <f t="shared" si="347"/>
        <v/>
      </c>
      <c r="AE711" s="145" t="str">
        <f t="shared" si="348"/>
        <v/>
      </c>
      <c r="AF711" s="145" t="str">
        <f t="shared" si="349"/>
        <v/>
      </c>
      <c r="AG711" s="145" t="str">
        <f t="shared" si="350"/>
        <v/>
      </c>
      <c r="AH711" s="145" t="str">
        <f t="shared" si="351"/>
        <v/>
      </c>
      <c r="AI711" s="145" t="str">
        <f t="shared" si="352"/>
        <v/>
      </c>
      <c r="AJ711" s="186" t="str">
        <f t="shared" si="353"/>
        <v/>
      </c>
    </row>
    <row r="712" spans="1:36" hidden="1">
      <c r="A712" s="185"/>
      <c r="B712" s="140"/>
      <c r="C712" s="128"/>
      <c r="D712" s="141"/>
      <c r="E712" s="141"/>
      <c r="F712" s="141"/>
      <c r="G712" s="141"/>
      <c r="H712" s="142" t="str">
        <f t="shared" si="328"/>
        <v/>
      </c>
      <c r="I712" s="143"/>
      <c r="J712" s="143"/>
      <c r="K712" s="144" t="str">
        <f t="shared" si="329"/>
        <v/>
      </c>
      <c r="L712" s="144" t="str">
        <f t="shared" si="330"/>
        <v/>
      </c>
      <c r="M712" s="143"/>
      <c r="N712" s="142" t="str">
        <f t="shared" si="331"/>
        <v/>
      </c>
      <c r="O712" s="142" t="str">
        <f t="shared" si="332"/>
        <v/>
      </c>
      <c r="P712" s="145" t="str">
        <f t="shared" si="333"/>
        <v/>
      </c>
      <c r="Q712" s="145" t="str">
        <f t="shared" si="334"/>
        <v/>
      </c>
      <c r="R712" s="145" t="str">
        <f t="shared" si="335"/>
        <v/>
      </c>
      <c r="S712" s="145" t="str">
        <f t="shared" si="336"/>
        <v/>
      </c>
      <c r="T712" s="145" t="str">
        <f t="shared" si="337"/>
        <v/>
      </c>
      <c r="U712" s="145" t="str">
        <f t="shared" si="338"/>
        <v/>
      </c>
      <c r="V712" s="145" t="str">
        <f t="shared" si="339"/>
        <v/>
      </c>
      <c r="W712" s="802" t="str">
        <f t="shared" si="340"/>
        <v/>
      </c>
      <c r="X712" s="145" t="str">
        <f t="shared" si="341"/>
        <v/>
      </c>
      <c r="Y712" s="145" t="str">
        <f t="shared" si="342"/>
        <v/>
      </c>
      <c r="Z712" s="145" t="str">
        <f t="shared" si="343"/>
        <v/>
      </c>
      <c r="AA712" s="145" t="str">
        <f t="shared" si="344"/>
        <v/>
      </c>
      <c r="AB712" s="145" t="str">
        <f t="shared" si="345"/>
        <v/>
      </c>
      <c r="AC712" s="145" t="str">
        <f t="shared" si="346"/>
        <v/>
      </c>
      <c r="AD712" s="145" t="str">
        <f t="shared" si="347"/>
        <v/>
      </c>
      <c r="AE712" s="145" t="str">
        <f t="shared" si="348"/>
        <v/>
      </c>
      <c r="AF712" s="145" t="str">
        <f t="shared" si="349"/>
        <v/>
      </c>
      <c r="AG712" s="145" t="str">
        <f t="shared" si="350"/>
        <v/>
      </c>
      <c r="AH712" s="145" t="str">
        <f t="shared" si="351"/>
        <v/>
      </c>
      <c r="AI712" s="145" t="str">
        <f t="shared" si="352"/>
        <v/>
      </c>
      <c r="AJ712" s="186" t="str">
        <f t="shared" si="353"/>
        <v/>
      </c>
    </row>
    <row r="713" spans="1:36" hidden="1">
      <c r="A713" s="185"/>
      <c r="B713" s="140"/>
      <c r="C713" s="128"/>
      <c r="D713" s="141"/>
      <c r="E713" s="141"/>
      <c r="F713" s="141"/>
      <c r="G713" s="141"/>
      <c r="H713" s="142" t="str">
        <f t="shared" si="328"/>
        <v/>
      </c>
      <c r="I713" s="143"/>
      <c r="J713" s="143"/>
      <c r="K713" s="144" t="str">
        <f t="shared" si="329"/>
        <v/>
      </c>
      <c r="L713" s="144" t="str">
        <f t="shared" si="330"/>
        <v/>
      </c>
      <c r="M713" s="143"/>
      <c r="N713" s="142" t="str">
        <f t="shared" si="331"/>
        <v/>
      </c>
      <c r="O713" s="142" t="str">
        <f t="shared" si="332"/>
        <v/>
      </c>
      <c r="P713" s="145" t="str">
        <f t="shared" si="333"/>
        <v/>
      </c>
      <c r="Q713" s="145" t="str">
        <f t="shared" si="334"/>
        <v/>
      </c>
      <c r="R713" s="145" t="str">
        <f t="shared" si="335"/>
        <v/>
      </c>
      <c r="S713" s="145" t="str">
        <f t="shared" si="336"/>
        <v/>
      </c>
      <c r="T713" s="145" t="str">
        <f t="shared" si="337"/>
        <v/>
      </c>
      <c r="U713" s="145" t="str">
        <f t="shared" si="338"/>
        <v/>
      </c>
      <c r="V713" s="145" t="str">
        <f t="shared" si="339"/>
        <v/>
      </c>
      <c r="W713" s="802" t="str">
        <f t="shared" si="340"/>
        <v/>
      </c>
      <c r="X713" s="145" t="str">
        <f t="shared" si="341"/>
        <v/>
      </c>
      <c r="Y713" s="145" t="str">
        <f t="shared" si="342"/>
        <v/>
      </c>
      <c r="Z713" s="145" t="str">
        <f t="shared" si="343"/>
        <v/>
      </c>
      <c r="AA713" s="145" t="str">
        <f t="shared" si="344"/>
        <v/>
      </c>
      <c r="AB713" s="145" t="str">
        <f t="shared" si="345"/>
        <v/>
      </c>
      <c r="AC713" s="145" t="str">
        <f t="shared" si="346"/>
        <v/>
      </c>
      <c r="AD713" s="145" t="str">
        <f t="shared" si="347"/>
        <v/>
      </c>
      <c r="AE713" s="145" t="str">
        <f t="shared" si="348"/>
        <v/>
      </c>
      <c r="AF713" s="145" t="str">
        <f t="shared" si="349"/>
        <v/>
      </c>
      <c r="AG713" s="145" t="str">
        <f t="shared" si="350"/>
        <v/>
      </c>
      <c r="AH713" s="145" t="str">
        <f t="shared" si="351"/>
        <v/>
      </c>
      <c r="AI713" s="145" t="str">
        <f t="shared" si="352"/>
        <v/>
      </c>
      <c r="AJ713" s="186" t="str">
        <f t="shared" si="353"/>
        <v/>
      </c>
    </row>
    <row r="714" spans="1:36" hidden="1">
      <c r="A714" s="185"/>
      <c r="B714" s="140"/>
      <c r="C714" s="128"/>
      <c r="D714" s="141"/>
      <c r="E714" s="141"/>
      <c r="F714" s="141"/>
      <c r="G714" s="141"/>
      <c r="H714" s="142" t="str">
        <f t="shared" si="328"/>
        <v/>
      </c>
      <c r="I714" s="143"/>
      <c r="J714" s="143"/>
      <c r="K714" s="144" t="str">
        <f t="shared" si="329"/>
        <v/>
      </c>
      <c r="L714" s="144" t="str">
        <f t="shared" si="330"/>
        <v/>
      </c>
      <c r="M714" s="143"/>
      <c r="N714" s="142" t="str">
        <f t="shared" si="331"/>
        <v/>
      </c>
      <c r="O714" s="142" t="str">
        <f t="shared" si="332"/>
        <v/>
      </c>
      <c r="P714" s="145" t="str">
        <f t="shared" si="333"/>
        <v/>
      </c>
      <c r="Q714" s="145" t="str">
        <f t="shared" si="334"/>
        <v/>
      </c>
      <c r="R714" s="145" t="str">
        <f t="shared" si="335"/>
        <v/>
      </c>
      <c r="S714" s="145" t="str">
        <f t="shared" si="336"/>
        <v/>
      </c>
      <c r="T714" s="145" t="str">
        <f t="shared" si="337"/>
        <v/>
      </c>
      <c r="U714" s="145" t="str">
        <f t="shared" si="338"/>
        <v/>
      </c>
      <c r="V714" s="145" t="str">
        <f t="shared" si="339"/>
        <v/>
      </c>
      <c r="W714" s="802" t="str">
        <f t="shared" si="340"/>
        <v/>
      </c>
      <c r="X714" s="145" t="str">
        <f t="shared" si="341"/>
        <v/>
      </c>
      <c r="Y714" s="145" t="str">
        <f t="shared" si="342"/>
        <v/>
      </c>
      <c r="Z714" s="145" t="str">
        <f t="shared" si="343"/>
        <v/>
      </c>
      <c r="AA714" s="145" t="str">
        <f t="shared" si="344"/>
        <v/>
      </c>
      <c r="AB714" s="145" t="str">
        <f t="shared" si="345"/>
        <v/>
      </c>
      <c r="AC714" s="145" t="str">
        <f t="shared" si="346"/>
        <v/>
      </c>
      <c r="AD714" s="145" t="str">
        <f t="shared" si="347"/>
        <v/>
      </c>
      <c r="AE714" s="145" t="str">
        <f t="shared" si="348"/>
        <v/>
      </c>
      <c r="AF714" s="145" t="str">
        <f t="shared" si="349"/>
        <v/>
      </c>
      <c r="AG714" s="145" t="str">
        <f t="shared" si="350"/>
        <v/>
      </c>
      <c r="AH714" s="145" t="str">
        <f t="shared" si="351"/>
        <v/>
      </c>
      <c r="AI714" s="145" t="str">
        <f t="shared" si="352"/>
        <v/>
      </c>
      <c r="AJ714" s="186" t="str">
        <f t="shared" si="353"/>
        <v/>
      </c>
    </row>
    <row r="715" spans="1:36" hidden="1">
      <c r="A715" s="185"/>
      <c r="B715" s="140"/>
      <c r="C715" s="128"/>
      <c r="D715" s="141"/>
      <c r="E715" s="141"/>
      <c r="F715" s="141"/>
      <c r="G715" s="141"/>
      <c r="H715" s="142" t="str">
        <f t="shared" si="328"/>
        <v/>
      </c>
      <c r="I715" s="143"/>
      <c r="J715" s="143"/>
      <c r="K715" s="144" t="str">
        <f t="shared" si="329"/>
        <v/>
      </c>
      <c r="L715" s="144" t="str">
        <f t="shared" si="330"/>
        <v/>
      </c>
      <c r="M715" s="143"/>
      <c r="N715" s="142" t="str">
        <f t="shared" si="331"/>
        <v/>
      </c>
      <c r="O715" s="142" t="str">
        <f t="shared" si="332"/>
        <v/>
      </c>
      <c r="P715" s="145" t="str">
        <f t="shared" si="333"/>
        <v/>
      </c>
      <c r="Q715" s="145" t="str">
        <f t="shared" si="334"/>
        <v/>
      </c>
      <c r="R715" s="145" t="str">
        <f t="shared" si="335"/>
        <v/>
      </c>
      <c r="S715" s="145" t="str">
        <f t="shared" si="336"/>
        <v/>
      </c>
      <c r="T715" s="145" t="str">
        <f t="shared" si="337"/>
        <v/>
      </c>
      <c r="U715" s="145" t="str">
        <f t="shared" si="338"/>
        <v/>
      </c>
      <c r="V715" s="145" t="str">
        <f t="shared" si="339"/>
        <v/>
      </c>
      <c r="W715" s="802" t="str">
        <f t="shared" si="340"/>
        <v/>
      </c>
      <c r="X715" s="145" t="str">
        <f t="shared" si="341"/>
        <v/>
      </c>
      <c r="Y715" s="145" t="str">
        <f t="shared" si="342"/>
        <v/>
      </c>
      <c r="Z715" s="145" t="str">
        <f t="shared" si="343"/>
        <v/>
      </c>
      <c r="AA715" s="145" t="str">
        <f t="shared" si="344"/>
        <v/>
      </c>
      <c r="AB715" s="145" t="str">
        <f t="shared" si="345"/>
        <v/>
      </c>
      <c r="AC715" s="145" t="str">
        <f t="shared" si="346"/>
        <v/>
      </c>
      <c r="AD715" s="145" t="str">
        <f t="shared" si="347"/>
        <v/>
      </c>
      <c r="AE715" s="145" t="str">
        <f t="shared" si="348"/>
        <v/>
      </c>
      <c r="AF715" s="145" t="str">
        <f t="shared" si="349"/>
        <v/>
      </c>
      <c r="AG715" s="145" t="str">
        <f t="shared" si="350"/>
        <v/>
      </c>
      <c r="AH715" s="145" t="str">
        <f t="shared" si="351"/>
        <v/>
      </c>
      <c r="AI715" s="145" t="str">
        <f t="shared" si="352"/>
        <v/>
      </c>
      <c r="AJ715" s="186" t="str">
        <f t="shared" si="353"/>
        <v/>
      </c>
    </row>
    <row r="716" spans="1:36" hidden="1">
      <c r="A716" s="185"/>
      <c r="B716" s="140"/>
      <c r="C716" s="128"/>
      <c r="D716" s="141"/>
      <c r="E716" s="141"/>
      <c r="F716" s="141"/>
      <c r="G716" s="141"/>
      <c r="H716" s="142" t="str">
        <f t="shared" si="328"/>
        <v/>
      </c>
      <c r="I716" s="143"/>
      <c r="J716" s="143"/>
      <c r="K716" s="144" t="str">
        <f t="shared" si="329"/>
        <v/>
      </c>
      <c r="L716" s="144" t="str">
        <f t="shared" si="330"/>
        <v/>
      </c>
      <c r="M716" s="143"/>
      <c r="N716" s="142" t="str">
        <f t="shared" si="331"/>
        <v/>
      </c>
      <c r="O716" s="142" t="str">
        <f t="shared" si="332"/>
        <v/>
      </c>
      <c r="P716" s="145" t="str">
        <f t="shared" si="333"/>
        <v/>
      </c>
      <c r="Q716" s="145" t="str">
        <f t="shared" si="334"/>
        <v/>
      </c>
      <c r="R716" s="145" t="str">
        <f t="shared" si="335"/>
        <v/>
      </c>
      <c r="S716" s="145" t="str">
        <f t="shared" si="336"/>
        <v/>
      </c>
      <c r="T716" s="145" t="str">
        <f t="shared" si="337"/>
        <v/>
      </c>
      <c r="U716" s="145" t="str">
        <f t="shared" si="338"/>
        <v/>
      </c>
      <c r="V716" s="145" t="str">
        <f t="shared" si="339"/>
        <v/>
      </c>
      <c r="W716" s="802" t="str">
        <f t="shared" si="340"/>
        <v/>
      </c>
      <c r="X716" s="145" t="str">
        <f t="shared" si="341"/>
        <v/>
      </c>
      <c r="Y716" s="145" t="str">
        <f t="shared" si="342"/>
        <v/>
      </c>
      <c r="Z716" s="145" t="str">
        <f t="shared" si="343"/>
        <v/>
      </c>
      <c r="AA716" s="145" t="str">
        <f t="shared" si="344"/>
        <v/>
      </c>
      <c r="AB716" s="145" t="str">
        <f t="shared" si="345"/>
        <v/>
      </c>
      <c r="AC716" s="145" t="str">
        <f t="shared" si="346"/>
        <v/>
      </c>
      <c r="AD716" s="145" t="str">
        <f t="shared" si="347"/>
        <v/>
      </c>
      <c r="AE716" s="145" t="str">
        <f t="shared" si="348"/>
        <v/>
      </c>
      <c r="AF716" s="145" t="str">
        <f t="shared" si="349"/>
        <v/>
      </c>
      <c r="AG716" s="145" t="str">
        <f t="shared" si="350"/>
        <v/>
      </c>
      <c r="AH716" s="145" t="str">
        <f t="shared" si="351"/>
        <v/>
      </c>
      <c r="AI716" s="145" t="str">
        <f t="shared" si="352"/>
        <v/>
      </c>
      <c r="AJ716" s="186" t="str">
        <f t="shared" si="353"/>
        <v/>
      </c>
    </row>
    <row r="717" spans="1:36" hidden="1">
      <c r="A717" s="185"/>
      <c r="B717" s="140"/>
      <c r="C717" s="128"/>
      <c r="D717" s="141"/>
      <c r="E717" s="141"/>
      <c r="F717" s="141"/>
      <c r="G717" s="141"/>
      <c r="H717" s="142" t="str">
        <f t="shared" si="328"/>
        <v/>
      </c>
      <c r="I717" s="143"/>
      <c r="J717" s="143"/>
      <c r="K717" s="144" t="str">
        <f t="shared" si="329"/>
        <v/>
      </c>
      <c r="L717" s="144" t="str">
        <f t="shared" si="330"/>
        <v/>
      </c>
      <c r="M717" s="143"/>
      <c r="N717" s="142" t="str">
        <f t="shared" si="331"/>
        <v/>
      </c>
      <c r="O717" s="142" t="str">
        <f t="shared" si="332"/>
        <v/>
      </c>
      <c r="P717" s="145" t="str">
        <f t="shared" si="333"/>
        <v/>
      </c>
      <c r="Q717" s="145" t="str">
        <f t="shared" si="334"/>
        <v/>
      </c>
      <c r="R717" s="145" t="str">
        <f t="shared" si="335"/>
        <v/>
      </c>
      <c r="S717" s="145" t="str">
        <f t="shared" si="336"/>
        <v/>
      </c>
      <c r="T717" s="145" t="str">
        <f t="shared" si="337"/>
        <v/>
      </c>
      <c r="U717" s="145" t="str">
        <f t="shared" si="338"/>
        <v/>
      </c>
      <c r="V717" s="145" t="str">
        <f t="shared" si="339"/>
        <v/>
      </c>
      <c r="W717" s="802" t="str">
        <f t="shared" si="340"/>
        <v/>
      </c>
      <c r="X717" s="145" t="str">
        <f t="shared" si="341"/>
        <v/>
      </c>
      <c r="Y717" s="145" t="str">
        <f t="shared" si="342"/>
        <v/>
      </c>
      <c r="Z717" s="145" t="str">
        <f t="shared" si="343"/>
        <v/>
      </c>
      <c r="AA717" s="145" t="str">
        <f t="shared" si="344"/>
        <v/>
      </c>
      <c r="AB717" s="145" t="str">
        <f t="shared" si="345"/>
        <v/>
      </c>
      <c r="AC717" s="145" t="str">
        <f t="shared" si="346"/>
        <v/>
      </c>
      <c r="AD717" s="145" t="str">
        <f t="shared" si="347"/>
        <v/>
      </c>
      <c r="AE717" s="145" t="str">
        <f t="shared" si="348"/>
        <v/>
      </c>
      <c r="AF717" s="145" t="str">
        <f t="shared" si="349"/>
        <v/>
      </c>
      <c r="AG717" s="145" t="str">
        <f t="shared" si="350"/>
        <v/>
      </c>
      <c r="AH717" s="145" t="str">
        <f t="shared" si="351"/>
        <v/>
      </c>
      <c r="AI717" s="145" t="str">
        <f t="shared" si="352"/>
        <v/>
      </c>
      <c r="AJ717" s="186" t="str">
        <f t="shared" si="353"/>
        <v/>
      </c>
    </row>
    <row r="718" spans="1:36" hidden="1">
      <c r="A718" s="185"/>
      <c r="B718" s="140"/>
      <c r="C718" s="128"/>
      <c r="D718" s="141"/>
      <c r="E718" s="141"/>
      <c r="F718" s="141"/>
      <c r="G718" s="141"/>
      <c r="H718" s="142" t="str">
        <f t="shared" si="328"/>
        <v/>
      </c>
      <c r="I718" s="143"/>
      <c r="J718" s="143"/>
      <c r="K718" s="144" t="str">
        <f t="shared" si="329"/>
        <v/>
      </c>
      <c r="L718" s="144" t="str">
        <f t="shared" si="330"/>
        <v/>
      </c>
      <c r="M718" s="143"/>
      <c r="N718" s="142" t="str">
        <f t="shared" si="331"/>
        <v/>
      </c>
      <c r="O718" s="142" t="str">
        <f t="shared" si="332"/>
        <v/>
      </c>
      <c r="P718" s="145" t="str">
        <f t="shared" si="333"/>
        <v/>
      </c>
      <c r="Q718" s="145" t="str">
        <f t="shared" si="334"/>
        <v/>
      </c>
      <c r="R718" s="145" t="str">
        <f t="shared" si="335"/>
        <v/>
      </c>
      <c r="S718" s="145" t="str">
        <f t="shared" si="336"/>
        <v/>
      </c>
      <c r="T718" s="145" t="str">
        <f t="shared" si="337"/>
        <v/>
      </c>
      <c r="U718" s="145" t="str">
        <f t="shared" si="338"/>
        <v/>
      </c>
      <c r="V718" s="145" t="str">
        <f t="shared" si="339"/>
        <v/>
      </c>
      <c r="W718" s="802" t="str">
        <f t="shared" si="340"/>
        <v/>
      </c>
      <c r="X718" s="145" t="str">
        <f t="shared" si="341"/>
        <v/>
      </c>
      <c r="Y718" s="145" t="str">
        <f t="shared" si="342"/>
        <v/>
      </c>
      <c r="Z718" s="145" t="str">
        <f t="shared" si="343"/>
        <v/>
      </c>
      <c r="AA718" s="145" t="str">
        <f t="shared" si="344"/>
        <v/>
      </c>
      <c r="AB718" s="145" t="str">
        <f t="shared" si="345"/>
        <v/>
      </c>
      <c r="AC718" s="145" t="str">
        <f t="shared" si="346"/>
        <v/>
      </c>
      <c r="AD718" s="145" t="str">
        <f t="shared" si="347"/>
        <v/>
      </c>
      <c r="AE718" s="145" t="str">
        <f t="shared" si="348"/>
        <v/>
      </c>
      <c r="AF718" s="145" t="str">
        <f t="shared" si="349"/>
        <v/>
      </c>
      <c r="AG718" s="145" t="str">
        <f t="shared" si="350"/>
        <v/>
      </c>
      <c r="AH718" s="145" t="str">
        <f t="shared" si="351"/>
        <v/>
      </c>
      <c r="AI718" s="145" t="str">
        <f t="shared" si="352"/>
        <v/>
      </c>
      <c r="AJ718" s="186" t="str">
        <f t="shared" si="353"/>
        <v/>
      </c>
    </row>
    <row r="719" spans="1:36" hidden="1">
      <c r="A719" s="185"/>
      <c r="B719" s="140"/>
      <c r="C719" s="128"/>
      <c r="D719" s="141"/>
      <c r="E719" s="141"/>
      <c r="F719" s="141"/>
      <c r="G719" s="141"/>
      <c r="H719" s="142" t="str">
        <f t="shared" si="328"/>
        <v/>
      </c>
      <c r="I719" s="143"/>
      <c r="J719" s="143"/>
      <c r="K719" s="144" t="str">
        <f t="shared" si="329"/>
        <v/>
      </c>
      <c r="L719" s="144" t="str">
        <f t="shared" si="330"/>
        <v/>
      </c>
      <c r="M719" s="143"/>
      <c r="N719" s="142" t="str">
        <f t="shared" si="331"/>
        <v/>
      </c>
      <c r="O719" s="142" t="str">
        <f t="shared" si="332"/>
        <v/>
      </c>
      <c r="P719" s="145" t="str">
        <f t="shared" si="333"/>
        <v/>
      </c>
      <c r="Q719" s="145" t="str">
        <f t="shared" si="334"/>
        <v/>
      </c>
      <c r="R719" s="145" t="str">
        <f t="shared" si="335"/>
        <v/>
      </c>
      <c r="S719" s="145" t="str">
        <f t="shared" si="336"/>
        <v/>
      </c>
      <c r="T719" s="145" t="str">
        <f t="shared" si="337"/>
        <v/>
      </c>
      <c r="U719" s="145" t="str">
        <f t="shared" si="338"/>
        <v/>
      </c>
      <c r="V719" s="145" t="str">
        <f t="shared" si="339"/>
        <v/>
      </c>
      <c r="W719" s="802" t="str">
        <f t="shared" si="340"/>
        <v/>
      </c>
      <c r="X719" s="145" t="str">
        <f t="shared" si="341"/>
        <v/>
      </c>
      <c r="Y719" s="145" t="str">
        <f t="shared" si="342"/>
        <v/>
      </c>
      <c r="Z719" s="145" t="str">
        <f t="shared" si="343"/>
        <v/>
      </c>
      <c r="AA719" s="145" t="str">
        <f t="shared" si="344"/>
        <v/>
      </c>
      <c r="AB719" s="145" t="str">
        <f t="shared" si="345"/>
        <v/>
      </c>
      <c r="AC719" s="145" t="str">
        <f t="shared" si="346"/>
        <v/>
      </c>
      <c r="AD719" s="145" t="str">
        <f t="shared" si="347"/>
        <v/>
      </c>
      <c r="AE719" s="145" t="str">
        <f t="shared" si="348"/>
        <v/>
      </c>
      <c r="AF719" s="145" t="str">
        <f t="shared" si="349"/>
        <v/>
      </c>
      <c r="AG719" s="145" t="str">
        <f t="shared" si="350"/>
        <v/>
      </c>
      <c r="AH719" s="145" t="str">
        <f t="shared" si="351"/>
        <v/>
      </c>
      <c r="AI719" s="145" t="str">
        <f t="shared" si="352"/>
        <v/>
      </c>
      <c r="AJ719" s="186" t="str">
        <f t="shared" si="353"/>
        <v/>
      </c>
    </row>
    <row r="720" spans="1:36" hidden="1">
      <c r="A720" s="185"/>
      <c r="B720" s="140"/>
      <c r="C720" s="128"/>
      <c r="D720" s="141"/>
      <c r="E720" s="141"/>
      <c r="F720" s="141"/>
      <c r="G720" s="141"/>
      <c r="H720" s="142" t="str">
        <f t="shared" si="328"/>
        <v/>
      </c>
      <c r="I720" s="143"/>
      <c r="J720" s="143"/>
      <c r="K720" s="144" t="str">
        <f t="shared" si="329"/>
        <v/>
      </c>
      <c r="L720" s="144" t="str">
        <f t="shared" si="330"/>
        <v/>
      </c>
      <c r="M720" s="143"/>
      <c r="N720" s="142" t="str">
        <f t="shared" si="331"/>
        <v/>
      </c>
      <c r="O720" s="142" t="str">
        <f t="shared" si="332"/>
        <v/>
      </c>
      <c r="P720" s="145" t="str">
        <f t="shared" si="333"/>
        <v/>
      </c>
      <c r="Q720" s="145" t="str">
        <f t="shared" si="334"/>
        <v/>
      </c>
      <c r="R720" s="145" t="str">
        <f t="shared" si="335"/>
        <v/>
      </c>
      <c r="S720" s="145" t="str">
        <f t="shared" si="336"/>
        <v/>
      </c>
      <c r="T720" s="145" t="str">
        <f t="shared" si="337"/>
        <v/>
      </c>
      <c r="U720" s="145" t="str">
        <f t="shared" si="338"/>
        <v/>
      </c>
      <c r="V720" s="145" t="str">
        <f t="shared" si="339"/>
        <v/>
      </c>
      <c r="W720" s="802" t="str">
        <f t="shared" si="340"/>
        <v/>
      </c>
      <c r="X720" s="145" t="str">
        <f t="shared" si="341"/>
        <v/>
      </c>
      <c r="Y720" s="145" t="str">
        <f t="shared" si="342"/>
        <v/>
      </c>
      <c r="Z720" s="145" t="str">
        <f t="shared" si="343"/>
        <v/>
      </c>
      <c r="AA720" s="145" t="str">
        <f t="shared" si="344"/>
        <v/>
      </c>
      <c r="AB720" s="145" t="str">
        <f t="shared" si="345"/>
        <v/>
      </c>
      <c r="AC720" s="145" t="str">
        <f t="shared" si="346"/>
        <v/>
      </c>
      <c r="AD720" s="145" t="str">
        <f t="shared" si="347"/>
        <v/>
      </c>
      <c r="AE720" s="145" t="str">
        <f t="shared" si="348"/>
        <v/>
      </c>
      <c r="AF720" s="145" t="str">
        <f t="shared" si="349"/>
        <v/>
      </c>
      <c r="AG720" s="145" t="str">
        <f t="shared" si="350"/>
        <v/>
      </c>
      <c r="AH720" s="145" t="str">
        <f t="shared" si="351"/>
        <v/>
      </c>
      <c r="AI720" s="145" t="str">
        <f t="shared" si="352"/>
        <v/>
      </c>
      <c r="AJ720" s="186" t="str">
        <f t="shared" si="353"/>
        <v/>
      </c>
    </row>
    <row r="721" spans="1:36" hidden="1">
      <c r="A721" s="185"/>
      <c r="B721" s="140"/>
      <c r="C721" s="128"/>
      <c r="D721" s="141"/>
      <c r="E721" s="141"/>
      <c r="F721" s="141"/>
      <c r="G721" s="141"/>
      <c r="H721" s="142" t="str">
        <f t="shared" si="328"/>
        <v/>
      </c>
      <c r="I721" s="143"/>
      <c r="J721" s="143"/>
      <c r="K721" s="144" t="str">
        <f t="shared" si="329"/>
        <v/>
      </c>
      <c r="L721" s="144" t="str">
        <f t="shared" si="330"/>
        <v/>
      </c>
      <c r="M721" s="143"/>
      <c r="N721" s="142" t="str">
        <f t="shared" si="331"/>
        <v/>
      </c>
      <c r="O721" s="142" t="str">
        <f t="shared" si="332"/>
        <v/>
      </c>
      <c r="P721" s="145" t="str">
        <f t="shared" si="333"/>
        <v/>
      </c>
      <c r="Q721" s="145" t="str">
        <f t="shared" si="334"/>
        <v/>
      </c>
      <c r="R721" s="145" t="str">
        <f t="shared" si="335"/>
        <v/>
      </c>
      <c r="S721" s="145" t="str">
        <f t="shared" si="336"/>
        <v/>
      </c>
      <c r="T721" s="145" t="str">
        <f t="shared" si="337"/>
        <v/>
      </c>
      <c r="U721" s="145" t="str">
        <f t="shared" si="338"/>
        <v/>
      </c>
      <c r="V721" s="145" t="str">
        <f t="shared" si="339"/>
        <v/>
      </c>
      <c r="W721" s="802" t="str">
        <f t="shared" si="340"/>
        <v/>
      </c>
      <c r="X721" s="145" t="str">
        <f t="shared" si="341"/>
        <v/>
      </c>
      <c r="Y721" s="145" t="str">
        <f t="shared" si="342"/>
        <v/>
      </c>
      <c r="Z721" s="145" t="str">
        <f t="shared" si="343"/>
        <v/>
      </c>
      <c r="AA721" s="145" t="str">
        <f t="shared" si="344"/>
        <v/>
      </c>
      <c r="AB721" s="145" t="str">
        <f t="shared" si="345"/>
        <v/>
      </c>
      <c r="AC721" s="145" t="str">
        <f t="shared" si="346"/>
        <v/>
      </c>
      <c r="AD721" s="145" t="str">
        <f t="shared" si="347"/>
        <v/>
      </c>
      <c r="AE721" s="145" t="str">
        <f t="shared" si="348"/>
        <v/>
      </c>
      <c r="AF721" s="145" t="str">
        <f t="shared" si="349"/>
        <v/>
      </c>
      <c r="AG721" s="145" t="str">
        <f t="shared" si="350"/>
        <v/>
      </c>
      <c r="AH721" s="145" t="str">
        <f t="shared" si="351"/>
        <v/>
      </c>
      <c r="AI721" s="145" t="str">
        <f t="shared" si="352"/>
        <v/>
      </c>
      <c r="AJ721" s="186" t="str">
        <f t="shared" si="353"/>
        <v/>
      </c>
    </row>
    <row r="722" spans="1:36" hidden="1">
      <c r="A722" s="185"/>
      <c r="B722" s="140"/>
      <c r="C722" s="128"/>
      <c r="D722" s="141"/>
      <c r="E722" s="141"/>
      <c r="F722" s="141"/>
      <c r="G722" s="141"/>
      <c r="H722" s="142" t="str">
        <f t="shared" si="328"/>
        <v/>
      </c>
      <c r="I722" s="143"/>
      <c r="J722" s="143"/>
      <c r="K722" s="144" t="str">
        <f t="shared" si="329"/>
        <v/>
      </c>
      <c r="L722" s="144" t="str">
        <f t="shared" si="330"/>
        <v/>
      </c>
      <c r="M722" s="143"/>
      <c r="N722" s="142" t="str">
        <f t="shared" si="331"/>
        <v/>
      </c>
      <c r="O722" s="142" t="str">
        <f t="shared" si="332"/>
        <v/>
      </c>
      <c r="P722" s="145" t="str">
        <f t="shared" si="333"/>
        <v/>
      </c>
      <c r="Q722" s="145" t="str">
        <f t="shared" si="334"/>
        <v/>
      </c>
      <c r="R722" s="145" t="str">
        <f t="shared" si="335"/>
        <v/>
      </c>
      <c r="S722" s="145" t="str">
        <f t="shared" si="336"/>
        <v/>
      </c>
      <c r="T722" s="145" t="str">
        <f t="shared" si="337"/>
        <v/>
      </c>
      <c r="U722" s="145" t="str">
        <f t="shared" si="338"/>
        <v/>
      </c>
      <c r="V722" s="145" t="str">
        <f t="shared" si="339"/>
        <v/>
      </c>
      <c r="W722" s="802" t="str">
        <f t="shared" si="340"/>
        <v/>
      </c>
      <c r="X722" s="145" t="str">
        <f t="shared" si="341"/>
        <v/>
      </c>
      <c r="Y722" s="145" t="str">
        <f t="shared" si="342"/>
        <v/>
      </c>
      <c r="Z722" s="145" t="str">
        <f t="shared" si="343"/>
        <v/>
      </c>
      <c r="AA722" s="145" t="str">
        <f t="shared" si="344"/>
        <v/>
      </c>
      <c r="AB722" s="145" t="str">
        <f t="shared" si="345"/>
        <v/>
      </c>
      <c r="AC722" s="145" t="str">
        <f t="shared" si="346"/>
        <v/>
      </c>
      <c r="AD722" s="145" t="str">
        <f t="shared" si="347"/>
        <v/>
      </c>
      <c r="AE722" s="145" t="str">
        <f t="shared" si="348"/>
        <v/>
      </c>
      <c r="AF722" s="145" t="str">
        <f t="shared" si="349"/>
        <v/>
      </c>
      <c r="AG722" s="145" t="str">
        <f t="shared" si="350"/>
        <v/>
      </c>
      <c r="AH722" s="145" t="str">
        <f t="shared" si="351"/>
        <v/>
      </c>
      <c r="AI722" s="145" t="str">
        <f t="shared" si="352"/>
        <v/>
      </c>
      <c r="AJ722" s="186" t="str">
        <f t="shared" si="353"/>
        <v/>
      </c>
    </row>
    <row r="723" spans="1:36" hidden="1">
      <c r="A723" s="185"/>
      <c r="B723" s="140"/>
      <c r="C723" s="128"/>
      <c r="D723" s="141"/>
      <c r="E723" s="141"/>
      <c r="F723" s="141"/>
      <c r="G723" s="141"/>
      <c r="H723" s="142" t="str">
        <f t="shared" si="328"/>
        <v/>
      </c>
      <c r="I723" s="143"/>
      <c r="J723" s="143"/>
      <c r="K723" s="144" t="str">
        <f t="shared" si="329"/>
        <v/>
      </c>
      <c r="L723" s="144" t="str">
        <f t="shared" si="330"/>
        <v/>
      </c>
      <c r="M723" s="143"/>
      <c r="N723" s="142" t="str">
        <f t="shared" si="331"/>
        <v/>
      </c>
      <c r="O723" s="142" t="str">
        <f t="shared" si="332"/>
        <v/>
      </c>
      <c r="P723" s="145" t="str">
        <f t="shared" si="333"/>
        <v/>
      </c>
      <c r="Q723" s="145" t="str">
        <f t="shared" si="334"/>
        <v/>
      </c>
      <c r="R723" s="145" t="str">
        <f t="shared" si="335"/>
        <v/>
      </c>
      <c r="S723" s="145" t="str">
        <f t="shared" si="336"/>
        <v/>
      </c>
      <c r="T723" s="145" t="str">
        <f t="shared" si="337"/>
        <v/>
      </c>
      <c r="U723" s="145" t="str">
        <f t="shared" si="338"/>
        <v/>
      </c>
      <c r="V723" s="145" t="str">
        <f t="shared" si="339"/>
        <v/>
      </c>
      <c r="W723" s="802" t="str">
        <f t="shared" si="340"/>
        <v/>
      </c>
      <c r="X723" s="145" t="str">
        <f t="shared" si="341"/>
        <v/>
      </c>
      <c r="Y723" s="145" t="str">
        <f t="shared" si="342"/>
        <v/>
      </c>
      <c r="Z723" s="145" t="str">
        <f t="shared" si="343"/>
        <v/>
      </c>
      <c r="AA723" s="145" t="str">
        <f t="shared" si="344"/>
        <v/>
      </c>
      <c r="AB723" s="145" t="str">
        <f t="shared" si="345"/>
        <v/>
      </c>
      <c r="AC723" s="145" t="str">
        <f t="shared" si="346"/>
        <v/>
      </c>
      <c r="AD723" s="145" t="str">
        <f t="shared" si="347"/>
        <v/>
      </c>
      <c r="AE723" s="145" t="str">
        <f t="shared" si="348"/>
        <v/>
      </c>
      <c r="AF723" s="145" t="str">
        <f t="shared" si="349"/>
        <v/>
      </c>
      <c r="AG723" s="145" t="str">
        <f t="shared" si="350"/>
        <v/>
      </c>
      <c r="AH723" s="145" t="str">
        <f t="shared" si="351"/>
        <v/>
      </c>
      <c r="AI723" s="145" t="str">
        <f t="shared" si="352"/>
        <v/>
      </c>
      <c r="AJ723" s="186" t="str">
        <f t="shared" si="353"/>
        <v/>
      </c>
    </row>
    <row r="724" spans="1:36" hidden="1">
      <c r="A724" s="185"/>
      <c r="B724" s="140"/>
      <c r="C724" s="128"/>
      <c r="D724" s="141"/>
      <c r="E724" s="141"/>
      <c r="F724" s="141"/>
      <c r="G724" s="141"/>
      <c r="H724" s="142" t="str">
        <f t="shared" ref="H724:H787" si="354">IF(AND(ISNUMBER(D724),ISNUMBER(E724),ISNUMBER(F724),ISNUMBER(G724)),ROUND(((D724-E724)+(F724-G724))/2,2),"")</f>
        <v/>
      </c>
      <c r="I724" s="143"/>
      <c r="J724" s="143"/>
      <c r="K724" s="144" t="str">
        <f t="shared" ref="K724:K787" si="355">IF(AND(ISNUMBER(I724),ISTEXT(J724)),IF(J724=$G$1028,VLOOKUP(I724,$F$1028:$G$1036,2),IF(J724=$H$1028,VLOOKUP(I724,$F$1028:$H$1036,3),IF(J724=$I$1028,VLOOKUP(I724,$F$1028:$I$1036,4),IF(J724=$J$1028,VLOOKUP(I724,$F$1028:$J$1036,5),IF(J724=$K$1028,VLOOKUP(I724,$F$1028:$K$1036,6),""))))),"")</f>
        <v/>
      </c>
      <c r="L724" s="144" t="str">
        <f t="shared" ref="L724:L787" si="356">IF(AND(ISNUMBER(I724),ISTEXT(J724)),IF(J724=$G$1028,VLOOKUP(I724,$F$1028:$L$1036,7),IF(J724=$H$1028,VLOOKUP(I724,$F$1028:$M$1036,8),IF(J724=$I$1028,VLOOKUP(I724,$F$1028:$N$1036,9),IF(J724=$J$1028,VLOOKUP(I724,$F$1028:$O$1036,10),IF(J724=$K$1028,VLOOKUP(I724,$F$1028:$P$1036,11),""))))),"")</f>
        <v/>
      </c>
      <c r="M724" s="143"/>
      <c r="N724" s="142" t="str">
        <f t="shared" ref="N724:N787" si="357">IF(AND(ISNUMBER(C724),ISNUMBER(M724)),ROUND(C724*M724,2),"")</f>
        <v/>
      </c>
      <c r="O724" s="142" t="str">
        <f t="shared" ref="O724:O787" si="358">IF(AND(ISNUMBER(L724),ISNUMBER(N724)),ROUND(PI()*L724^2/4*N724,2),"")</f>
        <v/>
      </c>
      <c r="P724" s="145" t="str">
        <f t="shared" ref="P724:P787" si="359">IF(AND(ISNUMBER(H724),ISNUMBER(K724),ISNUMBER(V724)),H724+K724+V724,"")</f>
        <v/>
      </c>
      <c r="Q724" s="145" t="str">
        <f t="shared" ref="Q724:Q787" si="360">IF(AND(ISNUMBER(I724),ISNUMBER(P724)),IF(P724&lt;2,VLOOKUP(I724,$F$1029:$R$1036,13),IF(P724&lt;3,VLOOKUP(I724,$F$1029:$S$1036,14),IF(P724&lt;4,VLOOKUP(I724,F$1029:T$1036,15),IF(P724&gt;=4,VLOOKUP(I724,$F$1029:$U$1036,16),)))),"")</f>
        <v/>
      </c>
      <c r="R724" s="145" t="str">
        <f t="shared" ref="R724:R787" si="361">IF(AND(ISNUMBER(I724),ISNUMBER(M724)),IF(M724&gt;1,VLOOKUP(I724,$F$1029:$Q$1036,12),0),"")</f>
        <v/>
      </c>
      <c r="S724" s="145" t="str">
        <f t="shared" ref="S724:S787" si="362">IF(AND(ISNUMBER(L724),ISNUMBER(M724),ISNUMBER(Q724),ISNUMBER(R724)),ROUND(L724*M724+2*Q724+(M724-1)*R724,2),"")</f>
        <v/>
      </c>
      <c r="T724" s="145" t="str">
        <f t="shared" ref="T724:T787" si="363">IF(AND(ISNUMBER(L724),ISNUMBER(V724),ISNUMBER(P724)),P724-V724-L724,"")</f>
        <v/>
      </c>
      <c r="U724" s="145" t="str">
        <f t="shared" ref="U724:U787" si="364">IF(ISNUMBER(T724),IF(T724&lt;IF(J724=$G$1028,VLOOKUP(I724,$F$1029:$V$1036,17),IF(J724=$H$1028,VLOOKUP(I724,$F$1029:$W$1036,18),IF(J724=$I$1028,VLOOKUP(I724,$F$1029:$X$1036,19),IF(J724=$J$1028,VLOOKUP(I724,$F$1029:$Y$1036,20),IF(J724=$K$1028,VLOOKUP(I724,$F$1029:$Z$1036,21),""))))),"Reavaliar","OK"),"")</f>
        <v/>
      </c>
      <c r="V724" s="145" t="str">
        <f t="shared" ref="V724:V787" si="365">IF(AND(ISNUMBER(I724),ISNUMBER($V$12)),$V$12,"")</f>
        <v/>
      </c>
      <c r="W724" s="802" t="str">
        <f t="shared" ref="W724:W787" si="366">IF(AND(ISNUMBER(C724),ISNUMBER(L724),ISNUMBER(M724),ISNUMBER(R724),ISNUMBER(V724)),ROUND(C724*L724*M724*V724+((M724-1)*R724*C724*V724),2),"")</f>
        <v/>
      </c>
      <c r="X724" s="145" t="str">
        <f t="shared" ref="X724:X787" si="367">IF(AND(ISNUMBER(C724),ISNUMBER(P724),ISNUMBER(S724)),ROUND(C724*P724*S724,2),"")</f>
        <v/>
      </c>
      <c r="Y724" s="145" t="str">
        <f t="shared" ref="Y724:Y787" si="368">IF(AND(ISNUMBER(S724),ISNUMBER(Q724),ISNUMBER(I724),ISNUMBER(M724),ISNUMBER(T724),ISNUMBER(L724),ISNUMBER(C724)),IF(T724&lt;VLOOKUP(I724,$F$1029:$V$1036,9),ROUND((((S724-(2*Q724)+0.1+0.1)*VLOOKUP(I724,$F$1029:$AA$1036,10))-(M724*(PI()*(L724/2)^2)))*C724,2),""),"")</f>
        <v/>
      </c>
      <c r="Z724" s="145" t="str">
        <f t="shared" ref="Z724:Z787" si="369">IF(ISNUMBER(Y724),T724-0.1,"")</f>
        <v/>
      </c>
      <c r="AA724" s="145" t="str">
        <f t="shared" ref="AA724:AA787" si="370">IF(AND(ISNUMBER(X724),ISNUMBER(O724),ISNUMBER(V724),ISNUMBER(Y724)),X724-O724-V724-Y724,IF(AND(ISNUMBER(X724),ISNUMBER(O724),ISNUMBER(V724)),X724-O724-V724,""))</f>
        <v/>
      </c>
      <c r="AB724" s="145" t="str">
        <f t="shared" ref="AB724:AB787" si="371">IF(AA724&lt;0,"",AA724)</f>
        <v/>
      </c>
      <c r="AC724" s="145" t="str">
        <f t="shared" ref="AC724:AC787" si="372">IF(AND(ISNUMBER(AB724),ISNUMBER($AC$12)),ROUND(AB724*$AC$12,2),"")</f>
        <v/>
      </c>
      <c r="AD724" s="145" t="str">
        <f t="shared" ref="AD724:AD787" si="373">IF(AND(ISNUMBER(O724),ISNUMBER(W724),ISNUMBER(Y724),ISNUMBER(AC724)),O724+W724+Y724+AC724,IF(AND(ISNUMBER(O724),ISNUMBER(W724),ISNUMBER(AC724)),O724+W724+AC724,""))</f>
        <v/>
      </c>
      <c r="AE724" s="145" t="str">
        <f t="shared" ref="AE724:AE787" si="374">IF(ISNUMBER(AC724),AC724,"")</f>
        <v/>
      </c>
      <c r="AF724" s="145" t="str">
        <f t="shared" ref="AF724:AF787" si="375">IF(AND(ISNUMBER(AD724),ISNUMBER($AF$12)),ROUND(AD724*$AF$12,2),"")</f>
        <v/>
      </c>
      <c r="AG724" s="145" t="str">
        <f t="shared" ref="AG724:AG787" si="376">IF(AND(ISNUMBER(AE724),ISNUMBER($AG$12)),ROUND(AE724*$AG$12,2),"")</f>
        <v/>
      </c>
      <c r="AH724" s="145" t="str">
        <f t="shared" ref="AH724:AH787" si="377">IF(AND(ISNUMBER(C724),ISNUMBER(P724),ISNUMBER($AH$12)),IF(P724&gt;$AH$12,ROUND(C724*P724*2,2),0),"")</f>
        <v/>
      </c>
      <c r="AI724" s="145" t="str">
        <f t="shared" ref="AI724:AI787" si="378">IF(ISNUMBER(Z724),IF(AND(Z724&lt;0,ABS(Z724)&lt;$AI$12),ROUND((S724-(2*Q724)+0.1+0.1)*ABS(Z724)*C724,2),IF(ABS(Z724)&gt;=$AI$12,ROUND((S724-(2*Q724)+0.1+0.1)*$AI$12*C724,2),"")),"")</f>
        <v/>
      </c>
      <c r="AJ724" s="186" t="str">
        <f t="shared" ref="AJ724:AJ787" si="379">IF(AND(ISNUMBER(Z724),ISNUMBER($AJ$12)),IF(AND(Z724&lt;0,ABS(Z724)&gt;$AI$12),ROUND((S724-(2*Q724)+0.1+0.1)*(ABS(Z724)-$AI$12)*C724,2),""),"")</f>
        <v/>
      </c>
    </row>
    <row r="725" spans="1:36" hidden="1">
      <c r="A725" s="185"/>
      <c r="B725" s="140"/>
      <c r="C725" s="128"/>
      <c r="D725" s="141"/>
      <c r="E725" s="141"/>
      <c r="F725" s="141"/>
      <c r="G725" s="141"/>
      <c r="H725" s="142" t="str">
        <f t="shared" si="354"/>
        <v/>
      </c>
      <c r="I725" s="143"/>
      <c r="J725" s="143"/>
      <c r="K725" s="144" t="str">
        <f t="shared" si="355"/>
        <v/>
      </c>
      <c r="L725" s="144" t="str">
        <f t="shared" si="356"/>
        <v/>
      </c>
      <c r="M725" s="143"/>
      <c r="N725" s="142" t="str">
        <f t="shared" si="357"/>
        <v/>
      </c>
      <c r="O725" s="142" t="str">
        <f t="shared" si="358"/>
        <v/>
      </c>
      <c r="P725" s="145" t="str">
        <f t="shared" si="359"/>
        <v/>
      </c>
      <c r="Q725" s="145" t="str">
        <f t="shared" si="360"/>
        <v/>
      </c>
      <c r="R725" s="145" t="str">
        <f t="shared" si="361"/>
        <v/>
      </c>
      <c r="S725" s="145" t="str">
        <f t="shared" si="362"/>
        <v/>
      </c>
      <c r="T725" s="145" t="str">
        <f t="shared" si="363"/>
        <v/>
      </c>
      <c r="U725" s="145" t="str">
        <f t="shared" si="364"/>
        <v/>
      </c>
      <c r="V725" s="145" t="str">
        <f t="shared" si="365"/>
        <v/>
      </c>
      <c r="W725" s="802" t="str">
        <f t="shared" si="366"/>
        <v/>
      </c>
      <c r="X725" s="145" t="str">
        <f t="shared" si="367"/>
        <v/>
      </c>
      <c r="Y725" s="145" t="str">
        <f t="shared" si="368"/>
        <v/>
      </c>
      <c r="Z725" s="145" t="str">
        <f t="shared" si="369"/>
        <v/>
      </c>
      <c r="AA725" s="145" t="str">
        <f t="shared" si="370"/>
        <v/>
      </c>
      <c r="AB725" s="145" t="str">
        <f t="shared" si="371"/>
        <v/>
      </c>
      <c r="AC725" s="145" t="str">
        <f t="shared" si="372"/>
        <v/>
      </c>
      <c r="AD725" s="145" t="str">
        <f t="shared" si="373"/>
        <v/>
      </c>
      <c r="AE725" s="145" t="str">
        <f t="shared" si="374"/>
        <v/>
      </c>
      <c r="AF725" s="145" t="str">
        <f t="shared" si="375"/>
        <v/>
      </c>
      <c r="AG725" s="145" t="str">
        <f t="shared" si="376"/>
        <v/>
      </c>
      <c r="AH725" s="145" t="str">
        <f t="shared" si="377"/>
        <v/>
      </c>
      <c r="AI725" s="145" t="str">
        <f t="shared" si="378"/>
        <v/>
      </c>
      <c r="AJ725" s="186" t="str">
        <f t="shared" si="379"/>
        <v/>
      </c>
    </row>
    <row r="726" spans="1:36" hidden="1">
      <c r="A726" s="185"/>
      <c r="B726" s="140"/>
      <c r="C726" s="128"/>
      <c r="D726" s="141"/>
      <c r="E726" s="141"/>
      <c r="F726" s="141"/>
      <c r="G726" s="141"/>
      <c r="H726" s="142" t="str">
        <f t="shared" si="354"/>
        <v/>
      </c>
      <c r="I726" s="143"/>
      <c r="J726" s="143"/>
      <c r="K726" s="144" t="str">
        <f t="shared" si="355"/>
        <v/>
      </c>
      <c r="L726" s="144" t="str">
        <f t="shared" si="356"/>
        <v/>
      </c>
      <c r="M726" s="143"/>
      <c r="N726" s="142" t="str">
        <f t="shared" si="357"/>
        <v/>
      </c>
      <c r="O726" s="142" t="str">
        <f t="shared" si="358"/>
        <v/>
      </c>
      <c r="P726" s="145" t="str">
        <f t="shared" si="359"/>
        <v/>
      </c>
      <c r="Q726" s="145" t="str">
        <f t="shared" si="360"/>
        <v/>
      </c>
      <c r="R726" s="145" t="str">
        <f t="shared" si="361"/>
        <v/>
      </c>
      <c r="S726" s="145" t="str">
        <f t="shared" si="362"/>
        <v/>
      </c>
      <c r="T726" s="145" t="str">
        <f t="shared" si="363"/>
        <v/>
      </c>
      <c r="U726" s="145" t="str">
        <f t="shared" si="364"/>
        <v/>
      </c>
      <c r="V726" s="145" t="str">
        <f t="shared" si="365"/>
        <v/>
      </c>
      <c r="W726" s="802" t="str">
        <f t="shared" si="366"/>
        <v/>
      </c>
      <c r="X726" s="145" t="str">
        <f t="shared" si="367"/>
        <v/>
      </c>
      <c r="Y726" s="145" t="str">
        <f t="shared" si="368"/>
        <v/>
      </c>
      <c r="Z726" s="145" t="str">
        <f t="shared" si="369"/>
        <v/>
      </c>
      <c r="AA726" s="145" t="str">
        <f t="shared" si="370"/>
        <v/>
      </c>
      <c r="AB726" s="145" t="str">
        <f t="shared" si="371"/>
        <v/>
      </c>
      <c r="AC726" s="145" t="str">
        <f t="shared" si="372"/>
        <v/>
      </c>
      <c r="AD726" s="145" t="str">
        <f t="shared" si="373"/>
        <v/>
      </c>
      <c r="AE726" s="145" t="str">
        <f t="shared" si="374"/>
        <v/>
      </c>
      <c r="AF726" s="145" t="str">
        <f t="shared" si="375"/>
        <v/>
      </c>
      <c r="AG726" s="145" t="str">
        <f t="shared" si="376"/>
        <v/>
      </c>
      <c r="AH726" s="145" t="str">
        <f t="shared" si="377"/>
        <v/>
      </c>
      <c r="AI726" s="145" t="str">
        <f t="shared" si="378"/>
        <v/>
      </c>
      <c r="AJ726" s="186" t="str">
        <f t="shared" si="379"/>
        <v/>
      </c>
    </row>
    <row r="727" spans="1:36" hidden="1">
      <c r="A727" s="185"/>
      <c r="B727" s="140"/>
      <c r="C727" s="128"/>
      <c r="D727" s="141"/>
      <c r="E727" s="141"/>
      <c r="F727" s="141"/>
      <c r="G727" s="141"/>
      <c r="H727" s="142" t="str">
        <f t="shared" si="354"/>
        <v/>
      </c>
      <c r="I727" s="143"/>
      <c r="J727" s="143"/>
      <c r="K727" s="144" t="str">
        <f t="shared" si="355"/>
        <v/>
      </c>
      <c r="L727" s="144" t="str">
        <f t="shared" si="356"/>
        <v/>
      </c>
      <c r="M727" s="143"/>
      <c r="N727" s="142" t="str">
        <f t="shared" si="357"/>
        <v/>
      </c>
      <c r="O727" s="142" t="str">
        <f t="shared" si="358"/>
        <v/>
      </c>
      <c r="P727" s="145" t="str">
        <f t="shared" si="359"/>
        <v/>
      </c>
      <c r="Q727" s="145" t="str">
        <f t="shared" si="360"/>
        <v/>
      </c>
      <c r="R727" s="145" t="str">
        <f t="shared" si="361"/>
        <v/>
      </c>
      <c r="S727" s="145" t="str">
        <f t="shared" si="362"/>
        <v/>
      </c>
      <c r="T727" s="145" t="str">
        <f t="shared" si="363"/>
        <v/>
      </c>
      <c r="U727" s="145" t="str">
        <f t="shared" si="364"/>
        <v/>
      </c>
      <c r="V727" s="145" t="str">
        <f t="shared" si="365"/>
        <v/>
      </c>
      <c r="W727" s="802" t="str">
        <f t="shared" si="366"/>
        <v/>
      </c>
      <c r="X727" s="145" t="str">
        <f t="shared" si="367"/>
        <v/>
      </c>
      <c r="Y727" s="145" t="str">
        <f t="shared" si="368"/>
        <v/>
      </c>
      <c r="Z727" s="145" t="str">
        <f t="shared" si="369"/>
        <v/>
      </c>
      <c r="AA727" s="145" t="str">
        <f t="shared" si="370"/>
        <v/>
      </c>
      <c r="AB727" s="145" t="str">
        <f t="shared" si="371"/>
        <v/>
      </c>
      <c r="AC727" s="145" t="str">
        <f t="shared" si="372"/>
        <v/>
      </c>
      <c r="AD727" s="145" t="str">
        <f t="shared" si="373"/>
        <v/>
      </c>
      <c r="AE727" s="145" t="str">
        <f t="shared" si="374"/>
        <v/>
      </c>
      <c r="AF727" s="145" t="str">
        <f t="shared" si="375"/>
        <v/>
      </c>
      <c r="AG727" s="145" t="str">
        <f t="shared" si="376"/>
        <v/>
      </c>
      <c r="AH727" s="145" t="str">
        <f t="shared" si="377"/>
        <v/>
      </c>
      <c r="AI727" s="145" t="str">
        <f t="shared" si="378"/>
        <v/>
      </c>
      <c r="AJ727" s="186" t="str">
        <f t="shared" si="379"/>
        <v/>
      </c>
    </row>
    <row r="728" spans="1:36" hidden="1">
      <c r="A728" s="185"/>
      <c r="B728" s="140"/>
      <c r="C728" s="128"/>
      <c r="D728" s="141"/>
      <c r="E728" s="141"/>
      <c r="F728" s="141"/>
      <c r="G728" s="141"/>
      <c r="H728" s="142" t="str">
        <f t="shared" si="354"/>
        <v/>
      </c>
      <c r="I728" s="143"/>
      <c r="J728" s="143"/>
      <c r="K728" s="144" t="str">
        <f t="shared" si="355"/>
        <v/>
      </c>
      <c r="L728" s="144" t="str">
        <f t="shared" si="356"/>
        <v/>
      </c>
      <c r="M728" s="143"/>
      <c r="N728" s="142" t="str">
        <f t="shared" si="357"/>
        <v/>
      </c>
      <c r="O728" s="142" t="str">
        <f t="shared" si="358"/>
        <v/>
      </c>
      <c r="P728" s="145" t="str">
        <f t="shared" si="359"/>
        <v/>
      </c>
      <c r="Q728" s="145" t="str">
        <f t="shared" si="360"/>
        <v/>
      </c>
      <c r="R728" s="145" t="str">
        <f t="shared" si="361"/>
        <v/>
      </c>
      <c r="S728" s="145" t="str">
        <f t="shared" si="362"/>
        <v/>
      </c>
      <c r="T728" s="145" t="str">
        <f t="shared" si="363"/>
        <v/>
      </c>
      <c r="U728" s="145" t="str">
        <f t="shared" si="364"/>
        <v/>
      </c>
      <c r="V728" s="145" t="str">
        <f t="shared" si="365"/>
        <v/>
      </c>
      <c r="W728" s="802" t="str">
        <f t="shared" si="366"/>
        <v/>
      </c>
      <c r="X728" s="145" t="str">
        <f t="shared" si="367"/>
        <v/>
      </c>
      <c r="Y728" s="145" t="str">
        <f t="shared" si="368"/>
        <v/>
      </c>
      <c r="Z728" s="145" t="str">
        <f t="shared" si="369"/>
        <v/>
      </c>
      <c r="AA728" s="145" t="str">
        <f t="shared" si="370"/>
        <v/>
      </c>
      <c r="AB728" s="145" t="str">
        <f t="shared" si="371"/>
        <v/>
      </c>
      <c r="AC728" s="145" t="str">
        <f t="shared" si="372"/>
        <v/>
      </c>
      <c r="AD728" s="145" t="str">
        <f t="shared" si="373"/>
        <v/>
      </c>
      <c r="AE728" s="145" t="str">
        <f t="shared" si="374"/>
        <v/>
      </c>
      <c r="AF728" s="145" t="str">
        <f t="shared" si="375"/>
        <v/>
      </c>
      <c r="AG728" s="145" t="str">
        <f t="shared" si="376"/>
        <v/>
      </c>
      <c r="AH728" s="145" t="str">
        <f t="shared" si="377"/>
        <v/>
      </c>
      <c r="AI728" s="145" t="str">
        <f t="shared" si="378"/>
        <v/>
      </c>
      <c r="AJ728" s="186" t="str">
        <f t="shared" si="379"/>
        <v/>
      </c>
    </row>
    <row r="729" spans="1:36" hidden="1">
      <c r="A729" s="185"/>
      <c r="B729" s="140"/>
      <c r="C729" s="128"/>
      <c r="D729" s="141"/>
      <c r="E729" s="141"/>
      <c r="F729" s="141"/>
      <c r="G729" s="141"/>
      <c r="H729" s="142" t="str">
        <f t="shared" si="354"/>
        <v/>
      </c>
      <c r="I729" s="143"/>
      <c r="J729" s="143"/>
      <c r="K729" s="144" t="str">
        <f t="shared" si="355"/>
        <v/>
      </c>
      <c r="L729" s="144" t="str">
        <f t="shared" si="356"/>
        <v/>
      </c>
      <c r="M729" s="143"/>
      <c r="N729" s="142" t="str">
        <f t="shared" si="357"/>
        <v/>
      </c>
      <c r="O729" s="142" t="str">
        <f t="shared" si="358"/>
        <v/>
      </c>
      <c r="P729" s="145" t="str">
        <f t="shared" si="359"/>
        <v/>
      </c>
      <c r="Q729" s="145" t="str">
        <f t="shared" si="360"/>
        <v/>
      </c>
      <c r="R729" s="145" t="str">
        <f t="shared" si="361"/>
        <v/>
      </c>
      <c r="S729" s="145" t="str">
        <f t="shared" si="362"/>
        <v/>
      </c>
      <c r="T729" s="145" t="str">
        <f t="shared" si="363"/>
        <v/>
      </c>
      <c r="U729" s="145" t="str">
        <f t="shared" si="364"/>
        <v/>
      </c>
      <c r="V729" s="145" t="str">
        <f t="shared" si="365"/>
        <v/>
      </c>
      <c r="W729" s="802" t="str">
        <f t="shared" si="366"/>
        <v/>
      </c>
      <c r="X729" s="145" t="str">
        <f t="shared" si="367"/>
        <v/>
      </c>
      <c r="Y729" s="145" t="str">
        <f t="shared" si="368"/>
        <v/>
      </c>
      <c r="Z729" s="145" t="str">
        <f t="shared" si="369"/>
        <v/>
      </c>
      <c r="AA729" s="145" t="str">
        <f t="shared" si="370"/>
        <v/>
      </c>
      <c r="AB729" s="145" t="str">
        <f t="shared" si="371"/>
        <v/>
      </c>
      <c r="AC729" s="145" t="str">
        <f t="shared" si="372"/>
        <v/>
      </c>
      <c r="AD729" s="145" t="str">
        <f t="shared" si="373"/>
        <v/>
      </c>
      <c r="AE729" s="145" t="str">
        <f t="shared" si="374"/>
        <v/>
      </c>
      <c r="AF729" s="145" t="str">
        <f t="shared" si="375"/>
        <v/>
      </c>
      <c r="AG729" s="145" t="str">
        <f t="shared" si="376"/>
        <v/>
      </c>
      <c r="AH729" s="145" t="str">
        <f t="shared" si="377"/>
        <v/>
      </c>
      <c r="AI729" s="145" t="str">
        <f t="shared" si="378"/>
        <v/>
      </c>
      <c r="AJ729" s="186" t="str">
        <f t="shared" si="379"/>
        <v/>
      </c>
    </row>
    <row r="730" spans="1:36" hidden="1">
      <c r="A730" s="185"/>
      <c r="B730" s="140"/>
      <c r="C730" s="128"/>
      <c r="D730" s="141"/>
      <c r="E730" s="141"/>
      <c r="F730" s="141"/>
      <c r="G730" s="141"/>
      <c r="H730" s="142" t="str">
        <f t="shared" si="354"/>
        <v/>
      </c>
      <c r="I730" s="143"/>
      <c r="J730" s="143"/>
      <c r="K730" s="144" t="str">
        <f t="shared" si="355"/>
        <v/>
      </c>
      <c r="L730" s="144" t="str">
        <f t="shared" si="356"/>
        <v/>
      </c>
      <c r="M730" s="143"/>
      <c r="N730" s="142" t="str">
        <f t="shared" si="357"/>
        <v/>
      </c>
      <c r="O730" s="142" t="str">
        <f t="shared" si="358"/>
        <v/>
      </c>
      <c r="P730" s="145" t="str">
        <f t="shared" si="359"/>
        <v/>
      </c>
      <c r="Q730" s="145" t="str">
        <f t="shared" si="360"/>
        <v/>
      </c>
      <c r="R730" s="145" t="str">
        <f t="shared" si="361"/>
        <v/>
      </c>
      <c r="S730" s="145" t="str">
        <f t="shared" si="362"/>
        <v/>
      </c>
      <c r="T730" s="145" t="str">
        <f t="shared" si="363"/>
        <v/>
      </c>
      <c r="U730" s="145" t="str">
        <f t="shared" si="364"/>
        <v/>
      </c>
      <c r="V730" s="145" t="str">
        <f t="shared" si="365"/>
        <v/>
      </c>
      <c r="W730" s="802" t="str">
        <f t="shared" si="366"/>
        <v/>
      </c>
      <c r="X730" s="145" t="str">
        <f t="shared" si="367"/>
        <v/>
      </c>
      <c r="Y730" s="145" t="str">
        <f t="shared" si="368"/>
        <v/>
      </c>
      <c r="Z730" s="145" t="str">
        <f t="shared" si="369"/>
        <v/>
      </c>
      <c r="AA730" s="145" t="str">
        <f t="shared" si="370"/>
        <v/>
      </c>
      <c r="AB730" s="145" t="str">
        <f t="shared" si="371"/>
        <v/>
      </c>
      <c r="AC730" s="145" t="str">
        <f t="shared" si="372"/>
        <v/>
      </c>
      <c r="AD730" s="145" t="str">
        <f t="shared" si="373"/>
        <v/>
      </c>
      <c r="AE730" s="145" t="str">
        <f t="shared" si="374"/>
        <v/>
      </c>
      <c r="AF730" s="145" t="str">
        <f t="shared" si="375"/>
        <v/>
      </c>
      <c r="AG730" s="145" t="str">
        <f t="shared" si="376"/>
        <v/>
      </c>
      <c r="AH730" s="145" t="str">
        <f t="shared" si="377"/>
        <v/>
      </c>
      <c r="AI730" s="145" t="str">
        <f t="shared" si="378"/>
        <v/>
      </c>
      <c r="AJ730" s="186" t="str">
        <f t="shared" si="379"/>
        <v/>
      </c>
    </row>
    <row r="731" spans="1:36" hidden="1">
      <c r="A731" s="185"/>
      <c r="B731" s="140"/>
      <c r="C731" s="128"/>
      <c r="D731" s="141"/>
      <c r="E731" s="141"/>
      <c r="F731" s="141"/>
      <c r="G731" s="141"/>
      <c r="H731" s="142" t="str">
        <f t="shared" si="354"/>
        <v/>
      </c>
      <c r="I731" s="143"/>
      <c r="J731" s="143"/>
      <c r="K731" s="144" t="str">
        <f t="shared" si="355"/>
        <v/>
      </c>
      <c r="L731" s="144" t="str">
        <f t="shared" si="356"/>
        <v/>
      </c>
      <c r="M731" s="143"/>
      <c r="N731" s="142" t="str">
        <f t="shared" si="357"/>
        <v/>
      </c>
      <c r="O731" s="142" t="str">
        <f t="shared" si="358"/>
        <v/>
      </c>
      <c r="P731" s="145" t="str">
        <f t="shared" si="359"/>
        <v/>
      </c>
      <c r="Q731" s="145" t="str">
        <f t="shared" si="360"/>
        <v/>
      </c>
      <c r="R731" s="145" t="str">
        <f t="shared" si="361"/>
        <v/>
      </c>
      <c r="S731" s="145" t="str">
        <f t="shared" si="362"/>
        <v/>
      </c>
      <c r="T731" s="145" t="str">
        <f t="shared" si="363"/>
        <v/>
      </c>
      <c r="U731" s="145" t="str">
        <f t="shared" si="364"/>
        <v/>
      </c>
      <c r="V731" s="145" t="str">
        <f t="shared" si="365"/>
        <v/>
      </c>
      <c r="W731" s="802" t="str">
        <f t="shared" si="366"/>
        <v/>
      </c>
      <c r="X731" s="145" t="str">
        <f t="shared" si="367"/>
        <v/>
      </c>
      <c r="Y731" s="145" t="str">
        <f t="shared" si="368"/>
        <v/>
      </c>
      <c r="Z731" s="145" t="str">
        <f t="shared" si="369"/>
        <v/>
      </c>
      <c r="AA731" s="145" t="str">
        <f t="shared" si="370"/>
        <v/>
      </c>
      <c r="AB731" s="145" t="str">
        <f t="shared" si="371"/>
        <v/>
      </c>
      <c r="AC731" s="145" t="str">
        <f t="shared" si="372"/>
        <v/>
      </c>
      <c r="AD731" s="145" t="str">
        <f t="shared" si="373"/>
        <v/>
      </c>
      <c r="AE731" s="145" t="str">
        <f t="shared" si="374"/>
        <v/>
      </c>
      <c r="AF731" s="145" t="str">
        <f t="shared" si="375"/>
        <v/>
      </c>
      <c r="AG731" s="145" t="str">
        <f t="shared" si="376"/>
        <v/>
      </c>
      <c r="AH731" s="145" t="str">
        <f t="shared" si="377"/>
        <v/>
      </c>
      <c r="AI731" s="145" t="str">
        <f t="shared" si="378"/>
        <v/>
      </c>
      <c r="AJ731" s="186" t="str">
        <f t="shared" si="379"/>
        <v/>
      </c>
    </row>
    <row r="732" spans="1:36" hidden="1">
      <c r="A732" s="185"/>
      <c r="B732" s="140"/>
      <c r="C732" s="128"/>
      <c r="D732" s="141"/>
      <c r="E732" s="141"/>
      <c r="F732" s="141"/>
      <c r="G732" s="141"/>
      <c r="H732" s="142" t="str">
        <f t="shared" si="354"/>
        <v/>
      </c>
      <c r="I732" s="143"/>
      <c r="J732" s="143"/>
      <c r="K732" s="144" t="str">
        <f t="shared" si="355"/>
        <v/>
      </c>
      <c r="L732" s="144" t="str">
        <f t="shared" si="356"/>
        <v/>
      </c>
      <c r="M732" s="143"/>
      <c r="N732" s="142" t="str">
        <f t="shared" si="357"/>
        <v/>
      </c>
      <c r="O732" s="142" t="str">
        <f t="shared" si="358"/>
        <v/>
      </c>
      <c r="P732" s="145" t="str">
        <f t="shared" si="359"/>
        <v/>
      </c>
      <c r="Q732" s="145" t="str">
        <f t="shared" si="360"/>
        <v/>
      </c>
      <c r="R732" s="145" t="str">
        <f t="shared" si="361"/>
        <v/>
      </c>
      <c r="S732" s="145" t="str">
        <f t="shared" si="362"/>
        <v/>
      </c>
      <c r="T732" s="145" t="str">
        <f t="shared" si="363"/>
        <v/>
      </c>
      <c r="U732" s="145" t="str">
        <f t="shared" si="364"/>
        <v/>
      </c>
      <c r="V732" s="145" t="str">
        <f t="shared" si="365"/>
        <v/>
      </c>
      <c r="W732" s="802" t="str">
        <f t="shared" si="366"/>
        <v/>
      </c>
      <c r="X732" s="145" t="str">
        <f t="shared" si="367"/>
        <v/>
      </c>
      <c r="Y732" s="145" t="str">
        <f t="shared" si="368"/>
        <v/>
      </c>
      <c r="Z732" s="145" t="str">
        <f t="shared" si="369"/>
        <v/>
      </c>
      <c r="AA732" s="145" t="str">
        <f t="shared" si="370"/>
        <v/>
      </c>
      <c r="AB732" s="145" t="str">
        <f t="shared" si="371"/>
        <v/>
      </c>
      <c r="AC732" s="145" t="str">
        <f t="shared" si="372"/>
        <v/>
      </c>
      <c r="AD732" s="145" t="str">
        <f t="shared" si="373"/>
        <v/>
      </c>
      <c r="AE732" s="145" t="str">
        <f t="shared" si="374"/>
        <v/>
      </c>
      <c r="AF732" s="145" t="str">
        <f t="shared" si="375"/>
        <v/>
      </c>
      <c r="AG732" s="145" t="str">
        <f t="shared" si="376"/>
        <v/>
      </c>
      <c r="AH732" s="145" t="str">
        <f t="shared" si="377"/>
        <v/>
      </c>
      <c r="AI732" s="145" t="str">
        <f t="shared" si="378"/>
        <v/>
      </c>
      <c r="AJ732" s="186" t="str">
        <f t="shared" si="379"/>
        <v/>
      </c>
    </row>
    <row r="733" spans="1:36" hidden="1">
      <c r="A733" s="185"/>
      <c r="B733" s="140"/>
      <c r="C733" s="128"/>
      <c r="D733" s="141"/>
      <c r="E733" s="141"/>
      <c r="F733" s="141"/>
      <c r="G733" s="141"/>
      <c r="H733" s="142" t="str">
        <f t="shared" si="354"/>
        <v/>
      </c>
      <c r="I733" s="143"/>
      <c r="J733" s="143"/>
      <c r="K733" s="144" t="str">
        <f t="shared" si="355"/>
        <v/>
      </c>
      <c r="L733" s="144" t="str">
        <f t="shared" si="356"/>
        <v/>
      </c>
      <c r="M733" s="143"/>
      <c r="N733" s="142" t="str">
        <f t="shared" si="357"/>
        <v/>
      </c>
      <c r="O733" s="142" t="str">
        <f t="shared" si="358"/>
        <v/>
      </c>
      <c r="P733" s="145" t="str">
        <f t="shared" si="359"/>
        <v/>
      </c>
      <c r="Q733" s="145" t="str">
        <f t="shared" si="360"/>
        <v/>
      </c>
      <c r="R733" s="145" t="str">
        <f t="shared" si="361"/>
        <v/>
      </c>
      <c r="S733" s="145" t="str">
        <f t="shared" si="362"/>
        <v/>
      </c>
      <c r="T733" s="145" t="str">
        <f t="shared" si="363"/>
        <v/>
      </c>
      <c r="U733" s="145" t="str">
        <f t="shared" si="364"/>
        <v/>
      </c>
      <c r="V733" s="145" t="str">
        <f t="shared" si="365"/>
        <v/>
      </c>
      <c r="W733" s="802" t="str">
        <f t="shared" si="366"/>
        <v/>
      </c>
      <c r="X733" s="145" t="str">
        <f t="shared" si="367"/>
        <v/>
      </c>
      <c r="Y733" s="145" t="str">
        <f t="shared" si="368"/>
        <v/>
      </c>
      <c r="Z733" s="145" t="str">
        <f t="shared" si="369"/>
        <v/>
      </c>
      <c r="AA733" s="145" t="str">
        <f t="shared" si="370"/>
        <v/>
      </c>
      <c r="AB733" s="145" t="str">
        <f t="shared" si="371"/>
        <v/>
      </c>
      <c r="AC733" s="145" t="str">
        <f t="shared" si="372"/>
        <v/>
      </c>
      <c r="AD733" s="145" t="str">
        <f t="shared" si="373"/>
        <v/>
      </c>
      <c r="AE733" s="145" t="str">
        <f t="shared" si="374"/>
        <v/>
      </c>
      <c r="AF733" s="145" t="str">
        <f t="shared" si="375"/>
        <v/>
      </c>
      <c r="AG733" s="145" t="str">
        <f t="shared" si="376"/>
        <v/>
      </c>
      <c r="AH733" s="145" t="str">
        <f t="shared" si="377"/>
        <v/>
      </c>
      <c r="AI733" s="145" t="str">
        <f t="shared" si="378"/>
        <v/>
      </c>
      <c r="AJ733" s="186" t="str">
        <f t="shared" si="379"/>
        <v/>
      </c>
    </row>
    <row r="734" spans="1:36" hidden="1">
      <c r="A734" s="185"/>
      <c r="B734" s="140"/>
      <c r="C734" s="128"/>
      <c r="D734" s="141"/>
      <c r="E734" s="141"/>
      <c r="F734" s="141"/>
      <c r="G734" s="141"/>
      <c r="H734" s="142" t="str">
        <f t="shared" si="354"/>
        <v/>
      </c>
      <c r="I734" s="143"/>
      <c r="J734" s="143"/>
      <c r="K734" s="144" t="str">
        <f t="shared" si="355"/>
        <v/>
      </c>
      <c r="L734" s="144" t="str">
        <f t="shared" si="356"/>
        <v/>
      </c>
      <c r="M734" s="143"/>
      <c r="N734" s="142" t="str">
        <f t="shared" si="357"/>
        <v/>
      </c>
      <c r="O734" s="142" t="str">
        <f t="shared" si="358"/>
        <v/>
      </c>
      <c r="P734" s="145" t="str">
        <f t="shared" si="359"/>
        <v/>
      </c>
      <c r="Q734" s="145" t="str">
        <f t="shared" si="360"/>
        <v/>
      </c>
      <c r="R734" s="145" t="str">
        <f t="shared" si="361"/>
        <v/>
      </c>
      <c r="S734" s="145" t="str">
        <f t="shared" si="362"/>
        <v/>
      </c>
      <c r="T734" s="145" t="str">
        <f t="shared" si="363"/>
        <v/>
      </c>
      <c r="U734" s="145" t="str">
        <f t="shared" si="364"/>
        <v/>
      </c>
      <c r="V734" s="145" t="str">
        <f t="shared" si="365"/>
        <v/>
      </c>
      <c r="W734" s="802" t="str">
        <f t="shared" si="366"/>
        <v/>
      </c>
      <c r="X734" s="145" t="str">
        <f t="shared" si="367"/>
        <v/>
      </c>
      <c r="Y734" s="145" t="str">
        <f t="shared" si="368"/>
        <v/>
      </c>
      <c r="Z734" s="145" t="str">
        <f t="shared" si="369"/>
        <v/>
      </c>
      <c r="AA734" s="145" t="str">
        <f t="shared" si="370"/>
        <v/>
      </c>
      <c r="AB734" s="145" t="str">
        <f t="shared" si="371"/>
        <v/>
      </c>
      <c r="AC734" s="145" t="str">
        <f t="shared" si="372"/>
        <v/>
      </c>
      <c r="AD734" s="145" t="str">
        <f t="shared" si="373"/>
        <v/>
      </c>
      <c r="AE734" s="145" t="str">
        <f t="shared" si="374"/>
        <v/>
      </c>
      <c r="AF734" s="145" t="str">
        <f t="shared" si="375"/>
        <v/>
      </c>
      <c r="AG734" s="145" t="str">
        <f t="shared" si="376"/>
        <v/>
      </c>
      <c r="AH734" s="145" t="str">
        <f t="shared" si="377"/>
        <v/>
      </c>
      <c r="AI734" s="145" t="str">
        <f t="shared" si="378"/>
        <v/>
      </c>
      <c r="AJ734" s="186" t="str">
        <f t="shared" si="379"/>
        <v/>
      </c>
    </row>
    <row r="735" spans="1:36" hidden="1">
      <c r="A735" s="185"/>
      <c r="B735" s="140"/>
      <c r="C735" s="128"/>
      <c r="D735" s="141"/>
      <c r="E735" s="141"/>
      <c r="F735" s="141"/>
      <c r="G735" s="141"/>
      <c r="H735" s="142" t="str">
        <f t="shared" si="354"/>
        <v/>
      </c>
      <c r="I735" s="143"/>
      <c r="J735" s="143"/>
      <c r="K735" s="144" t="str">
        <f t="shared" si="355"/>
        <v/>
      </c>
      <c r="L735" s="144" t="str">
        <f t="shared" si="356"/>
        <v/>
      </c>
      <c r="M735" s="143"/>
      <c r="N735" s="142" t="str">
        <f t="shared" si="357"/>
        <v/>
      </c>
      <c r="O735" s="142" t="str">
        <f t="shared" si="358"/>
        <v/>
      </c>
      <c r="P735" s="145" t="str">
        <f t="shared" si="359"/>
        <v/>
      </c>
      <c r="Q735" s="145" t="str">
        <f t="shared" si="360"/>
        <v/>
      </c>
      <c r="R735" s="145" t="str">
        <f t="shared" si="361"/>
        <v/>
      </c>
      <c r="S735" s="145" t="str">
        <f t="shared" si="362"/>
        <v/>
      </c>
      <c r="T735" s="145" t="str">
        <f t="shared" si="363"/>
        <v/>
      </c>
      <c r="U735" s="145" t="str">
        <f t="shared" si="364"/>
        <v/>
      </c>
      <c r="V735" s="145" t="str">
        <f t="shared" si="365"/>
        <v/>
      </c>
      <c r="W735" s="802" t="str">
        <f t="shared" si="366"/>
        <v/>
      </c>
      <c r="X735" s="145" t="str">
        <f t="shared" si="367"/>
        <v/>
      </c>
      <c r="Y735" s="145" t="str">
        <f t="shared" si="368"/>
        <v/>
      </c>
      <c r="Z735" s="145" t="str">
        <f t="shared" si="369"/>
        <v/>
      </c>
      <c r="AA735" s="145" t="str">
        <f t="shared" si="370"/>
        <v/>
      </c>
      <c r="AB735" s="145" t="str">
        <f t="shared" si="371"/>
        <v/>
      </c>
      <c r="AC735" s="145" t="str">
        <f t="shared" si="372"/>
        <v/>
      </c>
      <c r="AD735" s="145" t="str">
        <f t="shared" si="373"/>
        <v/>
      </c>
      <c r="AE735" s="145" t="str">
        <f t="shared" si="374"/>
        <v/>
      </c>
      <c r="AF735" s="145" t="str">
        <f t="shared" si="375"/>
        <v/>
      </c>
      <c r="AG735" s="145" t="str">
        <f t="shared" si="376"/>
        <v/>
      </c>
      <c r="AH735" s="145" t="str">
        <f t="shared" si="377"/>
        <v/>
      </c>
      <c r="AI735" s="145" t="str">
        <f t="shared" si="378"/>
        <v/>
      </c>
      <c r="AJ735" s="186" t="str">
        <f t="shared" si="379"/>
        <v/>
      </c>
    </row>
    <row r="736" spans="1:36" hidden="1">
      <c r="A736" s="185"/>
      <c r="B736" s="140"/>
      <c r="C736" s="128"/>
      <c r="D736" s="141"/>
      <c r="E736" s="141"/>
      <c r="F736" s="141"/>
      <c r="G736" s="141"/>
      <c r="H736" s="142" t="str">
        <f t="shared" si="354"/>
        <v/>
      </c>
      <c r="I736" s="143"/>
      <c r="J736" s="143"/>
      <c r="K736" s="144" t="str">
        <f t="shared" si="355"/>
        <v/>
      </c>
      <c r="L736" s="144" t="str">
        <f t="shared" si="356"/>
        <v/>
      </c>
      <c r="M736" s="143"/>
      <c r="N736" s="142" t="str">
        <f t="shared" si="357"/>
        <v/>
      </c>
      <c r="O736" s="142" t="str">
        <f t="shared" si="358"/>
        <v/>
      </c>
      <c r="P736" s="145" t="str">
        <f t="shared" si="359"/>
        <v/>
      </c>
      <c r="Q736" s="145" t="str">
        <f t="shared" si="360"/>
        <v/>
      </c>
      <c r="R736" s="145" t="str">
        <f t="shared" si="361"/>
        <v/>
      </c>
      <c r="S736" s="145" t="str">
        <f t="shared" si="362"/>
        <v/>
      </c>
      <c r="T736" s="145" t="str">
        <f t="shared" si="363"/>
        <v/>
      </c>
      <c r="U736" s="145" t="str">
        <f t="shared" si="364"/>
        <v/>
      </c>
      <c r="V736" s="145" t="str">
        <f t="shared" si="365"/>
        <v/>
      </c>
      <c r="W736" s="802" t="str">
        <f t="shared" si="366"/>
        <v/>
      </c>
      <c r="X736" s="145" t="str">
        <f t="shared" si="367"/>
        <v/>
      </c>
      <c r="Y736" s="145" t="str">
        <f t="shared" si="368"/>
        <v/>
      </c>
      <c r="Z736" s="145" t="str">
        <f t="shared" si="369"/>
        <v/>
      </c>
      <c r="AA736" s="145" t="str">
        <f t="shared" si="370"/>
        <v/>
      </c>
      <c r="AB736" s="145" t="str">
        <f t="shared" si="371"/>
        <v/>
      </c>
      <c r="AC736" s="145" t="str">
        <f t="shared" si="372"/>
        <v/>
      </c>
      <c r="AD736" s="145" t="str">
        <f t="shared" si="373"/>
        <v/>
      </c>
      <c r="AE736" s="145" t="str">
        <f t="shared" si="374"/>
        <v/>
      </c>
      <c r="AF736" s="145" t="str">
        <f t="shared" si="375"/>
        <v/>
      </c>
      <c r="AG736" s="145" t="str">
        <f t="shared" si="376"/>
        <v/>
      </c>
      <c r="AH736" s="145" t="str">
        <f t="shared" si="377"/>
        <v/>
      </c>
      <c r="AI736" s="145" t="str">
        <f t="shared" si="378"/>
        <v/>
      </c>
      <c r="AJ736" s="186" t="str">
        <f t="shared" si="379"/>
        <v/>
      </c>
    </row>
    <row r="737" spans="1:36" hidden="1">
      <c r="A737" s="185"/>
      <c r="B737" s="140"/>
      <c r="C737" s="128"/>
      <c r="D737" s="141"/>
      <c r="E737" s="141"/>
      <c r="F737" s="141"/>
      <c r="G737" s="141"/>
      <c r="H737" s="142" t="str">
        <f t="shared" si="354"/>
        <v/>
      </c>
      <c r="I737" s="143"/>
      <c r="J737" s="143"/>
      <c r="K737" s="144" t="str">
        <f t="shared" si="355"/>
        <v/>
      </c>
      <c r="L737" s="144" t="str">
        <f t="shared" si="356"/>
        <v/>
      </c>
      <c r="M737" s="143"/>
      <c r="N737" s="142" t="str">
        <f t="shared" si="357"/>
        <v/>
      </c>
      <c r="O737" s="142" t="str">
        <f t="shared" si="358"/>
        <v/>
      </c>
      <c r="P737" s="145" t="str">
        <f t="shared" si="359"/>
        <v/>
      </c>
      <c r="Q737" s="145" t="str">
        <f t="shared" si="360"/>
        <v/>
      </c>
      <c r="R737" s="145" t="str">
        <f t="shared" si="361"/>
        <v/>
      </c>
      <c r="S737" s="145" t="str">
        <f t="shared" si="362"/>
        <v/>
      </c>
      <c r="T737" s="145" t="str">
        <f t="shared" si="363"/>
        <v/>
      </c>
      <c r="U737" s="145" t="str">
        <f t="shared" si="364"/>
        <v/>
      </c>
      <c r="V737" s="145" t="str">
        <f t="shared" si="365"/>
        <v/>
      </c>
      <c r="W737" s="802" t="str">
        <f t="shared" si="366"/>
        <v/>
      </c>
      <c r="X737" s="145" t="str">
        <f t="shared" si="367"/>
        <v/>
      </c>
      <c r="Y737" s="145" t="str">
        <f t="shared" si="368"/>
        <v/>
      </c>
      <c r="Z737" s="145" t="str">
        <f t="shared" si="369"/>
        <v/>
      </c>
      <c r="AA737" s="145" t="str">
        <f t="shared" si="370"/>
        <v/>
      </c>
      <c r="AB737" s="145" t="str">
        <f t="shared" si="371"/>
        <v/>
      </c>
      <c r="AC737" s="145" t="str">
        <f t="shared" si="372"/>
        <v/>
      </c>
      <c r="AD737" s="145" t="str">
        <f t="shared" si="373"/>
        <v/>
      </c>
      <c r="AE737" s="145" t="str">
        <f t="shared" si="374"/>
        <v/>
      </c>
      <c r="AF737" s="145" t="str">
        <f t="shared" si="375"/>
        <v/>
      </c>
      <c r="AG737" s="145" t="str">
        <f t="shared" si="376"/>
        <v/>
      </c>
      <c r="AH737" s="145" t="str">
        <f t="shared" si="377"/>
        <v/>
      </c>
      <c r="AI737" s="145" t="str">
        <f t="shared" si="378"/>
        <v/>
      </c>
      <c r="AJ737" s="186" t="str">
        <f t="shared" si="379"/>
        <v/>
      </c>
    </row>
    <row r="738" spans="1:36" hidden="1">
      <c r="A738" s="185"/>
      <c r="B738" s="140"/>
      <c r="C738" s="128"/>
      <c r="D738" s="141"/>
      <c r="E738" s="141"/>
      <c r="F738" s="141"/>
      <c r="G738" s="141"/>
      <c r="H738" s="142" t="str">
        <f t="shared" si="354"/>
        <v/>
      </c>
      <c r="I738" s="143"/>
      <c r="J738" s="143"/>
      <c r="K738" s="144" t="str">
        <f t="shared" si="355"/>
        <v/>
      </c>
      <c r="L738" s="144" t="str">
        <f t="shared" si="356"/>
        <v/>
      </c>
      <c r="M738" s="143"/>
      <c r="N738" s="142" t="str">
        <f t="shared" si="357"/>
        <v/>
      </c>
      <c r="O738" s="142" t="str">
        <f t="shared" si="358"/>
        <v/>
      </c>
      <c r="P738" s="145" t="str">
        <f t="shared" si="359"/>
        <v/>
      </c>
      <c r="Q738" s="145" t="str">
        <f t="shared" si="360"/>
        <v/>
      </c>
      <c r="R738" s="145" t="str">
        <f t="shared" si="361"/>
        <v/>
      </c>
      <c r="S738" s="145" t="str">
        <f t="shared" si="362"/>
        <v/>
      </c>
      <c r="T738" s="145" t="str">
        <f t="shared" si="363"/>
        <v/>
      </c>
      <c r="U738" s="145" t="str">
        <f t="shared" si="364"/>
        <v/>
      </c>
      <c r="V738" s="145" t="str">
        <f t="shared" si="365"/>
        <v/>
      </c>
      <c r="W738" s="802" t="str">
        <f t="shared" si="366"/>
        <v/>
      </c>
      <c r="X738" s="145" t="str">
        <f t="shared" si="367"/>
        <v/>
      </c>
      <c r="Y738" s="145" t="str">
        <f t="shared" si="368"/>
        <v/>
      </c>
      <c r="Z738" s="145" t="str">
        <f t="shared" si="369"/>
        <v/>
      </c>
      <c r="AA738" s="145" t="str">
        <f t="shared" si="370"/>
        <v/>
      </c>
      <c r="AB738" s="145" t="str">
        <f t="shared" si="371"/>
        <v/>
      </c>
      <c r="AC738" s="145" t="str">
        <f t="shared" si="372"/>
        <v/>
      </c>
      <c r="AD738" s="145" t="str">
        <f t="shared" si="373"/>
        <v/>
      </c>
      <c r="AE738" s="145" t="str">
        <f t="shared" si="374"/>
        <v/>
      </c>
      <c r="AF738" s="145" t="str">
        <f t="shared" si="375"/>
        <v/>
      </c>
      <c r="AG738" s="145" t="str">
        <f t="shared" si="376"/>
        <v/>
      </c>
      <c r="AH738" s="145" t="str">
        <f t="shared" si="377"/>
        <v/>
      </c>
      <c r="AI738" s="145" t="str">
        <f t="shared" si="378"/>
        <v/>
      </c>
      <c r="AJ738" s="186" t="str">
        <f t="shared" si="379"/>
        <v/>
      </c>
    </row>
    <row r="739" spans="1:36" hidden="1">
      <c r="A739" s="185"/>
      <c r="B739" s="140"/>
      <c r="C739" s="128"/>
      <c r="D739" s="141"/>
      <c r="E739" s="141"/>
      <c r="F739" s="141"/>
      <c r="G739" s="141"/>
      <c r="H739" s="142" t="str">
        <f t="shared" si="354"/>
        <v/>
      </c>
      <c r="I739" s="143"/>
      <c r="J739" s="143"/>
      <c r="K739" s="144" t="str">
        <f t="shared" si="355"/>
        <v/>
      </c>
      <c r="L739" s="144" t="str">
        <f t="shared" si="356"/>
        <v/>
      </c>
      <c r="M739" s="143"/>
      <c r="N739" s="142" t="str">
        <f t="shared" si="357"/>
        <v/>
      </c>
      <c r="O739" s="142" t="str">
        <f t="shared" si="358"/>
        <v/>
      </c>
      <c r="P739" s="145" t="str">
        <f t="shared" si="359"/>
        <v/>
      </c>
      <c r="Q739" s="145" t="str">
        <f t="shared" si="360"/>
        <v/>
      </c>
      <c r="R739" s="145" t="str">
        <f t="shared" si="361"/>
        <v/>
      </c>
      <c r="S739" s="145" t="str">
        <f t="shared" si="362"/>
        <v/>
      </c>
      <c r="T739" s="145" t="str">
        <f t="shared" si="363"/>
        <v/>
      </c>
      <c r="U739" s="145" t="str">
        <f t="shared" si="364"/>
        <v/>
      </c>
      <c r="V739" s="145" t="str">
        <f t="shared" si="365"/>
        <v/>
      </c>
      <c r="W739" s="802" t="str">
        <f t="shared" si="366"/>
        <v/>
      </c>
      <c r="X739" s="145" t="str">
        <f t="shared" si="367"/>
        <v/>
      </c>
      <c r="Y739" s="145" t="str">
        <f t="shared" si="368"/>
        <v/>
      </c>
      <c r="Z739" s="145" t="str">
        <f t="shared" si="369"/>
        <v/>
      </c>
      <c r="AA739" s="145" t="str">
        <f t="shared" si="370"/>
        <v/>
      </c>
      <c r="AB739" s="145" t="str">
        <f t="shared" si="371"/>
        <v/>
      </c>
      <c r="AC739" s="145" t="str">
        <f t="shared" si="372"/>
        <v/>
      </c>
      <c r="AD739" s="145" t="str">
        <f t="shared" si="373"/>
        <v/>
      </c>
      <c r="AE739" s="145" t="str">
        <f t="shared" si="374"/>
        <v/>
      </c>
      <c r="AF739" s="145" t="str">
        <f t="shared" si="375"/>
        <v/>
      </c>
      <c r="AG739" s="145" t="str">
        <f t="shared" si="376"/>
        <v/>
      </c>
      <c r="AH739" s="145" t="str">
        <f t="shared" si="377"/>
        <v/>
      </c>
      <c r="AI739" s="145" t="str">
        <f t="shared" si="378"/>
        <v/>
      </c>
      <c r="AJ739" s="186" t="str">
        <f t="shared" si="379"/>
        <v/>
      </c>
    </row>
    <row r="740" spans="1:36" hidden="1">
      <c r="A740" s="185"/>
      <c r="B740" s="140"/>
      <c r="C740" s="128"/>
      <c r="D740" s="141"/>
      <c r="E740" s="141"/>
      <c r="F740" s="141"/>
      <c r="G740" s="141"/>
      <c r="H740" s="142" t="str">
        <f t="shared" si="354"/>
        <v/>
      </c>
      <c r="I740" s="143"/>
      <c r="J740" s="143"/>
      <c r="K740" s="144" t="str">
        <f t="shared" si="355"/>
        <v/>
      </c>
      <c r="L740" s="144" t="str">
        <f t="shared" si="356"/>
        <v/>
      </c>
      <c r="M740" s="143"/>
      <c r="N740" s="142" t="str">
        <f t="shared" si="357"/>
        <v/>
      </c>
      <c r="O740" s="142" t="str">
        <f t="shared" si="358"/>
        <v/>
      </c>
      <c r="P740" s="145" t="str">
        <f t="shared" si="359"/>
        <v/>
      </c>
      <c r="Q740" s="145" t="str">
        <f t="shared" si="360"/>
        <v/>
      </c>
      <c r="R740" s="145" t="str">
        <f t="shared" si="361"/>
        <v/>
      </c>
      <c r="S740" s="145" t="str">
        <f t="shared" si="362"/>
        <v/>
      </c>
      <c r="T740" s="145" t="str">
        <f t="shared" si="363"/>
        <v/>
      </c>
      <c r="U740" s="145" t="str">
        <f t="shared" si="364"/>
        <v/>
      </c>
      <c r="V740" s="145" t="str">
        <f t="shared" si="365"/>
        <v/>
      </c>
      <c r="W740" s="802" t="str">
        <f t="shared" si="366"/>
        <v/>
      </c>
      <c r="X740" s="145" t="str">
        <f t="shared" si="367"/>
        <v/>
      </c>
      <c r="Y740" s="145" t="str">
        <f t="shared" si="368"/>
        <v/>
      </c>
      <c r="Z740" s="145" t="str">
        <f t="shared" si="369"/>
        <v/>
      </c>
      <c r="AA740" s="145" t="str">
        <f t="shared" si="370"/>
        <v/>
      </c>
      <c r="AB740" s="145" t="str">
        <f t="shared" si="371"/>
        <v/>
      </c>
      <c r="AC740" s="145" t="str">
        <f t="shared" si="372"/>
        <v/>
      </c>
      <c r="AD740" s="145" t="str">
        <f t="shared" si="373"/>
        <v/>
      </c>
      <c r="AE740" s="145" t="str">
        <f t="shared" si="374"/>
        <v/>
      </c>
      <c r="AF740" s="145" t="str">
        <f t="shared" si="375"/>
        <v/>
      </c>
      <c r="AG740" s="145" t="str">
        <f t="shared" si="376"/>
        <v/>
      </c>
      <c r="AH740" s="145" t="str">
        <f t="shared" si="377"/>
        <v/>
      </c>
      <c r="AI740" s="145" t="str">
        <f t="shared" si="378"/>
        <v/>
      </c>
      <c r="AJ740" s="186" t="str">
        <f t="shared" si="379"/>
        <v/>
      </c>
    </row>
    <row r="741" spans="1:36" hidden="1">
      <c r="A741" s="185"/>
      <c r="B741" s="140"/>
      <c r="C741" s="128"/>
      <c r="D741" s="141"/>
      <c r="E741" s="141"/>
      <c r="F741" s="141"/>
      <c r="G741" s="141"/>
      <c r="H741" s="142" t="str">
        <f t="shared" si="354"/>
        <v/>
      </c>
      <c r="I741" s="143"/>
      <c r="J741" s="143"/>
      <c r="K741" s="144" t="str">
        <f t="shared" si="355"/>
        <v/>
      </c>
      <c r="L741" s="144" t="str">
        <f t="shared" si="356"/>
        <v/>
      </c>
      <c r="M741" s="143"/>
      <c r="N741" s="142" t="str">
        <f t="shared" si="357"/>
        <v/>
      </c>
      <c r="O741" s="142" t="str">
        <f t="shared" si="358"/>
        <v/>
      </c>
      <c r="P741" s="145" t="str">
        <f t="shared" si="359"/>
        <v/>
      </c>
      <c r="Q741" s="145" t="str">
        <f t="shared" si="360"/>
        <v/>
      </c>
      <c r="R741" s="145" t="str">
        <f t="shared" si="361"/>
        <v/>
      </c>
      <c r="S741" s="145" t="str">
        <f t="shared" si="362"/>
        <v/>
      </c>
      <c r="T741" s="145" t="str">
        <f t="shared" si="363"/>
        <v/>
      </c>
      <c r="U741" s="145" t="str">
        <f t="shared" si="364"/>
        <v/>
      </c>
      <c r="V741" s="145" t="str">
        <f t="shared" si="365"/>
        <v/>
      </c>
      <c r="W741" s="802" t="str">
        <f t="shared" si="366"/>
        <v/>
      </c>
      <c r="X741" s="145" t="str">
        <f t="shared" si="367"/>
        <v/>
      </c>
      <c r="Y741" s="145" t="str">
        <f t="shared" si="368"/>
        <v/>
      </c>
      <c r="Z741" s="145" t="str">
        <f t="shared" si="369"/>
        <v/>
      </c>
      <c r="AA741" s="145" t="str">
        <f t="shared" si="370"/>
        <v/>
      </c>
      <c r="AB741" s="145" t="str">
        <f t="shared" si="371"/>
        <v/>
      </c>
      <c r="AC741" s="145" t="str">
        <f t="shared" si="372"/>
        <v/>
      </c>
      <c r="AD741" s="145" t="str">
        <f t="shared" si="373"/>
        <v/>
      </c>
      <c r="AE741" s="145" t="str">
        <f t="shared" si="374"/>
        <v/>
      </c>
      <c r="AF741" s="145" t="str">
        <f t="shared" si="375"/>
        <v/>
      </c>
      <c r="AG741" s="145" t="str">
        <f t="shared" si="376"/>
        <v/>
      </c>
      <c r="AH741" s="145" t="str">
        <f t="shared" si="377"/>
        <v/>
      </c>
      <c r="AI741" s="145" t="str">
        <f t="shared" si="378"/>
        <v/>
      </c>
      <c r="AJ741" s="186" t="str">
        <f t="shared" si="379"/>
        <v/>
      </c>
    </row>
    <row r="742" spans="1:36" hidden="1">
      <c r="A742" s="185"/>
      <c r="B742" s="140"/>
      <c r="C742" s="128"/>
      <c r="D742" s="141"/>
      <c r="E742" s="141"/>
      <c r="F742" s="141"/>
      <c r="G742" s="141"/>
      <c r="H742" s="142" t="str">
        <f t="shared" si="354"/>
        <v/>
      </c>
      <c r="I742" s="143"/>
      <c r="J742" s="143"/>
      <c r="K742" s="144" t="str">
        <f t="shared" si="355"/>
        <v/>
      </c>
      <c r="L742" s="144" t="str">
        <f t="shared" si="356"/>
        <v/>
      </c>
      <c r="M742" s="143"/>
      <c r="N742" s="142" t="str">
        <f t="shared" si="357"/>
        <v/>
      </c>
      <c r="O742" s="142" t="str">
        <f t="shared" si="358"/>
        <v/>
      </c>
      <c r="P742" s="145" t="str">
        <f t="shared" si="359"/>
        <v/>
      </c>
      <c r="Q742" s="145" t="str">
        <f t="shared" si="360"/>
        <v/>
      </c>
      <c r="R742" s="145" t="str">
        <f t="shared" si="361"/>
        <v/>
      </c>
      <c r="S742" s="145" t="str">
        <f t="shared" si="362"/>
        <v/>
      </c>
      <c r="T742" s="145" t="str">
        <f t="shared" si="363"/>
        <v/>
      </c>
      <c r="U742" s="145" t="str">
        <f t="shared" si="364"/>
        <v/>
      </c>
      <c r="V742" s="145" t="str">
        <f t="shared" si="365"/>
        <v/>
      </c>
      <c r="W742" s="802" t="str">
        <f t="shared" si="366"/>
        <v/>
      </c>
      <c r="X742" s="145" t="str">
        <f t="shared" si="367"/>
        <v/>
      </c>
      <c r="Y742" s="145" t="str">
        <f t="shared" si="368"/>
        <v/>
      </c>
      <c r="Z742" s="145" t="str">
        <f t="shared" si="369"/>
        <v/>
      </c>
      <c r="AA742" s="145" t="str">
        <f t="shared" si="370"/>
        <v/>
      </c>
      <c r="AB742" s="145" t="str">
        <f t="shared" si="371"/>
        <v/>
      </c>
      <c r="AC742" s="145" t="str">
        <f t="shared" si="372"/>
        <v/>
      </c>
      <c r="AD742" s="145" t="str">
        <f t="shared" si="373"/>
        <v/>
      </c>
      <c r="AE742" s="145" t="str">
        <f t="shared" si="374"/>
        <v/>
      </c>
      <c r="AF742" s="145" t="str">
        <f t="shared" si="375"/>
        <v/>
      </c>
      <c r="AG742" s="145" t="str">
        <f t="shared" si="376"/>
        <v/>
      </c>
      <c r="AH742" s="145" t="str">
        <f t="shared" si="377"/>
        <v/>
      </c>
      <c r="AI742" s="145" t="str">
        <f t="shared" si="378"/>
        <v/>
      </c>
      <c r="AJ742" s="186" t="str">
        <f t="shared" si="379"/>
        <v/>
      </c>
    </row>
    <row r="743" spans="1:36" hidden="1">
      <c r="A743" s="185"/>
      <c r="B743" s="140"/>
      <c r="C743" s="128"/>
      <c r="D743" s="141"/>
      <c r="E743" s="141"/>
      <c r="F743" s="141"/>
      <c r="G743" s="141"/>
      <c r="H743" s="142" t="str">
        <f t="shared" si="354"/>
        <v/>
      </c>
      <c r="I743" s="143"/>
      <c r="J743" s="143"/>
      <c r="K743" s="144" t="str">
        <f t="shared" si="355"/>
        <v/>
      </c>
      <c r="L743" s="144" t="str">
        <f t="shared" si="356"/>
        <v/>
      </c>
      <c r="M743" s="143"/>
      <c r="N743" s="142" t="str">
        <f t="shared" si="357"/>
        <v/>
      </c>
      <c r="O743" s="142" t="str">
        <f t="shared" si="358"/>
        <v/>
      </c>
      <c r="P743" s="145" t="str">
        <f t="shared" si="359"/>
        <v/>
      </c>
      <c r="Q743" s="145" t="str">
        <f t="shared" si="360"/>
        <v/>
      </c>
      <c r="R743" s="145" t="str">
        <f t="shared" si="361"/>
        <v/>
      </c>
      <c r="S743" s="145" t="str">
        <f t="shared" si="362"/>
        <v/>
      </c>
      <c r="T743" s="145" t="str">
        <f t="shared" si="363"/>
        <v/>
      </c>
      <c r="U743" s="145" t="str">
        <f t="shared" si="364"/>
        <v/>
      </c>
      <c r="V743" s="145" t="str">
        <f t="shared" si="365"/>
        <v/>
      </c>
      <c r="W743" s="802" t="str">
        <f t="shared" si="366"/>
        <v/>
      </c>
      <c r="X743" s="145" t="str">
        <f t="shared" si="367"/>
        <v/>
      </c>
      <c r="Y743" s="145" t="str">
        <f t="shared" si="368"/>
        <v/>
      </c>
      <c r="Z743" s="145" t="str">
        <f t="shared" si="369"/>
        <v/>
      </c>
      <c r="AA743" s="145" t="str">
        <f t="shared" si="370"/>
        <v/>
      </c>
      <c r="AB743" s="145" t="str">
        <f t="shared" si="371"/>
        <v/>
      </c>
      <c r="AC743" s="145" t="str">
        <f t="shared" si="372"/>
        <v/>
      </c>
      <c r="AD743" s="145" t="str">
        <f t="shared" si="373"/>
        <v/>
      </c>
      <c r="AE743" s="145" t="str">
        <f t="shared" si="374"/>
        <v/>
      </c>
      <c r="AF743" s="145" t="str">
        <f t="shared" si="375"/>
        <v/>
      </c>
      <c r="AG743" s="145" t="str">
        <f t="shared" si="376"/>
        <v/>
      </c>
      <c r="AH743" s="145" t="str">
        <f t="shared" si="377"/>
        <v/>
      </c>
      <c r="AI743" s="145" t="str">
        <f t="shared" si="378"/>
        <v/>
      </c>
      <c r="AJ743" s="186" t="str">
        <f t="shared" si="379"/>
        <v/>
      </c>
    </row>
    <row r="744" spans="1:36" hidden="1">
      <c r="A744" s="185"/>
      <c r="B744" s="140"/>
      <c r="C744" s="128"/>
      <c r="D744" s="141"/>
      <c r="E744" s="141"/>
      <c r="F744" s="141"/>
      <c r="G744" s="141"/>
      <c r="H744" s="142" t="str">
        <f t="shared" si="354"/>
        <v/>
      </c>
      <c r="I744" s="143"/>
      <c r="J744" s="143"/>
      <c r="K744" s="144" t="str">
        <f t="shared" si="355"/>
        <v/>
      </c>
      <c r="L744" s="144" t="str">
        <f t="shared" si="356"/>
        <v/>
      </c>
      <c r="M744" s="143"/>
      <c r="N744" s="142" t="str">
        <f t="shared" si="357"/>
        <v/>
      </c>
      <c r="O744" s="142" t="str">
        <f t="shared" si="358"/>
        <v/>
      </c>
      <c r="P744" s="145" t="str">
        <f t="shared" si="359"/>
        <v/>
      </c>
      <c r="Q744" s="145" t="str">
        <f t="shared" si="360"/>
        <v/>
      </c>
      <c r="R744" s="145" t="str">
        <f t="shared" si="361"/>
        <v/>
      </c>
      <c r="S744" s="145" t="str">
        <f t="shared" si="362"/>
        <v/>
      </c>
      <c r="T744" s="145" t="str">
        <f t="shared" si="363"/>
        <v/>
      </c>
      <c r="U744" s="145" t="str">
        <f t="shared" si="364"/>
        <v/>
      </c>
      <c r="V744" s="145" t="str">
        <f t="shared" si="365"/>
        <v/>
      </c>
      <c r="W744" s="802" t="str">
        <f t="shared" si="366"/>
        <v/>
      </c>
      <c r="X744" s="145" t="str">
        <f t="shared" si="367"/>
        <v/>
      </c>
      <c r="Y744" s="145" t="str">
        <f t="shared" si="368"/>
        <v/>
      </c>
      <c r="Z744" s="145" t="str">
        <f t="shared" si="369"/>
        <v/>
      </c>
      <c r="AA744" s="145" t="str">
        <f t="shared" si="370"/>
        <v/>
      </c>
      <c r="AB744" s="145" t="str">
        <f t="shared" si="371"/>
        <v/>
      </c>
      <c r="AC744" s="145" t="str">
        <f t="shared" si="372"/>
        <v/>
      </c>
      <c r="AD744" s="145" t="str">
        <f t="shared" si="373"/>
        <v/>
      </c>
      <c r="AE744" s="145" t="str">
        <f t="shared" si="374"/>
        <v/>
      </c>
      <c r="AF744" s="145" t="str">
        <f t="shared" si="375"/>
        <v/>
      </c>
      <c r="AG744" s="145" t="str">
        <f t="shared" si="376"/>
        <v/>
      </c>
      <c r="AH744" s="145" t="str">
        <f t="shared" si="377"/>
        <v/>
      </c>
      <c r="AI744" s="145" t="str">
        <f t="shared" si="378"/>
        <v/>
      </c>
      <c r="AJ744" s="186" t="str">
        <f t="shared" si="379"/>
        <v/>
      </c>
    </row>
    <row r="745" spans="1:36" hidden="1">
      <c r="A745" s="185"/>
      <c r="B745" s="140"/>
      <c r="C745" s="128"/>
      <c r="D745" s="141"/>
      <c r="E745" s="141"/>
      <c r="F745" s="141"/>
      <c r="G745" s="141"/>
      <c r="H745" s="142" t="str">
        <f t="shared" si="354"/>
        <v/>
      </c>
      <c r="I745" s="143"/>
      <c r="J745" s="143"/>
      <c r="K745" s="144" t="str">
        <f t="shared" si="355"/>
        <v/>
      </c>
      <c r="L745" s="144" t="str">
        <f t="shared" si="356"/>
        <v/>
      </c>
      <c r="M745" s="143"/>
      <c r="N745" s="142" t="str">
        <f t="shared" si="357"/>
        <v/>
      </c>
      <c r="O745" s="142" t="str">
        <f t="shared" si="358"/>
        <v/>
      </c>
      <c r="P745" s="145" t="str">
        <f t="shared" si="359"/>
        <v/>
      </c>
      <c r="Q745" s="145" t="str">
        <f t="shared" si="360"/>
        <v/>
      </c>
      <c r="R745" s="145" t="str">
        <f t="shared" si="361"/>
        <v/>
      </c>
      <c r="S745" s="145" t="str">
        <f t="shared" si="362"/>
        <v/>
      </c>
      <c r="T745" s="145" t="str">
        <f t="shared" si="363"/>
        <v/>
      </c>
      <c r="U745" s="145" t="str">
        <f t="shared" si="364"/>
        <v/>
      </c>
      <c r="V745" s="145" t="str">
        <f t="shared" si="365"/>
        <v/>
      </c>
      <c r="W745" s="802" t="str">
        <f t="shared" si="366"/>
        <v/>
      </c>
      <c r="X745" s="145" t="str">
        <f t="shared" si="367"/>
        <v/>
      </c>
      <c r="Y745" s="145" t="str">
        <f t="shared" si="368"/>
        <v/>
      </c>
      <c r="Z745" s="145" t="str">
        <f t="shared" si="369"/>
        <v/>
      </c>
      <c r="AA745" s="145" t="str">
        <f t="shared" si="370"/>
        <v/>
      </c>
      <c r="AB745" s="145" t="str">
        <f t="shared" si="371"/>
        <v/>
      </c>
      <c r="AC745" s="145" t="str">
        <f t="shared" si="372"/>
        <v/>
      </c>
      <c r="AD745" s="145" t="str">
        <f t="shared" si="373"/>
        <v/>
      </c>
      <c r="AE745" s="145" t="str">
        <f t="shared" si="374"/>
        <v/>
      </c>
      <c r="AF745" s="145" t="str">
        <f t="shared" si="375"/>
        <v/>
      </c>
      <c r="AG745" s="145" t="str">
        <f t="shared" si="376"/>
        <v/>
      </c>
      <c r="AH745" s="145" t="str">
        <f t="shared" si="377"/>
        <v/>
      </c>
      <c r="AI745" s="145" t="str">
        <f t="shared" si="378"/>
        <v/>
      </c>
      <c r="AJ745" s="186" t="str">
        <f t="shared" si="379"/>
        <v/>
      </c>
    </row>
    <row r="746" spans="1:36" hidden="1">
      <c r="A746" s="185"/>
      <c r="B746" s="140"/>
      <c r="C746" s="128"/>
      <c r="D746" s="141"/>
      <c r="E746" s="141"/>
      <c r="F746" s="141"/>
      <c r="G746" s="141"/>
      <c r="H746" s="142" t="str">
        <f t="shared" si="354"/>
        <v/>
      </c>
      <c r="I746" s="143"/>
      <c r="J746" s="143"/>
      <c r="K746" s="144" t="str">
        <f t="shared" si="355"/>
        <v/>
      </c>
      <c r="L746" s="144" t="str">
        <f t="shared" si="356"/>
        <v/>
      </c>
      <c r="M746" s="143"/>
      <c r="N746" s="142" t="str">
        <f t="shared" si="357"/>
        <v/>
      </c>
      <c r="O746" s="142" t="str">
        <f t="shared" si="358"/>
        <v/>
      </c>
      <c r="P746" s="145" t="str">
        <f t="shared" si="359"/>
        <v/>
      </c>
      <c r="Q746" s="145" t="str">
        <f t="shared" si="360"/>
        <v/>
      </c>
      <c r="R746" s="145" t="str">
        <f t="shared" si="361"/>
        <v/>
      </c>
      <c r="S746" s="145" t="str">
        <f t="shared" si="362"/>
        <v/>
      </c>
      <c r="T746" s="145" t="str">
        <f t="shared" si="363"/>
        <v/>
      </c>
      <c r="U746" s="145" t="str">
        <f t="shared" si="364"/>
        <v/>
      </c>
      <c r="V746" s="145" t="str">
        <f t="shared" si="365"/>
        <v/>
      </c>
      <c r="W746" s="802" t="str">
        <f t="shared" si="366"/>
        <v/>
      </c>
      <c r="X746" s="145" t="str">
        <f t="shared" si="367"/>
        <v/>
      </c>
      <c r="Y746" s="145" t="str">
        <f t="shared" si="368"/>
        <v/>
      </c>
      <c r="Z746" s="145" t="str">
        <f t="shared" si="369"/>
        <v/>
      </c>
      <c r="AA746" s="145" t="str">
        <f t="shared" si="370"/>
        <v/>
      </c>
      <c r="AB746" s="145" t="str">
        <f t="shared" si="371"/>
        <v/>
      </c>
      <c r="AC746" s="145" t="str">
        <f t="shared" si="372"/>
        <v/>
      </c>
      <c r="AD746" s="145" t="str">
        <f t="shared" si="373"/>
        <v/>
      </c>
      <c r="AE746" s="145" t="str">
        <f t="shared" si="374"/>
        <v/>
      </c>
      <c r="AF746" s="145" t="str">
        <f t="shared" si="375"/>
        <v/>
      </c>
      <c r="AG746" s="145" t="str">
        <f t="shared" si="376"/>
        <v/>
      </c>
      <c r="AH746" s="145" t="str">
        <f t="shared" si="377"/>
        <v/>
      </c>
      <c r="AI746" s="145" t="str">
        <f t="shared" si="378"/>
        <v/>
      </c>
      <c r="AJ746" s="186" t="str">
        <f t="shared" si="379"/>
        <v/>
      </c>
    </row>
    <row r="747" spans="1:36" hidden="1">
      <c r="A747" s="185"/>
      <c r="B747" s="140"/>
      <c r="C747" s="128"/>
      <c r="D747" s="141"/>
      <c r="E747" s="141"/>
      <c r="F747" s="141"/>
      <c r="G747" s="141"/>
      <c r="H747" s="142" t="str">
        <f t="shared" si="354"/>
        <v/>
      </c>
      <c r="I747" s="143"/>
      <c r="J747" s="143"/>
      <c r="K747" s="144" t="str">
        <f t="shared" si="355"/>
        <v/>
      </c>
      <c r="L747" s="144" t="str">
        <f t="shared" si="356"/>
        <v/>
      </c>
      <c r="M747" s="143"/>
      <c r="N747" s="142" t="str">
        <f t="shared" si="357"/>
        <v/>
      </c>
      <c r="O747" s="142" t="str">
        <f t="shared" si="358"/>
        <v/>
      </c>
      <c r="P747" s="145" t="str">
        <f t="shared" si="359"/>
        <v/>
      </c>
      <c r="Q747" s="145" t="str">
        <f t="shared" si="360"/>
        <v/>
      </c>
      <c r="R747" s="145" t="str">
        <f t="shared" si="361"/>
        <v/>
      </c>
      <c r="S747" s="145" t="str">
        <f t="shared" si="362"/>
        <v/>
      </c>
      <c r="T747" s="145" t="str">
        <f t="shared" si="363"/>
        <v/>
      </c>
      <c r="U747" s="145" t="str">
        <f t="shared" si="364"/>
        <v/>
      </c>
      <c r="V747" s="145" t="str">
        <f t="shared" si="365"/>
        <v/>
      </c>
      <c r="W747" s="802" t="str">
        <f t="shared" si="366"/>
        <v/>
      </c>
      <c r="X747" s="145" t="str">
        <f t="shared" si="367"/>
        <v/>
      </c>
      <c r="Y747" s="145" t="str">
        <f t="shared" si="368"/>
        <v/>
      </c>
      <c r="Z747" s="145" t="str">
        <f t="shared" si="369"/>
        <v/>
      </c>
      <c r="AA747" s="145" t="str">
        <f t="shared" si="370"/>
        <v/>
      </c>
      <c r="AB747" s="145" t="str">
        <f t="shared" si="371"/>
        <v/>
      </c>
      <c r="AC747" s="145" t="str">
        <f t="shared" si="372"/>
        <v/>
      </c>
      <c r="AD747" s="145" t="str">
        <f t="shared" si="373"/>
        <v/>
      </c>
      <c r="AE747" s="145" t="str">
        <f t="shared" si="374"/>
        <v/>
      </c>
      <c r="AF747" s="145" t="str">
        <f t="shared" si="375"/>
        <v/>
      </c>
      <c r="AG747" s="145" t="str">
        <f t="shared" si="376"/>
        <v/>
      </c>
      <c r="AH747" s="145" t="str">
        <f t="shared" si="377"/>
        <v/>
      </c>
      <c r="AI747" s="145" t="str">
        <f t="shared" si="378"/>
        <v/>
      </c>
      <c r="AJ747" s="186" t="str">
        <f t="shared" si="379"/>
        <v/>
      </c>
    </row>
    <row r="748" spans="1:36" hidden="1">
      <c r="A748" s="185"/>
      <c r="B748" s="140"/>
      <c r="C748" s="128"/>
      <c r="D748" s="141"/>
      <c r="E748" s="141"/>
      <c r="F748" s="141"/>
      <c r="G748" s="141"/>
      <c r="H748" s="142" t="str">
        <f t="shared" si="354"/>
        <v/>
      </c>
      <c r="I748" s="143"/>
      <c r="J748" s="143"/>
      <c r="K748" s="144" t="str">
        <f t="shared" si="355"/>
        <v/>
      </c>
      <c r="L748" s="144" t="str">
        <f t="shared" si="356"/>
        <v/>
      </c>
      <c r="M748" s="143"/>
      <c r="N748" s="142" t="str">
        <f t="shared" si="357"/>
        <v/>
      </c>
      <c r="O748" s="142" t="str">
        <f t="shared" si="358"/>
        <v/>
      </c>
      <c r="P748" s="145" t="str">
        <f t="shared" si="359"/>
        <v/>
      </c>
      <c r="Q748" s="145" t="str">
        <f t="shared" si="360"/>
        <v/>
      </c>
      <c r="R748" s="145" t="str">
        <f t="shared" si="361"/>
        <v/>
      </c>
      <c r="S748" s="145" t="str">
        <f t="shared" si="362"/>
        <v/>
      </c>
      <c r="T748" s="145" t="str">
        <f t="shared" si="363"/>
        <v/>
      </c>
      <c r="U748" s="145" t="str">
        <f t="shared" si="364"/>
        <v/>
      </c>
      <c r="V748" s="145" t="str">
        <f t="shared" si="365"/>
        <v/>
      </c>
      <c r="W748" s="802" t="str">
        <f t="shared" si="366"/>
        <v/>
      </c>
      <c r="X748" s="145" t="str">
        <f t="shared" si="367"/>
        <v/>
      </c>
      <c r="Y748" s="145" t="str">
        <f t="shared" si="368"/>
        <v/>
      </c>
      <c r="Z748" s="145" t="str">
        <f t="shared" si="369"/>
        <v/>
      </c>
      <c r="AA748" s="145" t="str">
        <f t="shared" si="370"/>
        <v/>
      </c>
      <c r="AB748" s="145" t="str">
        <f t="shared" si="371"/>
        <v/>
      </c>
      <c r="AC748" s="145" t="str">
        <f t="shared" si="372"/>
        <v/>
      </c>
      <c r="AD748" s="145" t="str">
        <f t="shared" si="373"/>
        <v/>
      </c>
      <c r="AE748" s="145" t="str">
        <f t="shared" si="374"/>
        <v/>
      </c>
      <c r="AF748" s="145" t="str">
        <f t="shared" si="375"/>
        <v/>
      </c>
      <c r="AG748" s="145" t="str">
        <f t="shared" si="376"/>
        <v/>
      </c>
      <c r="AH748" s="145" t="str">
        <f t="shared" si="377"/>
        <v/>
      </c>
      <c r="AI748" s="145" t="str">
        <f t="shared" si="378"/>
        <v/>
      </c>
      <c r="AJ748" s="186" t="str">
        <f t="shared" si="379"/>
        <v/>
      </c>
    </row>
    <row r="749" spans="1:36" hidden="1">
      <c r="A749" s="185"/>
      <c r="B749" s="140"/>
      <c r="C749" s="128"/>
      <c r="D749" s="141"/>
      <c r="E749" s="141"/>
      <c r="F749" s="141"/>
      <c r="G749" s="141"/>
      <c r="H749" s="142" t="str">
        <f t="shared" si="354"/>
        <v/>
      </c>
      <c r="I749" s="143"/>
      <c r="J749" s="143"/>
      <c r="K749" s="144" t="str">
        <f t="shared" si="355"/>
        <v/>
      </c>
      <c r="L749" s="144" t="str">
        <f t="shared" si="356"/>
        <v/>
      </c>
      <c r="M749" s="143"/>
      <c r="N749" s="142" t="str">
        <f t="shared" si="357"/>
        <v/>
      </c>
      <c r="O749" s="142" t="str">
        <f t="shared" si="358"/>
        <v/>
      </c>
      <c r="P749" s="145" t="str">
        <f t="shared" si="359"/>
        <v/>
      </c>
      <c r="Q749" s="145" t="str">
        <f t="shared" si="360"/>
        <v/>
      </c>
      <c r="R749" s="145" t="str">
        <f t="shared" si="361"/>
        <v/>
      </c>
      <c r="S749" s="145" t="str">
        <f t="shared" si="362"/>
        <v/>
      </c>
      <c r="T749" s="145" t="str">
        <f t="shared" si="363"/>
        <v/>
      </c>
      <c r="U749" s="145" t="str">
        <f t="shared" si="364"/>
        <v/>
      </c>
      <c r="V749" s="145" t="str">
        <f t="shared" si="365"/>
        <v/>
      </c>
      <c r="W749" s="802" t="str">
        <f t="shared" si="366"/>
        <v/>
      </c>
      <c r="X749" s="145" t="str">
        <f t="shared" si="367"/>
        <v/>
      </c>
      <c r="Y749" s="145" t="str">
        <f t="shared" si="368"/>
        <v/>
      </c>
      <c r="Z749" s="145" t="str">
        <f t="shared" si="369"/>
        <v/>
      </c>
      <c r="AA749" s="145" t="str">
        <f t="shared" si="370"/>
        <v/>
      </c>
      <c r="AB749" s="145" t="str">
        <f t="shared" si="371"/>
        <v/>
      </c>
      <c r="AC749" s="145" t="str">
        <f t="shared" si="372"/>
        <v/>
      </c>
      <c r="AD749" s="145" t="str">
        <f t="shared" si="373"/>
        <v/>
      </c>
      <c r="AE749" s="145" t="str">
        <f t="shared" si="374"/>
        <v/>
      </c>
      <c r="AF749" s="145" t="str">
        <f t="shared" si="375"/>
        <v/>
      </c>
      <c r="AG749" s="145" t="str">
        <f t="shared" si="376"/>
        <v/>
      </c>
      <c r="AH749" s="145" t="str">
        <f t="shared" si="377"/>
        <v/>
      </c>
      <c r="AI749" s="145" t="str">
        <f t="shared" si="378"/>
        <v/>
      </c>
      <c r="AJ749" s="186" t="str">
        <f t="shared" si="379"/>
        <v/>
      </c>
    </row>
    <row r="750" spans="1:36" hidden="1">
      <c r="A750" s="185"/>
      <c r="B750" s="140"/>
      <c r="C750" s="128"/>
      <c r="D750" s="141"/>
      <c r="E750" s="141"/>
      <c r="F750" s="141"/>
      <c r="G750" s="141"/>
      <c r="H750" s="142" t="str">
        <f t="shared" si="354"/>
        <v/>
      </c>
      <c r="I750" s="143"/>
      <c r="J750" s="143"/>
      <c r="K750" s="144" t="str">
        <f t="shared" si="355"/>
        <v/>
      </c>
      <c r="L750" s="144" t="str">
        <f t="shared" si="356"/>
        <v/>
      </c>
      <c r="M750" s="143"/>
      <c r="N750" s="142" t="str">
        <f t="shared" si="357"/>
        <v/>
      </c>
      <c r="O750" s="142" t="str">
        <f t="shared" si="358"/>
        <v/>
      </c>
      <c r="P750" s="145" t="str">
        <f t="shared" si="359"/>
        <v/>
      </c>
      <c r="Q750" s="145" t="str">
        <f t="shared" si="360"/>
        <v/>
      </c>
      <c r="R750" s="145" t="str">
        <f t="shared" si="361"/>
        <v/>
      </c>
      <c r="S750" s="145" t="str">
        <f t="shared" si="362"/>
        <v/>
      </c>
      <c r="T750" s="145" t="str">
        <f t="shared" si="363"/>
        <v/>
      </c>
      <c r="U750" s="145" t="str">
        <f t="shared" si="364"/>
        <v/>
      </c>
      <c r="V750" s="145" t="str">
        <f t="shared" si="365"/>
        <v/>
      </c>
      <c r="W750" s="802" t="str">
        <f t="shared" si="366"/>
        <v/>
      </c>
      <c r="X750" s="145" t="str">
        <f t="shared" si="367"/>
        <v/>
      </c>
      <c r="Y750" s="145" t="str">
        <f t="shared" si="368"/>
        <v/>
      </c>
      <c r="Z750" s="145" t="str">
        <f t="shared" si="369"/>
        <v/>
      </c>
      <c r="AA750" s="145" t="str">
        <f t="shared" si="370"/>
        <v/>
      </c>
      <c r="AB750" s="145" t="str">
        <f t="shared" si="371"/>
        <v/>
      </c>
      <c r="AC750" s="145" t="str">
        <f t="shared" si="372"/>
        <v/>
      </c>
      <c r="AD750" s="145" t="str">
        <f t="shared" si="373"/>
        <v/>
      </c>
      <c r="AE750" s="145" t="str">
        <f t="shared" si="374"/>
        <v/>
      </c>
      <c r="AF750" s="145" t="str">
        <f t="shared" si="375"/>
        <v/>
      </c>
      <c r="AG750" s="145" t="str">
        <f t="shared" si="376"/>
        <v/>
      </c>
      <c r="AH750" s="145" t="str">
        <f t="shared" si="377"/>
        <v/>
      </c>
      <c r="AI750" s="145" t="str">
        <f t="shared" si="378"/>
        <v/>
      </c>
      <c r="AJ750" s="186" t="str">
        <f t="shared" si="379"/>
        <v/>
      </c>
    </row>
    <row r="751" spans="1:36" hidden="1">
      <c r="A751" s="185"/>
      <c r="B751" s="140"/>
      <c r="C751" s="128"/>
      <c r="D751" s="141"/>
      <c r="E751" s="141"/>
      <c r="F751" s="141"/>
      <c r="G751" s="141"/>
      <c r="H751" s="142" t="str">
        <f t="shared" si="354"/>
        <v/>
      </c>
      <c r="I751" s="143"/>
      <c r="J751" s="143"/>
      <c r="K751" s="144" t="str">
        <f t="shared" si="355"/>
        <v/>
      </c>
      <c r="L751" s="144" t="str">
        <f t="shared" si="356"/>
        <v/>
      </c>
      <c r="M751" s="143"/>
      <c r="N751" s="142" t="str">
        <f t="shared" si="357"/>
        <v/>
      </c>
      <c r="O751" s="142" t="str">
        <f t="shared" si="358"/>
        <v/>
      </c>
      <c r="P751" s="145" t="str">
        <f t="shared" si="359"/>
        <v/>
      </c>
      <c r="Q751" s="145" t="str">
        <f t="shared" si="360"/>
        <v/>
      </c>
      <c r="R751" s="145" t="str">
        <f t="shared" si="361"/>
        <v/>
      </c>
      <c r="S751" s="145" t="str">
        <f t="shared" si="362"/>
        <v/>
      </c>
      <c r="T751" s="145" t="str">
        <f t="shared" si="363"/>
        <v/>
      </c>
      <c r="U751" s="145" t="str">
        <f t="shared" si="364"/>
        <v/>
      </c>
      <c r="V751" s="145" t="str">
        <f t="shared" si="365"/>
        <v/>
      </c>
      <c r="W751" s="802" t="str">
        <f t="shared" si="366"/>
        <v/>
      </c>
      <c r="X751" s="145" t="str">
        <f t="shared" si="367"/>
        <v/>
      </c>
      <c r="Y751" s="145" t="str">
        <f t="shared" si="368"/>
        <v/>
      </c>
      <c r="Z751" s="145" t="str">
        <f t="shared" si="369"/>
        <v/>
      </c>
      <c r="AA751" s="145" t="str">
        <f t="shared" si="370"/>
        <v/>
      </c>
      <c r="AB751" s="145" t="str">
        <f t="shared" si="371"/>
        <v/>
      </c>
      <c r="AC751" s="145" t="str">
        <f t="shared" si="372"/>
        <v/>
      </c>
      <c r="AD751" s="145" t="str">
        <f t="shared" si="373"/>
        <v/>
      </c>
      <c r="AE751" s="145" t="str">
        <f t="shared" si="374"/>
        <v/>
      </c>
      <c r="AF751" s="145" t="str">
        <f t="shared" si="375"/>
        <v/>
      </c>
      <c r="AG751" s="145" t="str">
        <f t="shared" si="376"/>
        <v/>
      </c>
      <c r="AH751" s="145" t="str">
        <f t="shared" si="377"/>
        <v/>
      </c>
      <c r="AI751" s="145" t="str">
        <f t="shared" si="378"/>
        <v/>
      </c>
      <c r="AJ751" s="186" t="str">
        <f t="shared" si="379"/>
        <v/>
      </c>
    </row>
    <row r="752" spans="1:36" hidden="1">
      <c r="A752" s="185"/>
      <c r="B752" s="140"/>
      <c r="C752" s="128"/>
      <c r="D752" s="141"/>
      <c r="E752" s="141"/>
      <c r="F752" s="141"/>
      <c r="G752" s="141"/>
      <c r="H752" s="142" t="str">
        <f t="shared" si="354"/>
        <v/>
      </c>
      <c r="I752" s="143"/>
      <c r="J752" s="143"/>
      <c r="K752" s="144" t="str">
        <f t="shared" si="355"/>
        <v/>
      </c>
      <c r="L752" s="144" t="str">
        <f t="shared" si="356"/>
        <v/>
      </c>
      <c r="M752" s="143"/>
      <c r="N752" s="142" t="str">
        <f t="shared" si="357"/>
        <v/>
      </c>
      <c r="O752" s="142" t="str">
        <f t="shared" si="358"/>
        <v/>
      </c>
      <c r="P752" s="145" t="str">
        <f t="shared" si="359"/>
        <v/>
      </c>
      <c r="Q752" s="145" t="str">
        <f t="shared" si="360"/>
        <v/>
      </c>
      <c r="R752" s="145" t="str">
        <f t="shared" si="361"/>
        <v/>
      </c>
      <c r="S752" s="145" t="str">
        <f t="shared" si="362"/>
        <v/>
      </c>
      <c r="T752" s="145" t="str">
        <f t="shared" si="363"/>
        <v/>
      </c>
      <c r="U752" s="145" t="str">
        <f t="shared" si="364"/>
        <v/>
      </c>
      <c r="V752" s="145" t="str">
        <f t="shared" si="365"/>
        <v/>
      </c>
      <c r="W752" s="802" t="str">
        <f t="shared" si="366"/>
        <v/>
      </c>
      <c r="X752" s="145" t="str">
        <f t="shared" si="367"/>
        <v/>
      </c>
      <c r="Y752" s="145" t="str">
        <f t="shared" si="368"/>
        <v/>
      </c>
      <c r="Z752" s="145" t="str">
        <f t="shared" si="369"/>
        <v/>
      </c>
      <c r="AA752" s="145" t="str">
        <f t="shared" si="370"/>
        <v/>
      </c>
      <c r="AB752" s="145" t="str">
        <f t="shared" si="371"/>
        <v/>
      </c>
      <c r="AC752" s="145" t="str">
        <f t="shared" si="372"/>
        <v/>
      </c>
      <c r="AD752" s="145" t="str">
        <f t="shared" si="373"/>
        <v/>
      </c>
      <c r="AE752" s="145" t="str">
        <f t="shared" si="374"/>
        <v/>
      </c>
      <c r="AF752" s="145" t="str">
        <f t="shared" si="375"/>
        <v/>
      </c>
      <c r="AG752" s="145" t="str">
        <f t="shared" si="376"/>
        <v/>
      </c>
      <c r="AH752" s="145" t="str">
        <f t="shared" si="377"/>
        <v/>
      </c>
      <c r="AI752" s="145" t="str">
        <f t="shared" si="378"/>
        <v/>
      </c>
      <c r="AJ752" s="186" t="str">
        <f t="shared" si="379"/>
        <v/>
      </c>
    </row>
    <row r="753" spans="1:36" hidden="1">
      <c r="A753" s="185"/>
      <c r="B753" s="140"/>
      <c r="C753" s="128"/>
      <c r="D753" s="141"/>
      <c r="E753" s="141"/>
      <c r="F753" s="141"/>
      <c r="G753" s="141"/>
      <c r="H753" s="142" t="str">
        <f t="shared" si="354"/>
        <v/>
      </c>
      <c r="I753" s="143"/>
      <c r="J753" s="143"/>
      <c r="K753" s="144" t="str">
        <f t="shared" si="355"/>
        <v/>
      </c>
      <c r="L753" s="144" t="str">
        <f t="shared" si="356"/>
        <v/>
      </c>
      <c r="M753" s="143"/>
      <c r="N753" s="142" t="str">
        <f t="shared" si="357"/>
        <v/>
      </c>
      <c r="O753" s="142" t="str">
        <f t="shared" si="358"/>
        <v/>
      </c>
      <c r="P753" s="145" t="str">
        <f t="shared" si="359"/>
        <v/>
      </c>
      <c r="Q753" s="145" t="str">
        <f t="shared" si="360"/>
        <v/>
      </c>
      <c r="R753" s="145" t="str">
        <f t="shared" si="361"/>
        <v/>
      </c>
      <c r="S753" s="145" t="str">
        <f t="shared" si="362"/>
        <v/>
      </c>
      <c r="T753" s="145" t="str">
        <f t="shared" si="363"/>
        <v/>
      </c>
      <c r="U753" s="145" t="str">
        <f t="shared" si="364"/>
        <v/>
      </c>
      <c r="V753" s="145" t="str">
        <f t="shared" si="365"/>
        <v/>
      </c>
      <c r="W753" s="802" t="str">
        <f t="shared" si="366"/>
        <v/>
      </c>
      <c r="X753" s="145" t="str">
        <f t="shared" si="367"/>
        <v/>
      </c>
      <c r="Y753" s="145" t="str">
        <f t="shared" si="368"/>
        <v/>
      </c>
      <c r="Z753" s="145" t="str">
        <f t="shared" si="369"/>
        <v/>
      </c>
      <c r="AA753" s="145" t="str">
        <f t="shared" si="370"/>
        <v/>
      </c>
      <c r="AB753" s="145" t="str">
        <f t="shared" si="371"/>
        <v/>
      </c>
      <c r="AC753" s="145" t="str">
        <f t="shared" si="372"/>
        <v/>
      </c>
      <c r="AD753" s="145" t="str">
        <f t="shared" si="373"/>
        <v/>
      </c>
      <c r="AE753" s="145" t="str">
        <f t="shared" si="374"/>
        <v/>
      </c>
      <c r="AF753" s="145" t="str">
        <f t="shared" si="375"/>
        <v/>
      </c>
      <c r="AG753" s="145" t="str">
        <f t="shared" si="376"/>
        <v/>
      </c>
      <c r="AH753" s="145" t="str">
        <f t="shared" si="377"/>
        <v/>
      </c>
      <c r="AI753" s="145" t="str">
        <f t="shared" si="378"/>
        <v/>
      </c>
      <c r="AJ753" s="186" t="str">
        <f t="shared" si="379"/>
        <v/>
      </c>
    </row>
    <row r="754" spans="1:36" hidden="1">
      <c r="A754" s="185"/>
      <c r="B754" s="140"/>
      <c r="C754" s="128"/>
      <c r="D754" s="141"/>
      <c r="E754" s="141"/>
      <c r="F754" s="141"/>
      <c r="G754" s="141"/>
      <c r="H754" s="142" t="str">
        <f t="shared" si="354"/>
        <v/>
      </c>
      <c r="I754" s="143"/>
      <c r="J754" s="143"/>
      <c r="K754" s="144" t="str">
        <f t="shared" si="355"/>
        <v/>
      </c>
      <c r="L754" s="144" t="str">
        <f t="shared" si="356"/>
        <v/>
      </c>
      <c r="M754" s="143"/>
      <c r="N754" s="142" t="str">
        <f t="shared" si="357"/>
        <v/>
      </c>
      <c r="O754" s="142" t="str">
        <f t="shared" si="358"/>
        <v/>
      </c>
      <c r="P754" s="145" t="str">
        <f t="shared" si="359"/>
        <v/>
      </c>
      <c r="Q754" s="145" t="str">
        <f t="shared" si="360"/>
        <v/>
      </c>
      <c r="R754" s="145" t="str">
        <f t="shared" si="361"/>
        <v/>
      </c>
      <c r="S754" s="145" t="str">
        <f t="shared" si="362"/>
        <v/>
      </c>
      <c r="T754" s="145" t="str">
        <f t="shared" si="363"/>
        <v/>
      </c>
      <c r="U754" s="145" t="str">
        <f t="shared" si="364"/>
        <v/>
      </c>
      <c r="V754" s="145" t="str">
        <f t="shared" si="365"/>
        <v/>
      </c>
      <c r="W754" s="802" t="str">
        <f t="shared" si="366"/>
        <v/>
      </c>
      <c r="X754" s="145" t="str">
        <f t="shared" si="367"/>
        <v/>
      </c>
      <c r="Y754" s="145" t="str">
        <f t="shared" si="368"/>
        <v/>
      </c>
      <c r="Z754" s="145" t="str">
        <f t="shared" si="369"/>
        <v/>
      </c>
      <c r="AA754" s="145" t="str">
        <f t="shared" si="370"/>
        <v/>
      </c>
      <c r="AB754" s="145" t="str">
        <f t="shared" si="371"/>
        <v/>
      </c>
      <c r="AC754" s="145" t="str">
        <f t="shared" si="372"/>
        <v/>
      </c>
      <c r="AD754" s="145" t="str">
        <f t="shared" si="373"/>
        <v/>
      </c>
      <c r="AE754" s="145" t="str">
        <f t="shared" si="374"/>
        <v/>
      </c>
      <c r="AF754" s="145" t="str">
        <f t="shared" si="375"/>
        <v/>
      </c>
      <c r="AG754" s="145" t="str">
        <f t="shared" si="376"/>
        <v/>
      </c>
      <c r="AH754" s="145" t="str">
        <f t="shared" si="377"/>
        <v/>
      </c>
      <c r="AI754" s="145" t="str">
        <f t="shared" si="378"/>
        <v/>
      </c>
      <c r="AJ754" s="186" t="str">
        <f t="shared" si="379"/>
        <v/>
      </c>
    </row>
    <row r="755" spans="1:36" hidden="1">
      <c r="A755" s="185"/>
      <c r="B755" s="140"/>
      <c r="C755" s="128"/>
      <c r="D755" s="141"/>
      <c r="E755" s="141"/>
      <c r="F755" s="141"/>
      <c r="G755" s="141"/>
      <c r="H755" s="142" t="str">
        <f t="shared" si="354"/>
        <v/>
      </c>
      <c r="I755" s="143"/>
      <c r="J755" s="143"/>
      <c r="K755" s="144" t="str">
        <f t="shared" si="355"/>
        <v/>
      </c>
      <c r="L755" s="144" t="str">
        <f t="shared" si="356"/>
        <v/>
      </c>
      <c r="M755" s="143"/>
      <c r="N755" s="142" t="str">
        <f t="shared" si="357"/>
        <v/>
      </c>
      <c r="O755" s="142" t="str">
        <f t="shared" si="358"/>
        <v/>
      </c>
      <c r="P755" s="145" t="str">
        <f t="shared" si="359"/>
        <v/>
      </c>
      <c r="Q755" s="145" t="str">
        <f t="shared" si="360"/>
        <v/>
      </c>
      <c r="R755" s="145" t="str">
        <f t="shared" si="361"/>
        <v/>
      </c>
      <c r="S755" s="145" t="str">
        <f t="shared" si="362"/>
        <v/>
      </c>
      <c r="T755" s="145" t="str">
        <f t="shared" si="363"/>
        <v/>
      </c>
      <c r="U755" s="145" t="str">
        <f t="shared" si="364"/>
        <v/>
      </c>
      <c r="V755" s="145" t="str">
        <f t="shared" si="365"/>
        <v/>
      </c>
      <c r="W755" s="802" t="str">
        <f t="shared" si="366"/>
        <v/>
      </c>
      <c r="X755" s="145" t="str">
        <f t="shared" si="367"/>
        <v/>
      </c>
      <c r="Y755" s="145" t="str">
        <f t="shared" si="368"/>
        <v/>
      </c>
      <c r="Z755" s="145" t="str">
        <f t="shared" si="369"/>
        <v/>
      </c>
      <c r="AA755" s="145" t="str">
        <f t="shared" si="370"/>
        <v/>
      </c>
      <c r="AB755" s="145" t="str">
        <f t="shared" si="371"/>
        <v/>
      </c>
      <c r="AC755" s="145" t="str">
        <f t="shared" si="372"/>
        <v/>
      </c>
      <c r="AD755" s="145" t="str">
        <f t="shared" si="373"/>
        <v/>
      </c>
      <c r="AE755" s="145" t="str">
        <f t="shared" si="374"/>
        <v/>
      </c>
      <c r="AF755" s="145" t="str">
        <f t="shared" si="375"/>
        <v/>
      </c>
      <c r="AG755" s="145" t="str">
        <f t="shared" si="376"/>
        <v/>
      </c>
      <c r="AH755" s="145" t="str">
        <f t="shared" si="377"/>
        <v/>
      </c>
      <c r="AI755" s="145" t="str">
        <f t="shared" si="378"/>
        <v/>
      </c>
      <c r="AJ755" s="186" t="str">
        <f t="shared" si="379"/>
        <v/>
      </c>
    </row>
    <row r="756" spans="1:36" hidden="1">
      <c r="A756" s="185"/>
      <c r="B756" s="140"/>
      <c r="C756" s="128"/>
      <c r="D756" s="141"/>
      <c r="E756" s="141"/>
      <c r="F756" s="141"/>
      <c r="G756" s="141"/>
      <c r="H756" s="142" t="str">
        <f t="shared" si="354"/>
        <v/>
      </c>
      <c r="I756" s="143"/>
      <c r="J756" s="143"/>
      <c r="K756" s="144" t="str">
        <f t="shared" si="355"/>
        <v/>
      </c>
      <c r="L756" s="144" t="str">
        <f t="shared" si="356"/>
        <v/>
      </c>
      <c r="M756" s="143"/>
      <c r="N756" s="142" t="str">
        <f t="shared" si="357"/>
        <v/>
      </c>
      <c r="O756" s="142" t="str">
        <f t="shared" si="358"/>
        <v/>
      </c>
      <c r="P756" s="145" t="str">
        <f t="shared" si="359"/>
        <v/>
      </c>
      <c r="Q756" s="145" t="str">
        <f t="shared" si="360"/>
        <v/>
      </c>
      <c r="R756" s="145" t="str">
        <f t="shared" si="361"/>
        <v/>
      </c>
      <c r="S756" s="145" t="str">
        <f t="shared" si="362"/>
        <v/>
      </c>
      <c r="T756" s="145" t="str">
        <f t="shared" si="363"/>
        <v/>
      </c>
      <c r="U756" s="145" t="str">
        <f t="shared" si="364"/>
        <v/>
      </c>
      <c r="V756" s="145" t="str">
        <f t="shared" si="365"/>
        <v/>
      </c>
      <c r="W756" s="802" t="str">
        <f t="shared" si="366"/>
        <v/>
      </c>
      <c r="X756" s="145" t="str">
        <f t="shared" si="367"/>
        <v/>
      </c>
      <c r="Y756" s="145" t="str">
        <f t="shared" si="368"/>
        <v/>
      </c>
      <c r="Z756" s="145" t="str">
        <f t="shared" si="369"/>
        <v/>
      </c>
      <c r="AA756" s="145" t="str">
        <f t="shared" si="370"/>
        <v/>
      </c>
      <c r="AB756" s="145" t="str">
        <f t="shared" si="371"/>
        <v/>
      </c>
      <c r="AC756" s="145" t="str">
        <f t="shared" si="372"/>
        <v/>
      </c>
      <c r="AD756" s="145" t="str">
        <f t="shared" si="373"/>
        <v/>
      </c>
      <c r="AE756" s="145" t="str">
        <f t="shared" si="374"/>
        <v/>
      </c>
      <c r="AF756" s="145" t="str">
        <f t="shared" si="375"/>
        <v/>
      </c>
      <c r="AG756" s="145" t="str">
        <f t="shared" si="376"/>
        <v/>
      </c>
      <c r="AH756" s="145" t="str">
        <f t="shared" si="377"/>
        <v/>
      </c>
      <c r="AI756" s="145" t="str">
        <f t="shared" si="378"/>
        <v/>
      </c>
      <c r="AJ756" s="186" t="str">
        <f t="shared" si="379"/>
        <v/>
      </c>
    </row>
    <row r="757" spans="1:36" hidden="1">
      <c r="A757" s="185"/>
      <c r="B757" s="140"/>
      <c r="C757" s="128"/>
      <c r="D757" s="141"/>
      <c r="E757" s="141"/>
      <c r="F757" s="141"/>
      <c r="G757" s="141"/>
      <c r="H757" s="142" t="str">
        <f t="shared" si="354"/>
        <v/>
      </c>
      <c r="I757" s="143"/>
      <c r="J757" s="143"/>
      <c r="K757" s="144" t="str">
        <f t="shared" si="355"/>
        <v/>
      </c>
      <c r="L757" s="144" t="str">
        <f t="shared" si="356"/>
        <v/>
      </c>
      <c r="M757" s="143"/>
      <c r="N757" s="142" t="str">
        <f t="shared" si="357"/>
        <v/>
      </c>
      <c r="O757" s="142" t="str">
        <f t="shared" si="358"/>
        <v/>
      </c>
      <c r="P757" s="145" t="str">
        <f t="shared" si="359"/>
        <v/>
      </c>
      <c r="Q757" s="145" t="str">
        <f t="shared" si="360"/>
        <v/>
      </c>
      <c r="R757" s="145" t="str">
        <f t="shared" si="361"/>
        <v/>
      </c>
      <c r="S757" s="145" t="str">
        <f t="shared" si="362"/>
        <v/>
      </c>
      <c r="T757" s="145" t="str">
        <f t="shared" si="363"/>
        <v/>
      </c>
      <c r="U757" s="145" t="str">
        <f t="shared" si="364"/>
        <v/>
      </c>
      <c r="V757" s="145" t="str">
        <f t="shared" si="365"/>
        <v/>
      </c>
      <c r="W757" s="802" t="str">
        <f t="shared" si="366"/>
        <v/>
      </c>
      <c r="X757" s="145" t="str">
        <f t="shared" si="367"/>
        <v/>
      </c>
      <c r="Y757" s="145" t="str">
        <f t="shared" si="368"/>
        <v/>
      </c>
      <c r="Z757" s="145" t="str">
        <f t="shared" si="369"/>
        <v/>
      </c>
      <c r="AA757" s="145" t="str">
        <f t="shared" si="370"/>
        <v/>
      </c>
      <c r="AB757" s="145" t="str">
        <f t="shared" si="371"/>
        <v/>
      </c>
      <c r="AC757" s="145" t="str">
        <f t="shared" si="372"/>
        <v/>
      </c>
      <c r="AD757" s="145" t="str">
        <f t="shared" si="373"/>
        <v/>
      </c>
      <c r="AE757" s="145" t="str">
        <f t="shared" si="374"/>
        <v/>
      </c>
      <c r="AF757" s="145" t="str">
        <f t="shared" si="375"/>
        <v/>
      </c>
      <c r="AG757" s="145" t="str">
        <f t="shared" si="376"/>
        <v/>
      </c>
      <c r="AH757" s="145" t="str">
        <f t="shared" si="377"/>
        <v/>
      </c>
      <c r="AI757" s="145" t="str">
        <f t="shared" si="378"/>
        <v/>
      </c>
      <c r="AJ757" s="186" t="str">
        <f t="shared" si="379"/>
        <v/>
      </c>
    </row>
    <row r="758" spans="1:36" hidden="1">
      <c r="A758" s="185"/>
      <c r="B758" s="140"/>
      <c r="C758" s="128"/>
      <c r="D758" s="141"/>
      <c r="E758" s="141"/>
      <c r="F758" s="141"/>
      <c r="G758" s="141"/>
      <c r="H758" s="142" t="str">
        <f t="shared" si="354"/>
        <v/>
      </c>
      <c r="I758" s="143"/>
      <c r="J758" s="143"/>
      <c r="K758" s="144" t="str">
        <f t="shared" si="355"/>
        <v/>
      </c>
      <c r="L758" s="144" t="str">
        <f t="shared" si="356"/>
        <v/>
      </c>
      <c r="M758" s="143"/>
      <c r="N758" s="142" t="str">
        <f t="shared" si="357"/>
        <v/>
      </c>
      <c r="O758" s="142" t="str">
        <f t="shared" si="358"/>
        <v/>
      </c>
      <c r="P758" s="145" t="str">
        <f t="shared" si="359"/>
        <v/>
      </c>
      <c r="Q758" s="145" t="str">
        <f t="shared" si="360"/>
        <v/>
      </c>
      <c r="R758" s="145" t="str">
        <f t="shared" si="361"/>
        <v/>
      </c>
      <c r="S758" s="145" t="str">
        <f t="shared" si="362"/>
        <v/>
      </c>
      <c r="T758" s="145" t="str">
        <f t="shared" si="363"/>
        <v/>
      </c>
      <c r="U758" s="145" t="str">
        <f t="shared" si="364"/>
        <v/>
      </c>
      <c r="V758" s="145" t="str">
        <f t="shared" si="365"/>
        <v/>
      </c>
      <c r="W758" s="802" t="str">
        <f t="shared" si="366"/>
        <v/>
      </c>
      <c r="X758" s="145" t="str">
        <f t="shared" si="367"/>
        <v/>
      </c>
      <c r="Y758" s="145" t="str">
        <f t="shared" si="368"/>
        <v/>
      </c>
      <c r="Z758" s="145" t="str">
        <f t="shared" si="369"/>
        <v/>
      </c>
      <c r="AA758" s="145" t="str">
        <f t="shared" si="370"/>
        <v/>
      </c>
      <c r="AB758" s="145" t="str">
        <f t="shared" si="371"/>
        <v/>
      </c>
      <c r="AC758" s="145" t="str">
        <f t="shared" si="372"/>
        <v/>
      </c>
      <c r="AD758" s="145" t="str">
        <f t="shared" si="373"/>
        <v/>
      </c>
      <c r="AE758" s="145" t="str">
        <f t="shared" si="374"/>
        <v/>
      </c>
      <c r="AF758" s="145" t="str">
        <f t="shared" si="375"/>
        <v/>
      </c>
      <c r="AG758" s="145" t="str">
        <f t="shared" si="376"/>
        <v/>
      </c>
      <c r="AH758" s="145" t="str">
        <f t="shared" si="377"/>
        <v/>
      </c>
      <c r="AI758" s="145" t="str">
        <f t="shared" si="378"/>
        <v/>
      </c>
      <c r="AJ758" s="186" t="str">
        <f t="shared" si="379"/>
        <v/>
      </c>
    </row>
    <row r="759" spans="1:36" hidden="1">
      <c r="A759" s="185"/>
      <c r="B759" s="140"/>
      <c r="C759" s="128"/>
      <c r="D759" s="141"/>
      <c r="E759" s="141"/>
      <c r="F759" s="141"/>
      <c r="G759" s="141"/>
      <c r="H759" s="142" t="str">
        <f t="shared" si="354"/>
        <v/>
      </c>
      <c r="I759" s="143"/>
      <c r="J759" s="143"/>
      <c r="K759" s="144" t="str">
        <f t="shared" si="355"/>
        <v/>
      </c>
      <c r="L759" s="144" t="str">
        <f t="shared" si="356"/>
        <v/>
      </c>
      <c r="M759" s="143"/>
      <c r="N759" s="142" t="str">
        <f t="shared" si="357"/>
        <v/>
      </c>
      <c r="O759" s="142" t="str">
        <f t="shared" si="358"/>
        <v/>
      </c>
      <c r="P759" s="145" t="str">
        <f t="shared" si="359"/>
        <v/>
      </c>
      <c r="Q759" s="145" t="str">
        <f t="shared" si="360"/>
        <v/>
      </c>
      <c r="R759" s="145" t="str">
        <f t="shared" si="361"/>
        <v/>
      </c>
      <c r="S759" s="145" t="str">
        <f t="shared" si="362"/>
        <v/>
      </c>
      <c r="T759" s="145" t="str">
        <f t="shared" si="363"/>
        <v/>
      </c>
      <c r="U759" s="145" t="str">
        <f t="shared" si="364"/>
        <v/>
      </c>
      <c r="V759" s="145" t="str">
        <f t="shared" si="365"/>
        <v/>
      </c>
      <c r="W759" s="802" t="str">
        <f t="shared" si="366"/>
        <v/>
      </c>
      <c r="X759" s="145" t="str">
        <f t="shared" si="367"/>
        <v/>
      </c>
      <c r="Y759" s="145" t="str">
        <f t="shared" si="368"/>
        <v/>
      </c>
      <c r="Z759" s="145" t="str">
        <f t="shared" si="369"/>
        <v/>
      </c>
      <c r="AA759" s="145" t="str">
        <f t="shared" si="370"/>
        <v/>
      </c>
      <c r="AB759" s="145" t="str">
        <f t="shared" si="371"/>
        <v/>
      </c>
      <c r="AC759" s="145" t="str">
        <f t="shared" si="372"/>
        <v/>
      </c>
      <c r="AD759" s="145" t="str">
        <f t="shared" si="373"/>
        <v/>
      </c>
      <c r="AE759" s="145" t="str">
        <f t="shared" si="374"/>
        <v/>
      </c>
      <c r="AF759" s="145" t="str">
        <f t="shared" si="375"/>
        <v/>
      </c>
      <c r="AG759" s="145" t="str">
        <f t="shared" si="376"/>
        <v/>
      </c>
      <c r="AH759" s="145" t="str">
        <f t="shared" si="377"/>
        <v/>
      </c>
      <c r="AI759" s="145" t="str">
        <f t="shared" si="378"/>
        <v/>
      </c>
      <c r="AJ759" s="186" t="str">
        <f t="shared" si="379"/>
        <v/>
      </c>
    </row>
    <row r="760" spans="1:36" hidden="1">
      <c r="A760" s="185"/>
      <c r="B760" s="140"/>
      <c r="C760" s="128"/>
      <c r="D760" s="141"/>
      <c r="E760" s="141"/>
      <c r="F760" s="141"/>
      <c r="G760" s="141"/>
      <c r="H760" s="142" t="str">
        <f t="shared" si="354"/>
        <v/>
      </c>
      <c r="I760" s="143"/>
      <c r="J760" s="143"/>
      <c r="K760" s="144" t="str">
        <f t="shared" si="355"/>
        <v/>
      </c>
      <c r="L760" s="144" t="str">
        <f t="shared" si="356"/>
        <v/>
      </c>
      <c r="M760" s="143"/>
      <c r="N760" s="142" t="str">
        <f t="shared" si="357"/>
        <v/>
      </c>
      <c r="O760" s="142" t="str">
        <f t="shared" si="358"/>
        <v/>
      </c>
      <c r="P760" s="145" t="str">
        <f t="shared" si="359"/>
        <v/>
      </c>
      <c r="Q760" s="145" t="str">
        <f t="shared" si="360"/>
        <v/>
      </c>
      <c r="R760" s="145" t="str">
        <f t="shared" si="361"/>
        <v/>
      </c>
      <c r="S760" s="145" t="str">
        <f t="shared" si="362"/>
        <v/>
      </c>
      <c r="T760" s="145" t="str">
        <f t="shared" si="363"/>
        <v/>
      </c>
      <c r="U760" s="145" t="str">
        <f t="shared" si="364"/>
        <v/>
      </c>
      <c r="V760" s="145" t="str">
        <f t="shared" si="365"/>
        <v/>
      </c>
      <c r="W760" s="802" t="str">
        <f t="shared" si="366"/>
        <v/>
      </c>
      <c r="X760" s="145" t="str">
        <f t="shared" si="367"/>
        <v/>
      </c>
      <c r="Y760" s="145" t="str">
        <f t="shared" si="368"/>
        <v/>
      </c>
      <c r="Z760" s="145" t="str">
        <f t="shared" si="369"/>
        <v/>
      </c>
      <c r="AA760" s="145" t="str">
        <f t="shared" si="370"/>
        <v/>
      </c>
      <c r="AB760" s="145" t="str">
        <f t="shared" si="371"/>
        <v/>
      </c>
      <c r="AC760" s="145" t="str">
        <f t="shared" si="372"/>
        <v/>
      </c>
      <c r="AD760" s="145" t="str">
        <f t="shared" si="373"/>
        <v/>
      </c>
      <c r="AE760" s="145" t="str">
        <f t="shared" si="374"/>
        <v/>
      </c>
      <c r="AF760" s="145" t="str">
        <f t="shared" si="375"/>
        <v/>
      </c>
      <c r="AG760" s="145" t="str">
        <f t="shared" si="376"/>
        <v/>
      </c>
      <c r="AH760" s="145" t="str">
        <f t="shared" si="377"/>
        <v/>
      </c>
      <c r="AI760" s="145" t="str">
        <f t="shared" si="378"/>
        <v/>
      </c>
      <c r="AJ760" s="186" t="str">
        <f t="shared" si="379"/>
        <v/>
      </c>
    </row>
    <row r="761" spans="1:36" hidden="1">
      <c r="A761" s="185"/>
      <c r="B761" s="140"/>
      <c r="C761" s="128"/>
      <c r="D761" s="141"/>
      <c r="E761" s="141"/>
      <c r="F761" s="141"/>
      <c r="G761" s="141"/>
      <c r="H761" s="142" t="str">
        <f t="shared" si="354"/>
        <v/>
      </c>
      <c r="I761" s="143"/>
      <c r="J761" s="143"/>
      <c r="K761" s="144" t="str">
        <f t="shared" si="355"/>
        <v/>
      </c>
      <c r="L761" s="144" t="str">
        <f t="shared" si="356"/>
        <v/>
      </c>
      <c r="M761" s="143"/>
      <c r="N761" s="142" t="str">
        <f t="shared" si="357"/>
        <v/>
      </c>
      <c r="O761" s="142" t="str">
        <f t="shared" si="358"/>
        <v/>
      </c>
      <c r="P761" s="145" t="str">
        <f t="shared" si="359"/>
        <v/>
      </c>
      <c r="Q761" s="145" t="str">
        <f t="shared" si="360"/>
        <v/>
      </c>
      <c r="R761" s="145" t="str">
        <f t="shared" si="361"/>
        <v/>
      </c>
      <c r="S761" s="145" t="str">
        <f t="shared" si="362"/>
        <v/>
      </c>
      <c r="T761" s="145" t="str">
        <f t="shared" si="363"/>
        <v/>
      </c>
      <c r="U761" s="145" t="str">
        <f t="shared" si="364"/>
        <v/>
      </c>
      <c r="V761" s="145" t="str">
        <f t="shared" si="365"/>
        <v/>
      </c>
      <c r="W761" s="802" t="str">
        <f t="shared" si="366"/>
        <v/>
      </c>
      <c r="X761" s="145" t="str">
        <f t="shared" si="367"/>
        <v/>
      </c>
      <c r="Y761" s="145" t="str">
        <f t="shared" si="368"/>
        <v/>
      </c>
      <c r="Z761" s="145" t="str">
        <f t="shared" si="369"/>
        <v/>
      </c>
      <c r="AA761" s="145" t="str">
        <f t="shared" si="370"/>
        <v/>
      </c>
      <c r="AB761" s="145" t="str">
        <f t="shared" si="371"/>
        <v/>
      </c>
      <c r="AC761" s="145" t="str">
        <f t="shared" si="372"/>
        <v/>
      </c>
      <c r="AD761" s="145" t="str">
        <f t="shared" si="373"/>
        <v/>
      </c>
      <c r="AE761" s="145" t="str">
        <f t="shared" si="374"/>
        <v/>
      </c>
      <c r="AF761" s="145" t="str">
        <f t="shared" si="375"/>
        <v/>
      </c>
      <c r="AG761" s="145" t="str">
        <f t="shared" si="376"/>
        <v/>
      </c>
      <c r="AH761" s="145" t="str">
        <f t="shared" si="377"/>
        <v/>
      </c>
      <c r="AI761" s="145" t="str">
        <f t="shared" si="378"/>
        <v/>
      </c>
      <c r="AJ761" s="186" t="str">
        <f t="shared" si="379"/>
        <v/>
      </c>
    </row>
    <row r="762" spans="1:36" hidden="1">
      <c r="A762" s="185"/>
      <c r="B762" s="140"/>
      <c r="C762" s="128"/>
      <c r="D762" s="141"/>
      <c r="E762" s="141"/>
      <c r="F762" s="141"/>
      <c r="G762" s="141"/>
      <c r="H762" s="142" t="str">
        <f t="shared" si="354"/>
        <v/>
      </c>
      <c r="I762" s="143"/>
      <c r="J762" s="143"/>
      <c r="K762" s="144" t="str">
        <f t="shared" si="355"/>
        <v/>
      </c>
      <c r="L762" s="144" t="str">
        <f t="shared" si="356"/>
        <v/>
      </c>
      <c r="M762" s="143"/>
      <c r="N762" s="142" t="str">
        <f t="shared" si="357"/>
        <v/>
      </c>
      <c r="O762" s="142" t="str">
        <f t="shared" si="358"/>
        <v/>
      </c>
      <c r="P762" s="145" t="str">
        <f t="shared" si="359"/>
        <v/>
      </c>
      <c r="Q762" s="145" t="str">
        <f t="shared" si="360"/>
        <v/>
      </c>
      <c r="R762" s="145" t="str">
        <f t="shared" si="361"/>
        <v/>
      </c>
      <c r="S762" s="145" t="str">
        <f t="shared" si="362"/>
        <v/>
      </c>
      <c r="T762" s="145" t="str">
        <f t="shared" si="363"/>
        <v/>
      </c>
      <c r="U762" s="145" t="str">
        <f t="shared" si="364"/>
        <v/>
      </c>
      <c r="V762" s="145" t="str">
        <f t="shared" si="365"/>
        <v/>
      </c>
      <c r="W762" s="802" t="str">
        <f t="shared" si="366"/>
        <v/>
      </c>
      <c r="X762" s="145" t="str">
        <f t="shared" si="367"/>
        <v/>
      </c>
      <c r="Y762" s="145" t="str">
        <f t="shared" si="368"/>
        <v/>
      </c>
      <c r="Z762" s="145" t="str">
        <f t="shared" si="369"/>
        <v/>
      </c>
      <c r="AA762" s="145" t="str">
        <f t="shared" si="370"/>
        <v/>
      </c>
      <c r="AB762" s="145" t="str">
        <f t="shared" si="371"/>
        <v/>
      </c>
      <c r="AC762" s="145" t="str">
        <f t="shared" si="372"/>
        <v/>
      </c>
      <c r="AD762" s="145" t="str">
        <f t="shared" si="373"/>
        <v/>
      </c>
      <c r="AE762" s="145" t="str">
        <f t="shared" si="374"/>
        <v/>
      </c>
      <c r="AF762" s="145" t="str">
        <f t="shared" si="375"/>
        <v/>
      </c>
      <c r="AG762" s="145" t="str">
        <f t="shared" si="376"/>
        <v/>
      </c>
      <c r="AH762" s="145" t="str">
        <f t="shared" si="377"/>
        <v/>
      </c>
      <c r="AI762" s="145" t="str">
        <f t="shared" si="378"/>
        <v/>
      </c>
      <c r="AJ762" s="186" t="str">
        <f t="shared" si="379"/>
        <v/>
      </c>
    </row>
    <row r="763" spans="1:36" hidden="1">
      <c r="A763" s="185"/>
      <c r="B763" s="140"/>
      <c r="C763" s="128"/>
      <c r="D763" s="141"/>
      <c r="E763" s="141"/>
      <c r="F763" s="141"/>
      <c r="G763" s="141"/>
      <c r="H763" s="142" t="str">
        <f t="shared" si="354"/>
        <v/>
      </c>
      <c r="I763" s="143"/>
      <c r="J763" s="143"/>
      <c r="K763" s="144" t="str">
        <f t="shared" si="355"/>
        <v/>
      </c>
      <c r="L763" s="144" t="str">
        <f t="shared" si="356"/>
        <v/>
      </c>
      <c r="M763" s="143"/>
      <c r="N763" s="142" t="str">
        <f t="shared" si="357"/>
        <v/>
      </c>
      <c r="O763" s="142" t="str">
        <f t="shared" si="358"/>
        <v/>
      </c>
      <c r="P763" s="145" t="str">
        <f t="shared" si="359"/>
        <v/>
      </c>
      <c r="Q763" s="145" t="str">
        <f t="shared" si="360"/>
        <v/>
      </c>
      <c r="R763" s="145" t="str">
        <f t="shared" si="361"/>
        <v/>
      </c>
      <c r="S763" s="145" t="str">
        <f t="shared" si="362"/>
        <v/>
      </c>
      <c r="T763" s="145" t="str">
        <f t="shared" si="363"/>
        <v/>
      </c>
      <c r="U763" s="145" t="str">
        <f t="shared" si="364"/>
        <v/>
      </c>
      <c r="V763" s="145" t="str">
        <f t="shared" si="365"/>
        <v/>
      </c>
      <c r="W763" s="802" t="str">
        <f t="shared" si="366"/>
        <v/>
      </c>
      <c r="X763" s="145" t="str">
        <f t="shared" si="367"/>
        <v/>
      </c>
      <c r="Y763" s="145" t="str">
        <f t="shared" si="368"/>
        <v/>
      </c>
      <c r="Z763" s="145" t="str">
        <f t="shared" si="369"/>
        <v/>
      </c>
      <c r="AA763" s="145" t="str">
        <f t="shared" si="370"/>
        <v/>
      </c>
      <c r="AB763" s="145" t="str">
        <f t="shared" si="371"/>
        <v/>
      </c>
      <c r="AC763" s="145" t="str">
        <f t="shared" si="372"/>
        <v/>
      </c>
      <c r="AD763" s="145" t="str">
        <f t="shared" si="373"/>
        <v/>
      </c>
      <c r="AE763" s="145" t="str">
        <f t="shared" si="374"/>
        <v/>
      </c>
      <c r="AF763" s="145" t="str">
        <f t="shared" si="375"/>
        <v/>
      </c>
      <c r="AG763" s="145" t="str">
        <f t="shared" si="376"/>
        <v/>
      </c>
      <c r="AH763" s="145" t="str">
        <f t="shared" si="377"/>
        <v/>
      </c>
      <c r="AI763" s="145" t="str">
        <f t="shared" si="378"/>
        <v/>
      </c>
      <c r="AJ763" s="186" t="str">
        <f t="shared" si="379"/>
        <v/>
      </c>
    </row>
    <row r="764" spans="1:36" hidden="1">
      <c r="A764" s="185"/>
      <c r="B764" s="140"/>
      <c r="C764" s="128"/>
      <c r="D764" s="141"/>
      <c r="E764" s="141"/>
      <c r="F764" s="141"/>
      <c r="G764" s="141"/>
      <c r="H764" s="142" t="str">
        <f t="shared" si="354"/>
        <v/>
      </c>
      <c r="I764" s="143"/>
      <c r="J764" s="143"/>
      <c r="K764" s="144" t="str">
        <f t="shared" si="355"/>
        <v/>
      </c>
      <c r="L764" s="144" t="str">
        <f t="shared" si="356"/>
        <v/>
      </c>
      <c r="M764" s="143"/>
      <c r="N764" s="142" t="str">
        <f t="shared" si="357"/>
        <v/>
      </c>
      <c r="O764" s="142" t="str">
        <f t="shared" si="358"/>
        <v/>
      </c>
      <c r="P764" s="145" t="str">
        <f t="shared" si="359"/>
        <v/>
      </c>
      <c r="Q764" s="145" t="str">
        <f t="shared" si="360"/>
        <v/>
      </c>
      <c r="R764" s="145" t="str">
        <f t="shared" si="361"/>
        <v/>
      </c>
      <c r="S764" s="145" t="str">
        <f t="shared" si="362"/>
        <v/>
      </c>
      <c r="T764" s="145" t="str">
        <f t="shared" si="363"/>
        <v/>
      </c>
      <c r="U764" s="145" t="str">
        <f t="shared" si="364"/>
        <v/>
      </c>
      <c r="V764" s="145" t="str">
        <f t="shared" si="365"/>
        <v/>
      </c>
      <c r="W764" s="802" t="str">
        <f t="shared" si="366"/>
        <v/>
      </c>
      <c r="X764" s="145" t="str">
        <f t="shared" si="367"/>
        <v/>
      </c>
      <c r="Y764" s="145" t="str">
        <f t="shared" si="368"/>
        <v/>
      </c>
      <c r="Z764" s="145" t="str">
        <f t="shared" si="369"/>
        <v/>
      </c>
      <c r="AA764" s="145" t="str">
        <f t="shared" si="370"/>
        <v/>
      </c>
      <c r="AB764" s="145" t="str">
        <f t="shared" si="371"/>
        <v/>
      </c>
      <c r="AC764" s="145" t="str">
        <f t="shared" si="372"/>
        <v/>
      </c>
      <c r="AD764" s="145" t="str">
        <f t="shared" si="373"/>
        <v/>
      </c>
      <c r="AE764" s="145" t="str">
        <f t="shared" si="374"/>
        <v/>
      </c>
      <c r="AF764" s="145" t="str">
        <f t="shared" si="375"/>
        <v/>
      </c>
      <c r="AG764" s="145" t="str">
        <f t="shared" si="376"/>
        <v/>
      </c>
      <c r="AH764" s="145" t="str">
        <f t="shared" si="377"/>
        <v/>
      </c>
      <c r="AI764" s="145" t="str">
        <f t="shared" si="378"/>
        <v/>
      </c>
      <c r="AJ764" s="186" t="str">
        <f t="shared" si="379"/>
        <v/>
      </c>
    </row>
    <row r="765" spans="1:36" hidden="1">
      <c r="A765" s="185"/>
      <c r="B765" s="140"/>
      <c r="C765" s="128"/>
      <c r="D765" s="141"/>
      <c r="E765" s="141"/>
      <c r="F765" s="141"/>
      <c r="G765" s="141"/>
      <c r="H765" s="142" t="str">
        <f t="shared" si="354"/>
        <v/>
      </c>
      <c r="I765" s="143"/>
      <c r="J765" s="143"/>
      <c r="K765" s="144" t="str">
        <f t="shared" si="355"/>
        <v/>
      </c>
      <c r="L765" s="144" t="str">
        <f t="shared" si="356"/>
        <v/>
      </c>
      <c r="M765" s="143"/>
      <c r="N765" s="142" t="str">
        <f t="shared" si="357"/>
        <v/>
      </c>
      <c r="O765" s="142" t="str">
        <f t="shared" si="358"/>
        <v/>
      </c>
      <c r="P765" s="145" t="str">
        <f t="shared" si="359"/>
        <v/>
      </c>
      <c r="Q765" s="145" t="str">
        <f t="shared" si="360"/>
        <v/>
      </c>
      <c r="R765" s="145" t="str">
        <f t="shared" si="361"/>
        <v/>
      </c>
      <c r="S765" s="145" t="str">
        <f t="shared" si="362"/>
        <v/>
      </c>
      <c r="T765" s="145" t="str">
        <f t="shared" si="363"/>
        <v/>
      </c>
      <c r="U765" s="145" t="str">
        <f t="shared" si="364"/>
        <v/>
      </c>
      <c r="V765" s="145" t="str">
        <f t="shared" si="365"/>
        <v/>
      </c>
      <c r="W765" s="802" t="str">
        <f t="shared" si="366"/>
        <v/>
      </c>
      <c r="X765" s="145" t="str">
        <f t="shared" si="367"/>
        <v/>
      </c>
      <c r="Y765" s="145" t="str">
        <f t="shared" si="368"/>
        <v/>
      </c>
      <c r="Z765" s="145" t="str">
        <f t="shared" si="369"/>
        <v/>
      </c>
      <c r="AA765" s="145" t="str">
        <f t="shared" si="370"/>
        <v/>
      </c>
      <c r="AB765" s="145" t="str">
        <f t="shared" si="371"/>
        <v/>
      </c>
      <c r="AC765" s="145" t="str">
        <f t="shared" si="372"/>
        <v/>
      </c>
      <c r="AD765" s="145" t="str">
        <f t="shared" si="373"/>
        <v/>
      </c>
      <c r="AE765" s="145" t="str">
        <f t="shared" si="374"/>
        <v/>
      </c>
      <c r="AF765" s="145" t="str">
        <f t="shared" si="375"/>
        <v/>
      </c>
      <c r="AG765" s="145" t="str">
        <f t="shared" si="376"/>
        <v/>
      </c>
      <c r="AH765" s="145" t="str">
        <f t="shared" si="377"/>
        <v/>
      </c>
      <c r="AI765" s="145" t="str">
        <f t="shared" si="378"/>
        <v/>
      </c>
      <c r="AJ765" s="186" t="str">
        <f t="shared" si="379"/>
        <v/>
      </c>
    </row>
    <row r="766" spans="1:36" hidden="1">
      <c r="A766" s="185"/>
      <c r="B766" s="140"/>
      <c r="C766" s="128"/>
      <c r="D766" s="141"/>
      <c r="E766" s="141"/>
      <c r="F766" s="141"/>
      <c r="G766" s="141"/>
      <c r="H766" s="142" t="str">
        <f t="shared" si="354"/>
        <v/>
      </c>
      <c r="I766" s="143"/>
      <c r="J766" s="143"/>
      <c r="K766" s="144" t="str">
        <f t="shared" si="355"/>
        <v/>
      </c>
      <c r="L766" s="144" t="str">
        <f t="shared" si="356"/>
        <v/>
      </c>
      <c r="M766" s="143"/>
      <c r="N766" s="142" t="str">
        <f t="shared" si="357"/>
        <v/>
      </c>
      <c r="O766" s="142" t="str">
        <f t="shared" si="358"/>
        <v/>
      </c>
      <c r="P766" s="145" t="str">
        <f t="shared" si="359"/>
        <v/>
      </c>
      <c r="Q766" s="145" t="str">
        <f t="shared" si="360"/>
        <v/>
      </c>
      <c r="R766" s="145" t="str">
        <f t="shared" si="361"/>
        <v/>
      </c>
      <c r="S766" s="145" t="str">
        <f t="shared" si="362"/>
        <v/>
      </c>
      <c r="T766" s="145" t="str">
        <f t="shared" si="363"/>
        <v/>
      </c>
      <c r="U766" s="145" t="str">
        <f t="shared" si="364"/>
        <v/>
      </c>
      <c r="V766" s="145" t="str">
        <f t="shared" si="365"/>
        <v/>
      </c>
      <c r="W766" s="802" t="str">
        <f t="shared" si="366"/>
        <v/>
      </c>
      <c r="X766" s="145" t="str">
        <f t="shared" si="367"/>
        <v/>
      </c>
      <c r="Y766" s="145" t="str">
        <f t="shared" si="368"/>
        <v/>
      </c>
      <c r="Z766" s="145" t="str">
        <f t="shared" si="369"/>
        <v/>
      </c>
      <c r="AA766" s="145" t="str">
        <f t="shared" si="370"/>
        <v/>
      </c>
      <c r="AB766" s="145" t="str">
        <f t="shared" si="371"/>
        <v/>
      </c>
      <c r="AC766" s="145" t="str">
        <f t="shared" si="372"/>
        <v/>
      </c>
      <c r="AD766" s="145" t="str">
        <f t="shared" si="373"/>
        <v/>
      </c>
      <c r="AE766" s="145" t="str">
        <f t="shared" si="374"/>
        <v/>
      </c>
      <c r="AF766" s="145" t="str">
        <f t="shared" si="375"/>
        <v/>
      </c>
      <c r="AG766" s="145" t="str">
        <f t="shared" si="376"/>
        <v/>
      </c>
      <c r="AH766" s="145" t="str">
        <f t="shared" si="377"/>
        <v/>
      </c>
      <c r="AI766" s="145" t="str">
        <f t="shared" si="378"/>
        <v/>
      </c>
      <c r="AJ766" s="186" t="str">
        <f t="shared" si="379"/>
        <v/>
      </c>
    </row>
    <row r="767" spans="1:36" hidden="1">
      <c r="A767" s="185"/>
      <c r="B767" s="140"/>
      <c r="C767" s="128"/>
      <c r="D767" s="141"/>
      <c r="E767" s="141"/>
      <c r="F767" s="141"/>
      <c r="G767" s="141"/>
      <c r="H767" s="142" t="str">
        <f t="shared" si="354"/>
        <v/>
      </c>
      <c r="I767" s="143"/>
      <c r="J767" s="143"/>
      <c r="K767" s="144" t="str">
        <f t="shared" si="355"/>
        <v/>
      </c>
      <c r="L767" s="144" t="str">
        <f t="shared" si="356"/>
        <v/>
      </c>
      <c r="M767" s="143"/>
      <c r="N767" s="142" t="str">
        <f t="shared" si="357"/>
        <v/>
      </c>
      <c r="O767" s="142" t="str">
        <f t="shared" si="358"/>
        <v/>
      </c>
      <c r="P767" s="145" t="str">
        <f t="shared" si="359"/>
        <v/>
      </c>
      <c r="Q767" s="145" t="str">
        <f t="shared" si="360"/>
        <v/>
      </c>
      <c r="R767" s="145" t="str">
        <f t="shared" si="361"/>
        <v/>
      </c>
      <c r="S767" s="145" t="str">
        <f t="shared" si="362"/>
        <v/>
      </c>
      <c r="T767" s="145" t="str">
        <f t="shared" si="363"/>
        <v/>
      </c>
      <c r="U767" s="145" t="str">
        <f t="shared" si="364"/>
        <v/>
      </c>
      <c r="V767" s="145" t="str">
        <f t="shared" si="365"/>
        <v/>
      </c>
      <c r="W767" s="802" t="str">
        <f t="shared" si="366"/>
        <v/>
      </c>
      <c r="X767" s="145" t="str">
        <f t="shared" si="367"/>
        <v/>
      </c>
      <c r="Y767" s="145" t="str">
        <f t="shared" si="368"/>
        <v/>
      </c>
      <c r="Z767" s="145" t="str">
        <f t="shared" si="369"/>
        <v/>
      </c>
      <c r="AA767" s="145" t="str">
        <f t="shared" si="370"/>
        <v/>
      </c>
      <c r="AB767" s="145" t="str">
        <f t="shared" si="371"/>
        <v/>
      </c>
      <c r="AC767" s="145" t="str">
        <f t="shared" si="372"/>
        <v/>
      </c>
      <c r="AD767" s="145" t="str">
        <f t="shared" si="373"/>
        <v/>
      </c>
      <c r="AE767" s="145" t="str">
        <f t="shared" si="374"/>
        <v/>
      </c>
      <c r="AF767" s="145" t="str">
        <f t="shared" si="375"/>
        <v/>
      </c>
      <c r="AG767" s="145" t="str">
        <f t="shared" si="376"/>
        <v/>
      </c>
      <c r="AH767" s="145" t="str">
        <f t="shared" si="377"/>
        <v/>
      </c>
      <c r="AI767" s="145" t="str">
        <f t="shared" si="378"/>
        <v/>
      </c>
      <c r="AJ767" s="186" t="str">
        <f t="shared" si="379"/>
        <v/>
      </c>
    </row>
    <row r="768" spans="1:36" hidden="1">
      <c r="A768" s="185"/>
      <c r="B768" s="140"/>
      <c r="C768" s="128"/>
      <c r="D768" s="141"/>
      <c r="E768" s="141"/>
      <c r="F768" s="141"/>
      <c r="G768" s="141"/>
      <c r="H768" s="142" t="str">
        <f t="shared" si="354"/>
        <v/>
      </c>
      <c r="I768" s="143"/>
      <c r="J768" s="143"/>
      <c r="K768" s="144" t="str">
        <f t="shared" si="355"/>
        <v/>
      </c>
      <c r="L768" s="144" t="str">
        <f t="shared" si="356"/>
        <v/>
      </c>
      <c r="M768" s="143"/>
      <c r="N768" s="142" t="str">
        <f t="shared" si="357"/>
        <v/>
      </c>
      <c r="O768" s="142" t="str">
        <f t="shared" si="358"/>
        <v/>
      </c>
      <c r="P768" s="145" t="str">
        <f t="shared" si="359"/>
        <v/>
      </c>
      <c r="Q768" s="145" t="str">
        <f t="shared" si="360"/>
        <v/>
      </c>
      <c r="R768" s="145" t="str">
        <f t="shared" si="361"/>
        <v/>
      </c>
      <c r="S768" s="145" t="str">
        <f t="shared" si="362"/>
        <v/>
      </c>
      <c r="T768" s="145" t="str">
        <f t="shared" si="363"/>
        <v/>
      </c>
      <c r="U768" s="145" t="str">
        <f t="shared" si="364"/>
        <v/>
      </c>
      <c r="V768" s="145" t="str">
        <f t="shared" si="365"/>
        <v/>
      </c>
      <c r="W768" s="802" t="str">
        <f t="shared" si="366"/>
        <v/>
      </c>
      <c r="X768" s="145" t="str">
        <f t="shared" si="367"/>
        <v/>
      </c>
      <c r="Y768" s="145" t="str">
        <f t="shared" si="368"/>
        <v/>
      </c>
      <c r="Z768" s="145" t="str">
        <f t="shared" si="369"/>
        <v/>
      </c>
      <c r="AA768" s="145" t="str">
        <f t="shared" si="370"/>
        <v/>
      </c>
      <c r="AB768" s="145" t="str">
        <f t="shared" si="371"/>
        <v/>
      </c>
      <c r="AC768" s="145" t="str">
        <f t="shared" si="372"/>
        <v/>
      </c>
      <c r="AD768" s="145" t="str">
        <f t="shared" si="373"/>
        <v/>
      </c>
      <c r="AE768" s="145" t="str">
        <f t="shared" si="374"/>
        <v/>
      </c>
      <c r="AF768" s="145" t="str">
        <f t="shared" si="375"/>
        <v/>
      </c>
      <c r="AG768" s="145" t="str">
        <f t="shared" si="376"/>
        <v/>
      </c>
      <c r="AH768" s="145" t="str">
        <f t="shared" si="377"/>
        <v/>
      </c>
      <c r="AI768" s="145" t="str">
        <f t="shared" si="378"/>
        <v/>
      </c>
      <c r="AJ768" s="186" t="str">
        <f t="shared" si="379"/>
        <v/>
      </c>
    </row>
    <row r="769" spans="1:36" hidden="1">
      <c r="A769" s="185"/>
      <c r="B769" s="140"/>
      <c r="C769" s="128"/>
      <c r="D769" s="141"/>
      <c r="E769" s="141"/>
      <c r="F769" s="141"/>
      <c r="G769" s="141"/>
      <c r="H769" s="142" t="str">
        <f t="shared" si="354"/>
        <v/>
      </c>
      <c r="I769" s="143"/>
      <c r="J769" s="143"/>
      <c r="K769" s="144" t="str">
        <f t="shared" si="355"/>
        <v/>
      </c>
      <c r="L769" s="144" t="str">
        <f t="shared" si="356"/>
        <v/>
      </c>
      <c r="M769" s="143"/>
      <c r="N769" s="142" t="str">
        <f t="shared" si="357"/>
        <v/>
      </c>
      <c r="O769" s="142" t="str">
        <f t="shared" si="358"/>
        <v/>
      </c>
      <c r="P769" s="145" t="str">
        <f t="shared" si="359"/>
        <v/>
      </c>
      <c r="Q769" s="145" t="str">
        <f t="shared" si="360"/>
        <v/>
      </c>
      <c r="R769" s="145" t="str">
        <f t="shared" si="361"/>
        <v/>
      </c>
      <c r="S769" s="145" t="str">
        <f t="shared" si="362"/>
        <v/>
      </c>
      <c r="T769" s="145" t="str">
        <f t="shared" si="363"/>
        <v/>
      </c>
      <c r="U769" s="145" t="str">
        <f t="shared" si="364"/>
        <v/>
      </c>
      <c r="V769" s="145" t="str">
        <f t="shared" si="365"/>
        <v/>
      </c>
      <c r="W769" s="802" t="str">
        <f t="shared" si="366"/>
        <v/>
      </c>
      <c r="X769" s="145" t="str">
        <f t="shared" si="367"/>
        <v/>
      </c>
      <c r="Y769" s="145" t="str">
        <f t="shared" si="368"/>
        <v/>
      </c>
      <c r="Z769" s="145" t="str">
        <f t="shared" si="369"/>
        <v/>
      </c>
      <c r="AA769" s="145" t="str">
        <f t="shared" si="370"/>
        <v/>
      </c>
      <c r="AB769" s="145" t="str">
        <f t="shared" si="371"/>
        <v/>
      </c>
      <c r="AC769" s="145" t="str">
        <f t="shared" si="372"/>
        <v/>
      </c>
      <c r="AD769" s="145" t="str">
        <f t="shared" si="373"/>
        <v/>
      </c>
      <c r="AE769" s="145" t="str">
        <f t="shared" si="374"/>
        <v/>
      </c>
      <c r="AF769" s="145" t="str">
        <f t="shared" si="375"/>
        <v/>
      </c>
      <c r="AG769" s="145" t="str">
        <f t="shared" si="376"/>
        <v/>
      </c>
      <c r="AH769" s="145" t="str">
        <f t="shared" si="377"/>
        <v/>
      </c>
      <c r="AI769" s="145" t="str">
        <f t="shared" si="378"/>
        <v/>
      </c>
      <c r="AJ769" s="186" t="str">
        <f t="shared" si="379"/>
        <v/>
      </c>
    </row>
    <row r="770" spans="1:36" hidden="1">
      <c r="A770" s="185"/>
      <c r="B770" s="140"/>
      <c r="C770" s="128"/>
      <c r="D770" s="141"/>
      <c r="E770" s="141"/>
      <c r="F770" s="141"/>
      <c r="G770" s="141"/>
      <c r="H770" s="142" t="str">
        <f t="shared" si="354"/>
        <v/>
      </c>
      <c r="I770" s="143"/>
      <c r="J770" s="143"/>
      <c r="K770" s="144" t="str">
        <f t="shared" si="355"/>
        <v/>
      </c>
      <c r="L770" s="144" t="str">
        <f t="shared" si="356"/>
        <v/>
      </c>
      <c r="M770" s="143"/>
      <c r="N770" s="142" t="str">
        <f t="shared" si="357"/>
        <v/>
      </c>
      <c r="O770" s="142" t="str">
        <f t="shared" si="358"/>
        <v/>
      </c>
      <c r="P770" s="145" t="str">
        <f t="shared" si="359"/>
        <v/>
      </c>
      <c r="Q770" s="145" t="str">
        <f t="shared" si="360"/>
        <v/>
      </c>
      <c r="R770" s="145" t="str">
        <f t="shared" si="361"/>
        <v/>
      </c>
      <c r="S770" s="145" t="str">
        <f t="shared" si="362"/>
        <v/>
      </c>
      <c r="T770" s="145" t="str">
        <f t="shared" si="363"/>
        <v/>
      </c>
      <c r="U770" s="145" t="str">
        <f t="shared" si="364"/>
        <v/>
      </c>
      <c r="V770" s="145" t="str">
        <f t="shared" si="365"/>
        <v/>
      </c>
      <c r="W770" s="802" t="str">
        <f t="shared" si="366"/>
        <v/>
      </c>
      <c r="X770" s="145" t="str">
        <f t="shared" si="367"/>
        <v/>
      </c>
      <c r="Y770" s="145" t="str">
        <f t="shared" si="368"/>
        <v/>
      </c>
      <c r="Z770" s="145" t="str">
        <f t="shared" si="369"/>
        <v/>
      </c>
      <c r="AA770" s="145" t="str">
        <f t="shared" si="370"/>
        <v/>
      </c>
      <c r="AB770" s="145" t="str">
        <f t="shared" si="371"/>
        <v/>
      </c>
      <c r="AC770" s="145" t="str">
        <f t="shared" si="372"/>
        <v/>
      </c>
      <c r="AD770" s="145" t="str">
        <f t="shared" si="373"/>
        <v/>
      </c>
      <c r="AE770" s="145" t="str">
        <f t="shared" si="374"/>
        <v/>
      </c>
      <c r="AF770" s="145" t="str">
        <f t="shared" si="375"/>
        <v/>
      </c>
      <c r="AG770" s="145" t="str">
        <f t="shared" si="376"/>
        <v/>
      </c>
      <c r="AH770" s="145" t="str">
        <f t="shared" si="377"/>
        <v/>
      </c>
      <c r="AI770" s="145" t="str">
        <f t="shared" si="378"/>
        <v/>
      </c>
      <c r="AJ770" s="186" t="str">
        <f t="shared" si="379"/>
        <v/>
      </c>
    </row>
    <row r="771" spans="1:36" hidden="1">
      <c r="A771" s="185"/>
      <c r="B771" s="140"/>
      <c r="C771" s="128"/>
      <c r="D771" s="141"/>
      <c r="E771" s="141"/>
      <c r="F771" s="141"/>
      <c r="G771" s="141"/>
      <c r="H771" s="142" t="str">
        <f t="shared" si="354"/>
        <v/>
      </c>
      <c r="I771" s="143"/>
      <c r="J771" s="143"/>
      <c r="K771" s="144" t="str">
        <f t="shared" si="355"/>
        <v/>
      </c>
      <c r="L771" s="144" t="str">
        <f t="shared" si="356"/>
        <v/>
      </c>
      <c r="M771" s="143"/>
      <c r="N771" s="142" t="str">
        <f t="shared" si="357"/>
        <v/>
      </c>
      <c r="O771" s="142" t="str">
        <f t="shared" si="358"/>
        <v/>
      </c>
      <c r="P771" s="145" t="str">
        <f t="shared" si="359"/>
        <v/>
      </c>
      <c r="Q771" s="145" t="str">
        <f t="shared" si="360"/>
        <v/>
      </c>
      <c r="R771" s="145" t="str">
        <f t="shared" si="361"/>
        <v/>
      </c>
      <c r="S771" s="145" t="str">
        <f t="shared" si="362"/>
        <v/>
      </c>
      <c r="T771" s="145" t="str">
        <f t="shared" si="363"/>
        <v/>
      </c>
      <c r="U771" s="145" t="str">
        <f t="shared" si="364"/>
        <v/>
      </c>
      <c r="V771" s="145" t="str">
        <f t="shared" si="365"/>
        <v/>
      </c>
      <c r="W771" s="802" t="str">
        <f t="shared" si="366"/>
        <v/>
      </c>
      <c r="X771" s="145" t="str">
        <f t="shared" si="367"/>
        <v/>
      </c>
      <c r="Y771" s="145" t="str">
        <f t="shared" si="368"/>
        <v/>
      </c>
      <c r="Z771" s="145" t="str">
        <f t="shared" si="369"/>
        <v/>
      </c>
      <c r="AA771" s="145" t="str">
        <f t="shared" si="370"/>
        <v/>
      </c>
      <c r="AB771" s="145" t="str">
        <f t="shared" si="371"/>
        <v/>
      </c>
      <c r="AC771" s="145" t="str">
        <f t="shared" si="372"/>
        <v/>
      </c>
      <c r="AD771" s="145" t="str">
        <f t="shared" si="373"/>
        <v/>
      </c>
      <c r="AE771" s="145" t="str">
        <f t="shared" si="374"/>
        <v/>
      </c>
      <c r="AF771" s="145" t="str">
        <f t="shared" si="375"/>
        <v/>
      </c>
      <c r="AG771" s="145" t="str">
        <f t="shared" si="376"/>
        <v/>
      </c>
      <c r="AH771" s="145" t="str">
        <f t="shared" si="377"/>
        <v/>
      </c>
      <c r="AI771" s="145" t="str">
        <f t="shared" si="378"/>
        <v/>
      </c>
      <c r="AJ771" s="186" t="str">
        <f t="shared" si="379"/>
        <v/>
      </c>
    </row>
    <row r="772" spans="1:36" hidden="1">
      <c r="A772" s="185"/>
      <c r="B772" s="140"/>
      <c r="C772" s="128"/>
      <c r="D772" s="141"/>
      <c r="E772" s="141"/>
      <c r="F772" s="141"/>
      <c r="G772" s="141"/>
      <c r="H772" s="142" t="str">
        <f t="shared" si="354"/>
        <v/>
      </c>
      <c r="I772" s="143"/>
      <c r="J772" s="143"/>
      <c r="K772" s="144" t="str">
        <f t="shared" si="355"/>
        <v/>
      </c>
      <c r="L772" s="144" t="str">
        <f t="shared" si="356"/>
        <v/>
      </c>
      <c r="M772" s="143"/>
      <c r="N772" s="142" t="str">
        <f t="shared" si="357"/>
        <v/>
      </c>
      <c r="O772" s="142" t="str">
        <f t="shared" si="358"/>
        <v/>
      </c>
      <c r="P772" s="145" t="str">
        <f t="shared" si="359"/>
        <v/>
      </c>
      <c r="Q772" s="145" t="str">
        <f t="shared" si="360"/>
        <v/>
      </c>
      <c r="R772" s="145" t="str">
        <f t="shared" si="361"/>
        <v/>
      </c>
      <c r="S772" s="145" t="str">
        <f t="shared" si="362"/>
        <v/>
      </c>
      <c r="T772" s="145" t="str">
        <f t="shared" si="363"/>
        <v/>
      </c>
      <c r="U772" s="145" t="str">
        <f t="shared" si="364"/>
        <v/>
      </c>
      <c r="V772" s="145" t="str">
        <f t="shared" si="365"/>
        <v/>
      </c>
      <c r="W772" s="802" t="str">
        <f t="shared" si="366"/>
        <v/>
      </c>
      <c r="X772" s="145" t="str">
        <f t="shared" si="367"/>
        <v/>
      </c>
      <c r="Y772" s="145" t="str">
        <f t="shared" si="368"/>
        <v/>
      </c>
      <c r="Z772" s="145" t="str">
        <f t="shared" si="369"/>
        <v/>
      </c>
      <c r="AA772" s="145" t="str">
        <f t="shared" si="370"/>
        <v/>
      </c>
      <c r="AB772" s="145" t="str">
        <f t="shared" si="371"/>
        <v/>
      </c>
      <c r="AC772" s="145" t="str">
        <f t="shared" si="372"/>
        <v/>
      </c>
      <c r="AD772" s="145" t="str">
        <f t="shared" si="373"/>
        <v/>
      </c>
      <c r="AE772" s="145" t="str">
        <f t="shared" si="374"/>
        <v/>
      </c>
      <c r="AF772" s="145" t="str">
        <f t="shared" si="375"/>
        <v/>
      </c>
      <c r="AG772" s="145" t="str">
        <f t="shared" si="376"/>
        <v/>
      </c>
      <c r="AH772" s="145" t="str">
        <f t="shared" si="377"/>
        <v/>
      </c>
      <c r="AI772" s="145" t="str">
        <f t="shared" si="378"/>
        <v/>
      </c>
      <c r="AJ772" s="186" t="str">
        <f t="shared" si="379"/>
        <v/>
      </c>
    </row>
    <row r="773" spans="1:36" hidden="1">
      <c r="A773" s="185"/>
      <c r="B773" s="140"/>
      <c r="C773" s="128"/>
      <c r="D773" s="141"/>
      <c r="E773" s="141"/>
      <c r="F773" s="141"/>
      <c r="G773" s="141"/>
      <c r="H773" s="142" t="str">
        <f t="shared" si="354"/>
        <v/>
      </c>
      <c r="I773" s="143"/>
      <c r="J773" s="143"/>
      <c r="K773" s="144" t="str">
        <f t="shared" si="355"/>
        <v/>
      </c>
      <c r="L773" s="144" t="str">
        <f t="shared" si="356"/>
        <v/>
      </c>
      <c r="M773" s="143"/>
      <c r="N773" s="142" t="str">
        <f t="shared" si="357"/>
        <v/>
      </c>
      <c r="O773" s="142" t="str">
        <f t="shared" si="358"/>
        <v/>
      </c>
      <c r="P773" s="145" t="str">
        <f t="shared" si="359"/>
        <v/>
      </c>
      <c r="Q773" s="145" t="str">
        <f t="shared" si="360"/>
        <v/>
      </c>
      <c r="R773" s="145" t="str">
        <f t="shared" si="361"/>
        <v/>
      </c>
      <c r="S773" s="145" t="str">
        <f t="shared" si="362"/>
        <v/>
      </c>
      <c r="T773" s="145" t="str">
        <f t="shared" si="363"/>
        <v/>
      </c>
      <c r="U773" s="145" t="str">
        <f t="shared" si="364"/>
        <v/>
      </c>
      <c r="V773" s="145" t="str">
        <f t="shared" si="365"/>
        <v/>
      </c>
      <c r="W773" s="802" t="str">
        <f t="shared" si="366"/>
        <v/>
      </c>
      <c r="X773" s="145" t="str">
        <f t="shared" si="367"/>
        <v/>
      </c>
      <c r="Y773" s="145" t="str">
        <f t="shared" si="368"/>
        <v/>
      </c>
      <c r="Z773" s="145" t="str">
        <f t="shared" si="369"/>
        <v/>
      </c>
      <c r="AA773" s="145" t="str">
        <f t="shared" si="370"/>
        <v/>
      </c>
      <c r="AB773" s="145" t="str">
        <f t="shared" si="371"/>
        <v/>
      </c>
      <c r="AC773" s="145" t="str">
        <f t="shared" si="372"/>
        <v/>
      </c>
      <c r="AD773" s="145" t="str">
        <f t="shared" si="373"/>
        <v/>
      </c>
      <c r="AE773" s="145" t="str">
        <f t="shared" si="374"/>
        <v/>
      </c>
      <c r="AF773" s="145" t="str">
        <f t="shared" si="375"/>
        <v/>
      </c>
      <c r="AG773" s="145" t="str">
        <f t="shared" si="376"/>
        <v/>
      </c>
      <c r="AH773" s="145" t="str">
        <f t="shared" si="377"/>
        <v/>
      </c>
      <c r="AI773" s="145" t="str">
        <f t="shared" si="378"/>
        <v/>
      </c>
      <c r="AJ773" s="186" t="str">
        <f t="shared" si="379"/>
        <v/>
      </c>
    </row>
    <row r="774" spans="1:36" hidden="1">
      <c r="A774" s="185"/>
      <c r="B774" s="140"/>
      <c r="C774" s="128"/>
      <c r="D774" s="141"/>
      <c r="E774" s="141"/>
      <c r="F774" s="141"/>
      <c r="G774" s="141"/>
      <c r="H774" s="142" t="str">
        <f t="shared" si="354"/>
        <v/>
      </c>
      <c r="I774" s="143"/>
      <c r="J774" s="143"/>
      <c r="K774" s="144" t="str">
        <f t="shared" si="355"/>
        <v/>
      </c>
      <c r="L774" s="144" t="str">
        <f t="shared" si="356"/>
        <v/>
      </c>
      <c r="M774" s="143"/>
      <c r="N774" s="142" t="str">
        <f t="shared" si="357"/>
        <v/>
      </c>
      <c r="O774" s="142" t="str">
        <f t="shared" si="358"/>
        <v/>
      </c>
      <c r="P774" s="145" t="str">
        <f t="shared" si="359"/>
        <v/>
      </c>
      <c r="Q774" s="145" t="str">
        <f t="shared" si="360"/>
        <v/>
      </c>
      <c r="R774" s="145" t="str">
        <f t="shared" si="361"/>
        <v/>
      </c>
      <c r="S774" s="145" t="str">
        <f t="shared" si="362"/>
        <v/>
      </c>
      <c r="T774" s="145" t="str">
        <f t="shared" si="363"/>
        <v/>
      </c>
      <c r="U774" s="145" t="str">
        <f t="shared" si="364"/>
        <v/>
      </c>
      <c r="V774" s="145" t="str">
        <f t="shared" si="365"/>
        <v/>
      </c>
      <c r="W774" s="802" t="str">
        <f t="shared" si="366"/>
        <v/>
      </c>
      <c r="X774" s="145" t="str">
        <f t="shared" si="367"/>
        <v/>
      </c>
      <c r="Y774" s="145" t="str">
        <f t="shared" si="368"/>
        <v/>
      </c>
      <c r="Z774" s="145" t="str">
        <f t="shared" si="369"/>
        <v/>
      </c>
      <c r="AA774" s="145" t="str">
        <f t="shared" si="370"/>
        <v/>
      </c>
      <c r="AB774" s="145" t="str">
        <f t="shared" si="371"/>
        <v/>
      </c>
      <c r="AC774" s="145" t="str">
        <f t="shared" si="372"/>
        <v/>
      </c>
      <c r="AD774" s="145" t="str">
        <f t="shared" si="373"/>
        <v/>
      </c>
      <c r="AE774" s="145" t="str">
        <f t="shared" si="374"/>
        <v/>
      </c>
      <c r="AF774" s="145" t="str">
        <f t="shared" si="375"/>
        <v/>
      </c>
      <c r="AG774" s="145" t="str">
        <f t="shared" si="376"/>
        <v/>
      </c>
      <c r="AH774" s="145" t="str">
        <f t="shared" si="377"/>
        <v/>
      </c>
      <c r="AI774" s="145" t="str">
        <f t="shared" si="378"/>
        <v/>
      </c>
      <c r="AJ774" s="186" t="str">
        <f t="shared" si="379"/>
        <v/>
      </c>
    </row>
    <row r="775" spans="1:36" hidden="1">
      <c r="A775" s="185"/>
      <c r="B775" s="140"/>
      <c r="C775" s="128"/>
      <c r="D775" s="141"/>
      <c r="E775" s="141"/>
      <c r="F775" s="141"/>
      <c r="G775" s="141"/>
      <c r="H775" s="142" t="str">
        <f t="shared" si="354"/>
        <v/>
      </c>
      <c r="I775" s="143"/>
      <c r="J775" s="143"/>
      <c r="K775" s="144" t="str">
        <f t="shared" si="355"/>
        <v/>
      </c>
      <c r="L775" s="144" t="str">
        <f t="shared" si="356"/>
        <v/>
      </c>
      <c r="M775" s="143"/>
      <c r="N775" s="142" t="str">
        <f t="shared" si="357"/>
        <v/>
      </c>
      <c r="O775" s="142" t="str">
        <f t="shared" si="358"/>
        <v/>
      </c>
      <c r="P775" s="145" t="str">
        <f t="shared" si="359"/>
        <v/>
      </c>
      <c r="Q775" s="145" t="str">
        <f t="shared" si="360"/>
        <v/>
      </c>
      <c r="R775" s="145" t="str">
        <f t="shared" si="361"/>
        <v/>
      </c>
      <c r="S775" s="145" t="str">
        <f t="shared" si="362"/>
        <v/>
      </c>
      <c r="T775" s="145" t="str">
        <f t="shared" si="363"/>
        <v/>
      </c>
      <c r="U775" s="145" t="str">
        <f t="shared" si="364"/>
        <v/>
      </c>
      <c r="V775" s="145" t="str">
        <f t="shared" si="365"/>
        <v/>
      </c>
      <c r="W775" s="802" t="str">
        <f t="shared" si="366"/>
        <v/>
      </c>
      <c r="X775" s="145" t="str">
        <f t="shared" si="367"/>
        <v/>
      </c>
      <c r="Y775" s="145" t="str">
        <f t="shared" si="368"/>
        <v/>
      </c>
      <c r="Z775" s="145" t="str">
        <f t="shared" si="369"/>
        <v/>
      </c>
      <c r="AA775" s="145" t="str">
        <f t="shared" si="370"/>
        <v/>
      </c>
      <c r="AB775" s="145" t="str">
        <f t="shared" si="371"/>
        <v/>
      </c>
      <c r="AC775" s="145" t="str">
        <f t="shared" si="372"/>
        <v/>
      </c>
      <c r="AD775" s="145" t="str">
        <f t="shared" si="373"/>
        <v/>
      </c>
      <c r="AE775" s="145" t="str">
        <f t="shared" si="374"/>
        <v/>
      </c>
      <c r="AF775" s="145" t="str">
        <f t="shared" si="375"/>
        <v/>
      </c>
      <c r="AG775" s="145" t="str">
        <f t="shared" si="376"/>
        <v/>
      </c>
      <c r="AH775" s="145" t="str">
        <f t="shared" si="377"/>
        <v/>
      </c>
      <c r="AI775" s="145" t="str">
        <f t="shared" si="378"/>
        <v/>
      </c>
      <c r="AJ775" s="186" t="str">
        <f t="shared" si="379"/>
        <v/>
      </c>
    </row>
    <row r="776" spans="1:36" hidden="1">
      <c r="A776" s="185"/>
      <c r="B776" s="140"/>
      <c r="C776" s="128"/>
      <c r="D776" s="141"/>
      <c r="E776" s="141"/>
      <c r="F776" s="141"/>
      <c r="G776" s="141"/>
      <c r="H776" s="142" t="str">
        <f t="shared" si="354"/>
        <v/>
      </c>
      <c r="I776" s="143"/>
      <c r="J776" s="143"/>
      <c r="K776" s="144" t="str">
        <f t="shared" si="355"/>
        <v/>
      </c>
      <c r="L776" s="144" t="str">
        <f t="shared" si="356"/>
        <v/>
      </c>
      <c r="M776" s="143"/>
      <c r="N776" s="142" t="str">
        <f t="shared" si="357"/>
        <v/>
      </c>
      <c r="O776" s="142" t="str">
        <f t="shared" si="358"/>
        <v/>
      </c>
      <c r="P776" s="145" t="str">
        <f t="shared" si="359"/>
        <v/>
      </c>
      <c r="Q776" s="145" t="str">
        <f t="shared" si="360"/>
        <v/>
      </c>
      <c r="R776" s="145" t="str">
        <f t="shared" si="361"/>
        <v/>
      </c>
      <c r="S776" s="145" t="str">
        <f t="shared" si="362"/>
        <v/>
      </c>
      <c r="T776" s="145" t="str">
        <f t="shared" si="363"/>
        <v/>
      </c>
      <c r="U776" s="145" t="str">
        <f t="shared" si="364"/>
        <v/>
      </c>
      <c r="V776" s="145" t="str">
        <f t="shared" si="365"/>
        <v/>
      </c>
      <c r="W776" s="802" t="str">
        <f t="shared" si="366"/>
        <v/>
      </c>
      <c r="X776" s="145" t="str">
        <f t="shared" si="367"/>
        <v/>
      </c>
      <c r="Y776" s="145" t="str">
        <f t="shared" si="368"/>
        <v/>
      </c>
      <c r="Z776" s="145" t="str">
        <f t="shared" si="369"/>
        <v/>
      </c>
      <c r="AA776" s="145" t="str">
        <f t="shared" si="370"/>
        <v/>
      </c>
      <c r="AB776" s="145" t="str">
        <f t="shared" si="371"/>
        <v/>
      </c>
      <c r="AC776" s="145" t="str">
        <f t="shared" si="372"/>
        <v/>
      </c>
      <c r="AD776" s="145" t="str">
        <f t="shared" si="373"/>
        <v/>
      </c>
      <c r="AE776" s="145" t="str">
        <f t="shared" si="374"/>
        <v/>
      </c>
      <c r="AF776" s="145" t="str">
        <f t="shared" si="375"/>
        <v/>
      </c>
      <c r="AG776" s="145" t="str">
        <f t="shared" si="376"/>
        <v/>
      </c>
      <c r="AH776" s="145" t="str">
        <f t="shared" si="377"/>
        <v/>
      </c>
      <c r="AI776" s="145" t="str">
        <f t="shared" si="378"/>
        <v/>
      </c>
      <c r="AJ776" s="186" t="str">
        <f t="shared" si="379"/>
        <v/>
      </c>
    </row>
    <row r="777" spans="1:36" hidden="1">
      <c r="A777" s="185"/>
      <c r="B777" s="140"/>
      <c r="C777" s="128"/>
      <c r="D777" s="141"/>
      <c r="E777" s="141"/>
      <c r="F777" s="141"/>
      <c r="G777" s="141"/>
      <c r="H777" s="142" t="str">
        <f t="shared" si="354"/>
        <v/>
      </c>
      <c r="I777" s="143"/>
      <c r="J777" s="143"/>
      <c r="K777" s="144" t="str">
        <f t="shared" si="355"/>
        <v/>
      </c>
      <c r="L777" s="144" t="str">
        <f t="shared" si="356"/>
        <v/>
      </c>
      <c r="M777" s="143"/>
      <c r="N777" s="142" t="str">
        <f t="shared" si="357"/>
        <v/>
      </c>
      <c r="O777" s="142" t="str">
        <f t="shared" si="358"/>
        <v/>
      </c>
      <c r="P777" s="145" t="str">
        <f t="shared" si="359"/>
        <v/>
      </c>
      <c r="Q777" s="145" t="str">
        <f t="shared" si="360"/>
        <v/>
      </c>
      <c r="R777" s="145" t="str">
        <f t="shared" si="361"/>
        <v/>
      </c>
      <c r="S777" s="145" t="str">
        <f t="shared" si="362"/>
        <v/>
      </c>
      <c r="T777" s="145" t="str">
        <f t="shared" si="363"/>
        <v/>
      </c>
      <c r="U777" s="145" t="str">
        <f t="shared" si="364"/>
        <v/>
      </c>
      <c r="V777" s="145" t="str">
        <f t="shared" si="365"/>
        <v/>
      </c>
      <c r="W777" s="802" t="str">
        <f t="shared" si="366"/>
        <v/>
      </c>
      <c r="X777" s="145" t="str">
        <f t="shared" si="367"/>
        <v/>
      </c>
      <c r="Y777" s="145" t="str">
        <f t="shared" si="368"/>
        <v/>
      </c>
      <c r="Z777" s="145" t="str">
        <f t="shared" si="369"/>
        <v/>
      </c>
      <c r="AA777" s="145" t="str">
        <f t="shared" si="370"/>
        <v/>
      </c>
      <c r="AB777" s="145" t="str">
        <f t="shared" si="371"/>
        <v/>
      </c>
      <c r="AC777" s="145" t="str">
        <f t="shared" si="372"/>
        <v/>
      </c>
      <c r="AD777" s="145" t="str">
        <f t="shared" si="373"/>
        <v/>
      </c>
      <c r="AE777" s="145" t="str">
        <f t="shared" si="374"/>
        <v/>
      </c>
      <c r="AF777" s="145" t="str">
        <f t="shared" si="375"/>
        <v/>
      </c>
      <c r="AG777" s="145" t="str">
        <f t="shared" si="376"/>
        <v/>
      </c>
      <c r="AH777" s="145" t="str">
        <f t="shared" si="377"/>
        <v/>
      </c>
      <c r="AI777" s="145" t="str">
        <f t="shared" si="378"/>
        <v/>
      </c>
      <c r="AJ777" s="186" t="str">
        <f t="shared" si="379"/>
        <v/>
      </c>
    </row>
    <row r="778" spans="1:36" hidden="1">
      <c r="A778" s="185"/>
      <c r="B778" s="140"/>
      <c r="C778" s="128"/>
      <c r="D778" s="141"/>
      <c r="E778" s="141"/>
      <c r="F778" s="141"/>
      <c r="G778" s="141"/>
      <c r="H778" s="142" t="str">
        <f t="shared" si="354"/>
        <v/>
      </c>
      <c r="I778" s="143"/>
      <c r="J778" s="143"/>
      <c r="K778" s="144" t="str">
        <f t="shared" si="355"/>
        <v/>
      </c>
      <c r="L778" s="144" t="str">
        <f t="shared" si="356"/>
        <v/>
      </c>
      <c r="M778" s="143"/>
      <c r="N778" s="142" t="str">
        <f t="shared" si="357"/>
        <v/>
      </c>
      <c r="O778" s="142" t="str">
        <f t="shared" si="358"/>
        <v/>
      </c>
      <c r="P778" s="145" t="str">
        <f t="shared" si="359"/>
        <v/>
      </c>
      <c r="Q778" s="145" t="str">
        <f t="shared" si="360"/>
        <v/>
      </c>
      <c r="R778" s="145" t="str">
        <f t="shared" si="361"/>
        <v/>
      </c>
      <c r="S778" s="145" t="str">
        <f t="shared" si="362"/>
        <v/>
      </c>
      <c r="T778" s="145" t="str">
        <f t="shared" si="363"/>
        <v/>
      </c>
      <c r="U778" s="145" t="str">
        <f t="shared" si="364"/>
        <v/>
      </c>
      <c r="V778" s="145" t="str">
        <f t="shared" si="365"/>
        <v/>
      </c>
      <c r="W778" s="802" t="str">
        <f t="shared" si="366"/>
        <v/>
      </c>
      <c r="X778" s="145" t="str">
        <f t="shared" si="367"/>
        <v/>
      </c>
      <c r="Y778" s="145" t="str">
        <f t="shared" si="368"/>
        <v/>
      </c>
      <c r="Z778" s="145" t="str">
        <f t="shared" si="369"/>
        <v/>
      </c>
      <c r="AA778" s="145" t="str">
        <f t="shared" si="370"/>
        <v/>
      </c>
      <c r="AB778" s="145" t="str">
        <f t="shared" si="371"/>
        <v/>
      </c>
      <c r="AC778" s="145" t="str">
        <f t="shared" si="372"/>
        <v/>
      </c>
      <c r="AD778" s="145" t="str">
        <f t="shared" si="373"/>
        <v/>
      </c>
      <c r="AE778" s="145" t="str">
        <f t="shared" si="374"/>
        <v/>
      </c>
      <c r="AF778" s="145" t="str">
        <f t="shared" si="375"/>
        <v/>
      </c>
      <c r="AG778" s="145" t="str">
        <f t="shared" si="376"/>
        <v/>
      </c>
      <c r="AH778" s="145" t="str">
        <f t="shared" si="377"/>
        <v/>
      </c>
      <c r="AI778" s="145" t="str">
        <f t="shared" si="378"/>
        <v/>
      </c>
      <c r="AJ778" s="186" t="str">
        <f t="shared" si="379"/>
        <v/>
      </c>
    </row>
    <row r="779" spans="1:36" hidden="1">
      <c r="A779" s="185"/>
      <c r="B779" s="140"/>
      <c r="C779" s="128"/>
      <c r="D779" s="141"/>
      <c r="E779" s="141"/>
      <c r="F779" s="141"/>
      <c r="G779" s="141"/>
      <c r="H779" s="142" t="str">
        <f t="shared" si="354"/>
        <v/>
      </c>
      <c r="I779" s="143"/>
      <c r="J779" s="143"/>
      <c r="K779" s="144" t="str">
        <f t="shared" si="355"/>
        <v/>
      </c>
      <c r="L779" s="144" t="str">
        <f t="shared" si="356"/>
        <v/>
      </c>
      <c r="M779" s="143"/>
      <c r="N779" s="142" t="str">
        <f t="shared" si="357"/>
        <v/>
      </c>
      <c r="O779" s="142" t="str">
        <f t="shared" si="358"/>
        <v/>
      </c>
      <c r="P779" s="145" t="str">
        <f t="shared" si="359"/>
        <v/>
      </c>
      <c r="Q779" s="145" t="str">
        <f t="shared" si="360"/>
        <v/>
      </c>
      <c r="R779" s="145" t="str">
        <f t="shared" si="361"/>
        <v/>
      </c>
      <c r="S779" s="145" t="str">
        <f t="shared" si="362"/>
        <v/>
      </c>
      <c r="T779" s="145" t="str">
        <f t="shared" si="363"/>
        <v/>
      </c>
      <c r="U779" s="145" t="str">
        <f t="shared" si="364"/>
        <v/>
      </c>
      <c r="V779" s="145" t="str">
        <f t="shared" si="365"/>
        <v/>
      </c>
      <c r="W779" s="802" t="str">
        <f t="shared" si="366"/>
        <v/>
      </c>
      <c r="X779" s="145" t="str">
        <f t="shared" si="367"/>
        <v/>
      </c>
      <c r="Y779" s="145" t="str">
        <f t="shared" si="368"/>
        <v/>
      </c>
      <c r="Z779" s="145" t="str">
        <f t="shared" si="369"/>
        <v/>
      </c>
      <c r="AA779" s="145" t="str">
        <f t="shared" si="370"/>
        <v/>
      </c>
      <c r="AB779" s="145" t="str">
        <f t="shared" si="371"/>
        <v/>
      </c>
      <c r="AC779" s="145" t="str">
        <f t="shared" si="372"/>
        <v/>
      </c>
      <c r="AD779" s="145" t="str">
        <f t="shared" si="373"/>
        <v/>
      </c>
      <c r="AE779" s="145" t="str">
        <f t="shared" si="374"/>
        <v/>
      </c>
      <c r="AF779" s="145" t="str">
        <f t="shared" si="375"/>
        <v/>
      </c>
      <c r="AG779" s="145" t="str">
        <f t="shared" si="376"/>
        <v/>
      </c>
      <c r="AH779" s="145" t="str">
        <f t="shared" si="377"/>
        <v/>
      </c>
      <c r="AI779" s="145" t="str">
        <f t="shared" si="378"/>
        <v/>
      </c>
      <c r="AJ779" s="186" t="str">
        <f t="shared" si="379"/>
        <v/>
      </c>
    </row>
    <row r="780" spans="1:36" hidden="1">
      <c r="A780" s="185"/>
      <c r="B780" s="140"/>
      <c r="C780" s="128"/>
      <c r="D780" s="141"/>
      <c r="E780" s="141"/>
      <c r="F780" s="141"/>
      <c r="G780" s="141"/>
      <c r="H780" s="142" t="str">
        <f t="shared" si="354"/>
        <v/>
      </c>
      <c r="I780" s="143"/>
      <c r="J780" s="143"/>
      <c r="K780" s="144" t="str">
        <f t="shared" si="355"/>
        <v/>
      </c>
      <c r="L780" s="144" t="str">
        <f t="shared" si="356"/>
        <v/>
      </c>
      <c r="M780" s="143"/>
      <c r="N780" s="142" t="str">
        <f t="shared" si="357"/>
        <v/>
      </c>
      <c r="O780" s="142" t="str">
        <f t="shared" si="358"/>
        <v/>
      </c>
      <c r="P780" s="145" t="str">
        <f t="shared" si="359"/>
        <v/>
      </c>
      <c r="Q780" s="145" t="str">
        <f t="shared" si="360"/>
        <v/>
      </c>
      <c r="R780" s="145" t="str">
        <f t="shared" si="361"/>
        <v/>
      </c>
      <c r="S780" s="145" t="str">
        <f t="shared" si="362"/>
        <v/>
      </c>
      <c r="T780" s="145" t="str">
        <f t="shared" si="363"/>
        <v/>
      </c>
      <c r="U780" s="145" t="str">
        <f t="shared" si="364"/>
        <v/>
      </c>
      <c r="V780" s="145" t="str">
        <f t="shared" si="365"/>
        <v/>
      </c>
      <c r="W780" s="802" t="str">
        <f t="shared" si="366"/>
        <v/>
      </c>
      <c r="X780" s="145" t="str">
        <f t="shared" si="367"/>
        <v/>
      </c>
      <c r="Y780" s="145" t="str">
        <f t="shared" si="368"/>
        <v/>
      </c>
      <c r="Z780" s="145" t="str">
        <f t="shared" si="369"/>
        <v/>
      </c>
      <c r="AA780" s="145" t="str">
        <f t="shared" si="370"/>
        <v/>
      </c>
      <c r="AB780" s="145" t="str">
        <f t="shared" si="371"/>
        <v/>
      </c>
      <c r="AC780" s="145" t="str">
        <f t="shared" si="372"/>
        <v/>
      </c>
      <c r="AD780" s="145" t="str">
        <f t="shared" si="373"/>
        <v/>
      </c>
      <c r="AE780" s="145" t="str">
        <f t="shared" si="374"/>
        <v/>
      </c>
      <c r="AF780" s="145" t="str">
        <f t="shared" si="375"/>
        <v/>
      </c>
      <c r="AG780" s="145" t="str">
        <f t="shared" si="376"/>
        <v/>
      </c>
      <c r="AH780" s="145" t="str">
        <f t="shared" si="377"/>
        <v/>
      </c>
      <c r="AI780" s="145" t="str">
        <f t="shared" si="378"/>
        <v/>
      </c>
      <c r="AJ780" s="186" t="str">
        <f t="shared" si="379"/>
        <v/>
      </c>
    </row>
    <row r="781" spans="1:36" hidden="1">
      <c r="A781" s="185"/>
      <c r="B781" s="140"/>
      <c r="C781" s="128"/>
      <c r="D781" s="141"/>
      <c r="E781" s="141"/>
      <c r="F781" s="141"/>
      <c r="G781" s="141"/>
      <c r="H781" s="142" t="str">
        <f t="shared" si="354"/>
        <v/>
      </c>
      <c r="I781" s="143"/>
      <c r="J781" s="143"/>
      <c r="K781" s="144" t="str">
        <f t="shared" si="355"/>
        <v/>
      </c>
      <c r="L781" s="144" t="str">
        <f t="shared" si="356"/>
        <v/>
      </c>
      <c r="M781" s="143"/>
      <c r="N781" s="142" t="str">
        <f t="shared" si="357"/>
        <v/>
      </c>
      <c r="O781" s="142" t="str">
        <f t="shared" si="358"/>
        <v/>
      </c>
      <c r="P781" s="145" t="str">
        <f t="shared" si="359"/>
        <v/>
      </c>
      <c r="Q781" s="145" t="str">
        <f t="shared" si="360"/>
        <v/>
      </c>
      <c r="R781" s="145" t="str">
        <f t="shared" si="361"/>
        <v/>
      </c>
      <c r="S781" s="145" t="str">
        <f t="shared" si="362"/>
        <v/>
      </c>
      <c r="T781" s="145" t="str">
        <f t="shared" si="363"/>
        <v/>
      </c>
      <c r="U781" s="145" t="str">
        <f t="shared" si="364"/>
        <v/>
      </c>
      <c r="V781" s="145" t="str">
        <f t="shared" si="365"/>
        <v/>
      </c>
      <c r="W781" s="802" t="str">
        <f t="shared" si="366"/>
        <v/>
      </c>
      <c r="X781" s="145" t="str">
        <f t="shared" si="367"/>
        <v/>
      </c>
      <c r="Y781" s="145" t="str">
        <f t="shared" si="368"/>
        <v/>
      </c>
      <c r="Z781" s="145" t="str">
        <f t="shared" si="369"/>
        <v/>
      </c>
      <c r="AA781" s="145" t="str">
        <f t="shared" si="370"/>
        <v/>
      </c>
      <c r="AB781" s="145" t="str">
        <f t="shared" si="371"/>
        <v/>
      </c>
      <c r="AC781" s="145" t="str">
        <f t="shared" si="372"/>
        <v/>
      </c>
      <c r="AD781" s="145" t="str">
        <f t="shared" si="373"/>
        <v/>
      </c>
      <c r="AE781" s="145" t="str">
        <f t="shared" si="374"/>
        <v/>
      </c>
      <c r="AF781" s="145" t="str">
        <f t="shared" si="375"/>
        <v/>
      </c>
      <c r="AG781" s="145" t="str">
        <f t="shared" si="376"/>
        <v/>
      </c>
      <c r="AH781" s="145" t="str">
        <f t="shared" si="377"/>
        <v/>
      </c>
      <c r="AI781" s="145" t="str">
        <f t="shared" si="378"/>
        <v/>
      </c>
      <c r="AJ781" s="186" t="str">
        <f t="shared" si="379"/>
        <v/>
      </c>
    </row>
    <row r="782" spans="1:36" hidden="1">
      <c r="A782" s="185"/>
      <c r="B782" s="140"/>
      <c r="C782" s="128"/>
      <c r="D782" s="141"/>
      <c r="E782" s="141"/>
      <c r="F782" s="141"/>
      <c r="G782" s="141"/>
      <c r="H782" s="142" t="str">
        <f t="shared" si="354"/>
        <v/>
      </c>
      <c r="I782" s="143"/>
      <c r="J782" s="143"/>
      <c r="K782" s="144" t="str">
        <f t="shared" si="355"/>
        <v/>
      </c>
      <c r="L782" s="144" t="str">
        <f t="shared" si="356"/>
        <v/>
      </c>
      <c r="M782" s="143"/>
      <c r="N782" s="142" t="str">
        <f t="shared" si="357"/>
        <v/>
      </c>
      <c r="O782" s="142" t="str">
        <f t="shared" si="358"/>
        <v/>
      </c>
      <c r="P782" s="145" t="str">
        <f t="shared" si="359"/>
        <v/>
      </c>
      <c r="Q782" s="145" t="str">
        <f t="shared" si="360"/>
        <v/>
      </c>
      <c r="R782" s="145" t="str">
        <f t="shared" si="361"/>
        <v/>
      </c>
      <c r="S782" s="145" t="str">
        <f t="shared" si="362"/>
        <v/>
      </c>
      <c r="T782" s="145" t="str">
        <f t="shared" si="363"/>
        <v/>
      </c>
      <c r="U782" s="145" t="str">
        <f t="shared" si="364"/>
        <v/>
      </c>
      <c r="V782" s="145" t="str">
        <f t="shared" si="365"/>
        <v/>
      </c>
      <c r="W782" s="802" t="str">
        <f t="shared" si="366"/>
        <v/>
      </c>
      <c r="X782" s="145" t="str">
        <f t="shared" si="367"/>
        <v/>
      </c>
      <c r="Y782" s="145" t="str">
        <f t="shared" si="368"/>
        <v/>
      </c>
      <c r="Z782" s="145" t="str">
        <f t="shared" si="369"/>
        <v/>
      </c>
      <c r="AA782" s="145" t="str">
        <f t="shared" si="370"/>
        <v/>
      </c>
      <c r="AB782" s="145" t="str">
        <f t="shared" si="371"/>
        <v/>
      </c>
      <c r="AC782" s="145" t="str">
        <f t="shared" si="372"/>
        <v/>
      </c>
      <c r="AD782" s="145" t="str">
        <f t="shared" si="373"/>
        <v/>
      </c>
      <c r="AE782" s="145" t="str">
        <f t="shared" si="374"/>
        <v/>
      </c>
      <c r="AF782" s="145" t="str">
        <f t="shared" si="375"/>
        <v/>
      </c>
      <c r="AG782" s="145" t="str">
        <f t="shared" si="376"/>
        <v/>
      </c>
      <c r="AH782" s="145" t="str">
        <f t="shared" si="377"/>
        <v/>
      </c>
      <c r="AI782" s="145" t="str">
        <f t="shared" si="378"/>
        <v/>
      </c>
      <c r="AJ782" s="186" t="str">
        <f t="shared" si="379"/>
        <v/>
      </c>
    </row>
    <row r="783" spans="1:36" hidden="1">
      <c r="A783" s="185"/>
      <c r="B783" s="140"/>
      <c r="C783" s="128"/>
      <c r="D783" s="141"/>
      <c r="E783" s="141"/>
      <c r="F783" s="141"/>
      <c r="G783" s="141"/>
      <c r="H783" s="142" t="str">
        <f t="shared" si="354"/>
        <v/>
      </c>
      <c r="I783" s="143"/>
      <c r="J783" s="143"/>
      <c r="K783" s="144" t="str">
        <f t="shared" si="355"/>
        <v/>
      </c>
      <c r="L783" s="144" t="str">
        <f t="shared" si="356"/>
        <v/>
      </c>
      <c r="M783" s="143"/>
      <c r="N783" s="142" t="str">
        <f t="shared" si="357"/>
        <v/>
      </c>
      <c r="O783" s="142" t="str">
        <f t="shared" si="358"/>
        <v/>
      </c>
      <c r="P783" s="145" t="str">
        <f t="shared" si="359"/>
        <v/>
      </c>
      <c r="Q783" s="145" t="str">
        <f t="shared" si="360"/>
        <v/>
      </c>
      <c r="R783" s="145" t="str">
        <f t="shared" si="361"/>
        <v/>
      </c>
      <c r="S783" s="145" t="str">
        <f t="shared" si="362"/>
        <v/>
      </c>
      <c r="T783" s="145" t="str">
        <f t="shared" si="363"/>
        <v/>
      </c>
      <c r="U783" s="145" t="str">
        <f t="shared" si="364"/>
        <v/>
      </c>
      <c r="V783" s="145" t="str">
        <f t="shared" si="365"/>
        <v/>
      </c>
      <c r="W783" s="802" t="str">
        <f t="shared" si="366"/>
        <v/>
      </c>
      <c r="X783" s="145" t="str">
        <f t="shared" si="367"/>
        <v/>
      </c>
      <c r="Y783" s="145" t="str">
        <f t="shared" si="368"/>
        <v/>
      </c>
      <c r="Z783" s="145" t="str">
        <f t="shared" si="369"/>
        <v/>
      </c>
      <c r="AA783" s="145" t="str">
        <f t="shared" si="370"/>
        <v/>
      </c>
      <c r="AB783" s="145" t="str">
        <f t="shared" si="371"/>
        <v/>
      </c>
      <c r="AC783" s="145" t="str">
        <f t="shared" si="372"/>
        <v/>
      </c>
      <c r="AD783" s="145" t="str">
        <f t="shared" si="373"/>
        <v/>
      </c>
      <c r="AE783" s="145" t="str">
        <f t="shared" si="374"/>
        <v/>
      </c>
      <c r="AF783" s="145" t="str">
        <f t="shared" si="375"/>
        <v/>
      </c>
      <c r="AG783" s="145" t="str">
        <f t="shared" si="376"/>
        <v/>
      </c>
      <c r="AH783" s="145" t="str">
        <f t="shared" si="377"/>
        <v/>
      </c>
      <c r="AI783" s="145" t="str">
        <f t="shared" si="378"/>
        <v/>
      </c>
      <c r="AJ783" s="186" t="str">
        <f t="shared" si="379"/>
        <v/>
      </c>
    </row>
    <row r="784" spans="1:36" hidden="1">
      <c r="A784" s="185"/>
      <c r="B784" s="140"/>
      <c r="C784" s="128"/>
      <c r="D784" s="141"/>
      <c r="E784" s="141"/>
      <c r="F784" s="141"/>
      <c r="G784" s="141"/>
      <c r="H784" s="142" t="str">
        <f t="shared" si="354"/>
        <v/>
      </c>
      <c r="I784" s="143"/>
      <c r="J784" s="143"/>
      <c r="K784" s="144" t="str">
        <f t="shared" si="355"/>
        <v/>
      </c>
      <c r="L784" s="144" t="str">
        <f t="shared" si="356"/>
        <v/>
      </c>
      <c r="M784" s="143"/>
      <c r="N784" s="142" t="str">
        <f t="shared" si="357"/>
        <v/>
      </c>
      <c r="O784" s="142" t="str">
        <f t="shared" si="358"/>
        <v/>
      </c>
      <c r="P784" s="145" t="str">
        <f t="shared" si="359"/>
        <v/>
      </c>
      <c r="Q784" s="145" t="str">
        <f t="shared" si="360"/>
        <v/>
      </c>
      <c r="R784" s="145" t="str">
        <f t="shared" si="361"/>
        <v/>
      </c>
      <c r="S784" s="145" t="str">
        <f t="shared" si="362"/>
        <v/>
      </c>
      <c r="T784" s="145" t="str">
        <f t="shared" si="363"/>
        <v/>
      </c>
      <c r="U784" s="145" t="str">
        <f t="shared" si="364"/>
        <v/>
      </c>
      <c r="V784" s="145" t="str">
        <f t="shared" si="365"/>
        <v/>
      </c>
      <c r="W784" s="802" t="str">
        <f t="shared" si="366"/>
        <v/>
      </c>
      <c r="X784" s="145" t="str">
        <f t="shared" si="367"/>
        <v/>
      </c>
      <c r="Y784" s="145" t="str">
        <f t="shared" si="368"/>
        <v/>
      </c>
      <c r="Z784" s="145" t="str">
        <f t="shared" si="369"/>
        <v/>
      </c>
      <c r="AA784" s="145" t="str">
        <f t="shared" si="370"/>
        <v/>
      </c>
      <c r="AB784" s="145" t="str">
        <f t="shared" si="371"/>
        <v/>
      </c>
      <c r="AC784" s="145" t="str">
        <f t="shared" si="372"/>
        <v/>
      </c>
      <c r="AD784" s="145" t="str">
        <f t="shared" si="373"/>
        <v/>
      </c>
      <c r="AE784" s="145" t="str">
        <f t="shared" si="374"/>
        <v/>
      </c>
      <c r="AF784" s="145" t="str">
        <f t="shared" si="375"/>
        <v/>
      </c>
      <c r="AG784" s="145" t="str">
        <f t="shared" si="376"/>
        <v/>
      </c>
      <c r="AH784" s="145" t="str">
        <f t="shared" si="377"/>
        <v/>
      </c>
      <c r="AI784" s="145" t="str">
        <f t="shared" si="378"/>
        <v/>
      </c>
      <c r="AJ784" s="186" t="str">
        <f t="shared" si="379"/>
        <v/>
      </c>
    </row>
    <row r="785" spans="1:36" hidden="1">
      <c r="A785" s="185"/>
      <c r="B785" s="140"/>
      <c r="C785" s="128"/>
      <c r="D785" s="141"/>
      <c r="E785" s="141"/>
      <c r="F785" s="141"/>
      <c r="G785" s="141"/>
      <c r="H785" s="142" t="str">
        <f t="shared" si="354"/>
        <v/>
      </c>
      <c r="I785" s="143"/>
      <c r="J785" s="143"/>
      <c r="K785" s="144" t="str">
        <f t="shared" si="355"/>
        <v/>
      </c>
      <c r="L785" s="144" t="str">
        <f t="shared" si="356"/>
        <v/>
      </c>
      <c r="M785" s="143"/>
      <c r="N785" s="142" t="str">
        <f t="shared" si="357"/>
        <v/>
      </c>
      <c r="O785" s="142" t="str">
        <f t="shared" si="358"/>
        <v/>
      </c>
      <c r="P785" s="145" t="str">
        <f t="shared" si="359"/>
        <v/>
      </c>
      <c r="Q785" s="145" t="str">
        <f t="shared" si="360"/>
        <v/>
      </c>
      <c r="R785" s="145" t="str">
        <f t="shared" si="361"/>
        <v/>
      </c>
      <c r="S785" s="145" t="str">
        <f t="shared" si="362"/>
        <v/>
      </c>
      <c r="T785" s="145" t="str">
        <f t="shared" si="363"/>
        <v/>
      </c>
      <c r="U785" s="145" t="str">
        <f t="shared" si="364"/>
        <v/>
      </c>
      <c r="V785" s="145" t="str">
        <f t="shared" si="365"/>
        <v/>
      </c>
      <c r="W785" s="802" t="str">
        <f t="shared" si="366"/>
        <v/>
      </c>
      <c r="X785" s="145" t="str">
        <f t="shared" si="367"/>
        <v/>
      </c>
      <c r="Y785" s="145" t="str">
        <f t="shared" si="368"/>
        <v/>
      </c>
      <c r="Z785" s="145" t="str">
        <f t="shared" si="369"/>
        <v/>
      </c>
      <c r="AA785" s="145" t="str">
        <f t="shared" si="370"/>
        <v/>
      </c>
      <c r="AB785" s="145" t="str">
        <f t="shared" si="371"/>
        <v/>
      </c>
      <c r="AC785" s="145" t="str">
        <f t="shared" si="372"/>
        <v/>
      </c>
      <c r="AD785" s="145" t="str">
        <f t="shared" si="373"/>
        <v/>
      </c>
      <c r="AE785" s="145" t="str">
        <f t="shared" si="374"/>
        <v/>
      </c>
      <c r="AF785" s="145" t="str">
        <f t="shared" si="375"/>
        <v/>
      </c>
      <c r="AG785" s="145" t="str">
        <f t="shared" si="376"/>
        <v/>
      </c>
      <c r="AH785" s="145" t="str">
        <f t="shared" si="377"/>
        <v/>
      </c>
      <c r="AI785" s="145" t="str">
        <f t="shared" si="378"/>
        <v/>
      </c>
      <c r="AJ785" s="186" t="str">
        <f t="shared" si="379"/>
        <v/>
      </c>
    </row>
    <row r="786" spans="1:36" hidden="1">
      <c r="A786" s="185"/>
      <c r="B786" s="140"/>
      <c r="C786" s="128"/>
      <c r="D786" s="141"/>
      <c r="E786" s="141"/>
      <c r="F786" s="141"/>
      <c r="G786" s="141"/>
      <c r="H786" s="142" t="str">
        <f t="shared" si="354"/>
        <v/>
      </c>
      <c r="I786" s="143"/>
      <c r="J786" s="143"/>
      <c r="K786" s="144" t="str">
        <f t="shared" si="355"/>
        <v/>
      </c>
      <c r="L786" s="144" t="str">
        <f t="shared" si="356"/>
        <v/>
      </c>
      <c r="M786" s="143"/>
      <c r="N786" s="142" t="str">
        <f t="shared" si="357"/>
        <v/>
      </c>
      <c r="O786" s="142" t="str">
        <f t="shared" si="358"/>
        <v/>
      </c>
      <c r="P786" s="145" t="str">
        <f t="shared" si="359"/>
        <v/>
      </c>
      <c r="Q786" s="145" t="str">
        <f t="shared" si="360"/>
        <v/>
      </c>
      <c r="R786" s="145" t="str">
        <f t="shared" si="361"/>
        <v/>
      </c>
      <c r="S786" s="145" t="str">
        <f t="shared" si="362"/>
        <v/>
      </c>
      <c r="T786" s="145" t="str">
        <f t="shared" si="363"/>
        <v/>
      </c>
      <c r="U786" s="145" t="str">
        <f t="shared" si="364"/>
        <v/>
      </c>
      <c r="V786" s="145" t="str">
        <f t="shared" si="365"/>
        <v/>
      </c>
      <c r="W786" s="802" t="str">
        <f t="shared" si="366"/>
        <v/>
      </c>
      <c r="X786" s="145" t="str">
        <f t="shared" si="367"/>
        <v/>
      </c>
      <c r="Y786" s="145" t="str">
        <f t="shared" si="368"/>
        <v/>
      </c>
      <c r="Z786" s="145" t="str">
        <f t="shared" si="369"/>
        <v/>
      </c>
      <c r="AA786" s="145" t="str">
        <f t="shared" si="370"/>
        <v/>
      </c>
      <c r="AB786" s="145" t="str">
        <f t="shared" si="371"/>
        <v/>
      </c>
      <c r="AC786" s="145" t="str">
        <f t="shared" si="372"/>
        <v/>
      </c>
      <c r="AD786" s="145" t="str">
        <f t="shared" si="373"/>
        <v/>
      </c>
      <c r="AE786" s="145" t="str">
        <f t="shared" si="374"/>
        <v/>
      </c>
      <c r="AF786" s="145" t="str">
        <f t="shared" si="375"/>
        <v/>
      </c>
      <c r="AG786" s="145" t="str">
        <f t="shared" si="376"/>
        <v/>
      </c>
      <c r="AH786" s="145" t="str">
        <f t="shared" si="377"/>
        <v/>
      </c>
      <c r="AI786" s="145" t="str">
        <f t="shared" si="378"/>
        <v/>
      </c>
      <c r="AJ786" s="186" t="str">
        <f t="shared" si="379"/>
        <v/>
      </c>
    </row>
    <row r="787" spans="1:36" hidden="1">
      <c r="A787" s="185"/>
      <c r="B787" s="140"/>
      <c r="C787" s="128"/>
      <c r="D787" s="141"/>
      <c r="E787" s="141"/>
      <c r="F787" s="141"/>
      <c r="G787" s="141"/>
      <c r="H787" s="142" t="str">
        <f t="shared" si="354"/>
        <v/>
      </c>
      <c r="I787" s="143"/>
      <c r="J787" s="143"/>
      <c r="K787" s="144" t="str">
        <f t="shared" si="355"/>
        <v/>
      </c>
      <c r="L787" s="144" t="str">
        <f t="shared" si="356"/>
        <v/>
      </c>
      <c r="M787" s="143"/>
      <c r="N787" s="142" t="str">
        <f t="shared" si="357"/>
        <v/>
      </c>
      <c r="O787" s="142" t="str">
        <f t="shared" si="358"/>
        <v/>
      </c>
      <c r="P787" s="145" t="str">
        <f t="shared" si="359"/>
        <v/>
      </c>
      <c r="Q787" s="145" t="str">
        <f t="shared" si="360"/>
        <v/>
      </c>
      <c r="R787" s="145" t="str">
        <f t="shared" si="361"/>
        <v/>
      </c>
      <c r="S787" s="145" t="str">
        <f t="shared" si="362"/>
        <v/>
      </c>
      <c r="T787" s="145" t="str">
        <f t="shared" si="363"/>
        <v/>
      </c>
      <c r="U787" s="145" t="str">
        <f t="shared" si="364"/>
        <v/>
      </c>
      <c r="V787" s="145" t="str">
        <f t="shared" si="365"/>
        <v/>
      </c>
      <c r="W787" s="802" t="str">
        <f t="shared" si="366"/>
        <v/>
      </c>
      <c r="X787" s="145" t="str">
        <f t="shared" si="367"/>
        <v/>
      </c>
      <c r="Y787" s="145" t="str">
        <f t="shared" si="368"/>
        <v/>
      </c>
      <c r="Z787" s="145" t="str">
        <f t="shared" si="369"/>
        <v/>
      </c>
      <c r="AA787" s="145" t="str">
        <f t="shared" si="370"/>
        <v/>
      </c>
      <c r="AB787" s="145" t="str">
        <f t="shared" si="371"/>
        <v/>
      </c>
      <c r="AC787" s="145" t="str">
        <f t="shared" si="372"/>
        <v/>
      </c>
      <c r="AD787" s="145" t="str">
        <f t="shared" si="373"/>
        <v/>
      </c>
      <c r="AE787" s="145" t="str">
        <f t="shared" si="374"/>
        <v/>
      </c>
      <c r="AF787" s="145" t="str">
        <f t="shared" si="375"/>
        <v/>
      </c>
      <c r="AG787" s="145" t="str">
        <f t="shared" si="376"/>
        <v/>
      </c>
      <c r="AH787" s="145" t="str">
        <f t="shared" si="377"/>
        <v/>
      </c>
      <c r="AI787" s="145" t="str">
        <f t="shared" si="378"/>
        <v/>
      </c>
      <c r="AJ787" s="186" t="str">
        <f t="shared" si="379"/>
        <v/>
      </c>
    </row>
    <row r="788" spans="1:36" hidden="1">
      <c r="A788" s="185"/>
      <c r="B788" s="140"/>
      <c r="C788" s="128"/>
      <c r="D788" s="141"/>
      <c r="E788" s="141"/>
      <c r="F788" s="141"/>
      <c r="G788" s="141"/>
      <c r="H788" s="142" t="str">
        <f t="shared" ref="H788:H851" si="380">IF(AND(ISNUMBER(D788),ISNUMBER(E788),ISNUMBER(F788),ISNUMBER(G788)),ROUND(((D788-E788)+(F788-G788))/2,2),"")</f>
        <v/>
      </c>
      <c r="I788" s="143"/>
      <c r="J788" s="143"/>
      <c r="K788" s="144" t="str">
        <f t="shared" ref="K788:K851" si="381">IF(AND(ISNUMBER(I788),ISTEXT(J788)),IF(J788=$G$1028,VLOOKUP(I788,$F$1028:$G$1036,2),IF(J788=$H$1028,VLOOKUP(I788,$F$1028:$H$1036,3),IF(J788=$I$1028,VLOOKUP(I788,$F$1028:$I$1036,4),IF(J788=$J$1028,VLOOKUP(I788,$F$1028:$J$1036,5),IF(J788=$K$1028,VLOOKUP(I788,$F$1028:$K$1036,6),""))))),"")</f>
        <v/>
      </c>
      <c r="L788" s="144" t="str">
        <f t="shared" ref="L788:L851" si="382">IF(AND(ISNUMBER(I788),ISTEXT(J788)),IF(J788=$G$1028,VLOOKUP(I788,$F$1028:$L$1036,7),IF(J788=$H$1028,VLOOKUP(I788,$F$1028:$M$1036,8),IF(J788=$I$1028,VLOOKUP(I788,$F$1028:$N$1036,9),IF(J788=$J$1028,VLOOKUP(I788,$F$1028:$O$1036,10),IF(J788=$K$1028,VLOOKUP(I788,$F$1028:$P$1036,11),""))))),"")</f>
        <v/>
      </c>
      <c r="M788" s="143"/>
      <c r="N788" s="142" t="str">
        <f t="shared" ref="N788:N851" si="383">IF(AND(ISNUMBER(C788),ISNUMBER(M788)),ROUND(C788*M788,2),"")</f>
        <v/>
      </c>
      <c r="O788" s="142" t="str">
        <f t="shared" ref="O788:O851" si="384">IF(AND(ISNUMBER(L788),ISNUMBER(N788)),ROUND(PI()*L788^2/4*N788,2),"")</f>
        <v/>
      </c>
      <c r="P788" s="145" t="str">
        <f t="shared" ref="P788:P851" si="385">IF(AND(ISNUMBER(H788),ISNUMBER(K788),ISNUMBER(V788)),H788+K788+V788,"")</f>
        <v/>
      </c>
      <c r="Q788" s="145" t="str">
        <f t="shared" ref="Q788:Q851" si="386">IF(AND(ISNUMBER(I788),ISNUMBER(P788)),IF(P788&lt;2,VLOOKUP(I788,$F$1029:$R$1036,13),IF(P788&lt;3,VLOOKUP(I788,$F$1029:$S$1036,14),IF(P788&lt;4,VLOOKUP(I788,F$1029:T$1036,15),IF(P788&gt;=4,VLOOKUP(I788,$F$1029:$U$1036,16),)))),"")</f>
        <v/>
      </c>
      <c r="R788" s="145" t="str">
        <f t="shared" ref="R788:R851" si="387">IF(AND(ISNUMBER(I788),ISNUMBER(M788)),IF(M788&gt;1,VLOOKUP(I788,$F$1029:$Q$1036,12),0),"")</f>
        <v/>
      </c>
      <c r="S788" s="145" t="str">
        <f t="shared" ref="S788:S851" si="388">IF(AND(ISNUMBER(L788),ISNUMBER(M788),ISNUMBER(Q788),ISNUMBER(R788)),ROUND(L788*M788+2*Q788+(M788-1)*R788,2),"")</f>
        <v/>
      </c>
      <c r="T788" s="145" t="str">
        <f t="shared" ref="T788:T851" si="389">IF(AND(ISNUMBER(L788),ISNUMBER(V788),ISNUMBER(P788)),P788-V788-L788,"")</f>
        <v/>
      </c>
      <c r="U788" s="145" t="str">
        <f t="shared" ref="U788:U851" si="390">IF(ISNUMBER(T788),IF(T788&lt;IF(J788=$G$1028,VLOOKUP(I788,$F$1029:$V$1036,17),IF(J788=$H$1028,VLOOKUP(I788,$F$1029:$W$1036,18),IF(J788=$I$1028,VLOOKUP(I788,$F$1029:$X$1036,19),IF(J788=$J$1028,VLOOKUP(I788,$F$1029:$Y$1036,20),IF(J788=$K$1028,VLOOKUP(I788,$F$1029:$Z$1036,21),""))))),"Reavaliar","OK"),"")</f>
        <v/>
      </c>
      <c r="V788" s="145" t="str">
        <f t="shared" ref="V788:V851" si="391">IF(AND(ISNUMBER(I788),ISNUMBER($V$12)),$V$12,"")</f>
        <v/>
      </c>
      <c r="W788" s="802" t="str">
        <f t="shared" ref="W788:W851" si="392">IF(AND(ISNUMBER(C788),ISNUMBER(L788),ISNUMBER(M788),ISNUMBER(R788),ISNUMBER(V788)),ROUND(C788*L788*M788*V788+((M788-1)*R788*C788*V788),2),"")</f>
        <v/>
      </c>
      <c r="X788" s="145" t="str">
        <f t="shared" ref="X788:X851" si="393">IF(AND(ISNUMBER(C788),ISNUMBER(P788),ISNUMBER(S788)),ROUND(C788*P788*S788,2),"")</f>
        <v/>
      </c>
      <c r="Y788" s="145" t="str">
        <f t="shared" ref="Y788:Y851" si="394">IF(AND(ISNUMBER(S788),ISNUMBER(Q788),ISNUMBER(I788),ISNUMBER(M788),ISNUMBER(T788),ISNUMBER(L788),ISNUMBER(C788)),IF(T788&lt;VLOOKUP(I788,$F$1029:$V$1036,9),ROUND((((S788-(2*Q788)+0.1+0.1)*VLOOKUP(I788,$F$1029:$AA$1036,10))-(M788*(PI()*(L788/2)^2)))*C788,2),""),"")</f>
        <v/>
      </c>
      <c r="Z788" s="145" t="str">
        <f t="shared" ref="Z788:Z851" si="395">IF(ISNUMBER(Y788),T788-0.1,"")</f>
        <v/>
      </c>
      <c r="AA788" s="145" t="str">
        <f t="shared" ref="AA788:AA851" si="396">IF(AND(ISNUMBER(X788),ISNUMBER(O788),ISNUMBER(V788),ISNUMBER(Y788)),X788-O788-V788-Y788,IF(AND(ISNUMBER(X788),ISNUMBER(O788),ISNUMBER(V788)),X788-O788-V788,""))</f>
        <v/>
      </c>
      <c r="AB788" s="145" t="str">
        <f t="shared" ref="AB788:AB851" si="397">IF(AA788&lt;0,"",AA788)</f>
        <v/>
      </c>
      <c r="AC788" s="145" t="str">
        <f t="shared" ref="AC788:AC851" si="398">IF(AND(ISNUMBER(AB788),ISNUMBER($AC$12)),ROUND(AB788*$AC$12,2),"")</f>
        <v/>
      </c>
      <c r="AD788" s="145" t="str">
        <f t="shared" ref="AD788:AD851" si="399">IF(AND(ISNUMBER(O788),ISNUMBER(W788),ISNUMBER(Y788),ISNUMBER(AC788)),O788+W788+Y788+AC788,IF(AND(ISNUMBER(O788),ISNUMBER(W788),ISNUMBER(AC788)),O788+W788+AC788,""))</f>
        <v/>
      </c>
      <c r="AE788" s="145" t="str">
        <f t="shared" ref="AE788:AE851" si="400">IF(ISNUMBER(AC788),AC788,"")</f>
        <v/>
      </c>
      <c r="AF788" s="145" t="str">
        <f t="shared" ref="AF788:AF851" si="401">IF(AND(ISNUMBER(AD788),ISNUMBER($AF$12)),ROUND(AD788*$AF$12,2),"")</f>
        <v/>
      </c>
      <c r="AG788" s="145" t="str">
        <f t="shared" ref="AG788:AG851" si="402">IF(AND(ISNUMBER(AE788),ISNUMBER($AG$12)),ROUND(AE788*$AG$12,2),"")</f>
        <v/>
      </c>
      <c r="AH788" s="145" t="str">
        <f t="shared" ref="AH788:AH851" si="403">IF(AND(ISNUMBER(C788),ISNUMBER(P788),ISNUMBER($AH$12)),IF(P788&gt;$AH$12,ROUND(C788*P788*2,2),0),"")</f>
        <v/>
      </c>
      <c r="AI788" s="145" t="str">
        <f t="shared" ref="AI788:AI851" si="404">IF(ISNUMBER(Z788),IF(AND(Z788&lt;0,ABS(Z788)&lt;$AI$12),ROUND((S788-(2*Q788)+0.1+0.1)*ABS(Z788)*C788,2),IF(ABS(Z788)&gt;=$AI$12,ROUND((S788-(2*Q788)+0.1+0.1)*$AI$12*C788,2),"")),"")</f>
        <v/>
      </c>
      <c r="AJ788" s="186" t="str">
        <f t="shared" ref="AJ788:AJ851" si="405">IF(AND(ISNUMBER(Z788),ISNUMBER($AJ$12)),IF(AND(Z788&lt;0,ABS(Z788)&gt;$AI$12),ROUND((S788-(2*Q788)+0.1+0.1)*(ABS(Z788)-$AI$12)*C788,2),""),"")</f>
        <v/>
      </c>
    </row>
    <row r="789" spans="1:36" hidden="1">
      <c r="A789" s="185"/>
      <c r="B789" s="140"/>
      <c r="C789" s="128"/>
      <c r="D789" s="141"/>
      <c r="E789" s="141"/>
      <c r="F789" s="141"/>
      <c r="G789" s="141"/>
      <c r="H789" s="142" t="str">
        <f t="shared" si="380"/>
        <v/>
      </c>
      <c r="I789" s="143"/>
      <c r="J789" s="143"/>
      <c r="K789" s="144" t="str">
        <f t="shared" si="381"/>
        <v/>
      </c>
      <c r="L789" s="144" t="str">
        <f t="shared" si="382"/>
        <v/>
      </c>
      <c r="M789" s="143"/>
      <c r="N789" s="142" t="str">
        <f t="shared" si="383"/>
        <v/>
      </c>
      <c r="O789" s="142" t="str">
        <f t="shared" si="384"/>
        <v/>
      </c>
      <c r="P789" s="145" t="str">
        <f t="shared" si="385"/>
        <v/>
      </c>
      <c r="Q789" s="145" t="str">
        <f t="shared" si="386"/>
        <v/>
      </c>
      <c r="R789" s="145" t="str">
        <f t="shared" si="387"/>
        <v/>
      </c>
      <c r="S789" s="145" t="str">
        <f t="shared" si="388"/>
        <v/>
      </c>
      <c r="T789" s="145" t="str">
        <f t="shared" si="389"/>
        <v/>
      </c>
      <c r="U789" s="145" t="str">
        <f t="shared" si="390"/>
        <v/>
      </c>
      <c r="V789" s="145" t="str">
        <f t="shared" si="391"/>
        <v/>
      </c>
      <c r="W789" s="802" t="str">
        <f t="shared" si="392"/>
        <v/>
      </c>
      <c r="X789" s="145" t="str">
        <f t="shared" si="393"/>
        <v/>
      </c>
      <c r="Y789" s="145" t="str">
        <f t="shared" si="394"/>
        <v/>
      </c>
      <c r="Z789" s="145" t="str">
        <f t="shared" si="395"/>
        <v/>
      </c>
      <c r="AA789" s="145" t="str">
        <f t="shared" si="396"/>
        <v/>
      </c>
      <c r="AB789" s="145" t="str">
        <f t="shared" si="397"/>
        <v/>
      </c>
      <c r="AC789" s="145" t="str">
        <f t="shared" si="398"/>
        <v/>
      </c>
      <c r="AD789" s="145" t="str">
        <f t="shared" si="399"/>
        <v/>
      </c>
      <c r="AE789" s="145" t="str">
        <f t="shared" si="400"/>
        <v/>
      </c>
      <c r="AF789" s="145" t="str">
        <f t="shared" si="401"/>
        <v/>
      </c>
      <c r="AG789" s="145" t="str">
        <f t="shared" si="402"/>
        <v/>
      </c>
      <c r="AH789" s="145" t="str">
        <f t="shared" si="403"/>
        <v/>
      </c>
      <c r="AI789" s="145" t="str">
        <f t="shared" si="404"/>
        <v/>
      </c>
      <c r="AJ789" s="186" t="str">
        <f t="shared" si="405"/>
        <v/>
      </c>
    </row>
    <row r="790" spans="1:36" hidden="1">
      <c r="A790" s="185"/>
      <c r="B790" s="140"/>
      <c r="C790" s="128"/>
      <c r="D790" s="141"/>
      <c r="E790" s="141"/>
      <c r="F790" s="141"/>
      <c r="G790" s="141"/>
      <c r="H790" s="142" t="str">
        <f t="shared" si="380"/>
        <v/>
      </c>
      <c r="I790" s="143"/>
      <c r="J790" s="143"/>
      <c r="K790" s="144" t="str">
        <f t="shared" si="381"/>
        <v/>
      </c>
      <c r="L790" s="144" t="str">
        <f t="shared" si="382"/>
        <v/>
      </c>
      <c r="M790" s="143"/>
      <c r="N790" s="142" t="str">
        <f t="shared" si="383"/>
        <v/>
      </c>
      <c r="O790" s="142" t="str">
        <f t="shared" si="384"/>
        <v/>
      </c>
      <c r="P790" s="145" t="str">
        <f t="shared" si="385"/>
        <v/>
      </c>
      <c r="Q790" s="145" t="str">
        <f t="shared" si="386"/>
        <v/>
      </c>
      <c r="R790" s="145" t="str">
        <f t="shared" si="387"/>
        <v/>
      </c>
      <c r="S790" s="145" t="str">
        <f t="shared" si="388"/>
        <v/>
      </c>
      <c r="T790" s="145" t="str">
        <f t="shared" si="389"/>
        <v/>
      </c>
      <c r="U790" s="145" t="str">
        <f t="shared" si="390"/>
        <v/>
      </c>
      <c r="V790" s="145" t="str">
        <f t="shared" si="391"/>
        <v/>
      </c>
      <c r="W790" s="802" t="str">
        <f t="shared" si="392"/>
        <v/>
      </c>
      <c r="X790" s="145" t="str">
        <f t="shared" si="393"/>
        <v/>
      </c>
      <c r="Y790" s="145" t="str">
        <f t="shared" si="394"/>
        <v/>
      </c>
      <c r="Z790" s="145" t="str">
        <f t="shared" si="395"/>
        <v/>
      </c>
      <c r="AA790" s="145" t="str">
        <f t="shared" si="396"/>
        <v/>
      </c>
      <c r="AB790" s="145" t="str">
        <f t="shared" si="397"/>
        <v/>
      </c>
      <c r="AC790" s="145" t="str">
        <f t="shared" si="398"/>
        <v/>
      </c>
      <c r="AD790" s="145" t="str">
        <f t="shared" si="399"/>
        <v/>
      </c>
      <c r="AE790" s="145" t="str">
        <f t="shared" si="400"/>
        <v/>
      </c>
      <c r="AF790" s="145" t="str">
        <f t="shared" si="401"/>
        <v/>
      </c>
      <c r="AG790" s="145" t="str">
        <f t="shared" si="402"/>
        <v/>
      </c>
      <c r="AH790" s="145" t="str">
        <f t="shared" si="403"/>
        <v/>
      </c>
      <c r="AI790" s="145" t="str">
        <f t="shared" si="404"/>
        <v/>
      </c>
      <c r="AJ790" s="186" t="str">
        <f t="shared" si="405"/>
        <v/>
      </c>
    </row>
    <row r="791" spans="1:36" hidden="1">
      <c r="A791" s="185"/>
      <c r="B791" s="140"/>
      <c r="C791" s="128"/>
      <c r="D791" s="141"/>
      <c r="E791" s="141"/>
      <c r="F791" s="141"/>
      <c r="G791" s="141"/>
      <c r="H791" s="142" t="str">
        <f t="shared" si="380"/>
        <v/>
      </c>
      <c r="I791" s="143"/>
      <c r="J791" s="143"/>
      <c r="K791" s="144" t="str">
        <f t="shared" si="381"/>
        <v/>
      </c>
      <c r="L791" s="144" t="str">
        <f t="shared" si="382"/>
        <v/>
      </c>
      <c r="M791" s="143"/>
      <c r="N791" s="142" t="str">
        <f t="shared" si="383"/>
        <v/>
      </c>
      <c r="O791" s="142" t="str">
        <f t="shared" si="384"/>
        <v/>
      </c>
      <c r="P791" s="145" t="str">
        <f t="shared" si="385"/>
        <v/>
      </c>
      <c r="Q791" s="145" t="str">
        <f t="shared" si="386"/>
        <v/>
      </c>
      <c r="R791" s="145" t="str">
        <f t="shared" si="387"/>
        <v/>
      </c>
      <c r="S791" s="145" t="str">
        <f t="shared" si="388"/>
        <v/>
      </c>
      <c r="T791" s="145" t="str">
        <f t="shared" si="389"/>
        <v/>
      </c>
      <c r="U791" s="145" t="str">
        <f t="shared" si="390"/>
        <v/>
      </c>
      <c r="V791" s="145" t="str">
        <f t="shared" si="391"/>
        <v/>
      </c>
      <c r="W791" s="802" t="str">
        <f t="shared" si="392"/>
        <v/>
      </c>
      <c r="X791" s="145" t="str">
        <f t="shared" si="393"/>
        <v/>
      </c>
      <c r="Y791" s="145" t="str">
        <f t="shared" si="394"/>
        <v/>
      </c>
      <c r="Z791" s="145" t="str">
        <f t="shared" si="395"/>
        <v/>
      </c>
      <c r="AA791" s="145" t="str">
        <f t="shared" si="396"/>
        <v/>
      </c>
      <c r="AB791" s="145" t="str">
        <f t="shared" si="397"/>
        <v/>
      </c>
      <c r="AC791" s="145" t="str">
        <f t="shared" si="398"/>
        <v/>
      </c>
      <c r="AD791" s="145" t="str">
        <f t="shared" si="399"/>
        <v/>
      </c>
      <c r="AE791" s="145" t="str">
        <f t="shared" si="400"/>
        <v/>
      </c>
      <c r="AF791" s="145" t="str">
        <f t="shared" si="401"/>
        <v/>
      </c>
      <c r="AG791" s="145" t="str">
        <f t="shared" si="402"/>
        <v/>
      </c>
      <c r="AH791" s="145" t="str">
        <f t="shared" si="403"/>
        <v/>
      </c>
      <c r="AI791" s="145" t="str">
        <f t="shared" si="404"/>
        <v/>
      </c>
      <c r="AJ791" s="186" t="str">
        <f t="shared" si="405"/>
        <v/>
      </c>
    </row>
    <row r="792" spans="1:36" hidden="1">
      <c r="A792" s="185"/>
      <c r="B792" s="140"/>
      <c r="C792" s="128"/>
      <c r="D792" s="141"/>
      <c r="E792" s="141"/>
      <c r="F792" s="141"/>
      <c r="G792" s="141"/>
      <c r="H792" s="142" t="str">
        <f t="shared" si="380"/>
        <v/>
      </c>
      <c r="I792" s="143"/>
      <c r="J792" s="143"/>
      <c r="K792" s="144" t="str">
        <f t="shared" si="381"/>
        <v/>
      </c>
      <c r="L792" s="144" t="str">
        <f t="shared" si="382"/>
        <v/>
      </c>
      <c r="M792" s="143"/>
      <c r="N792" s="142" t="str">
        <f t="shared" si="383"/>
        <v/>
      </c>
      <c r="O792" s="142" t="str">
        <f t="shared" si="384"/>
        <v/>
      </c>
      <c r="P792" s="145" t="str">
        <f t="shared" si="385"/>
        <v/>
      </c>
      <c r="Q792" s="145" t="str">
        <f t="shared" si="386"/>
        <v/>
      </c>
      <c r="R792" s="145" t="str">
        <f t="shared" si="387"/>
        <v/>
      </c>
      <c r="S792" s="145" t="str">
        <f t="shared" si="388"/>
        <v/>
      </c>
      <c r="T792" s="145" t="str">
        <f t="shared" si="389"/>
        <v/>
      </c>
      <c r="U792" s="145" t="str">
        <f t="shared" si="390"/>
        <v/>
      </c>
      <c r="V792" s="145" t="str">
        <f t="shared" si="391"/>
        <v/>
      </c>
      <c r="W792" s="802" t="str">
        <f t="shared" si="392"/>
        <v/>
      </c>
      <c r="X792" s="145" t="str">
        <f t="shared" si="393"/>
        <v/>
      </c>
      <c r="Y792" s="145" t="str">
        <f t="shared" si="394"/>
        <v/>
      </c>
      <c r="Z792" s="145" t="str">
        <f t="shared" si="395"/>
        <v/>
      </c>
      <c r="AA792" s="145" t="str">
        <f t="shared" si="396"/>
        <v/>
      </c>
      <c r="AB792" s="145" t="str">
        <f t="shared" si="397"/>
        <v/>
      </c>
      <c r="AC792" s="145" t="str">
        <f t="shared" si="398"/>
        <v/>
      </c>
      <c r="AD792" s="145" t="str">
        <f t="shared" si="399"/>
        <v/>
      </c>
      <c r="AE792" s="145" t="str">
        <f t="shared" si="400"/>
        <v/>
      </c>
      <c r="AF792" s="145" t="str">
        <f t="shared" si="401"/>
        <v/>
      </c>
      <c r="AG792" s="145" t="str">
        <f t="shared" si="402"/>
        <v/>
      </c>
      <c r="AH792" s="145" t="str">
        <f t="shared" si="403"/>
        <v/>
      </c>
      <c r="AI792" s="145" t="str">
        <f t="shared" si="404"/>
        <v/>
      </c>
      <c r="AJ792" s="186" t="str">
        <f t="shared" si="405"/>
        <v/>
      </c>
    </row>
    <row r="793" spans="1:36" hidden="1">
      <c r="A793" s="185"/>
      <c r="B793" s="140"/>
      <c r="C793" s="128"/>
      <c r="D793" s="141"/>
      <c r="E793" s="141"/>
      <c r="F793" s="141"/>
      <c r="G793" s="141"/>
      <c r="H793" s="142" t="str">
        <f t="shared" si="380"/>
        <v/>
      </c>
      <c r="I793" s="143"/>
      <c r="J793" s="143"/>
      <c r="K793" s="144" t="str">
        <f t="shared" si="381"/>
        <v/>
      </c>
      <c r="L793" s="144" t="str">
        <f t="shared" si="382"/>
        <v/>
      </c>
      <c r="M793" s="143"/>
      <c r="N793" s="142" t="str">
        <f t="shared" si="383"/>
        <v/>
      </c>
      <c r="O793" s="142" t="str">
        <f t="shared" si="384"/>
        <v/>
      </c>
      <c r="P793" s="145" t="str">
        <f t="shared" si="385"/>
        <v/>
      </c>
      <c r="Q793" s="145" t="str">
        <f t="shared" si="386"/>
        <v/>
      </c>
      <c r="R793" s="145" t="str">
        <f t="shared" si="387"/>
        <v/>
      </c>
      <c r="S793" s="145" t="str">
        <f t="shared" si="388"/>
        <v/>
      </c>
      <c r="T793" s="145" t="str">
        <f t="shared" si="389"/>
        <v/>
      </c>
      <c r="U793" s="145" t="str">
        <f t="shared" si="390"/>
        <v/>
      </c>
      <c r="V793" s="145" t="str">
        <f t="shared" si="391"/>
        <v/>
      </c>
      <c r="W793" s="802" t="str">
        <f t="shared" si="392"/>
        <v/>
      </c>
      <c r="X793" s="145" t="str">
        <f t="shared" si="393"/>
        <v/>
      </c>
      <c r="Y793" s="145" t="str">
        <f t="shared" si="394"/>
        <v/>
      </c>
      <c r="Z793" s="145" t="str">
        <f t="shared" si="395"/>
        <v/>
      </c>
      <c r="AA793" s="145" t="str">
        <f t="shared" si="396"/>
        <v/>
      </c>
      <c r="AB793" s="145" t="str">
        <f t="shared" si="397"/>
        <v/>
      </c>
      <c r="AC793" s="145" t="str">
        <f t="shared" si="398"/>
        <v/>
      </c>
      <c r="AD793" s="145" t="str">
        <f t="shared" si="399"/>
        <v/>
      </c>
      <c r="AE793" s="145" t="str">
        <f t="shared" si="400"/>
        <v/>
      </c>
      <c r="AF793" s="145" t="str">
        <f t="shared" si="401"/>
        <v/>
      </c>
      <c r="AG793" s="145" t="str">
        <f t="shared" si="402"/>
        <v/>
      </c>
      <c r="AH793" s="145" t="str">
        <f t="shared" si="403"/>
        <v/>
      </c>
      <c r="AI793" s="145" t="str">
        <f t="shared" si="404"/>
        <v/>
      </c>
      <c r="AJ793" s="186" t="str">
        <f t="shared" si="405"/>
        <v/>
      </c>
    </row>
    <row r="794" spans="1:36" hidden="1">
      <c r="A794" s="185"/>
      <c r="B794" s="140"/>
      <c r="C794" s="128"/>
      <c r="D794" s="141"/>
      <c r="E794" s="141"/>
      <c r="F794" s="141"/>
      <c r="G794" s="141"/>
      <c r="H794" s="142" t="str">
        <f t="shared" si="380"/>
        <v/>
      </c>
      <c r="I794" s="143"/>
      <c r="J794" s="143"/>
      <c r="K794" s="144" t="str">
        <f t="shared" si="381"/>
        <v/>
      </c>
      <c r="L794" s="144" t="str">
        <f t="shared" si="382"/>
        <v/>
      </c>
      <c r="M794" s="143"/>
      <c r="N794" s="142" t="str">
        <f t="shared" si="383"/>
        <v/>
      </c>
      <c r="O794" s="142" t="str">
        <f t="shared" si="384"/>
        <v/>
      </c>
      <c r="P794" s="145" t="str">
        <f t="shared" si="385"/>
        <v/>
      </c>
      <c r="Q794" s="145" t="str">
        <f t="shared" si="386"/>
        <v/>
      </c>
      <c r="R794" s="145" t="str">
        <f t="shared" si="387"/>
        <v/>
      </c>
      <c r="S794" s="145" t="str">
        <f t="shared" si="388"/>
        <v/>
      </c>
      <c r="T794" s="145" t="str">
        <f t="shared" si="389"/>
        <v/>
      </c>
      <c r="U794" s="145" t="str">
        <f t="shared" si="390"/>
        <v/>
      </c>
      <c r="V794" s="145" t="str">
        <f t="shared" si="391"/>
        <v/>
      </c>
      <c r="W794" s="802" t="str">
        <f t="shared" si="392"/>
        <v/>
      </c>
      <c r="X794" s="145" t="str">
        <f t="shared" si="393"/>
        <v/>
      </c>
      <c r="Y794" s="145" t="str">
        <f t="shared" si="394"/>
        <v/>
      </c>
      <c r="Z794" s="145" t="str">
        <f t="shared" si="395"/>
        <v/>
      </c>
      <c r="AA794" s="145" t="str">
        <f t="shared" si="396"/>
        <v/>
      </c>
      <c r="AB794" s="145" t="str">
        <f t="shared" si="397"/>
        <v/>
      </c>
      <c r="AC794" s="145" t="str">
        <f t="shared" si="398"/>
        <v/>
      </c>
      <c r="AD794" s="145" t="str">
        <f t="shared" si="399"/>
        <v/>
      </c>
      <c r="AE794" s="145" t="str">
        <f t="shared" si="400"/>
        <v/>
      </c>
      <c r="AF794" s="145" t="str">
        <f t="shared" si="401"/>
        <v/>
      </c>
      <c r="AG794" s="145" t="str">
        <f t="shared" si="402"/>
        <v/>
      </c>
      <c r="AH794" s="145" t="str">
        <f t="shared" si="403"/>
        <v/>
      </c>
      <c r="AI794" s="145" t="str">
        <f t="shared" si="404"/>
        <v/>
      </c>
      <c r="AJ794" s="186" t="str">
        <f t="shared" si="405"/>
        <v/>
      </c>
    </row>
    <row r="795" spans="1:36" hidden="1">
      <c r="A795" s="185"/>
      <c r="B795" s="140"/>
      <c r="C795" s="128"/>
      <c r="D795" s="141"/>
      <c r="E795" s="141"/>
      <c r="F795" s="141"/>
      <c r="G795" s="141"/>
      <c r="H795" s="142" t="str">
        <f t="shared" si="380"/>
        <v/>
      </c>
      <c r="I795" s="143"/>
      <c r="J795" s="143"/>
      <c r="K795" s="144" t="str">
        <f t="shared" si="381"/>
        <v/>
      </c>
      <c r="L795" s="144" t="str">
        <f t="shared" si="382"/>
        <v/>
      </c>
      <c r="M795" s="143"/>
      <c r="N795" s="142" t="str">
        <f t="shared" si="383"/>
        <v/>
      </c>
      <c r="O795" s="142" t="str">
        <f t="shared" si="384"/>
        <v/>
      </c>
      <c r="P795" s="145" t="str">
        <f t="shared" si="385"/>
        <v/>
      </c>
      <c r="Q795" s="145" t="str">
        <f t="shared" si="386"/>
        <v/>
      </c>
      <c r="R795" s="145" t="str">
        <f t="shared" si="387"/>
        <v/>
      </c>
      <c r="S795" s="145" t="str">
        <f t="shared" si="388"/>
        <v/>
      </c>
      <c r="T795" s="145" t="str">
        <f t="shared" si="389"/>
        <v/>
      </c>
      <c r="U795" s="145" t="str">
        <f t="shared" si="390"/>
        <v/>
      </c>
      <c r="V795" s="145" t="str">
        <f t="shared" si="391"/>
        <v/>
      </c>
      <c r="W795" s="802" t="str">
        <f t="shared" si="392"/>
        <v/>
      </c>
      <c r="X795" s="145" t="str">
        <f t="shared" si="393"/>
        <v/>
      </c>
      <c r="Y795" s="145" t="str">
        <f t="shared" si="394"/>
        <v/>
      </c>
      <c r="Z795" s="145" t="str">
        <f t="shared" si="395"/>
        <v/>
      </c>
      <c r="AA795" s="145" t="str">
        <f t="shared" si="396"/>
        <v/>
      </c>
      <c r="AB795" s="145" t="str">
        <f t="shared" si="397"/>
        <v/>
      </c>
      <c r="AC795" s="145" t="str">
        <f t="shared" si="398"/>
        <v/>
      </c>
      <c r="AD795" s="145" t="str">
        <f t="shared" si="399"/>
        <v/>
      </c>
      <c r="AE795" s="145" t="str">
        <f t="shared" si="400"/>
        <v/>
      </c>
      <c r="AF795" s="145" t="str">
        <f t="shared" si="401"/>
        <v/>
      </c>
      <c r="AG795" s="145" t="str">
        <f t="shared" si="402"/>
        <v/>
      </c>
      <c r="AH795" s="145" t="str">
        <f t="shared" si="403"/>
        <v/>
      </c>
      <c r="AI795" s="145" t="str">
        <f t="shared" si="404"/>
        <v/>
      </c>
      <c r="AJ795" s="186" t="str">
        <f t="shared" si="405"/>
        <v/>
      </c>
    </row>
    <row r="796" spans="1:36" hidden="1">
      <c r="A796" s="185"/>
      <c r="B796" s="140"/>
      <c r="C796" s="128"/>
      <c r="D796" s="141"/>
      <c r="E796" s="141"/>
      <c r="F796" s="141"/>
      <c r="G796" s="141"/>
      <c r="H796" s="142" t="str">
        <f t="shared" si="380"/>
        <v/>
      </c>
      <c r="I796" s="143"/>
      <c r="J796" s="143"/>
      <c r="K796" s="144" t="str">
        <f t="shared" si="381"/>
        <v/>
      </c>
      <c r="L796" s="144" t="str">
        <f t="shared" si="382"/>
        <v/>
      </c>
      <c r="M796" s="143"/>
      <c r="N796" s="142" t="str">
        <f t="shared" si="383"/>
        <v/>
      </c>
      <c r="O796" s="142" t="str">
        <f t="shared" si="384"/>
        <v/>
      </c>
      <c r="P796" s="145" t="str">
        <f t="shared" si="385"/>
        <v/>
      </c>
      <c r="Q796" s="145" t="str">
        <f t="shared" si="386"/>
        <v/>
      </c>
      <c r="R796" s="145" t="str">
        <f t="shared" si="387"/>
        <v/>
      </c>
      <c r="S796" s="145" t="str">
        <f t="shared" si="388"/>
        <v/>
      </c>
      <c r="T796" s="145" t="str">
        <f t="shared" si="389"/>
        <v/>
      </c>
      <c r="U796" s="145" t="str">
        <f t="shared" si="390"/>
        <v/>
      </c>
      <c r="V796" s="145" t="str">
        <f t="shared" si="391"/>
        <v/>
      </c>
      <c r="W796" s="802" t="str">
        <f t="shared" si="392"/>
        <v/>
      </c>
      <c r="X796" s="145" t="str">
        <f t="shared" si="393"/>
        <v/>
      </c>
      <c r="Y796" s="145" t="str">
        <f t="shared" si="394"/>
        <v/>
      </c>
      <c r="Z796" s="145" t="str">
        <f t="shared" si="395"/>
        <v/>
      </c>
      <c r="AA796" s="145" t="str">
        <f t="shared" si="396"/>
        <v/>
      </c>
      <c r="AB796" s="145" t="str">
        <f t="shared" si="397"/>
        <v/>
      </c>
      <c r="AC796" s="145" t="str">
        <f t="shared" si="398"/>
        <v/>
      </c>
      <c r="AD796" s="145" t="str">
        <f t="shared" si="399"/>
        <v/>
      </c>
      <c r="AE796" s="145" t="str">
        <f t="shared" si="400"/>
        <v/>
      </c>
      <c r="AF796" s="145" t="str">
        <f t="shared" si="401"/>
        <v/>
      </c>
      <c r="AG796" s="145" t="str">
        <f t="shared" si="402"/>
        <v/>
      </c>
      <c r="AH796" s="145" t="str">
        <f t="shared" si="403"/>
        <v/>
      </c>
      <c r="AI796" s="145" t="str">
        <f t="shared" si="404"/>
        <v/>
      </c>
      <c r="AJ796" s="186" t="str">
        <f t="shared" si="405"/>
        <v/>
      </c>
    </row>
    <row r="797" spans="1:36" hidden="1">
      <c r="A797" s="185"/>
      <c r="B797" s="140"/>
      <c r="C797" s="128"/>
      <c r="D797" s="141"/>
      <c r="E797" s="141"/>
      <c r="F797" s="141"/>
      <c r="G797" s="141"/>
      <c r="H797" s="142" t="str">
        <f t="shared" si="380"/>
        <v/>
      </c>
      <c r="I797" s="143"/>
      <c r="J797" s="143"/>
      <c r="K797" s="144" t="str">
        <f t="shared" si="381"/>
        <v/>
      </c>
      <c r="L797" s="144" t="str">
        <f t="shared" si="382"/>
        <v/>
      </c>
      <c r="M797" s="143"/>
      <c r="N797" s="142" t="str">
        <f t="shared" si="383"/>
        <v/>
      </c>
      <c r="O797" s="142" t="str">
        <f t="shared" si="384"/>
        <v/>
      </c>
      <c r="P797" s="145" t="str">
        <f t="shared" si="385"/>
        <v/>
      </c>
      <c r="Q797" s="145" t="str">
        <f t="shared" si="386"/>
        <v/>
      </c>
      <c r="R797" s="145" t="str">
        <f t="shared" si="387"/>
        <v/>
      </c>
      <c r="S797" s="145" t="str">
        <f t="shared" si="388"/>
        <v/>
      </c>
      <c r="T797" s="145" t="str">
        <f t="shared" si="389"/>
        <v/>
      </c>
      <c r="U797" s="145" t="str">
        <f t="shared" si="390"/>
        <v/>
      </c>
      <c r="V797" s="145" t="str">
        <f t="shared" si="391"/>
        <v/>
      </c>
      <c r="W797" s="802" t="str">
        <f t="shared" si="392"/>
        <v/>
      </c>
      <c r="X797" s="145" t="str">
        <f t="shared" si="393"/>
        <v/>
      </c>
      <c r="Y797" s="145" t="str">
        <f t="shared" si="394"/>
        <v/>
      </c>
      <c r="Z797" s="145" t="str">
        <f t="shared" si="395"/>
        <v/>
      </c>
      <c r="AA797" s="145" t="str">
        <f t="shared" si="396"/>
        <v/>
      </c>
      <c r="AB797" s="145" t="str">
        <f t="shared" si="397"/>
        <v/>
      </c>
      <c r="AC797" s="145" t="str">
        <f t="shared" si="398"/>
        <v/>
      </c>
      <c r="AD797" s="145" t="str">
        <f t="shared" si="399"/>
        <v/>
      </c>
      <c r="AE797" s="145" t="str">
        <f t="shared" si="400"/>
        <v/>
      </c>
      <c r="AF797" s="145" t="str">
        <f t="shared" si="401"/>
        <v/>
      </c>
      <c r="AG797" s="145" t="str">
        <f t="shared" si="402"/>
        <v/>
      </c>
      <c r="AH797" s="145" t="str">
        <f t="shared" si="403"/>
        <v/>
      </c>
      <c r="AI797" s="145" t="str">
        <f t="shared" si="404"/>
        <v/>
      </c>
      <c r="AJ797" s="186" t="str">
        <f t="shared" si="405"/>
        <v/>
      </c>
    </row>
    <row r="798" spans="1:36" hidden="1">
      <c r="A798" s="185"/>
      <c r="B798" s="140"/>
      <c r="C798" s="128"/>
      <c r="D798" s="141"/>
      <c r="E798" s="141"/>
      <c r="F798" s="141"/>
      <c r="G798" s="141"/>
      <c r="H798" s="142" t="str">
        <f t="shared" si="380"/>
        <v/>
      </c>
      <c r="I798" s="143"/>
      <c r="J798" s="143"/>
      <c r="K798" s="144" t="str">
        <f t="shared" si="381"/>
        <v/>
      </c>
      <c r="L798" s="144" t="str">
        <f t="shared" si="382"/>
        <v/>
      </c>
      <c r="M798" s="143"/>
      <c r="N798" s="142" t="str">
        <f t="shared" si="383"/>
        <v/>
      </c>
      <c r="O798" s="142" t="str">
        <f t="shared" si="384"/>
        <v/>
      </c>
      <c r="P798" s="145" t="str">
        <f t="shared" si="385"/>
        <v/>
      </c>
      <c r="Q798" s="145" t="str">
        <f t="shared" si="386"/>
        <v/>
      </c>
      <c r="R798" s="145" t="str">
        <f t="shared" si="387"/>
        <v/>
      </c>
      <c r="S798" s="145" t="str">
        <f t="shared" si="388"/>
        <v/>
      </c>
      <c r="T798" s="145" t="str">
        <f t="shared" si="389"/>
        <v/>
      </c>
      <c r="U798" s="145" t="str">
        <f t="shared" si="390"/>
        <v/>
      </c>
      <c r="V798" s="145" t="str">
        <f t="shared" si="391"/>
        <v/>
      </c>
      <c r="W798" s="802" t="str">
        <f t="shared" si="392"/>
        <v/>
      </c>
      <c r="X798" s="145" t="str">
        <f t="shared" si="393"/>
        <v/>
      </c>
      <c r="Y798" s="145" t="str">
        <f t="shared" si="394"/>
        <v/>
      </c>
      <c r="Z798" s="145" t="str">
        <f t="shared" si="395"/>
        <v/>
      </c>
      <c r="AA798" s="145" t="str">
        <f t="shared" si="396"/>
        <v/>
      </c>
      <c r="AB798" s="145" t="str">
        <f t="shared" si="397"/>
        <v/>
      </c>
      <c r="AC798" s="145" t="str">
        <f t="shared" si="398"/>
        <v/>
      </c>
      <c r="AD798" s="145" t="str">
        <f t="shared" si="399"/>
        <v/>
      </c>
      <c r="AE798" s="145" t="str">
        <f t="shared" si="400"/>
        <v/>
      </c>
      <c r="AF798" s="145" t="str">
        <f t="shared" si="401"/>
        <v/>
      </c>
      <c r="AG798" s="145" t="str">
        <f t="shared" si="402"/>
        <v/>
      </c>
      <c r="AH798" s="145" t="str">
        <f t="shared" si="403"/>
        <v/>
      </c>
      <c r="AI798" s="145" t="str">
        <f t="shared" si="404"/>
        <v/>
      </c>
      <c r="AJ798" s="186" t="str">
        <f t="shared" si="405"/>
        <v/>
      </c>
    </row>
    <row r="799" spans="1:36" hidden="1">
      <c r="A799" s="185"/>
      <c r="B799" s="140"/>
      <c r="C799" s="128"/>
      <c r="D799" s="141"/>
      <c r="E799" s="141"/>
      <c r="F799" s="141"/>
      <c r="G799" s="141"/>
      <c r="H799" s="142" t="str">
        <f t="shared" si="380"/>
        <v/>
      </c>
      <c r="I799" s="143"/>
      <c r="J799" s="143"/>
      <c r="K799" s="144" t="str">
        <f t="shared" si="381"/>
        <v/>
      </c>
      <c r="L799" s="144" t="str">
        <f t="shared" si="382"/>
        <v/>
      </c>
      <c r="M799" s="143"/>
      <c r="N799" s="142" t="str">
        <f t="shared" si="383"/>
        <v/>
      </c>
      <c r="O799" s="142" t="str">
        <f t="shared" si="384"/>
        <v/>
      </c>
      <c r="P799" s="145" t="str">
        <f t="shared" si="385"/>
        <v/>
      </c>
      <c r="Q799" s="145" t="str">
        <f t="shared" si="386"/>
        <v/>
      </c>
      <c r="R799" s="145" t="str">
        <f t="shared" si="387"/>
        <v/>
      </c>
      <c r="S799" s="145" t="str">
        <f t="shared" si="388"/>
        <v/>
      </c>
      <c r="T799" s="145" t="str">
        <f t="shared" si="389"/>
        <v/>
      </c>
      <c r="U799" s="145" t="str">
        <f t="shared" si="390"/>
        <v/>
      </c>
      <c r="V799" s="145" t="str">
        <f t="shared" si="391"/>
        <v/>
      </c>
      <c r="W799" s="802" t="str">
        <f t="shared" si="392"/>
        <v/>
      </c>
      <c r="X799" s="145" t="str">
        <f t="shared" si="393"/>
        <v/>
      </c>
      <c r="Y799" s="145" t="str">
        <f t="shared" si="394"/>
        <v/>
      </c>
      <c r="Z799" s="145" t="str">
        <f t="shared" si="395"/>
        <v/>
      </c>
      <c r="AA799" s="145" t="str">
        <f t="shared" si="396"/>
        <v/>
      </c>
      <c r="AB799" s="145" t="str">
        <f t="shared" si="397"/>
        <v/>
      </c>
      <c r="AC799" s="145" t="str">
        <f t="shared" si="398"/>
        <v/>
      </c>
      <c r="AD799" s="145" t="str">
        <f t="shared" si="399"/>
        <v/>
      </c>
      <c r="AE799" s="145" t="str">
        <f t="shared" si="400"/>
        <v/>
      </c>
      <c r="AF799" s="145" t="str">
        <f t="shared" si="401"/>
        <v/>
      </c>
      <c r="AG799" s="145" t="str">
        <f t="shared" si="402"/>
        <v/>
      </c>
      <c r="AH799" s="145" t="str">
        <f t="shared" si="403"/>
        <v/>
      </c>
      <c r="AI799" s="145" t="str">
        <f t="shared" si="404"/>
        <v/>
      </c>
      <c r="AJ799" s="186" t="str">
        <f t="shared" si="405"/>
        <v/>
      </c>
    </row>
    <row r="800" spans="1:36" hidden="1">
      <c r="A800" s="185"/>
      <c r="B800" s="140"/>
      <c r="C800" s="128"/>
      <c r="D800" s="141"/>
      <c r="E800" s="141"/>
      <c r="F800" s="141"/>
      <c r="G800" s="141"/>
      <c r="H800" s="142" t="str">
        <f t="shared" si="380"/>
        <v/>
      </c>
      <c r="I800" s="143"/>
      <c r="J800" s="143"/>
      <c r="K800" s="144" t="str">
        <f t="shared" si="381"/>
        <v/>
      </c>
      <c r="L800" s="144" t="str">
        <f t="shared" si="382"/>
        <v/>
      </c>
      <c r="M800" s="143"/>
      <c r="N800" s="142" t="str">
        <f t="shared" si="383"/>
        <v/>
      </c>
      <c r="O800" s="142" t="str">
        <f t="shared" si="384"/>
        <v/>
      </c>
      <c r="P800" s="145" t="str">
        <f t="shared" si="385"/>
        <v/>
      </c>
      <c r="Q800" s="145" t="str">
        <f t="shared" si="386"/>
        <v/>
      </c>
      <c r="R800" s="145" t="str">
        <f t="shared" si="387"/>
        <v/>
      </c>
      <c r="S800" s="145" t="str">
        <f t="shared" si="388"/>
        <v/>
      </c>
      <c r="T800" s="145" t="str">
        <f t="shared" si="389"/>
        <v/>
      </c>
      <c r="U800" s="145" t="str">
        <f t="shared" si="390"/>
        <v/>
      </c>
      <c r="V800" s="145" t="str">
        <f t="shared" si="391"/>
        <v/>
      </c>
      <c r="W800" s="802" t="str">
        <f t="shared" si="392"/>
        <v/>
      </c>
      <c r="X800" s="145" t="str">
        <f t="shared" si="393"/>
        <v/>
      </c>
      <c r="Y800" s="145" t="str">
        <f t="shared" si="394"/>
        <v/>
      </c>
      <c r="Z800" s="145" t="str">
        <f t="shared" si="395"/>
        <v/>
      </c>
      <c r="AA800" s="145" t="str">
        <f t="shared" si="396"/>
        <v/>
      </c>
      <c r="AB800" s="145" t="str">
        <f t="shared" si="397"/>
        <v/>
      </c>
      <c r="AC800" s="145" t="str">
        <f t="shared" si="398"/>
        <v/>
      </c>
      <c r="AD800" s="145" t="str">
        <f t="shared" si="399"/>
        <v/>
      </c>
      <c r="AE800" s="145" t="str">
        <f t="shared" si="400"/>
        <v/>
      </c>
      <c r="AF800" s="145" t="str">
        <f t="shared" si="401"/>
        <v/>
      </c>
      <c r="AG800" s="145" t="str">
        <f t="shared" si="402"/>
        <v/>
      </c>
      <c r="AH800" s="145" t="str">
        <f t="shared" si="403"/>
        <v/>
      </c>
      <c r="AI800" s="145" t="str">
        <f t="shared" si="404"/>
        <v/>
      </c>
      <c r="AJ800" s="186" t="str">
        <f t="shared" si="405"/>
        <v/>
      </c>
    </row>
    <row r="801" spans="1:36" hidden="1">
      <c r="A801" s="185"/>
      <c r="B801" s="140"/>
      <c r="C801" s="128"/>
      <c r="D801" s="141"/>
      <c r="E801" s="141"/>
      <c r="F801" s="141"/>
      <c r="G801" s="141"/>
      <c r="H801" s="142" t="str">
        <f t="shared" si="380"/>
        <v/>
      </c>
      <c r="I801" s="143"/>
      <c r="J801" s="143"/>
      <c r="K801" s="144" t="str">
        <f t="shared" si="381"/>
        <v/>
      </c>
      <c r="L801" s="144" t="str">
        <f t="shared" si="382"/>
        <v/>
      </c>
      <c r="M801" s="143"/>
      <c r="N801" s="142" t="str">
        <f t="shared" si="383"/>
        <v/>
      </c>
      <c r="O801" s="142" t="str">
        <f t="shared" si="384"/>
        <v/>
      </c>
      <c r="P801" s="145" t="str">
        <f t="shared" si="385"/>
        <v/>
      </c>
      <c r="Q801" s="145" t="str">
        <f t="shared" si="386"/>
        <v/>
      </c>
      <c r="R801" s="145" t="str">
        <f t="shared" si="387"/>
        <v/>
      </c>
      <c r="S801" s="145" t="str">
        <f t="shared" si="388"/>
        <v/>
      </c>
      <c r="T801" s="145" t="str">
        <f t="shared" si="389"/>
        <v/>
      </c>
      <c r="U801" s="145" t="str">
        <f t="shared" si="390"/>
        <v/>
      </c>
      <c r="V801" s="145" t="str">
        <f t="shared" si="391"/>
        <v/>
      </c>
      <c r="W801" s="802" t="str">
        <f t="shared" si="392"/>
        <v/>
      </c>
      <c r="X801" s="145" t="str">
        <f t="shared" si="393"/>
        <v/>
      </c>
      <c r="Y801" s="145" t="str">
        <f t="shared" si="394"/>
        <v/>
      </c>
      <c r="Z801" s="145" t="str">
        <f t="shared" si="395"/>
        <v/>
      </c>
      <c r="AA801" s="145" t="str">
        <f t="shared" si="396"/>
        <v/>
      </c>
      <c r="AB801" s="145" t="str">
        <f t="shared" si="397"/>
        <v/>
      </c>
      <c r="AC801" s="145" t="str">
        <f t="shared" si="398"/>
        <v/>
      </c>
      <c r="AD801" s="145" t="str">
        <f t="shared" si="399"/>
        <v/>
      </c>
      <c r="AE801" s="145" t="str">
        <f t="shared" si="400"/>
        <v/>
      </c>
      <c r="AF801" s="145" t="str">
        <f t="shared" si="401"/>
        <v/>
      </c>
      <c r="AG801" s="145" t="str">
        <f t="shared" si="402"/>
        <v/>
      </c>
      <c r="AH801" s="145" t="str">
        <f t="shared" si="403"/>
        <v/>
      </c>
      <c r="AI801" s="145" t="str">
        <f t="shared" si="404"/>
        <v/>
      </c>
      <c r="AJ801" s="186" t="str">
        <f t="shared" si="405"/>
        <v/>
      </c>
    </row>
    <row r="802" spans="1:36" hidden="1">
      <c r="A802" s="185"/>
      <c r="B802" s="140"/>
      <c r="C802" s="128"/>
      <c r="D802" s="141"/>
      <c r="E802" s="141"/>
      <c r="F802" s="141"/>
      <c r="G802" s="141"/>
      <c r="H802" s="142" t="str">
        <f t="shared" si="380"/>
        <v/>
      </c>
      <c r="I802" s="143"/>
      <c r="J802" s="143"/>
      <c r="K802" s="144" t="str">
        <f t="shared" si="381"/>
        <v/>
      </c>
      <c r="L802" s="144" t="str">
        <f t="shared" si="382"/>
        <v/>
      </c>
      <c r="M802" s="143"/>
      <c r="N802" s="142" t="str">
        <f t="shared" si="383"/>
        <v/>
      </c>
      <c r="O802" s="142" t="str">
        <f t="shared" si="384"/>
        <v/>
      </c>
      <c r="P802" s="145" t="str">
        <f t="shared" si="385"/>
        <v/>
      </c>
      <c r="Q802" s="145" t="str">
        <f t="shared" si="386"/>
        <v/>
      </c>
      <c r="R802" s="145" t="str">
        <f t="shared" si="387"/>
        <v/>
      </c>
      <c r="S802" s="145" t="str">
        <f t="shared" si="388"/>
        <v/>
      </c>
      <c r="T802" s="145" t="str">
        <f t="shared" si="389"/>
        <v/>
      </c>
      <c r="U802" s="145" t="str">
        <f t="shared" si="390"/>
        <v/>
      </c>
      <c r="V802" s="145" t="str">
        <f t="shared" si="391"/>
        <v/>
      </c>
      <c r="W802" s="802" t="str">
        <f t="shared" si="392"/>
        <v/>
      </c>
      <c r="X802" s="145" t="str">
        <f t="shared" si="393"/>
        <v/>
      </c>
      <c r="Y802" s="145" t="str">
        <f t="shared" si="394"/>
        <v/>
      </c>
      <c r="Z802" s="145" t="str">
        <f t="shared" si="395"/>
        <v/>
      </c>
      <c r="AA802" s="145" t="str">
        <f t="shared" si="396"/>
        <v/>
      </c>
      <c r="AB802" s="145" t="str">
        <f t="shared" si="397"/>
        <v/>
      </c>
      <c r="AC802" s="145" t="str">
        <f t="shared" si="398"/>
        <v/>
      </c>
      <c r="AD802" s="145" t="str">
        <f t="shared" si="399"/>
        <v/>
      </c>
      <c r="AE802" s="145" t="str">
        <f t="shared" si="400"/>
        <v/>
      </c>
      <c r="AF802" s="145" t="str">
        <f t="shared" si="401"/>
        <v/>
      </c>
      <c r="AG802" s="145" t="str">
        <f t="shared" si="402"/>
        <v/>
      </c>
      <c r="AH802" s="145" t="str">
        <f t="shared" si="403"/>
        <v/>
      </c>
      <c r="AI802" s="145" t="str">
        <f t="shared" si="404"/>
        <v/>
      </c>
      <c r="AJ802" s="186" t="str">
        <f t="shared" si="405"/>
        <v/>
      </c>
    </row>
    <row r="803" spans="1:36" hidden="1">
      <c r="A803" s="185"/>
      <c r="B803" s="140"/>
      <c r="C803" s="128"/>
      <c r="D803" s="141"/>
      <c r="E803" s="141"/>
      <c r="F803" s="141"/>
      <c r="G803" s="141"/>
      <c r="H803" s="142" t="str">
        <f t="shared" si="380"/>
        <v/>
      </c>
      <c r="I803" s="143"/>
      <c r="J803" s="143"/>
      <c r="K803" s="144" t="str">
        <f t="shared" si="381"/>
        <v/>
      </c>
      <c r="L803" s="144" t="str">
        <f t="shared" si="382"/>
        <v/>
      </c>
      <c r="M803" s="143"/>
      <c r="N803" s="142" t="str">
        <f t="shared" si="383"/>
        <v/>
      </c>
      <c r="O803" s="142" t="str">
        <f t="shared" si="384"/>
        <v/>
      </c>
      <c r="P803" s="145" t="str">
        <f t="shared" si="385"/>
        <v/>
      </c>
      <c r="Q803" s="145" t="str">
        <f t="shared" si="386"/>
        <v/>
      </c>
      <c r="R803" s="145" t="str">
        <f t="shared" si="387"/>
        <v/>
      </c>
      <c r="S803" s="145" t="str">
        <f t="shared" si="388"/>
        <v/>
      </c>
      <c r="T803" s="145" t="str">
        <f t="shared" si="389"/>
        <v/>
      </c>
      <c r="U803" s="145" t="str">
        <f t="shared" si="390"/>
        <v/>
      </c>
      <c r="V803" s="145" t="str">
        <f t="shared" si="391"/>
        <v/>
      </c>
      <c r="W803" s="802" t="str">
        <f t="shared" si="392"/>
        <v/>
      </c>
      <c r="X803" s="145" t="str">
        <f t="shared" si="393"/>
        <v/>
      </c>
      <c r="Y803" s="145" t="str">
        <f t="shared" si="394"/>
        <v/>
      </c>
      <c r="Z803" s="145" t="str">
        <f t="shared" si="395"/>
        <v/>
      </c>
      <c r="AA803" s="145" t="str">
        <f t="shared" si="396"/>
        <v/>
      </c>
      <c r="AB803" s="145" t="str">
        <f t="shared" si="397"/>
        <v/>
      </c>
      <c r="AC803" s="145" t="str">
        <f t="shared" si="398"/>
        <v/>
      </c>
      <c r="AD803" s="145" t="str">
        <f t="shared" si="399"/>
        <v/>
      </c>
      <c r="AE803" s="145" t="str">
        <f t="shared" si="400"/>
        <v/>
      </c>
      <c r="AF803" s="145" t="str">
        <f t="shared" si="401"/>
        <v/>
      </c>
      <c r="AG803" s="145" t="str">
        <f t="shared" si="402"/>
        <v/>
      </c>
      <c r="AH803" s="145" t="str">
        <f t="shared" si="403"/>
        <v/>
      </c>
      <c r="AI803" s="145" t="str">
        <f t="shared" si="404"/>
        <v/>
      </c>
      <c r="AJ803" s="186" t="str">
        <f t="shared" si="405"/>
        <v/>
      </c>
    </row>
    <row r="804" spans="1:36" hidden="1">
      <c r="A804" s="185"/>
      <c r="B804" s="140"/>
      <c r="C804" s="128"/>
      <c r="D804" s="141"/>
      <c r="E804" s="141"/>
      <c r="F804" s="141"/>
      <c r="G804" s="141"/>
      <c r="H804" s="142" t="str">
        <f t="shared" si="380"/>
        <v/>
      </c>
      <c r="I804" s="143"/>
      <c r="J804" s="143"/>
      <c r="K804" s="144" t="str">
        <f t="shared" si="381"/>
        <v/>
      </c>
      <c r="L804" s="144" t="str">
        <f t="shared" si="382"/>
        <v/>
      </c>
      <c r="M804" s="143"/>
      <c r="N804" s="142" t="str">
        <f t="shared" si="383"/>
        <v/>
      </c>
      <c r="O804" s="142" t="str">
        <f t="shared" si="384"/>
        <v/>
      </c>
      <c r="P804" s="145" t="str">
        <f t="shared" si="385"/>
        <v/>
      </c>
      <c r="Q804" s="145" t="str">
        <f t="shared" si="386"/>
        <v/>
      </c>
      <c r="R804" s="145" t="str">
        <f t="shared" si="387"/>
        <v/>
      </c>
      <c r="S804" s="145" t="str">
        <f t="shared" si="388"/>
        <v/>
      </c>
      <c r="T804" s="145" t="str">
        <f t="shared" si="389"/>
        <v/>
      </c>
      <c r="U804" s="145" t="str">
        <f t="shared" si="390"/>
        <v/>
      </c>
      <c r="V804" s="145" t="str">
        <f t="shared" si="391"/>
        <v/>
      </c>
      <c r="W804" s="802" t="str">
        <f t="shared" si="392"/>
        <v/>
      </c>
      <c r="X804" s="145" t="str">
        <f t="shared" si="393"/>
        <v/>
      </c>
      <c r="Y804" s="145" t="str">
        <f t="shared" si="394"/>
        <v/>
      </c>
      <c r="Z804" s="145" t="str">
        <f t="shared" si="395"/>
        <v/>
      </c>
      <c r="AA804" s="145" t="str">
        <f t="shared" si="396"/>
        <v/>
      </c>
      <c r="AB804" s="145" t="str">
        <f t="shared" si="397"/>
        <v/>
      </c>
      <c r="AC804" s="145" t="str">
        <f t="shared" si="398"/>
        <v/>
      </c>
      <c r="AD804" s="145" t="str">
        <f t="shared" si="399"/>
        <v/>
      </c>
      <c r="AE804" s="145" t="str">
        <f t="shared" si="400"/>
        <v/>
      </c>
      <c r="AF804" s="145" t="str">
        <f t="shared" si="401"/>
        <v/>
      </c>
      <c r="AG804" s="145" t="str">
        <f t="shared" si="402"/>
        <v/>
      </c>
      <c r="AH804" s="145" t="str">
        <f t="shared" si="403"/>
        <v/>
      </c>
      <c r="AI804" s="145" t="str">
        <f t="shared" si="404"/>
        <v/>
      </c>
      <c r="AJ804" s="186" t="str">
        <f t="shared" si="405"/>
        <v/>
      </c>
    </row>
    <row r="805" spans="1:36" hidden="1">
      <c r="A805" s="185"/>
      <c r="B805" s="140"/>
      <c r="C805" s="128"/>
      <c r="D805" s="141"/>
      <c r="E805" s="141"/>
      <c r="F805" s="141"/>
      <c r="G805" s="141"/>
      <c r="H805" s="142" t="str">
        <f t="shared" si="380"/>
        <v/>
      </c>
      <c r="I805" s="143"/>
      <c r="J805" s="143"/>
      <c r="K805" s="144" t="str">
        <f t="shared" si="381"/>
        <v/>
      </c>
      <c r="L805" s="144" t="str">
        <f t="shared" si="382"/>
        <v/>
      </c>
      <c r="M805" s="143"/>
      <c r="N805" s="142" t="str">
        <f t="shared" si="383"/>
        <v/>
      </c>
      <c r="O805" s="142" t="str">
        <f t="shared" si="384"/>
        <v/>
      </c>
      <c r="P805" s="145" t="str">
        <f t="shared" si="385"/>
        <v/>
      </c>
      <c r="Q805" s="145" t="str">
        <f t="shared" si="386"/>
        <v/>
      </c>
      <c r="R805" s="145" t="str">
        <f t="shared" si="387"/>
        <v/>
      </c>
      <c r="S805" s="145" t="str">
        <f t="shared" si="388"/>
        <v/>
      </c>
      <c r="T805" s="145" t="str">
        <f t="shared" si="389"/>
        <v/>
      </c>
      <c r="U805" s="145" t="str">
        <f t="shared" si="390"/>
        <v/>
      </c>
      <c r="V805" s="145" t="str">
        <f t="shared" si="391"/>
        <v/>
      </c>
      <c r="W805" s="802" t="str">
        <f t="shared" si="392"/>
        <v/>
      </c>
      <c r="X805" s="145" t="str">
        <f t="shared" si="393"/>
        <v/>
      </c>
      <c r="Y805" s="145" t="str">
        <f t="shared" si="394"/>
        <v/>
      </c>
      <c r="Z805" s="145" t="str">
        <f t="shared" si="395"/>
        <v/>
      </c>
      <c r="AA805" s="145" t="str">
        <f t="shared" si="396"/>
        <v/>
      </c>
      <c r="AB805" s="145" t="str">
        <f t="shared" si="397"/>
        <v/>
      </c>
      <c r="AC805" s="145" t="str">
        <f t="shared" si="398"/>
        <v/>
      </c>
      <c r="AD805" s="145" t="str">
        <f t="shared" si="399"/>
        <v/>
      </c>
      <c r="AE805" s="145" t="str">
        <f t="shared" si="400"/>
        <v/>
      </c>
      <c r="AF805" s="145" t="str">
        <f t="shared" si="401"/>
        <v/>
      </c>
      <c r="AG805" s="145" t="str">
        <f t="shared" si="402"/>
        <v/>
      </c>
      <c r="AH805" s="145" t="str">
        <f t="shared" si="403"/>
        <v/>
      </c>
      <c r="AI805" s="145" t="str">
        <f t="shared" si="404"/>
        <v/>
      </c>
      <c r="AJ805" s="186" t="str">
        <f t="shared" si="405"/>
        <v/>
      </c>
    </row>
    <row r="806" spans="1:36" hidden="1">
      <c r="A806" s="185"/>
      <c r="B806" s="140"/>
      <c r="C806" s="128"/>
      <c r="D806" s="141"/>
      <c r="E806" s="141"/>
      <c r="F806" s="141"/>
      <c r="G806" s="141"/>
      <c r="H806" s="142" t="str">
        <f t="shared" si="380"/>
        <v/>
      </c>
      <c r="I806" s="143"/>
      <c r="J806" s="143"/>
      <c r="K806" s="144" t="str">
        <f t="shared" si="381"/>
        <v/>
      </c>
      <c r="L806" s="144" t="str">
        <f t="shared" si="382"/>
        <v/>
      </c>
      <c r="M806" s="143"/>
      <c r="N806" s="142" t="str">
        <f t="shared" si="383"/>
        <v/>
      </c>
      <c r="O806" s="142" t="str">
        <f t="shared" si="384"/>
        <v/>
      </c>
      <c r="P806" s="145" t="str">
        <f t="shared" si="385"/>
        <v/>
      </c>
      <c r="Q806" s="145" t="str">
        <f t="shared" si="386"/>
        <v/>
      </c>
      <c r="R806" s="145" t="str">
        <f t="shared" si="387"/>
        <v/>
      </c>
      <c r="S806" s="145" t="str">
        <f t="shared" si="388"/>
        <v/>
      </c>
      <c r="T806" s="145" t="str">
        <f t="shared" si="389"/>
        <v/>
      </c>
      <c r="U806" s="145" t="str">
        <f t="shared" si="390"/>
        <v/>
      </c>
      <c r="V806" s="145" t="str">
        <f t="shared" si="391"/>
        <v/>
      </c>
      <c r="W806" s="802" t="str">
        <f t="shared" si="392"/>
        <v/>
      </c>
      <c r="X806" s="145" t="str">
        <f t="shared" si="393"/>
        <v/>
      </c>
      <c r="Y806" s="145" t="str">
        <f t="shared" si="394"/>
        <v/>
      </c>
      <c r="Z806" s="145" t="str">
        <f t="shared" si="395"/>
        <v/>
      </c>
      <c r="AA806" s="145" t="str">
        <f t="shared" si="396"/>
        <v/>
      </c>
      <c r="AB806" s="145" t="str">
        <f t="shared" si="397"/>
        <v/>
      </c>
      <c r="AC806" s="145" t="str">
        <f t="shared" si="398"/>
        <v/>
      </c>
      <c r="AD806" s="145" t="str">
        <f t="shared" si="399"/>
        <v/>
      </c>
      <c r="AE806" s="145" t="str">
        <f t="shared" si="400"/>
        <v/>
      </c>
      <c r="AF806" s="145" t="str">
        <f t="shared" si="401"/>
        <v/>
      </c>
      <c r="AG806" s="145" t="str">
        <f t="shared" si="402"/>
        <v/>
      </c>
      <c r="AH806" s="145" t="str">
        <f t="shared" si="403"/>
        <v/>
      </c>
      <c r="AI806" s="145" t="str">
        <f t="shared" si="404"/>
        <v/>
      </c>
      <c r="AJ806" s="186" t="str">
        <f t="shared" si="405"/>
        <v/>
      </c>
    </row>
    <row r="807" spans="1:36" hidden="1">
      <c r="A807" s="185"/>
      <c r="B807" s="140"/>
      <c r="C807" s="128"/>
      <c r="D807" s="141"/>
      <c r="E807" s="141"/>
      <c r="F807" s="141"/>
      <c r="G807" s="141"/>
      <c r="H807" s="142" t="str">
        <f t="shared" si="380"/>
        <v/>
      </c>
      <c r="I807" s="143"/>
      <c r="J807" s="143"/>
      <c r="K807" s="144" t="str">
        <f t="shared" si="381"/>
        <v/>
      </c>
      <c r="L807" s="144" t="str">
        <f t="shared" si="382"/>
        <v/>
      </c>
      <c r="M807" s="143"/>
      <c r="N807" s="142" t="str">
        <f t="shared" si="383"/>
        <v/>
      </c>
      <c r="O807" s="142" t="str">
        <f t="shared" si="384"/>
        <v/>
      </c>
      <c r="P807" s="145" t="str">
        <f t="shared" si="385"/>
        <v/>
      </c>
      <c r="Q807" s="145" t="str">
        <f t="shared" si="386"/>
        <v/>
      </c>
      <c r="R807" s="145" t="str">
        <f t="shared" si="387"/>
        <v/>
      </c>
      <c r="S807" s="145" t="str">
        <f t="shared" si="388"/>
        <v/>
      </c>
      <c r="T807" s="145" t="str">
        <f t="shared" si="389"/>
        <v/>
      </c>
      <c r="U807" s="145" t="str">
        <f t="shared" si="390"/>
        <v/>
      </c>
      <c r="V807" s="145" t="str">
        <f t="shared" si="391"/>
        <v/>
      </c>
      <c r="W807" s="802" t="str">
        <f t="shared" si="392"/>
        <v/>
      </c>
      <c r="X807" s="145" t="str">
        <f t="shared" si="393"/>
        <v/>
      </c>
      <c r="Y807" s="145" t="str">
        <f t="shared" si="394"/>
        <v/>
      </c>
      <c r="Z807" s="145" t="str">
        <f t="shared" si="395"/>
        <v/>
      </c>
      <c r="AA807" s="145" t="str">
        <f t="shared" si="396"/>
        <v/>
      </c>
      <c r="AB807" s="145" t="str">
        <f t="shared" si="397"/>
        <v/>
      </c>
      <c r="AC807" s="145" t="str">
        <f t="shared" si="398"/>
        <v/>
      </c>
      <c r="AD807" s="145" t="str">
        <f t="shared" si="399"/>
        <v/>
      </c>
      <c r="AE807" s="145" t="str">
        <f t="shared" si="400"/>
        <v/>
      </c>
      <c r="AF807" s="145" t="str">
        <f t="shared" si="401"/>
        <v/>
      </c>
      <c r="AG807" s="145" t="str">
        <f t="shared" si="402"/>
        <v/>
      </c>
      <c r="AH807" s="145" t="str">
        <f t="shared" si="403"/>
        <v/>
      </c>
      <c r="AI807" s="145" t="str">
        <f t="shared" si="404"/>
        <v/>
      </c>
      <c r="AJ807" s="186" t="str">
        <f t="shared" si="405"/>
        <v/>
      </c>
    </row>
    <row r="808" spans="1:36" hidden="1">
      <c r="A808" s="185"/>
      <c r="B808" s="140"/>
      <c r="C808" s="128"/>
      <c r="D808" s="141"/>
      <c r="E808" s="141"/>
      <c r="F808" s="141"/>
      <c r="G808" s="141"/>
      <c r="H808" s="142" t="str">
        <f t="shared" si="380"/>
        <v/>
      </c>
      <c r="I808" s="143"/>
      <c r="J808" s="143"/>
      <c r="K808" s="144" t="str">
        <f t="shared" si="381"/>
        <v/>
      </c>
      <c r="L808" s="144" t="str">
        <f t="shared" si="382"/>
        <v/>
      </c>
      <c r="M808" s="143"/>
      <c r="N808" s="142" t="str">
        <f t="shared" si="383"/>
        <v/>
      </c>
      <c r="O808" s="142" t="str">
        <f t="shared" si="384"/>
        <v/>
      </c>
      <c r="P808" s="145" t="str">
        <f t="shared" si="385"/>
        <v/>
      </c>
      <c r="Q808" s="145" t="str">
        <f t="shared" si="386"/>
        <v/>
      </c>
      <c r="R808" s="145" t="str">
        <f t="shared" si="387"/>
        <v/>
      </c>
      <c r="S808" s="145" t="str">
        <f t="shared" si="388"/>
        <v/>
      </c>
      <c r="T808" s="145" t="str">
        <f t="shared" si="389"/>
        <v/>
      </c>
      <c r="U808" s="145" t="str">
        <f t="shared" si="390"/>
        <v/>
      </c>
      <c r="V808" s="145" t="str">
        <f t="shared" si="391"/>
        <v/>
      </c>
      <c r="W808" s="802" t="str">
        <f t="shared" si="392"/>
        <v/>
      </c>
      <c r="X808" s="145" t="str">
        <f t="shared" si="393"/>
        <v/>
      </c>
      <c r="Y808" s="145" t="str">
        <f t="shared" si="394"/>
        <v/>
      </c>
      <c r="Z808" s="145" t="str">
        <f t="shared" si="395"/>
        <v/>
      </c>
      <c r="AA808" s="145" t="str">
        <f t="shared" si="396"/>
        <v/>
      </c>
      <c r="AB808" s="145" t="str">
        <f t="shared" si="397"/>
        <v/>
      </c>
      <c r="AC808" s="145" t="str">
        <f t="shared" si="398"/>
        <v/>
      </c>
      <c r="AD808" s="145" t="str">
        <f t="shared" si="399"/>
        <v/>
      </c>
      <c r="AE808" s="145" t="str">
        <f t="shared" si="400"/>
        <v/>
      </c>
      <c r="AF808" s="145" t="str">
        <f t="shared" si="401"/>
        <v/>
      </c>
      <c r="AG808" s="145" t="str">
        <f t="shared" si="402"/>
        <v/>
      </c>
      <c r="AH808" s="145" t="str">
        <f t="shared" si="403"/>
        <v/>
      </c>
      <c r="AI808" s="145" t="str">
        <f t="shared" si="404"/>
        <v/>
      </c>
      <c r="AJ808" s="186" t="str">
        <f t="shared" si="405"/>
        <v/>
      </c>
    </row>
    <row r="809" spans="1:36" hidden="1">
      <c r="A809" s="185"/>
      <c r="B809" s="140"/>
      <c r="C809" s="128"/>
      <c r="D809" s="141"/>
      <c r="E809" s="141"/>
      <c r="F809" s="141"/>
      <c r="G809" s="141"/>
      <c r="H809" s="142" t="str">
        <f t="shared" si="380"/>
        <v/>
      </c>
      <c r="I809" s="143"/>
      <c r="J809" s="143"/>
      <c r="K809" s="144" t="str">
        <f t="shared" si="381"/>
        <v/>
      </c>
      <c r="L809" s="144" t="str">
        <f t="shared" si="382"/>
        <v/>
      </c>
      <c r="M809" s="143"/>
      <c r="N809" s="142" t="str">
        <f t="shared" si="383"/>
        <v/>
      </c>
      <c r="O809" s="142" t="str">
        <f t="shared" si="384"/>
        <v/>
      </c>
      <c r="P809" s="145" t="str">
        <f t="shared" si="385"/>
        <v/>
      </c>
      <c r="Q809" s="145" t="str">
        <f t="shared" si="386"/>
        <v/>
      </c>
      <c r="R809" s="145" t="str">
        <f t="shared" si="387"/>
        <v/>
      </c>
      <c r="S809" s="145" t="str">
        <f t="shared" si="388"/>
        <v/>
      </c>
      <c r="T809" s="145" t="str">
        <f t="shared" si="389"/>
        <v/>
      </c>
      <c r="U809" s="145" t="str">
        <f t="shared" si="390"/>
        <v/>
      </c>
      <c r="V809" s="145" t="str">
        <f t="shared" si="391"/>
        <v/>
      </c>
      <c r="W809" s="802" t="str">
        <f t="shared" si="392"/>
        <v/>
      </c>
      <c r="X809" s="145" t="str">
        <f t="shared" si="393"/>
        <v/>
      </c>
      <c r="Y809" s="145" t="str">
        <f t="shared" si="394"/>
        <v/>
      </c>
      <c r="Z809" s="145" t="str">
        <f t="shared" si="395"/>
        <v/>
      </c>
      <c r="AA809" s="145" t="str">
        <f t="shared" si="396"/>
        <v/>
      </c>
      <c r="AB809" s="145" t="str">
        <f t="shared" si="397"/>
        <v/>
      </c>
      <c r="AC809" s="145" t="str">
        <f t="shared" si="398"/>
        <v/>
      </c>
      <c r="AD809" s="145" t="str">
        <f t="shared" si="399"/>
        <v/>
      </c>
      <c r="AE809" s="145" t="str">
        <f t="shared" si="400"/>
        <v/>
      </c>
      <c r="AF809" s="145" t="str">
        <f t="shared" si="401"/>
        <v/>
      </c>
      <c r="AG809" s="145" t="str">
        <f t="shared" si="402"/>
        <v/>
      </c>
      <c r="AH809" s="145" t="str">
        <f t="shared" si="403"/>
        <v/>
      </c>
      <c r="AI809" s="145" t="str">
        <f t="shared" si="404"/>
        <v/>
      </c>
      <c r="AJ809" s="186" t="str">
        <f t="shared" si="405"/>
        <v/>
      </c>
    </row>
    <row r="810" spans="1:36" hidden="1">
      <c r="A810" s="185"/>
      <c r="B810" s="140"/>
      <c r="C810" s="128"/>
      <c r="D810" s="141"/>
      <c r="E810" s="141"/>
      <c r="F810" s="141"/>
      <c r="G810" s="141"/>
      <c r="H810" s="142" t="str">
        <f t="shared" si="380"/>
        <v/>
      </c>
      <c r="I810" s="143"/>
      <c r="J810" s="143"/>
      <c r="K810" s="144" t="str">
        <f t="shared" si="381"/>
        <v/>
      </c>
      <c r="L810" s="144" t="str">
        <f t="shared" si="382"/>
        <v/>
      </c>
      <c r="M810" s="143"/>
      <c r="N810" s="142" t="str">
        <f t="shared" si="383"/>
        <v/>
      </c>
      <c r="O810" s="142" t="str">
        <f t="shared" si="384"/>
        <v/>
      </c>
      <c r="P810" s="145" t="str">
        <f t="shared" si="385"/>
        <v/>
      </c>
      <c r="Q810" s="145" t="str">
        <f t="shared" si="386"/>
        <v/>
      </c>
      <c r="R810" s="145" t="str">
        <f t="shared" si="387"/>
        <v/>
      </c>
      <c r="S810" s="145" t="str">
        <f t="shared" si="388"/>
        <v/>
      </c>
      <c r="T810" s="145" t="str">
        <f t="shared" si="389"/>
        <v/>
      </c>
      <c r="U810" s="145" t="str">
        <f t="shared" si="390"/>
        <v/>
      </c>
      <c r="V810" s="145" t="str">
        <f t="shared" si="391"/>
        <v/>
      </c>
      <c r="W810" s="802" t="str">
        <f t="shared" si="392"/>
        <v/>
      </c>
      <c r="X810" s="145" t="str">
        <f t="shared" si="393"/>
        <v/>
      </c>
      <c r="Y810" s="145" t="str">
        <f t="shared" si="394"/>
        <v/>
      </c>
      <c r="Z810" s="145" t="str">
        <f t="shared" si="395"/>
        <v/>
      </c>
      <c r="AA810" s="145" t="str">
        <f t="shared" si="396"/>
        <v/>
      </c>
      <c r="AB810" s="145" t="str">
        <f t="shared" si="397"/>
        <v/>
      </c>
      <c r="AC810" s="145" t="str">
        <f t="shared" si="398"/>
        <v/>
      </c>
      <c r="AD810" s="145" t="str">
        <f t="shared" si="399"/>
        <v/>
      </c>
      <c r="AE810" s="145" t="str">
        <f t="shared" si="400"/>
        <v/>
      </c>
      <c r="AF810" s="145" t="str">
        <f t="shared" si="401"/>
        <v/>
      </c>
      <c r="AG810" s="145" t="str">
        <f t="shared" si="402"/>
        <v/>
      </c>
      <c r="AH810" s="145" t="str">
        <f t="shared" si="403"/>
        <v/>
      </c>
      <c r="AI810" s="145" t="str">
        <f t="shared" si="404"/>
        <v/>
      </c>
      <c r="AJ810" s="186" t="str">
        <f t="shared" si="405"/>
        <v/>
      </c>
    </row>
    <row r="811" spans="1:36" hidden="1">
      <c r="A811" s="185"/>
      <c r="B811" s="140"/>
      <c r="C811" s="128"/>
      <c r="D811" s="141"/>
      <c r="E811" s="141"/>
      <c r="F811" s="141"/>
      <c r="G811" s="141"/>
      <c r="H811" s="142" t="str">
        <f t="shared" si="380"/>
        <v/>
      </c>
      <c r="I811" s="143"/>
      <c r="J811" s="143"/>
      <c r="K811" s="144" t="str">
        <f t="shared" si="381"/>
        <v/>
      </c>
      <c r="L811" s="144" t="str">
        <f t="shared" si="382"/>
        <v/>
      </c>
      <c r="M811" s="143"/>
      <c r="N811" s="142" t="str">
        <f t="shared" si="383"/>
        <v/>
      </c>
      <c r="O811" s="142" t="str">
        <f t="shared" si="384"/>
        <v/>
      </c>
      <c r="P811" s="145" t="str">
        <f t="shared" si="385"/>
        <v/>
      </c>
      <c r="Q811" s="145" t="str">
        <f t="shared" si="386"/>
        <v/>
      </c>
      <c r="R811" s="145" t="str">
        <f t="shared" si="387"/>
        <v/>
      </c>
      <c r="S811" s="145" t="str">
        <f t="shared" si="388"/>
        <v/>
      </c>
      <c r="T811" s="145" t="str">
        <f t="shared" si="389"/>
        <v/>
      </c>
      <c r="U811" s="145" t="str">
        <f t="shared" si="390"/>
        <v/>
      </c>
      <c r="V811" s="145" t="str">
        <f t="shared" si="391"/>
        <v/>
      </c>
      <c r="W811" s="802" t="str">
        <f t="shared" si="392"/>
        <v/>
      </c>
      <c r="X811" s="145" t="str">
        <f t="shared" si="393"/>
        <v/>
      </c>
      <c r="Y811" s="145" t="str">
        <f t="shared" si="394"/>
        <v/>
      </c>
      <c r="Z811" s="145" t="str">
        <f t="shared" si="395"/>
        <v/>
      </c>
      <c r="AA811" s="145" t="str">
        <f t="shared" si="396"/>
        <v/>
      </c>
      <c r="AB811" s="145" t="str">
        <f t="shared" si="397"/>
        <v/>
      </c>
      <c r="AC811" s="145" t="str">
        <f t="shared" si="398"/>
        <v/>
      </c>
      <c r="AD811" s="145" t="str">
        <f t="shared" si="399"/>
        <v/>
      </c>
      <c r="AE811" s="145" t="str">
        <f t="shared" si="400"/>
        <v/>
      </c>
      <c r="AF811" s="145" t="str">
        <f t="shared" si="401"/>
        <v/>
      </c>
      <c r="AG811" s="145" t="str">
        <f t="shared" si="402"/>
        <v/>
      </c>
      <c r="AH811" s="145" t="str">
        <f t="shared" si="403"/>
        <v/>
      </c>
      <c r="AI811" s="145" t="str">
        <f t="shared" si="404"/>
        <v/>
      </c>
      <c r="AJ811" s="186" t="str">
        <f t="shared" si="405"/>
        <v/>
      </c>
    </row>
    <row r="812" spans="1:36" hidden="1">
      <c r="A812" s="185"/>
      <c r="B812" s="140"/>
      <c r="C812" s="128"/>
      <c r="D812" s="141"/>
      <c r="E812" s="141"/>
      <c r="F812" s="141"/>
      <c r="G812" s="141"/>
      <c r="H812" s="142" t="str">
        <f t="shared" si="380"/>
        <v/>
      </c>
      <c r="I812" s="143"/>
      <c r="J812" s="143"/>
      <c r="K812" s="144" t="str">
        <f t="shared" si="381"/>
        <v/>
      </c>
      <c r="L812" s="144" t="str">
        <f t="shared" si="382"/>
        <v/>
      </c>
      <c r="M812" s="143"/>
      <c r="N812" s="142" t="str">
        <f t="shared" si="383"/>
        <v/>
      </c>
      <c r="O812" s="142" t="str">
        <f t="shared" si="384"/>
        <v/>
      </c>
      <c r="P812" s="145" t="str">
        <f t="shared" si="385"/>
        <v/>
      </c>
      <c r="Q812" s="145" t="str">
        <f t="shared" si="386"/>
        <v/>
      </c>
      <c r="R812" s="145" t="str">
        <f t="shared" si="387"/>
        <v/>
      </c>
      <c r="S812" s="145" t="str">
        <f t="shared" si="388"/>
        <v/>
      </c>
      <c r="T812" s="145" t="str">
        <f t="shared" si="389"/>
        <v/>
      </c>
      <c r="U812" s="145" t="str">
        <f t="shared" si="390"/>
        <v/>
      </c>
      <c r="V812" s="145" t="str">
        <f t="shared" si="391"/>
        <v/>
      </c>
      <c r="W812" s="802" t="str">
        <f t="shared" si="392"/>
        <v/>
      </c>
      <c r="X812" s="145" t="str">
        <f t="shared" si="393"/>
        <v/>
      </c>
      <c r="Y812" s="145" t="str">
        <f t="shared" si="394"/>
        <v/>
      </c>
      <c r="Z812" s="145" t="str">
        <f t="shared" si="395"/>
        <v/>
      </c>
      <c r="AA812" s="145" t="str">
        <f t="shared" si="396"/>
        <v/>
      </c>
      <c r="AB812" s="145" t="str">
        <f t="shared" si="397"/>
        <v/>
      </c>
      <c r="AC812" s="145" t="str">
        <f t="shared" si="398"/>
        <v/>
      </c>
      <c r="AD812" s="145" t="str">
        <f t="shared" si="399"/>
        <v/>
      </c>
      <c r="AE812" s="145" t="str">
        <f t="shared" si="400"/>
        <v/>
      </c>
      <c r="AF812" s="145" t="str">
        <f t="shared" si="401"/>
        <v/>
      </c>
      <c r="AG812" s="145" t="str">
        <f t="shared" si="402"/>
        <v/>
      </c>
      <c r="AH812" s="145" t="str">
        <f t="shared" si="403"/>
        <v/>
      </c>
      <c r="AI812" s="145" t="str">
        <f t="shared" si="404"/>
        <v/>
      </c>
      <c r="AJ812" s="186" t="str">
        <f t="shared" si="405"/>
        <v/>
      </c>
    </row>
    <row r="813" spans="1:36" hidden="1">
      <c r="A813" s="185"/>
      <c r="B813" s="140"/>
      <c r="C813" s="128"/>
      <c r="D813" s="141"/>
      <c r="E813" s="141"/>
      <c r="F813" s="141"/>
      <c r="G813" s="141"/>
      <c r="H813" s="142" t="str">
        <f t="shared" si="380"/>
        <v/>
      </c>
      <c r="I813" s="143"/>
      <c r="J813" s="143"/>
      <c r="K813" s="144" t="str">
        <f t="shared" si="381"/>
        <v/>
      </c>
      <c r="L813" s="144" t="str">
        <f t="shared" si="382"/>
        <v/>
      </c>
      <c r="M813" s="143"/>
      <c r="N813" s="142" t="str">
        <f t="shared" si="383"/>
        <v/>
      </c>
      <c r="O813" s="142" t="str">
        <f t="shared" si="384"/>
        <v/>
      </c>
      <c r="P813" s="145" t="str">
        <f t="shared" si="385"/>
        <v/>
      </c>
      <c r="Q813" s="145" t="str">
        <f t="shared" si="386"/>
        <v/>
      </c>
      <c r="R813" s="145" t="str">
        <f t="shared" si="387"/>
        <v/>
      </c>
      <c r="S813" s="145" t="str">
        <f t="shared" si="388"/>
        <v/>
      </c>
      <c r="T813" s="145" t="str">
        <f t="shared" si="389"/>
        <v/>
      </c>
      <c r="U813" s="145" t="str">
        <f t="shared" si="390"/>
        <v/>
      </c>
      <c r="V813" s="145" t="str">
        <f t="shared" si="391"/>
        <v/>
      </c>
      <c r="W813" s="802" t="str">
        <f t="shared" si="392"/>
        <v/>
      </c>
      <c r="X813" s="145" t="str">
        <f t="shared" si="393"/>
        <v/>
      </c>
      <c r="Y813" s="145" t="str">
        <f t="shared" si="394"/>
        <v/>
      </c>
      <c r="Z813" s="145" t="str">
        <f t="shared" si="395"/>
        <v/>
      </c>
      <c r="AA813" s="145" t="str">
        <f t="shared" si="396"/>
        <v/>
      </c>
      <c r="AB813" s="145" t="str">
        <f t="shared" si="397"/>
        <v/>
      </c>
      <c r="AC813" s="145" t="str">
        <f t="shared" si="398"/>
        <v/>
      </c>
      <c r="AD813" s="145" t="str">
        <f t="shared" si="399"/>
        <v/>
      </c>
      <c r="AE813" s="145" t="str">
        <f t="shared" si="400"/>
        <v/>
      </c>
      <c r="AF813" s="145" t="str">
        <f t="shared" si="401"/>
        <v/>
      </c>
      <c r="AG813" s="145" t="str">
        <f t="shared" si="402"/>
        <v/>
      </c>
      <c r="AH813" s="145" t="str">
        <f t="shared" si="403"/>
        <v/>
      </c>
      <c r="AI813" s="145" t="str">
        <f t="shared" si="404"/>
        <v/>
      </c>
      <c r="AJ813" s="186" t="str">
        <f t="shared" si="405"/>
        <v/>
      </c>
    </row>
    <row r="814" spans="1:36" hidden="1">
      <c r="A814" s="185"/>
      <c r="B814" s="140"/>
      <c r="C814" s="128"/>
      <c r="D814" s="141"/>
      <c r="E814" s="141"/>
      <c r="F814" s="141"/>
      <c r="G814" s="141"/>
      <c r="H814" s="142" t="str">
        <f t="shared" si="380"/>
        <v/>
      </c>
      <c r="I814" s="143"/>
      <c r="J814" s="143"/>
      <c r="K814" s="144" t="str">
        <f t="shared" si="381"/>
        <v/>
      </c>
      <c r="L814" s="144" t="str">
        <f t="shared" si="382"/>
        <v/>
      </c>
      <c r="M814" s="143"/>
      <c r="N814" s="142" t="str">
        <f t="shared" si="383"/>
        <v/>
      </c>
      <c r="O814" s="142" t="str">
        <f t="shared" si="384"/>
        <v/>
      </c>
      <c r="P814" s="145" t="str">
        <f t="shared" si="385"/>
        <v/>
      </c>
      <c r="Q814" s="145" t="str">
        <f t="shared" si="386"/>
        <v/>
      </c>
      <c r="R814" s="145" t="str">
        <f t="shared" si="387"/>
        <v/>
      </c>
      <c r="S814" s="145" t="str">
        <f t="shared" si="388"/>
        <v/>
      </c>
      <c r="T814" s="145" t="str">
        <f t="shared" si="389"/>
        <v/>
      </c>
      <c r="U814" s="145" t="str">
        <f t="shared" si="390"/>
        <v/>
      </c>
      <c r="V814" s="145" t="str">
        <f t="shared" si="391"/>
        <v/>
      </c>
      <c r="W814" s="802" t="str">
        <f t="shared" si="392"/>
        <v/>
      </c>
      <c r="X814" s="145" t="str">
        <f t="shared" si="393"/>
        <v/>
      </c>
      <c r="Y814" s="145" t="str">
        <f t="shared" si="394"/>
        <v/>
      </c>
      <c r="Z814" s="145" t="str">
        <f t="shared" si="395"/>
        <v/>
      </c>
      <c r="AA814" s="145" t="str">
        <f t="shared" si="396"/>
        <v/>
      </c>
      <c r="AB814" s="145" t="str">
        <f t="shared" si="397"/>
        <v/>
      </c>
      <c r="AC814" s="145" t="str">
        <f t="shared" si="398"/>
        <v/>
      </c>
      <c r="AD814" s="145" t="str">
        <f t="shared" si="399"/>
        <v/>
      </c>
      <c r="AE814" s="145" t="str">
        <f t="shared" si="400"/>
        <v/>
      </c>
      <c r="AF814" s="145" t="str">
        <f t="shared" si="401"/>
        <v/>
      </c>
      <c r="AG814" s="145" t="str">
        <f t="shared" si="402"/>
        <v/>
      </c>
      <c r="AH814" s="145" t="str">
        <f t="shared" si="403"/>
        <v/>
      </c>
      <c r="AI814" s="145" t="str">
        <f t="shared" si="404"/>
        <v/>
      </c>
      <c r="AJ814" s="186" t="str">
        <f t="shared" si="405"/>
        <v/>
      </c>
    </row>
    <row r="815" spans="1:36" hidden="1">
      <c r="A815" s="185"/>
      <c r="B815" s="140"/>
      <c r="C815" s="128"/>
      <c r="D815" s="141"/>
      <c r="E815" s="141"/>
      <c r="F815" s="141"/>
      <c r="G815" s="141"/>
      <c r="H815" s="142" t="str">
        <f t="shared" si="380"/>
        <v/>
      </c>
      <c r="I815" s="143"/>
      <c r="J815" s="143"/>
      <c r="K815" s="144" t="str">
        <f t="shared" si="381"/>
        <v/>
      </c>
      <c r="L815" s="144" t="str">
        <f t="shared" si="382"/>
        <v/>
      </c>
      <c r="M815" s="143"/>
      <c r="N815" s="142" t="str">
        <f t="shared" si="383"/>
        <v/>
      </c>
      <c r="O815" s="142" t="str">
        <f t="shared" si="384"/>
        <v/>
      </c>
      <c r="P815" s="145" t="str">
        <f t="shared" si="385"/>
        <v/>
      </c>
      <c r="Q815" s="145" t="str">
        <f t="shared" si="386"/>
        <v/>
      </c>
      <c r="R815" s="145" t="str">
        <f t="shared" si="387"/>
        <v/>
      </c>
      <c r="S815" s="145" t="str">
        <f t="shared" si="388"/>
        <v/>
      </c>
      <c r="T815" s="145" t="str">
        <f t="shared" si="389"/>
        <v/>
      </c>
      <c r="U815" s="145" t="str">
        <f t="shared" si="390"/>
        <v/>
      </c>
      <c r="V815" s="145" t="str">
        <f t="shared" si="391"/>
        <v/>
      </c>
      <c r="W815" s="802" t="str">
        <f t="shared" si="392"/>
        <v/>
      </c>
      <c r="X815" s="145" t="str">
        <f t="shared" si="393"/>
        <v/>
      </c>
      <c r="Y815" s="145" t="str">
        <f t="shared" si="394"/>
        <v/>
      </c>
      <c r="Z815" s="145" t="str">
        <f t="shared" si="395"/>
        <v/>
      </c>
      <c r="AA815" s="145" t="str">
        <f t="shared" si="396"/>
        <v/>
      </c>
      <c r="AB815" s="145" t="str">
        <f t="shared" si="397"/>
        <v/>
      </c>
      <c r="AC815" s="145" t="str">
        <f t="shared" si="398"/>
        <v/>
      </c>
      <c r="AD815" s="145" t="str">
        <f t="shared" si="399"/>
        <v/>
      </c>
      <c r="AE815" s="145" t="str">
        <f t="shared" si="400"/>
        <v/>
      </c>
      <c r="AF815" s="145" t="str">
        <f t="shared" si="401"/>
        <v/>
      </c>
      <c r="AG815" s="145" t="str">
        <f t="shared" si="402"/>
        <v/>
      </c>
      <c r="AH815" s="145" t="str">
        <f t="shared" si="403"/>
        <v/>
      </c>
      <c r="AI815" s="145" t="str">
        <f t="shared" si="404"/>
        <v/>
      </c>
      <c r="AJ815" s="186" t="str">
        <f t="shared" si="405"/>
        <v/>
      </c>
    </row>
    <row r="816" spans="1:36" hidden="1">
      <c r="A816" s="185"/>
      <c r="B816" s="140"/>
      <c r="C816" s="128"/>
      <c r="D816" s="141"/>
      <c r="E816" s="141"/>
      <c r="F816" s="141"/>
      <c r="G816" s="141"/>
      <c r="H816" s="142" t="str">
        <f t="shared" si="380"/>
        <v/>
      </c>
      <c r="I816" s="143"/>
      <c r="J816" s="143"/>
      <c r="K816" s="144" t="str">
        <f t="shared" si="381"/>
        <v/>
      </c>
      <c r="L816" s="144" t="str">
        <f t="shared" si="382"/>
        <v/>
      </c>
      <c r="M816" s="143"/>
      <c r="N816" s="142" t="str">
        <f t="shared" si="383"/>
        <v/>
      </c>
      <c r="O816" s="142" t="str">
        <f t="shared" si="384"/>
        <v/>
      </c>
      <c r="P816" s="145" t="str">
        <f t="shared" si="385"/>
        <v/>
      </c>
      <c r="Q816" s="145" t="str">
        <f t="shared" si="386"/>
        <v/>
      </c>
      <c r="R816" s="145" t="str">
        <f t="shared" si="387"/>
        <v/>
      </c>
      <c r="S816" s="145" t="str">
        <f t="shared" si="388"/>
        <v/>
      </c>
      <c r="T816" s="145" t="str">
        <f t="shared" si="389"/>
        <v/>
      </c>
      <c r="U816" s="145" t="str">
        <f t="shared" si="390"/>
        <v/>
      </c>
      <c r="V816" s="145" t="str">
        <f t="shared" si="391"/>
        <v/>
      </c>
      <c r="W816" s="802" t="str">
        <f t="shared" si="392"/>
        <v/>
      </c>
      <c r="X816" s="145" t="str">
        <f t="shared" si="393"/>
        <v/>
      </c>
      <c r="Y816" s="145" t="str">
        <f t="shared" si="394"/>
        <v/>
      </c>
      <c r="Z816" s="145" t="str">
        <f t="shared" si="395"/>
        <v/>
      </c>
      <c r="AA816" s="145" t="str">
        <f t="shared" si="396"/>
        <v/>
      </c>
      <c r="AB816" s="145" t="str">
        <f t="shared" si="397"/>
        <v/>
      </c>
      <c r="AC816" s="145" t="str">
        <f t="shared" si="398"/>
        <v/>
      </c>
      <c r="AD816" s="145" t="str">
        <f t="shared" si="399"/>
        <v/>
      </c>
      <c r="AE816" s="145" t="str">
        <f t="shared" si="400"/>
        <v/>
      </c>
      <c r="AF816" s="145" t="str">
        <f t="shared" si="401"/>
        <v/>
      </c>
      <c r="AG816" s="145" t="str">
        <f t="shared" si="402"/>
        <v/>
      </c>
      <c r="AH816" s="145" t="str">
        <f t="shared" si="403"/>
        <v/>
      </c>
      <c r="AI816" s="145" t="str">
        <f t="shared" si="404"/>
        <v/>
      </c>
      <c r="AJ816" s="186" t="str">
        <f t="shared" si="405"/>
        <v/>
      </c>
    </row>
    <row r="817" spans="1:36" hidden="1">
      <c r="A817" s="185"/>
      <c r="B817" s="140"/>
      <c r="C817" s="128"/>
      <c r="D817" s="141"/>
      <c r="E817" s="141"/>
      <c r="F817" s="141"/>
      <c r="G817" s="141"/>
      <c r="H817" s="142" t="str">
        <f t="shared" si="380"/>
        <v/>
      </c>
      <c r="I817" s="143"/>
      <c r="J817" s="143"/>
      <c r="K817" s="144" t="str">
        <f t="shared" si="381"/>
        <v/>
      </c>
      <c r="L817" s="144" t="str">
        <f t="shared" si="382"/>
        <v/>
      </c>
      <c r="M817" s="143"/>
      <c r="N817" s="142" t="str">
        <f t="shared" si="383"/>
        <v/>
      </c>
      <c r="O817" s="142" t="str">
        <f t="shared" si="384"/>
        <v/>
      </c>
      <c r="P817" s="145" t="str">
        <f t="shared" si="385"/>
        <v/>
      </c>
      <c r="Q817" s="145" t="str">
        <f t="shared" si="386"/>
        <v/>
      </c>
      <c r="R817" s="145" t="str">
        <f t="shared" si="387"/>
        <v/>
      </c>
      <c r="S817" s="145" t="str">
        <f t="shared" si="388"/>
        <v/>
      </c>
      <c r="T817" s="145" t="str">
        <f t="shared" si="389"/>
        <v/>
      </c>
      <c r="U817" s="145" t="str">
        <f t="shared" si="390"/>
        <v/>
      </c>
      <c r="V817" s="145" t="str">
        <f t="shared" si="391"/>
        <v/>
      </c>
      <c r="W817" s="802" t="str">
        <f t="shared" si="392"/>
        <v/>
      </c>
      <c r="X817" s="145" t="str">
        <f t="shared" si="393"/>
        <v/>
      </c>
      <c r="Y817" s="145" t="str">
        <f t="shared" si="394"/>
        <v/>
      </c>
      <c r="Z817" s="145" t="str">
        <f t="shared" si="395"/>
        <v/>
      </c>
      <c r="AA817" s="145" t="str">
        <f t="shared" si="396"/>
        <v/>
      </c>
      <c r="AB817" s="145" t="str">
        <f t="shared" si="397"/>
        <v/>
      </c>
      <c r="AC817" s="145" t="str">
        <f t="shared" si="398"/>
        <v/>
      </c>
      <c r="AD817" s="145" t="str">
        <f t="shared" si="399"/>
        <v/>
      </c>
      <c r="AE817" s="145" t="str">
        <f t="shared" si="400"/>
        <v/>
      </c>
      <c r="AF817" s="145" t="str">
        <f t="shared" si="401"/>
        <v/>
      </c>
      <c r="AG817" s="145" t="str">
        <f t="shared" si="402"/>
        <v/>
      </c>
      <c r="AH817" s="145" t="str">
        <f t="shared" si="403"/>
        <v/>
      </c>
      <c r="AI817" s="145" t="str">
        <f t="shared" si="404"/>
        <v/>
      </c>
      <c r="AJ817" s="186" t="str">
        <f t="shared" si="405"/>
        <v/>
      </c>
    </row>
    <row r="818" spans="1:36" hidden="1">
      <c r="A818" s="185"/>
      <c r="B818" s="140"/>
      <c r="C818" s="128"/>
      <c r="D818" s="141"/>
      <c r="E818" s="141"/>
      <c r="F818" s="141"/>
      <c r="G818" s="141"/>
      <c r="H818" s="142" t="str">
        <f t="shared" si="380"/>
        <v/>
      </c>
      <c r="I818" s="143"/>
      <c r="J818" s="143"/>
      <c r="K818" s="144" t="str">
        <f t="shared" si="381"/>
        <v/>
      </c>
      <c r="L818" s="144" t="str">
        <f t="shared" si="382"/>
        <v/>
      </c>
      <c r="M818" s="143"/>
      <c r="N818" s="142" t="str">
        <f t="shared" si="383"/>
        <v/>
      </c>
      <c r="O818" s="142" t="str">
        <f t="shared" si="384"/>
        <v/>
      </c>
      <c r="P818" s="145" t="str">
        <f t="shared" si="385"/>
        <v/>
      </c>
      <c r="Q818" s="145" t="str">
        <f t="shared" si="386"/>
        <v/>
      </c>
      <c r="R818" s="145" t="str">
        <f t="shared" si="387"/>
        <v/>
      </c>
      <c r="S818" s="145" t="str">
        <f t="shared" si="388"/>
        <v/>
      </c>
      <c r="T818" s="145" t="str">
        <f t="shared" si="389"/>
        <v/>
      </c>
      <c r="U818" s="145" t="str">
        <f t="shared" si="390"/>
        <v/>
      </c>
      <c r="V818" s="145" t="str">
        <f t="shared" si="391"/>
        <v/>
      </c>
      <c r="W818" s="802" t="str">
        <f t="shared" si="392"/>
        <v/>
      </c>
      <c r="X818" s="145" t="str">
        <f t="shared" si="393"/>
        <v/>
      </c>
      <c r="Y818" s="145" t="str">
        <f t="shared" si="394"/>
        <v/>
      </c>
      <c r="Z818" s="145" t="str">
        <f t="shared" si="395"/>
        <v/>
      </c>
      <c r="AA818" s="145" t="str">
        <f t="shared" si="396"/>
        <v/>
      </c>
      <c r="AB818" s="145" t="str">
        <f t="shared" si="397"/>
        <v/>
      </c>
      <c r="AC818" s="145" t="str">
        <f t="shared" si="398"/>
        <v/>
      </c>
      <c r="AD818" s="145" t="str">
        <f t="shared" si="399"/>
        <v/>
      </c>
      <c r="AE818" s="145" t="str">
        <f t="shared" si="400"/>
        <v/>
      </c>
      <c r="AF818" s="145" t="str">
        <f t="shared" si="401"/>
        <v/>
      </c>
      <c r="AG818" s="145" t="str">
        <f t="shared" si="402"/>
        <v/>
      </c>
      <c r="AH818" s="145" t="str">
        <f t="shared" si="403"/>
        <v/>
      </c>
      <c r="AI818" s="145" t="str">
        <f t="shared" si="404"/>
        <v/>
      </c>
      <c r="AJ818" s="186" t="str">
        <f t="shared" si="405"/>
        <v/>
      </c>
    </row>
    <row r="819" spans="1:36" hidden="1">
      <c r="A819" s="185"/>
      <c r="B819" s="140"/>
      <c r="C819" s="128"/>
      <c r="D819" s="141"/>
      <c r="E819" s="141"/>
      <c r="F819" s="141"/>
      <c r="G819" s="141"/>
      <c r="H819" s="142" t="str">
        <f t="shared" si="380"/>
        <v/>
      </c>
      <c r="I819" s="143"/>
      <c r="J819" s="143"/>
      <c r="K819" s="144" t="str">
        <f t="shared" si="381"/>
        <v/>
      </c>
      <c r="L819" s="144" t="str">
        <f t="shared" si="382"/>
        <v/>
      </c>
      <c r="M819" s="143"/>
      <c r="N819" s="142" t="str">
        <f t="shared" si="383"/>
        <v/>
      </c>
      <c r="O819" s="142" t="str">
        <f t="shared" si="384"/>
        <v/>
      </c>
      <c r="P819" s="145" t="str">
        <f t="shared" si="385"/>
        <v/>
      </c>
      <c r="Q819" s="145" t="str">
        <f t="shared" si="386"/>
        <v/>
      </c>
      <c r="R819" s="145" t="str">
        <f t="shared" si="387"/>
        <v/>
      </c>
      <c r="S819" s="145" t="str">
        <f t="shared" si="388"/>
        <v/>
      </c>
      <c r="T819" s="145" t="str">
        <f t="shared" si="389"/>
        <v/>
      </c>
      <c r="U819" s="145" t="str">
        <f t="shared" si="390"/>
        <v/>
      </c>
      <c r="V819" s="145" t="str">
        <f t="shared" si="391"/>
        <v/>
      </c>
      <c r="W819" s="802" t="str">
        <f t="shared" si="392"/>
        <v/>
      </c>
      <c r="X819" s="145" t="str">
        <f t="shared" si="393"/>
        <v/>
      </c>
      <c r="Y819" s="145" t="str">
        <f t="shared" si="394"/>
        <v/>
      </c>
      <c r="Z819" s="145" t="str">
        <f t="shared" si="395"/>
        <v/>
      </c>
      <c r="AA819" s="145" t="str">
        <f t="shared" si="396"/>
        <v/>
      </c>
      <c r="AB819" s="145" t="str">
        <f t="shared" si="397"/>
        <v/>
      </c>
      <c r="AC819" s="145" t="str">
        <f t="shared" si="398"/>
        <v/>
      </c>
      <c r="AD819" s="145" t="str">
        <f t="shared" si="399"/>
        <v/>
      </c>
      <c r="AE819" s="145" t="str">
        <f t="shared" si="400"/>
        <v/>
      </c>
      <c r="AF819" s="145" t="str">
        <f t="shared" si="401"/>
        <v/>
      </c>
      <c r="AG819" s="145" t="str">
        <f t="shared" si="402"/>
        <v/>
      </c>
      <c r="AH819" s="145" t="str">
        <f t="shared" si="403"/>
        <v/>
      </c>
      <c r="AI819" s="145" t="str">
        <f t="shared" si="404"/>
        <v/>
      </c>
      <c r="AJ819" s="186" t="str">
        <f t="shared" si="405"/>
        <v/>
      </c>
    </row>
    <row r="820" spans="1:36" hidden="1">
      <c r="A820" s="185"/>
      <c r="B820" s="140"/>
      <c r="C820" s="128"/>
      <c r="D820" s="141"/>
      <c r="E820" s="141"/>
      <c r="F820" s="141"/>
      <c r="G820" s="141"/>
      <c r="H820" s="142" t="str">
        <f t="shared" si="380"/>
        <v/>
      </c>
      <c r="I820" s="143"/>
      <c r="J820" s="143"/>
      <c r="K820" s="144" t="str">
        <f t="shared" si="381"/>
        <v/>
      </c>
      <c r="L820" s="144" t="str">
        <f t="shared" si="382"/>
        <v/>
      </c>
      <c r="M820" s="143"/>
      <c r="N820" s="142" t="str">
        <f t="shared" si="383"/>
        <v/>
      </c>
      <c r="O820" s="142" t="str">
        <f t="shared" si="384"/>
        <v/>
      </c>
      <c r="P820" s="145" t="str">
        <f t="shared" si="385"/>
        <v/>
      </c>
      <c r="Q820" s="145" t="str">
        <f t="shared" si="386"/>
        <v/>
      </c>
      <c r="R820" s="145" t="str">
        <f t="shared" si="387"/>
        <v/>
      </c>
      <c r="S820" s="145" t="str">
        <f t="shared" si="388"/>
        <v/>
      </c>
      <c r="T820" s="145" t="str">
        <f t="shared" si="389"/>
        <v/>
      </c>
      <c r="U820" s="145" t="str">
        <f t="shared" si="390"/>
        <v/>
      </c>
      <c r="V820" s="145" t="str">
        <f t="shared" si="391"/>
        <v/>
      </c>
      <c r="W820" s="802" t="str">
        <f t="shared" si="392"/>
        <v/>
      </c>
      <c r="X820" s="145" t="str">
        <f t="shared" si="393"/>
        <v/>
      </c>
      <c r="Y820" s="145" t="str">
        <f t="shared" si="394"/>
        <v/>
      </c>
      <c r="Z820" s="145" t="str">
        <f t="shared" si="395"/>
        <v/>
      </c>
      <c r="AA820" s="145" t="str">
        <f t="shared" si="396"/>
        <v/>
      </c>
      <c r="AB820" s="145" t="str">
        <f t="shared" si="397"/>
        <v/>
      </c>
      <c r="AC820" s="145" t="str">
        <f t="shared" si="398"/>
        <v/>
      </c>
      <c r="AD820" s="145" t="str">
        <f t="shared" si="399"/>
        <v/>
      </c>
      <c r="AE820" s="145" t="str">
        <f t="shared" si="400"/>
        <v/>
      </c>
      <c r="AF820" s="145" t="str">
        <f t="shared" si="401"/>
        <v/>
      </c>
      <c r="AG820" s="145" t="str">
        <f t="shared" si="402"/>
        <v/>
      </c>
      <c r="AH820" s="145" t="str">
        <f t="shared" si="403"/>
        <v/>
      </c>
      <c r="AI820" s="145" t="str">
        <f t="shared" si="404"/>
        <v/>
      </c>
      <c r="AJ820" s="186" t="str">
        <f t="shared" si="405"/>
        <v/>
      </c>
    </row>
    <row r="821" spans="1:36" hidden="1">
      <c r="A821" s="185"/>
      <c r="B821" s="140"/>
      <c r="C821" s="128"/>
      <c r="D821" s="141"/>
      <c r="E821" s="141"/>
      <c r="F821" s="141"/>
      <c r="G821" s="141"/>
      <c r="H821" s="142" t="str">
        <f t="shared" si="380"/>
        <v/>
      </c>
      <c r="I821" s="143"/>
      <c r="J821" s="143"/>
      <c r="K821" s="144" t="str">
        <f t="shared" si="381"/>
        <v/>
      </c>
      <c r="L821" s="144" t="str">
        <f t="shared" si="382"/>
        <v/>
      </c>
      <c r="M821" s="143"/>
      <c r="N821" s="142" t="str">
        <f t="shared" si="383"/>
        <v/>
      </c>
      <c r="O821" s="142" t="str">
        <f t="shared" si="384"/>
        <v/>
      </c>
      <c r="P821" s="145" t="str">
        <f t="shared" si="385"/>
        <v/>
      </c>
      <c r="Q821" s="145" t="str">
        <f t="shared" si="386"/>
        <v/>
      </c>
      <c r="R821" s="145" t="str">
        <f t="shared" si="387"/>
        <v/>
      </c>
      <c r="S821" s="145" t="str">
        <f t="shared" si="388"/>
        <v/>
      </c>
      <c r="T821" s="145" t="str">
        <f t="shared" si="389"/>
        <v/>
      </c>
      <c r="U821" s="145" t="str">
        <f t="shared" si="390"/>
        <v/>
      </c>
      <c r="V821" s="145" t="str">
        <f t="shared" si="391"/>
        <v/>
      </c>
      <c r="W821" s="802" t="str">
        <f t="shared" si="392"/>
        <v/>
      </c>
      <c r="X821" s="145" t="str">
        <f t="shared" si="393"/>
        <v/>
      </c>
      <c r="Y821" s="145" t="str">
        <f t="shared" si="394"/>
        <v/>
      </c>
      <c r="Z821" s="145" t="str">
        <f t="shared" si="395"/>
        <v/>
      </c>
      <c r="AA821" s="145" t="str">
        <f t="shared" si="396"/>
        <v/>
      </c>
      <c r="AB821" s="145" t="str">
        <f t="shared" si="397"/>
        <v/>
      </c>
      <c r="AC821" s="145" t="str">
        <f t="shared" si="398"/>
        <v/>
      </c>
      <c r="AD821" s="145" t="str">
        <f t="shared" si="399"/>
        <v/>
      </c>
      <c r="AE821" s="145" t="str">
        <f t="shared" si="400"/>
        <v/>
      </c>
      <c r="AF821" s="145" t="str">
        <f t="shared" si="401"/>
        <v/>
      </c>
      <c r="AG821" s="145" t="str">
        <f t="shared" si="402"/>
        <v/>
      </c>
      <c r="AH821" s="145" t="str">
        <f t="shared" si="403"/>
        <v/>
      </c>
      <c r="AI821" s="145" t="str">
        <f t="shared" si="404"/>
        <v/>
      </c>
      <c r="AJ821" s="186" t="str">
        <f t="shared" si="405"/>
        <v/>
      </c>
    </row>
    <row r="822" spans="1:36" hidden="1">
      <c r="A822" s="185"/>
      <c r="B822" s="140"/>
      <c r="C822" s="128"/>
      <c r="D822" s="141"/>
      <c r="E822" s="141"/>
      <c r="F822" s="141"/>
      <c r="G822" s="141"/>
      <c r="H822" s="142" t="str">
        <f t="shared" si="380"/>
        <v/>
      </c>
      <c r="I822" s="143"/>
      <c r="J822" s="143"/>
      <c r="K822" s="144" t="str">
        <f t="shared" si="381"/>
        <v/>
      </c>
      <c r="L822" s="144" t="str">
        <f t="shared" si="382"/>
        <v/>
      </c>
      <c r="M822" s="143"/>
      <c r="N822" s="142" t="str">
        <f t="shared" si="383"/>
        <v/>
      </c>
      <c r="O822" s="142" t="str">
        <f t="shared" si="384"/>
        <v/>
      </c>
      <c r="P822" s="145" t="str">
        <f t="shared" si="385"/>
        <v/>
      </c>
      <c r="Q822" s="145" t="str">
        <f t="shared" si="386"/>
        <v/>
      </c>
      <c r="R822" s="145" t="str">
        <f t="shared" si="387"/>
        <v/>
      </c>
      <c r="S822" s="145" t="str">
        <f t="shared" si="388"/>
        <v/>
      </c>
      <c r="T822" s="145" t="str">
        <f t="shared" si="389"/>
        <v/>
      </c>
      <c r="U822" s="145" t="str">
        <f t="shared" si="390"/>
        <v/>
      </c>
      <c r="V822" s="145" t="str">
        <f t="shared" si="391"/>
        <v/>
      </c>
      <c r="W822" s="802" t="str">
        <f t="shared" si="392"/>
        <v/>
      </c>
      <c r="X822" s="145" t="str">
        <f t="shared" si="393"/>
        <v/>
      </c>
      <c r="Y822" s="145" t="str">
        <f t="shared" si="394"/>
        <v/>
      </c>
      <c r="Z822" s="145" t="str">
        <f t="shared" si="395"/>
        <v/>
      </c>
      <c r="AA822" s="145" t="str">
        <f t="shared" si="396"/>
        <v/>
      </c>
      <c r="AB822" s="145" t="str">
        <f t="shared" si="397"/>
        <v/>
      </c>
      <c r="AC822" s="145" t="str">
        <f t="shared" si="398"/>
        <v/>
      </c>
      <c r="AD822" s="145" t="str">
        <f t="shared" si="399"/>
        <v/>
      </c>
      <c r="AE822" s="145" t="str">
        <f t="shared" si="400"/>
        <v/>
      </c>
      <c r="AF822" s="145" t="str">
        <f t="shared" si="401"/>
        <v/>
      </c>
      <c r="AG822" s="145" t="str">
        <f t="shared" si="402"/>
        <v/>
      </c>
      <c r="AH822" s="145" t="str">
        <f t="shared" si="403"/>
        <v/>
      </c>
      <c r="AI822" s="145" t="str">
        <f t="shared" si="404"/>
        <v/>
      </c>
      <c r="AJ822" s="186" t="str">
        <f t="shared" si="405"/>
        <v/>
      </c>
    </row>
    <row r="823" spans="1:36" hidden="1">
      <c r="A823" s="185"/>
      <c r="B823" s="140"/>
      <c r="C823" s="128"/>
      <c r="D823" s="141"/>
      <c r="E823" s="141"/>
      <c r="F823" s="141"/>
      <c r="G823" s="141"/>
      <c r="H823" s="142" t="str">
        <f t="shared" si="380"/>
        <v/>
      </c>
      <c r="I823" s="143"/>
      <c r="J823" s="143"/>
      <c r="K823" s="144" t="str">
        <f t="shared" si="381"/>
        <v/>
      </c>
      <c r="L823" s="144" t="str">
        <f t="shared" si="382"/>
        <v/>
      </c>
      <c r="M823" s="143"/>
      <c r="N823" s="142" t="str">
        <f t="shared" si="383"/>
        <v/>
      </c>
      <c r="O823" s="142" t="str">
        <f t="shared" si="384"/>
        <v/>
      </c>
      <c r="P823" s="145" t="str">
        <f t="shared" si="385"/>
        <v/>
      </c>
      <c r="Q823" s="145" t="str">
        <f t="shared" si="386"/>
        <v/>
      </c>
      <c r="R823" s="145" t="str">
        <f t="shared" si="387"/>
        <v/>
      </c>
      <c r="S823" s="145" t="str">
        <f t="shared" si="388"/>
        <v/>
      </c>
      <c r="T823" s="145" t="str">
        <f t="shared" si="389"/>
        <v/>
      </c>
      <c r="U823" s="145" t="str">
        <f t="shared" si="390"/>
        <v/>
      </c>
      <c r="V823" s="145" t="str">
        <f t="shared" si="391"/>
        <v/>
      </c>
      <c r="W823" s="802" t="str">
        <f t="shared" si="392"/>
        <v/>
      </c>
      <c r="X823" s="145" t="str">
        <f t="shared" si="393"/>
        <v/>
      </c>
      <c r="Y823" s="145" t="str">
        <f t="shared" si="394"/>
        <v/>
      </c>
      <c r="Z823" s="145" t="str">
        <f t="shared" si="395"/>
        <v/>
      </c>
      <c r="AA823" s="145" t="str">
        <f t="shared" si="396"/>
        <v/>
      </c>
      <c r="AB823" s="145" t="str">
        <f t="shared" si="397"/>
        <v/>
      </c>
      <c r="AC823" s="145" t="str">
        <f t="shared" si="398"/>
        <v/>
      </c>
      <c r="AD823" s="145" t="str">
        <f t="shared" si="399"/>
        <v/>
      </c>
      <c r="AE823" s="145" t="str">
        <f t="shared" si="400"/>
        <v/>
      </c>
      <c r="AF823" s="145" t="str">
        <f t="shared" si="401"/>
        <v/>
      </c>
      <c r="AG823" s="145" t="str">
        <f t="shared" si="402"/>
        <v/>
      </c>
      <c r="AH823" s="145" t="str">
        <f t="shared" si="403"/>
        <v/>
      </c>
      <c r="AI823" s="145" t="str">
        <f t="shared" si="404"/>
        <v/>
      </c>
      <c r="AJ823" s="186" t="str">
        <f t="shared" si="405"/>
        <v/>
      </c>
    </row>
    <row r="824" spans="1:36" hidden="1">
      <c r="A824" s="185"/>
      <c r="B824" s="140"/>
      <c r="C824" s="128"/>
      <c r="D824" s="141"/>
      <c r="E824" s="141"/>
      <c r="F824" s="141"/>
      <c r="G824" s="141"/>
      <c r="H824" s="142" t="str">
        <f t="shared" si="380"/>
        <v/>
      </c>
      <c r="I824" s="143"/>
      <c r="J824" s="143"/>
      <c r="K824" s="144" t="str">
        <f t="shared" si="381"/>
        <v/>
      </c>
      <c r="L824" s="144" t="str">
        <f t="shared" si="382"/>
        <v/>
      </c>
      <c r="M824" s="143"/>
      <c r="N824" s="142" t="str">
        <f t="shared" si="383"/>
        <v/>
      </c>
      <c r="O824" s="142" t="str">
        <f t="shared" si="384"/>
        <v/>
      </c>
      <c r="P824" s="145" t="str">
        <f t="shared" si="385"/>
        <v/>
      </c>
      <c r="Q824" s="145" t="str">
        <f t="shared" si="386"/>
        <v/>
      </c>
      <c r="R824" s="145" t="str">
        <f t="shared" si="387"/>
        <v/>
      </c>
      <c r="S824" s="145" t="str">
        <f t="shared" si="388"/>
        <v/>
      </c>
      <c r="T824" s="145" t="str">
        <f t="shared" si="389"/>
        <v/>
      </c>
      <c r="U824" s="145" t="str">
        <f t="shared" si="390"/>
        <v/>
      </c>
      <c r="V824" s="145" t="str">
        <f t="shared" si="391"/>
        <v/>
      </c>
      <c r="W824" s="802" t="str">
        <f t="shared" si="392"/>
        <v/>
      </c>
      <c r="X824" s="145" t="str">
        <f t="shared" si="393"/>
        <v/>
      </c>
      <c r="Y824" s="145" t="str">
        <f t="shared" si="394"/>
        <v/>
      </c>
      <c r="Z824" s="145" t="str">
        <f t="shared" si="395"/>
        <v/>
      </c>
      <c r="AA824" s="145" t="str">
        <f t="shared" si="396"/>
        <v/>
      </c>
      <c r="AB824" s="145" t="str">
        <f t="shared" si="397"/>
        <v/>
      </c>
      <c r="AC824" s="145" t="str">
        <f t="shared" si="398"/>
        <v/>
      </c>
      <c r="AD824" s="145" t="str">
        <f t="shared" si="399"/>
        <v/>
      </c>
      <c r="AE824" s="145" t="str">
        <f t="shared" si="400"/>
        <v/>
      </c>
      <c r="AF824" s="145" t="str">
        <f t="shared" si="401"/>
        <v/>
      </c>
      <c r="AG824" s="145" t="str">
        <f t="shared" si="402"/>
        <v/>
      </c>
      <c r="AH824" s="145" t="str">
        <f t="shared" si="403"/>
        <v/>
      </c>
      <c r="AI824" s="145" t="str">
        <f t="shared" si="404"/>
        <v/>
      </c>
      <c r="AJ824" s="186" t="str">
        <f t="shared" si="405"/>
        <v/>
      </c>
    </row>
    <row r="825" spans="1:36" hidden="1">
      <c r="A825" s="185"/>
      <c r="B825" s="140"/>
      <c r="C825" s="128"/>
      <c r="D825" s="141"/>
      <c r="E825" s="141"/>
      <c r="F825" s="141"/>
      <c r="G825" s="141"/>
      <c r="H825" s="142" t="str">
        <f t="shared" si="380"/>
        <v/>
      </c>
      <c r="I825" s="143"/>
      <c r="J825" s="143"/>
      <c r="K825" s="144" t="str">
        <f t="shared" si="381"/>
        <v/>
      </c>
      <c r="L825" s="144" t="str">
        <f t="shared" si="382"/>
        <v/>
      </c>
      <c r="M825" s="143"/>
      <c r="N825" s="142" t="str">
        <f t="shared" si="383"/>
        <v/>
      </c>
      <c r="O825" s="142" t="str">
        <f t="shared" si="384"/>
        <v/>
      </c>
      <c r="P825" s="145" t="str">
        <f t="shared" si="385"/>
        <v/>
      </c>
      <c r="Q825" s="145" t="str">
        <f t="shared" si="386"/>
        <v/>
      </c>
      <c r="R825" s="145" t="str">
        <f t="shared" si="387"/>
        <v/>
      </c>
      <c r="S825" s="145" t="str">
        <f t="shared" si="388"/>
        <v/>
      </c>
      <c r="T825" s="145" t="str">
        <f t="shared" si="389"/>
        <v/>
      </c>
      <c r="U825" s="145" t="str">
        <f t="shared" si="390"/>
        <v/>
      </c>
      <c r="V825" s="145" t="str">
        <f t="shared" si="391"/>
        <v/>
      </c>
      <c r="W825" s="802" t="str">
        <f t="shared" si="392"/>
        <v/>
      </c>
      <c r="X825" s="145" t="str">
        <f t="shared" si="393"/>
        <v/>
      </c>
      <c r="Y825" s="145" t="str">
        <f t="shared" si="394"/>
        <v/>
      </c>
      <c r="Z825" s="145" t="str">
        <f t="shared" si="395"/>
        <v/>
      </c>
      <c r="AA825" s="145" t="str">
        <f t="shared" si="396"/>
        <v/>
      </c>
      <c r="AB825" s="145" t="str">
        <f t="shared" si="397"/>
        <v/>
      </c>
      <c r="AC825" s="145" t="str">
        <f t="shared" si="398"/>
        <v/>
      </c>
      <c r="AD825" s="145" t="str">
        <f t="shared" si="399"/>
        <v/>
      </c>
      <c r="AE825" s="145" t="str">
        <f t="shared" si="400"/>
        <v/>
      </c>
      <c r="AF825" s="145" t="str">
        <f t="shared" si="401"/>
        <v/>
      </c>
      <c r="AG825" s="145" t="str">
        <f t="shared" si="402"/>
        <v/>
      </c>
      <c r="AH825" s="145" t="str">
        <f t="shared" si="403"/>
        <v/>
      </c>
      <c r="AI825" s="145" t="str">
        <f t="shared" si="404"/>
        <v/>
      </c>
      <c r="AJ825" s="186" t="str">
        <f t="shared" si="405"/>
        <v/>
      </c>
    </row>
    <row r="826" spans="1:36" hidden="1">
      <c r="A826" s="185"/>
      <c r="B826" s="140"/>
      <c r="C826" s="128"/>
      <c r="D826" s="141"/>
      <c r="E826" s="141"/>
      <c r="F826" s="141"/>
      <c r="G826" s="141"/>
      <c r="H826" s="142" t="str">
        <f t="shared" si="380"/>
        <v/>
      </c>
      <c r="I826" s="143"/>
      <c r="J826" s="143"/>
      <c r="K826" s="144" t="str">
        <f t="shared" si="381"/>
        <v/>
      </c>
      <c r="L826" s="144" t="str">
        <f t="shared" si="382"/>
        <v/>
      </c>
      <c r="M826" s="143"/>
      <c r="N826" s="142" t="str">
        <f t="shared" si="383"/>
        <v/>
      </c>
      <c r="O826" s="142" t="str">
        <f t="shared" si="384"/>
        <v/>
      </c>
      <c r="P826" s="145" t="str">
        <f t="shared" si="385"/>
        <v/>
      </c>
      <c r="Q826" s="145" t="str">
        <f t="shared" si="386"/>
        <v/>
      </c>
      <c r="R826" s="145" t="str">
        <f t="shared" si="387"/>
        <v/>
      </c>
      <c r="S826" s="145" t="str">
        <f t="shared" si="388"/>
        <v/>
      </c>
      <c r="T826" s="145" t="str">
        <f t="shared" si="389"/>
        <v/>
      </c>
      <c r="U826" s="145" t="str">
        <f t="shared" si="390"/>
        <v/>
      </c>
      <c r="V826" s="145" t="str">
        <f t="shared" si="391"/>
        <v/>
      </c>
      <c r="W826" s="802" t="str">
        <f t="shared" si="392"/>
        <v/>
      </c>
      <c r="X826" s="145" t="str">
        <f t="shared" si="393"/>
        <v/>
      </c>
      <c r="Y826" s="145" t="str">
        <f t="shared" si="394"/>
        <v/>
      </c>
      <c r="Z826" s="145" t="str">
        <f t="shared" si="395"/>
        <v/>
      </c>
      <c r="AA826" s="145" t="str">
        <f t="shared" si="396"/>
        <v/>
      </c>
      <c r="AB826" s="145" t="str">
        <f t="shared" si="397"/>
        <v/>
      </c>
      <c r="AC826" s="145" t="str">
        <f t="shared" si="398"/>
        <v/>
      </c>
      <c r="AD826" s="145" t="str">
        <f t="shared" si="399"/>
        <v/>
      </c>
      <c r="AE826" s="145" t="str">
        <f t="shared" si="400"/>
        <v/>
      </c>
      <c r="AF826" s="145" t="str">
        <f t="shared" si="401"/>
        <v/>
      </c>
      <c r="AG826" s="145" t="str">
        <f t="shared" si="402"/>
        <v/>
      </c>
      <c r="AH826" s="145" t="str">
        <f t="shared" si="403"/>
        <v/>
      </c>
      <c r="AI826" s="145" t="str">
        <f t="shared" si="404"/>
        <v/>
      </c>
      <c r="AJ826" s="186" t="str">
        <f t="shared" si="405"/>
        <v/>
      </c>
    </row>
    <row r="827" spans="1:36" hidden="1">
      <c r="A827" s="185"/>
      <c r="B827" s="140"/>
      <c r="C827" s="128"/>
      <c r="D827" s="141"/>
      <c r="E827" s="141"/>
      <c r="F827" s="141"/>
      <c r="G827" s="141"/>
      <c r="H827" s="142" t="str">
        <f t="shared" si="380"/>
        <v/>
      </c>
      <c r="I827" s="143"/>
      <c r="J827" s="143"/>
      <c r="K827" s="144" t="str">
        <f t="shared" si="381"/>
        <v/>
      </c>
      <c r="L827" s="144" t="str">
        <f t="shared" si="382"/>
        <v/>
      </c>
      <c r="M827" s="143"/>
      <c r="N827" s="142" t="str">
        <f t="shared" si="383"/>
        <v/>
      </c>
      <c r="O827" s="142" t="str">
        <f t="shared" si="384"/>
        <v/>
      </c>
      <c r="P827" s="145" t="str">
        <f t="shared" si="385"/>
        <v/>
      </c>
      <c r="Q827" s="145" t="str">
        <f t="shared" si="386"/>
        <v/>
      </c>
      <c r="R827" s="145" t="str">
        <f t="shared" si="387"/>
        <v/>
      </c>
      <c r="S827" s="145" t="str">
        <f t="shared" si="388"/>
        <v/>
      </c>
      <c r="T827" s="145" t="str">
        <f t="shared" si="389"/>
        <v/>
      </c>
      <c r="U827" s="145" t="str">
        <f t="shared" si="390"/>
        <v/>
      </c>
      <c r="V827" s="145" t="str">
        <f t="shared" si="391"/>
        <v/>
      </c>
      <c r="W827" s="802" t="str">
        <f t="shared" si="392"/>
        <v/>
      </c>
      <c r="X827" s="145" t="str">
        <f t="shared" si="393"/>
        <v/>
      </c>
      <c r="Y827" s="145" t="str">
        <f t="shared" si="394"/>
        <v/>
      </c>
      <c r="Z827" s="145" t="str">
        <f t="shared" si="395"/>
        <v/>
      </c>
      <c r="AA827" s="145" t="str">
        <f t="shared" si="396"/>
        <v/>
      </c>
      <c r="AB827" s="145" t="str">
        <f t="shared" si="397"/>
        <v/>
      </c>
      <c r="AC827" s="145" t="str">
        <f t="shared" si="398"/>
        <v/>
      </c>
      <c r="AD827" s="145" t="str">
        <f t="shared" si="399"/>
        <v/>
      </c>
      <c r="AE827" s="145" t="str">
        <f t="shared" si="400"/>
        <v/>
      </c>
      <c r="AF827" s="145" t="str">
        <f t="shared" si="401"/>
        <v/>
      </c>
      <c r="AG827" s="145" t="str">
        <f t="shared" si="402"/>
        <v/>
      </c>
      <c r="AH827" s="145" t="str">
        <f t="shared" si="403"/>
        <v/>
      </c>
      <c r="AI827" s="145" t="str">
        <f t="shared" si="404"/>
        <v/>
      </c>
      <c r="AJ827" s="186" t="str">
        <f t="shared" si="405"/>
        <v/>
      </c>
    </row>
    <row r="828" spans="1:36" hidden="1">
      <c r="A828" s="185"/>
      <c r="B828" s="140"/>
      <c r="C828" s="128"/>
      <c r="D828" s="141"/>
      <c r="E828" s="141"/>
      <c r="F828" s="141"/>
      <c r="G828" s="141"/>
      <c r="H828" s="142" t="str">
        <f t="shared" si="380"/>
        <v/>
      </c>
      <c r="I828" s="143"/>
      <c r="J828" s="143"/>
      <c r="K828" s="144" t="str">
        <f t="shared" si="381"/>
        <v/>
      </c>
      <c r="L828" s="144" t="str">
        <f t="shared" si="382"/>
        <v/>
      </c>
      <c r="M828" s="143"/>
      <c r="N828" s="142" t="str">
        <f t="shared" si="383"/>
        <v/>
      </c>
      <c r="O828" s="142" t="str">
        <f t="shared" si="384"/>
        <v/>
      </c>
      <c r="P828" s="145" t="str">
        <f t="shared" si="385"/>
        <v/>
      </c>
      <c r="Q828" s="145" t="str">
        <f t="shared" si="386"/>
        <v/>
      </c>
      <c r="R828" s="145" t="str">
        <f t="shared" si="387"/>
        <v/>
      </c>
      <c r="S828" s="145" t="str">
        <f t="shared" si="388"/>
        <v/>
      </c>
      <c r="T828" s="145" t="str">
        <f t="shared" si="389"/>
        <v/>
      </c>
      <c r="U828" s="145" t="str">
        <f t="shared" si="390"/>
        <v/>
      </c>
      <c r="V828" s="145" t="str">
        <f t="shared" si="391"/>
        <v/>
      </c>
      <c r="W828" s="802" t="str">
        <f t="shared" si="392"/>
        <v/>
      </c>
      <c r="X828" s="145" t="str">
        <f t="shared" si="393"/>
        <v/>
      </c>
      <c r="Y828" s="145" t="str">
        <f t="shared" si="394"/>
        <v/>
      </c>
      <c r="Z828" s="145" t="str">
        <f t="shared" si="395"/>
        <v/>
      </c>
      <c r="AA828" s="145" t="str">
        <f t="shared" si="396"/>
        <v/>
      </c>
      <c r="AB828" s="145" t="str">
        <f t="shared" si="397"/>
        <v/>
      </c>
      <c r="AC828" s="145" t="str">
        <f t="shared" si="398"/>
        <v/>
      </c>
      <c r="AD828" s="145" t="str">
        <f t="shared" si="399"/>
        <v/>
      </c>
      <c r="AE828" s="145" t="str">
        <f t="shared" si="400"/>
        <v/>
      </c>
      <c r="AF828" s="145" t="str">
        <f t="shared" si="401"/>
        <v/>
      </c>
      <c r="AG828" s="145" t="str">
        <f t="shared" si="402"/>
        <v/>
      </c>
      <c r="AH828" s="145" t="str">
        <f t="shared" si="403"/>
        <v/>
      </c>
      <c r="AI828" s="145" t="str">
        <f t="shared" si="404"/>
        <v/>
      </c>
      <c r="AJ828" s="186" t="str">
        <f t="shared" si="405"/>
        <v/>
      </c>
    </row>
    <row r="829" spans="1:36" hidden="1">
      <c r="A829" s="185"/>
      <c r="B829" s="140"/>
      <c r="C829" s="128"/>
      <c r="D829" s="141"/>
      <c r="E829" s="141"/>
      <c r="F829" s="141"/>
      <c r="G829" s="141"/>
      <c r="H829" s="142" t="str">
        <f t="shared" si="380"/>
        <v/>
      </c>
      <c r="I829" s="143"/>
      <c r="J829" s="143"/>
      <c r="K829" s="144" t="str">
        <f t="shared" si="381"/>
        <v/>
      </c>
      <c r="L829" s="144" t="str">
        <f t="shared" si="382"/>
        <v/>
      </c>
      <c r="M829" s="143"/>
      <c r="N829" s="142" t="str">
        <f t="shared" si="383"/>
        <v/>
      </c>
      <c r="O829" s="142" t="str">
        <f t="shared" si="384"/>
        <v/>
      </c>
      <c r="P829" s="145" t="str">
        <f t="shared" si="385"/>
        <v/>
      </c>
      <c r="Q829" s="145" t="str">
        <f t="shared" si="386"/>
        <v/>
      </c>
      <c r="R829" s="145" t="str">
        <f t="shared" si="387"/>
        <v/>
      </c>
      <c r="S829" s="145" t="str">
        <f t="shared" si="388"/>
        <v/>
      </c>
      <c r="T829" s="145" t="str">
        <f t="shared" si="389"/>
        <v/>
      </c>
      <c r="U829" s="145" t="str">
        <f t="shared" si="390"/>
        <v/>
      </c>
      <c r="V829" s="145" t="str">
        <f t="shared" si="391"/>
        <v/>
      </c>
      <c r="W829" s="802" t="str">
        <f t="shared" si="392"/>
        <v/>
      </c>
      <c r="X829" s="145" t="str">
        <f t="shared" si="393"/>
        <v/>
      </c>
      <c r="Y829" s="145" t="str">
        <f t="shared" si="394"/>
        <v/>
      </c>
      <c r="Z829" s="145" t="str">
        <f t="shared" si="395"/>
        <v/>
      </c>
      <c r="AA829" s="145" t="str">
        <f t="shared" si="396"/>
        <v/>
      </c>
      <c r="AB829" s="145" t="str">
        <f t="shared" si="397"/>
        <v/>
      </c>
      <c r="AC829" s="145" t="str">
        <f t="shared" si="398"/>
        <v/>
      </c>
      <c r="AD829" s="145" t="str">
        <f t="shared" si="399"/>
        <v/>
      </c>
      <c r="AE829" s="145" t="str">
        <f t="shared" si="400"/>
        <v/>
      </c>
      <c r="AF829" s="145" t="str">
        <f t="shared" si="401"/>
        <v/>
      </c>
      <c r="AG829" s="145" t="str">
        <f t="shared" si="402"/>
        <v/>
      </c>
      <c r="AH829" s="145" t="str">
        <f t="shared" si="403"/>
        <v/>
      </c>
      <c r="AI829" s="145" t="str">
        <f t="shared" si="404"/>
        <v/>
      </c>
      <c r="AJ829" s="186" t="str">
        <f t="shared" si="405"/>
        <v/>
      </c>
    </row>
    <row r="830" spans="1:36" hidden="1">
      <c r="A830" s="185"/>
      <c r="B830" s="140"/>
      <c r="C830" s="128"/>
      <c r="D830" s="141"/>
      <c r="E830" s="141"/>
      <c r="F830" s="141"/>
      <c r="G830" s="141"/>
      <c r="H830" s="142" t="str">
        <f t="shared" si="380"/>
        <v/>
      </c>
      <c r="I830" s="143"/>
      <c r="J830" s="143"/>
      <c r="K830" s="144" t="str">
        <f t="shared" si="381"/>
        <v/>
      </c>
      <c r="L830" s="144" t="str">
        <f t="shared" si="382"/>
        <v/>
      </c>
      <c r="M830" s="143"/>
      <c r="N830" s="142" t="str">
        <f t="shared" si="383"/>
        <v/>
      </c>
      <c r="O830" s="142" t="str">
        <f t="shared" si="384"/>
        <v/>
      </c>
      <c r="P830" s="145" t="str">
        <f t="shared" si="385"/>
        <v/>
      </c>
      <c r="Q830" s="145" t="str">
        <f t="shared" si="386"/>
        <v/>
      </c>
      <c r="R830" s="145" t="str">
        <f t="shared" si="387"/>
        <v/>
      </c>
      <c r="S830" s="145" t="str">
        <f t="shared" si="388"/>
        <v/>
      </c>
      <c r="T830" s="145" t="str">
        <f t="shared" si="389"/>
        <v/>
      </c>
      <c r="U830" s="145" t="str">
        <f t="shared" si="390"/>
        <v/>
      </c>
      <c r="V830" s="145" t="str">
        <f t="shared" si="391"/>
        <v/>
      </c>
      <c r="W830" s="802" t="str">
        <f t="shared" si="392"/>
        <v/>
      </c>
      <c r="X830" s="145" t="str">
        <f t="shared" si="393"/>
        <v/>
      </c>
      <c r="Y830" s="145" t="str">
        <f t="shared" si="394"/>
        <v/>
      </c>
      <c r="Z830" s="145" t="str">
        <f t="shared" si="395"/>
        <v/>
      </c>
      <c r="AA830" s="145" t="str">
        <f t="shared" si="396"/>
        <v/>
      </c>
      <c r="AB830" s="145" t="str">
        <f t="shared" si="397"/>
        <v/>
      </c>
      <c r="AC830" s="145" t="str">
        <f t="shared" si="398"/>
        <v/>
      </c>
      <c r="AD830" s="145" t="str">
        <f t="shared" si="399"/>
        <v/>
      </c>
      <c r="AE830" s="145" t="str">
        <f t="shared" si="400"/>
        <v/>
      </c>
      <c r="AF830" s="145" t="str">
        <f t="shared" si="401"/>
        <v/>
      </c>
      <c r="AG830" s="145" t="str">
        <f t="shared" si="402"/>
        <v/>
      </c>
      <c r="AH830" s="145" t="str">
        <f t="shared" si="403"/>
        <v/>
      </c>
      <c r="AI830" s="145" t="str">
        <f t="shared" si="404"/>
        <v/>
      </c>
      <c r="AJ830" s="186" t="str">
        <f t="shared" si="405"/>
        <v/>
      </c>
    </row>
    <row r="831" spans="1:36" hidden="1">
      <c r="A831" s="185"/>
      <c r="B831" s="140"/>
      <c r="C831" s="128"/>
      <c r="D831" s="141"/>
      <c r="E831" s="141"/>
      <c r="F831" s="141"/>
      <c r="G831" s="141"/>
      <c r="H831" s="142" t="str">
        <f t="shared" si="380"/>
        <v/>
      </c>
      <c r="I831" s="143"/>
      <c r="J831" s="143"/>
      <c r="K831" s="144" t="str">
        <f t="shared" si="381"/>
        <v/>
      </c>
      <c r="L831" s="144" t="str">
        <f t="shared" si="382"/>
        <v/>
      </c>
      <c r="M831" s="143"/>
      <c r="N831" s="142" t="str">
        <f t="shared" si="383"/>
        <v/>
      </c>
      <c r="O831" s="142" t="str">
        <f t="shared" si="384"/>
        <v/>
      </c>
      <c r="P831" s="145" t="str">
        <f t="shared" si="385"/>
        <v/>
      </c>
      <c r="Q831" s="145" t="str">
        <f t="shared" si="386"/>
        <v/>
      </c>
      <c r="R831" s="145" t="str">
        <f t="shared" si="387"/>
        <v/>
      </c>
      <c r="S831" s="145" t="str">
        <f t="shared" si="388"/>
        <v/>
      </c>
      <c r="T831" s="145" t="str">
        <f t="shared" si="389"/>
        <v/>
      </c>
      <c r="U831" s="145" t="str">
        <f t="shared" si="390"/>
        <v/>
      </c>
      <c r="V831" s="145" t="str">
        <f t="shared" si="391"/>
        <v/>
      </c>
      <c r="W831" s="802" t="str">
        <f t="shared" si="392"/>
        <v/>
      </c>
      <c r="X831" s="145" t="str">
        <f t="shared" si="393"/>
        <v/>
      </c>
      <c r="Y831" s="145" t="str">
        <f t="shared" si="394"/>
        <v/>
      </c>
      <c r="Z831" s="145" t="str">
        <f t="shared" si="395"/>
        <v/>
      </c>
      <c r="AA831" s="145" t="str">
        <f t="shared" si="396"/>
        <v/>
      </c>
      <c r="AB831" s="145" t="str">
        <f t="shared" si="397"/>
        <v/>
      </c>
      <c r="AC831" s="145" t="str">
        <f t="shared" si="398"/>
        <v/>
      </c>
      <c r="AD831" s="145" t="str">
        <f t="shared" si="399"/>
        <v/>
      </c>
      <c r="AE831" s="145" t="str">
        <f t="shared" si="400"/>
        <v/>
      </c>
      <c r="AF831" s="145" t="str">
        <f t="shared" si="401"/>
        <v/>
      </c>
      <c r="AG831" s="145" t="str">
        <f t="shared" si="402"/>
        <v/>
      </c>
      <c r="AH831" s="145" t="str">
        <f t="shared" si="403"/>
        <v/>
      </c>
      <c r="AI831" s="145" t="str">
        <f t="shared" si="404"/>
        <v/>
      </c>
      <c r="AJ831" s="186" t="str">
        <f t="shared" si="405"/>
        <v/>
      </c>
    </row>
    <row r="832" spans="1:36" hidden="1">
      <c r="A832" s="185"/>
      <c r="B832" s="140"/>
      <c r="C832" s="128"/>
      <c r="D832" s="141"/>
      <c r="E832" s="141"/>
      <c r="F832" s="141"/>
      <c r="G832" s="141"/>
      <c r="H832" s="142" t="str">
        <f t="shared" si="380"/>
        <v/>
      </c>
      <c r="I832" s="143"/>
      <c r="J832" s="143"/>
      <c r="K832" s="144" t="str">
        <f t="shared" si="381"/>
        <v/>
      </c>
      <c r="L832" s="144" t="str">
        <f t="shared" si="382"/>
        <v/>
      </c>
      <c r="M832" s="143"/>
      <c r="N832" s="142" t="str">
        <f t="shared" si="383"/>
        <v/>
      </c>
      <c r="O832" s="142" t="str">
        <f t="shared" si="384"/>
        <v/>
      </c>
      <c r="P832" s="145" t="str">
        <f t="shared" si="385"/>
        <v/>
      </c>
      <c r="Q832" s="145" t="str">
        <f t="shared" si="386"/>
        <v/>
      </c>
      <c r="R832" s="145" t="str">
        <f t="shared" si="387"/>
        <v/>
      </c>
      <c r="S832" s="145" t="str">
        <f t="shared" si="388"/>
        <v/>
      </c>
      <c r="T832" s="145" t="str">
        <f t="shared" si="389"/>
        <v/>
      </c>
      <c r="U832" s="145" t="str">
        <f t="shared" si="390"/>
        <v/>
      </c>
      <c r="V832" s="145" t="str">
        <f t="shared" si="391"/>
        <v/>
      </c>
      <c r="W832" s="802" t="str">
        <f t="shared" si="392"/>
        <v/>
      </c>
      <c r="X832" s="145" t="str">
        <f t="shared" si="393"/>
        <v/>
      </c>
      <c r="Y832" s="145" t="str">
        <f t="shared" si="394"/>
        <v/>
      </c>
      <c r="Z832" s="145" t="str">
        <f t="shared" si="395"/>
        <v/>
      </c>
      <c r="AA832" s="145" t="str">
        <f t="shared" si="396"/>
        <v/>
      </c>
      <c r="AB832" s="145" t="str">
        <f t="shared" si="397"/>
        <v/>
      </c>
      <c r="AC832" s="145" t="str">
        <f t="shared" si="398"/>
        <v/>
      </c>
      <c r="AD832" s="145" t="str">
        <f t="shared" si="399"/>
        <v/>
      </c>
      <c r="AE832" s="145" t="str">
        <f t="shared" si="400"/>
        <v/>
      </c>
      <c r="AF832" s="145" t="str">
        <f t="shared" si="401"/>
        <v/>
      </c>
      <c r="AG832" s="145" t="str">
        <f t="shared" si="402"/>
        <v/>
      </c>
      <c r="AH832" s="145" t="str">
        <f t="shared" si="403"/>
        <v/>
      </c>
      <c r="AI832" s="145" t="str">
        <f t="shared" si="404"/>
        <v/>
      </c>
      <c r="AJ832" s="186" t="str">
        <f t="shared" si="405"/>
        <v/>
      </c>
    </row>
    <row r="833" spans="1:36" hidden="1">
      <c r="A833" s="185"/>
      <c r="B833" s="140"/>
      <c r="C833" s="128"/>
      <c r="D833" s="141"/>
      <c r="E833" s="141"/>
      <c r="F833" s="141"/>
      <c r="G833" s="141"/>
      <c r="H833" s="142" t="str">
        <f t="shared" si="380"/>
        <v/>
      </c>
      <c r="I833" s="143"/>
      <c r="J833" s="143"/>
      <c r="K833" s="144" t="str">
        <f t="shared" si="381"/>
        <v/>
      </c>
      <c r="L833" s="144" t="str">
        <f t="shared" si="382"/>
        <v/>
      </c>
      <c r="M833" s="143"/>
      <c r="N833" s="142" t="str">
        <f t="shared" si="383"/>
        <v/>
      </c>
      <c r="O833" s="142" t="str">
        <f t="shared" si="384"/>
        <v/>
      </c>
      <c r="P833" s="145" t="str">
        <f t="shared" si="385"/>
        <v/>
      </c>
      <c r="Q833" s="145" t="str">
        <f t="shared" si="386"/>
        <v/>
      </c>
      <c r="R833" s="145" t="str">
        <f t="shared" si="387"/>
        <v/>
      </c>
      <c r="S833" s="145" t="str">
        <f t="shared" si="388"/>
        <v/>
      </c>
      <c r="T833" s="145" t="str">
        <f t="shared" si="389"/>
        <v/>
      </c>
      <c r="U833" s="145" t="str">
        <f t="shared" si="390"/>
        <v/>
      </c>
      <c r="V833" s="145" t="str">
        <f t="shared" si="391"/>
        <v/>
      </c>
      <c r="W833" s="802" t="str">
        <f t="shared" si="392"/>
        <v/>
      </c>
      <c r="X833" s="145" t="str">
        <f t="shared" si="393"/>
        <v/>
      </c>
      <c r="Y833" s="145" t="str">
        <f t="shared" si="394"/>
        <v/>
      </c>
      <c r="Z833" s="145" t="str">
        <f t="shared" si="395"/>
        <v/>
      </c>
      <c r="AA833" s="145" t="str">
        <f t="shared" si="396"/>
        <v/>
      </c>
      <c r="AB833" s="145" t="str">
        <f t="shared" si="397"/>
        <v/>
      </c>
      <c r="AC833" s="145" t="str">
        <f t="shared" si="398"/>
        <v/>
      </c>
      <c r="AD833" s="145" t="str">
        <f t="shared" si="399"/>
        <v/>
      </c>
      <c r="AE833" s="145" t="str">
        <f t="shared" si="400"/>
        <v/>
      </c>
      <c r="AF833" s="145" t="str">
        <f t="shared" si="401"/>
        <v/>
      </c>
      <c r="AG833" s="145" t="str">
        <f t="shared" si="402"/>
        <v/>
      </c>
      <c r="AH833" s="145" t="str">
        <f t="shared" si="403"/>
        <v/>
      </c>
      <c r="AI833" s="145" t="str">
        <f t="shared" si="404"/>
        <v/>
      </c>
      <c r="AJ833" s="186" t="str">
        <f t="shared" si="405"/>
        <v/>
      </c>
    </row>
    <row r="834" spans="1:36" hidden="1">
      <c r="A834" s="185"/>
      <c r="B834" s="140"/>
      <c r="C834" s="128"/>
      <c r="D834" s="141"/>
      <c r="E834" s="141"/>
      <c r="F834" s="141"/>
      <c r="G834" s="141"/>
      <c r="H834" s="142" t="str">
        <f t="shared" si="380"/>
        <v/>
      </c>
      <c r="I834" s="143"/>
      <c r="J834" s="143"/>
      <c r="K834" s="144" t="str">
        <f t="shared" si="381"/>
        <v/>
      </c>
      <c r="L834" s="144" t="str">
        <f t="shared" si="382"/>
        <v/>
      </c>
      <c r="M834" s="143"/>
      <c r="N834" s="142" t="str">
        <f t="shared" si="383"/>
        <v/>
      </c>
      <c r="O834" s="142" t="str">
        <f t="shared" si="384"/>
        <v/>
      </c>
      <c r="P834" s="145" t="str">
        <f t="shared" si="385"/>
        <v/>
      </c>
      <c r="Q834" s="145" t="str">
        <f t="shared" si="386"/>
        <v/>
      </c>
      <c r="R834" s="145" t="str">
        <f t="shared" si="387"/>
        <v/>
      </c>
      <c r="S834" s="145" t="str">
        <f t="shared" si="388"/>
        <v/>
      </c>
      <c r="T834" s="145" t="str">
        <f t="shared" si="389"/>
        <v/>
      </c>
      <c r="U834" s="145" t="str">
        <f t="shared" si="390"/>
        <v/>
      </c>
      <c r="V834" s="145" t="str">
        <f t="shared" si="391"/>
        <v/>
      </c>
      <c r="W834" s="802" t="str">
        <f t="shared" si="392"/>
        <v/>
      </c>
      <c r="X834" s="145" t="str">
        <f t="shared" si="393"/>
        <v/>
      </c>
      <c r="Y834" s="145" t="str">
        <f t="shared" si="394"/>
        <v/>
      </c>
      <c r="Z834" s="145" t="str">
        <f t="shared" si="395"/>
        <v/>
      </c>
      <c r="AA834" s="145" t="str">
        <f t="shared" si="396"/>
        <v/>
      </c>
      <c r="AB834" s="145" t="str">
        <f t="shared" si="397"/>
        <v/>
      </c>
      <c r="AC834" s="145" t="str">
        <f t="shared" si="398"/>
        <v/>
      </c>
      <c r="AD834" s="145" t="str">
        <f t="shared" si="399"/>
        <v/>
      </c>
      <c r="AE834" s="145" t="str">
        <f t="shared" si="400"/>
        <v/>
      </c>
      <c r="AF834" s="145" t="str">
        <f t="shared" si="401"/>
        <v/>
      </c>
      <c r="AG834" s="145" t="str">
        <f t="shared" si="402"/>
        <v/>
      </c>
      <c r="AH834" s="145" t="str">
        <f t="shared" si="403"/>
        <v/>
      </c>
      <c r="AI834" s="145" t="str">
        <f t="shared" si="404"/>
        <v/>
      </c>
      <c r="AJ834" s="186" t="str">
        <f t="shared" si="405"/>
        <v/>
      </c>
    </row>
    <row r="835" spans="1:36" hidden="1">
      <c r="A835" s="185"/>
      <c r="B835" s="140"/>
      <c r="C835" s="128"/>
      <c r="D835" s="141"/>
      <c r="E835" s="141"/>
      <c r="F835" s="141"/>
      <c r="G835" s="141"/>
      <c r="H835" s="142" t="str">
        <f t="shared" si="380"/>
        <v/>
      </c>
      <c r="I835" s="143"/>
      <c r="J835" s="143"/>
      <c r="K835" s="144" t="str">
        <f t="shared" si="381"/>
        <v/>
      </c>
      <c r="L835" s="144" t="str">
        <f t="shared" si="382"/>
        <v/>
      </c>
      <c r="M835" s="143"/>
      <c r="N835" s="142" t="str">
        <f t="shared" si="383"/>
        <v/>
      </c>
      <c r="O835" s="142" t="str">
        <f t="shared" si="384"/>
        <v/>
      </c>
      <c r="P835" s="145" t="str">
        <f t="shared" si="385"/>
        <v/>
      </c>
      <c r="Q835" s="145" t="str">
        <f t="shared" si="386"/>
        <v/>
      </c>
      <c r="R835" s="145" t="str">
        <f t="shared" si="387"/>
        <v/>
      </c>
      <c r="S835" s="145" t="str">
        <f t="shared" si="388"/>
        <v/>
      </c>
      <c r="T835" s="145" t="str">
        <f t="shared" si="389"/>
        <v/>
      </c>
      <c r="U835" s="145" t="str">
        <f t="shared" si="390"/>
        <v/>
      </c>
      <c r="V835" s="145" t="str">
        <f t="shared" si="391"/>
        <v/>
      </c>
      <c r="W835" s="802" t="str">
        <f t="shared" si="392"/>
        <v/>
      </c>
      <c r="X835" s="145" t="str">
        <f t="shared" si="393"/>
        <v/>
      </c>
      <c r="Y835" s="145" t="str">
        <f t="shared" si="394"/>
        <v/>
      </c>
      <c r="Z835" s="145" t="str">
        <f t="shared" si="395"/>
        <v/>
      </c>
      <c r="AA835" s="145" t="str">
        <f t="shared" si="396"/>
        <v/>
      </c>
      <c r="AB835" s="145" t="str">
        <f t="shared" si="397"/>
        <v/>
      </c>
      <c r="AC835" s="145" t="str">
        <f t="shared" si="398"/>
        <v/>
      </c>
      <c r="AD835" s="145" t="str">
        <f t="shared" si="399"/>
        <v/>
      </c>
      <c r="AE835" s="145" t="str">
        <f t="shared" si="400"/>
        <v/>
      </c>
      <c r="AF835" s="145" t="str">
        <f t="shared" si="401"/>
        <v/>
      </c>
      <c r="AG835" s="145" t="str">
        <f t="shared" si="402"/>
        <v/>
      </c>
      <c r="AH835" s="145" t="str">
        <f t="shared" si="403"/>
        <v/>
      </c>
      <c r="AI835" s="145" t="str">
        <f t="shared" si="404"/>
        <v/>
      </c>
      <c r="AJ835" s="186" t="str">
        <f t="shared" si="405"/>
        <v/>
      </c>
    </row>
    <row r="836" spans="1:36" hidden="1">
      <c r="A836" s="185"/>
      <c r="B836" s="140"/>
      <c r="C836" s="128"/>
      <c r="D836" s="141"/>
      <c r="E836" s="141"/>
      <c r="F836" s="141"/>
      <c r="G836" s="141"/>
      <c r="H836" s="142" t="str">
        <f t="shared" si="380"/>
        <v/>
      </c>
      <c r="I836" s="143"/>
      <c r="J836" s="143"/>
      <c r="K836" s="144" t="str">
        <f t="shared" si="381"/>
        <v/>
      </c>
      <c r="L836" s="144" t="str">
        <f t="shared" si="382"/>
        <v/>
      </c>
      <c r="M836" s="143"/>
      <c r="N836" s="142" t="str">
        <f t="shared" si="383"/>
        <v/>
      </c>
      <c r="O836" s="142" t="str">
        <f t="shared" si="384"/>
        <v/>
      </c>
      <c r="P836" s="145" t="str">
        <f t="shared" si="385"/>
        <v/>
      </c>
      <c r="Q836" s="145" t="str">
        <f t="shared" si="386"/>
        <v/>
      </c>
      <c r="R836" s="145" t="str">
        <f t="shared" si="387"/>
        <v/>
      </c>
      <c r="S836" s="145" t="str">
        <f t="shared" si="388"/>
        <v/>
      </c>
      <c r="T836" s="145" t="str">
        <f t="shared" si="389"/>
        <v/>
      </c>
      <c r="U836" s="145" t="str">
        <f t="shared" si="390"/>
        <v/>
      </c>
      <c r="V836" s="145" t="str">
        <f t="shared" si="391"/>
        <v/>
      </c>
      <c r="W836" s="802" t="str">
        <f t="shared" si="392"/>
        <v/>
      </c>
      <c r="X836" s="145" t="str">
        <f t="shared" si="393"/>
        <v/>
      </c>
      <c r="Y836" s="145" t="str">
        <f t="shared" si="394"/>
        <v/>
      </c>
      <c r="Z836" s="145" t="str">
        <f t="shared" si="395"/>
        <v/>
      </c>
      <c r="AA836" s="145" t="str">
        <f t="shared" si="396"/>
        <v/>
      </c>
      <c r="AB836" s="145" t="str">
        <f t="shared" si="397"/>
        <v/>
      </c>
      <c r="AC836" s="145" t="str">
        <f t="shared" si="398"/>
        <v/>
      </c>
      <c r="AD836" s="145" t="str">
        <f t="shared" si="399"/>
        <v/>
      </c>
      <c r="AE836" s="145" t="str">
        <f t="shared" si="400"/>
        <v/>
      </c>
      <c r="AF836" s="145" t="str">
        <f t="shared" si="401"/>
        <v/>
      </c>
      <c r="AG836" s="145" t="str">
        <f t="shared" si="402"/>
        <v/>
      </c>
      <c r="AH836" s="145" t="str">
        <f t="shared" si="403"/>
        <v/>
      </c>
      <c r="AI836" s="145" t="str">
        <f t="shared" si="404"/>
        <v/>
      </c>
      <c r="AJ836" s="186" t="str">
        <f t="shared" si="405"/>
        <v/>
      </c>
    </row>
    <row r="837" spans="1:36" hidden="1">
      <c r="A837" s="185"/>
      <c r="B837" s="140"/>
      <c r="C837" s="128"/>
      <c r="D837" s="141"/>
      <c r="E837" s="141"/>
      <c r="F837" s="141"/>
      <c r="G837" s="141"/>
      <c r="H837" s="142" t="str">
        <f t="shared" si="380"/>
        <v/>
      </c>
      <c r="I837" s="143"/>
      <c r="J837" s="143"/>
      <c r="K837" s="144" t="str">
        <f t="shared" si="381"/>
        <v/>
      </c>
      <c r="L837" s="144" t="str">
        <f t="shared" si="382"/>
        <v/>
      </c>
      <c r="M837" s="143"/>
      <c r="N837" s="142" t="str">
        <f t="shared" si="383"/>
        <v/>
      </c>
      <c r="O837" s="142" t="str">
        <f t="shared" si="384"/>
        <v/>
      </c>
      <c r="P837" s="145" t="str">
        <f t="shared" si="385"/>
        <v/>
      </c>
      <c r="Q837" s="145" t="str">
        <f t="shared" si="386"/>
        <v/>
      </c>
      <c r="R837" s="145" t="str">
        <f t="shared" si="387"/>
        <v/>
      </c>
      <c r="S837" s="145" t="str">
        <f t="shared" si="388"/>
        <v/>
      </c>
      <c r="T837" s="145" t="str">
        <f t="shared" si="389"/>
        <v/>
      </c>
      <c r="U837" s="145" t="str">
        <f t="shared" si="390"/>
        <v/>
      </c>
      <c r="V837" s="145" t="str">
        <f t="shared" si="391"/>
        <v/>
      </c>
      <c r="W837" s="802" t="str">
        <f t="shared" si="392"/>
        <v/>
      </c>
      <c r="X837" s="145" t="str">
        <f t="shared" si="393"/>
        <v/>
      </c>
      <c r="Y837" s="145" t="str">
        <f t="shared" si="394"/>
        <v/>
      </c>
      <c r="Z837" s="145" t="str">
        <f t="shared" si="395"/>
        <v/>
      </c>
      <c r="AA837" s="145" t="str">
        <f t="shared" si="396"/>
        <v/>
      </c>
      <c r="AB837" s="145" t="str">
        <f t="shared" si="397"/>
        <v/>
      </c>
      <c r="AC837" s="145" t="str">
        <f t="shared" si="398"/>
        <v/>
      </c>
      <c r="AD837" s="145" t="str">
        <f t="shared" si="399"/>
        <v/>
      </c>
      <c r="AE837" s="145" t="str">
        <f t="shared" si="400"/>
        <v/>
      </c>
      <c r="AF837" s="145" t="str">
        <f t="shared" si="401"/>
        <v/>
      </c>
      <c r="AG837" s="145" t="str">
        <f t="shared" si="402"/>
        <v/>
      </c>
      <c r="AH837" s="145" t="str">
        <f t="shared" si="403"/>
        <v/>
      </c>
      <c r="AI837" s="145" t="str">
        <f t="shared" si="404"/>
        <v/>
      </c>
      <c r="AJ837" s="186" t="str">
        <f t="shared" si="405"/>
        <v/>
      </c>
    </row>
    <row r="838" spans="1:36" hidden="1">
      <c r="A838" s="185"/>
      <c r="B838" s="140"/>
      <c r="C838" s="128"/>
      <c r="D838" s="141"/>
      <c r="E838" s="141"/>
      <c r="F838" s="141"/>
      <c r="G838" s="141"/>
      <c r="H838" s="142" t="str">
        <f t="shared" si="380"/>
        <v/>
      </c>
      <c r="I838" s="143"/>
      <c r="J838" s="143"/>
      <c r="K838" s="144" t="str">
        <f t="shared" si="381"/>
        <v/>
      </c>
      <c r="L838" s="144" t="str">
        <f t="shared" si="382"/>
        <v/>
      </c>
      <c r="M838" s="143"/>
      <c r="N838" s="142" t="str">
        <f t="shared" si="383"/>
        <v/>
      </c>
      <c r="O838" s="142" t="str">
        <f t="shared" si="384"/>
        <v/>
      </c>
      <c r="P838" s="145" t="str">
        <f t="shared" si="385"/>
        <v/>
      </c>
      <c r="Q838" s="145" t="str">
        <f t="shared" si="386"/>
        <v/>
      </c>
      <c r="R838" s="145" t="str">
        <f t="shared" si="387"/>
        <v/>
      </c>
      <c r="S838" s="145" t="str">
        <f t="shared" si="388"/>
        <v/>
      </c>
      <c r="T838" s="145" t="str">
        <f t="shared" si="389"/>
        <v/>
      </c>
      <c r="U838" s="145" t="str">
        <f t="shared" si="390"/>
        <v/>
      </c>
      <c r="V838" s="145" t="str">
        <f t="shared" si="391"/>
        <v/>
      </c>
      <c r="W838" s="802" t="str">
        <f t="shared" si="392"/>
        <v/>
      </c>
      <c r="X838" s="145" t="str">
        <f t="shared" si="393"/>
        <v/>
      </c>
      <c r="Y838" s="145" t="str">
        <f t="shared" si="394"/>
        <v/>
      </c>
      <c r="Z838" s="145" t="str">
        <f t="shared" si="395"/>
        <v/>
      </c>
      <c r="AA838" s="145" t="str">
        <f t="shared" si="396"/>
        <v/>
      </c>
      <c r="AB838" s="145" t="str">
        <f t="shared" si="397"/>
        <v/>
      </c>
      <c r="AC838" s="145" t="str">
        <f t="shared" si="398"/>
        <v/>
      </c>
      <c r="AD838" s="145" t="str">
        <f t="shared" si="399"/>
        <v/>
      </c>
      <c r="AE838" s="145" t="str">
        <f t="shared" si="400"/>
        <v/>
      </c>
      <c r="AF838" s="145" t="str">
        <f t="shared" si="401"/>
        <v/>
      </c>
      <c r="AG838" s="145" t="str">
        <f t="shared" si="402"/>
        <v/>
      </c>
      <c r="AH838" s="145" t="str">
        <f t="shared" si="403"/>
        <v/>
      </c>
      <c r="AI838" s="145" t="str">
        <f t="shared" si="404"/>
        <v/>
      </c>
      <c r="AJ838" s="186" t="str">
        <f t="shared" si="405"/>
        <v/>
      </c>
    </row>
    <row r="839" spans="1:36" hidden="1">
      <c r="A839" s="185"/>
      <c r="B839" s="140"/>
      <c r="C839" s="128"/>
      <c r="D839" s="141"/>
      <c r="E839" s="141"/>
      <c r="F839" s="141"/>
      <c r="G839" s="141"/>
      <c r="H839" s="142" t="str">
        <f t="shared" si="380"/>
        <v/>
      </c>
      <c r="I839" s="143"/>
      <c r="J839" s="143"/>
      <c r="K839" s="144" t="str">
        <f t="shared" si="381"/>
        <v/>
      </c>
      <c r="L839" s="144" t="str">
        <f t="shared" si="382"/>
        <v/>
      </c>
      <c r="M839" s="143"/>
      <c r="N839" s="142" t="str">
        <f t="shared" si="383"/>
        <v/>
      </c>
      <c r="O839" s="142" t="str">
        <f t="shared" si="384"/>
        <v/>
      </c>
      <c r="P839" s="145" t="str">
        <f t="shared" si="385"/>
        <v/>
      </c>
      <c r="Q839" s="145" t="str">
        <f t="shared" si="386"/>
        <v/>
      </c>
      <c r="R839" s="145" t="str">
        <f t="shared" si="387"/>
        <v/>
      </c>
      <c r="S839" s="145" t="str">
        <f t="shared" si="388"/>
        <v/>
      </c>
      <c r="T839" s="145" t="str">
        <f t="shared" si="389"/>
        <v/>
      </c>
      <c r="U839" s="145" t="str">
        <f t="shared" si="390"/>
        <v/>
      </c>
      <c r="V839" s="145" t="str">
        <f t="shared" si="391"/>
        <v/>
      </c>
      <c r="W839" s="802" t="str">
        <f t="shared" si="392"/>
        <v/>
      </c>
      <c r="X839" s="145" t="str">
        <f t="shared" si="393"/>
        <v/>
      </c>
      <c r="Y839" s="145" t="str">
        <f t="shared" si="394"/>
        <v/>
      </c>
      <c r="Z839" s="145" t="str">
        <f t="shared" si="395"/>
        <v/>
      </c>
      <c r="AA839" s="145" t="str">
        <f t="shared" si="396"/>
        <v/>
      </c>
      <c r="AB839" s="145" t="str">
        <f t="shared" si="397"/>
        <v/>
      </c>
      <c r="AC839" s="145" t="str">
        <f t="shared" si="398"/>
        <v/>
      </c>
      <c r="AD839" s="145" t="str">
        <f t="shared" si="399"/>
        <v/>
      </c>
      <c r="AE839" s="145" t="str">
        <f t="shared" si="400"/>
        <v/>
      </c>
      <c r="AF839" s="145" t="str">
        <f t="shared" si="401"/>
        <v/>
      </c>
      <c r="AG839" s="145" t="str">
        <f t="shared" si="402"/>
        <v/>
      </c>
      <c r="AH839" s="145" t="str">
        <f t="shared" si="403"/>
        <v/>
      </c>
      <c r="AI839" s="145" t="str">
        <f t="shared" si="404"/>
        <v/>
      </c>
      <c r="AJ839" s="186" t="str">
        <f t="shared" si="405"/>
        <v/>
      </c>
    </row>
    <row r="840" spans="1:36" hidden="1">
      <c r="A840" s="185"/>
      <c r="B840" s="140"/>
      <c r="C840" s="128"/>
      <c r="D840" s="141"/>
      <c r="E840" s="141"/>
      <c r="F840" s="141"/>
      <c r="G840" s="141"/>
      <c r="H840" s="142" t="str">
        <f t="shared" si="380"/>
        <v/>
      </c>
      <c r="I840" s="143"/>
      <c r="J840" s="143"/>
      <c r="K840" s="144" t="str">
        <f t="shared" si="381"/>
        <v/>
      </c>
      <c r="L840" s="144" t="str">
        <f t="shared" si="382"/>
        <v/>
      </c>
      <c r="M840" s="143"/>
      <c r="N840" s="142" t="str">
        <f t="shared" si="383"/>
        <v/>
      </c>
      <c r="O840" s="142" t="str">
        <f t="shared" si="384"/>
        <v/>
      </c>
      <c r="P840" s="145" t="str">
        <f t="shared" si="385"/>
        <v/>
      </c>
      <c r="Q840" s="145" t="str">
        <f t="shared" si="386"/>
        <v/>
      </c>
      <c r="R840" s="145" t="str">
        <f t="shared" si="387"/>
        <v/>
      </c>
      <c r="S840" s="145" t="str">
        <f t="shared" si="388"/>
        <v/>
      </c>
      <c r="T840" s="145" t="str">
        <f t="shared" si="389"/>
        <v/>
      </c>
      <c r="U840" s="145" t="str">
        <f t="shared" si="390"/>
        <v/>
      </c>
      <c r="V840" s="145" t="str">
        <f t="shared" si="391"/>
        <v/>
      </c>
      <c r="W840" s="802" t="str">
        <f t="shared" si="392"/>
        <v/>
      </c>
      <c r="X840" s="145" t="str">
        <f t="shared" si="393"/>
        <v/>
      </c>
      <c r="Y840" s="145" t="str">
        <f t="shared" si="394"/>
        <v/>
      </c>
      <c r="Z840" s="145" t="str">
        <f t="shared" si="395"/>
        <v/>
      </c>
      <c r="AA840" s="145" t="str">
        <f t="shared" si="396"/>
        <v/>
      </c>
      <c r="AB840" s="145" t="str">
        <f t="shared" si="397"/>
        <v/>
      </c>
      <c r="AC840" s="145" t="str">
        <f t="shared" si="398"/>
        <v/>
      </c>
      <c r="AD840" s="145" t="str">
        <f t="shared" si="399"/>
        <v/>
      </c>
      <c r="AE840" s="145" t="str">
        <f t="shared" si="400"/>
        <v/>
      </c>
      <c r="AF840" s="145" t="str">
        <f t="shared" si="401"/>
        <v/>
      </c>
      <c r="AG840" s="145" t="str">
        <f t="shared" si="402"/>
        <v/>
      </c>
      <c r="AH840" s="145" t="str">
        <f t="shared" si="403"/>
        <v/>
      </c>
      <c r="AI840" s="145" t="str">
        <f t="shared" si="404"/>
        <v/>
      </c>
      <c r="AJ840" s="186" t="str">
        <f t="shared" si="405"/>
        <v/>
      </c>
    </row>
    <row r="841" spans="1:36" hidden="1">
      <c r="A841" s="185"/>
      <c r="B841" s="140"/>
      <c r="C841" s="128"/>
      <c r="D841" s="141"/>
      <c r="E841" s="141"/>
      <c r="F841" s="141"/>
      <c r="G841" s="141"/>
      <c r="H841" s="142" t="str">
        <f t="shared" si="380"/>
        <v/>
      </c>
      <c r="I841" s="143"/>
      <c r="J841" s="143"/>
      <c r="K841" s="144" t="str">
        <f t="shared" si="381"/>
        <v/>
      </c>
      <c r="L841" s="144" t="str">
        <f t="shared" si="382"/>
        <v/>
      </c>
      <c r="M841" s="143"/>
      <c r="N841" s="142" t="str">
        <f t="shared" si="383"/>
        <v/>
      </c>
      <c r="O841" s="142" t="str">
        <f t="shared" si="384"/>
        <v/>
      </c>
      <c r="P841" s="145" t="str">
        <f t="shared" si="385"/>
        <v/>
      </c>
      <c r="Q841" s="145" t="str">
        <f t="shared" si="386"/>
        <v/>
      </c>
      <c r="R841" s="145" t="str">
        <f t="shared" si="387"/>
        <v/>
      </c>
      <c r="S841" s="145" t="str">
        <f t="shared" si="388"/>
        <v/>
      </c>
      <c r="T841" s="145" t="str">
        <f t="shared" si="389"/>
        <v/>
      </c>
      <c r="U841" s="145" t="str">
        <f t="shared" si="390"/>
        <v/>
      </c>
      <c r="V841" s="145" t="str">
        <f t="shared" si="391"/>
        <v/>
      </c>
      <c r="W841" s="802" t="str">
        <f t="shared" si="392"/>
        <v/>
      </c>
      <c r="X841" s="145" t="str">
        <f t="shared" si="393"/>
        <v/>
      </c>
      <c r="Y841" s="145" t="str">
        <f t="shared" si="394"/>
        <v/>
      </c>
      <c r="Z841" s="145" t="str">
        <f t="shared" si="395"/>
        <v/>
      </c>
      <c r="AA841" s="145" t="str">
        <f t="shared" si="396"/>
        <v/>
      </c>
      <c r="AB841" s="145" t="str">
        <f t="shared" si="397"/>
        <v/>
      </c>
      <c r="AC841" s="145" t="str">
        <f t="shared" si="398"/>
        <v/>
      </c>
      <c r="AD841" s="145" t="str">
        <f t="shared" si="399"/>
        <v/>
      </c>
      <c r="AE841" s="145" t="str">
        <f t="shared" si="400"/>
        <v/>
      </c>
      <c r="AF841" s="145" t="str">
        <f t="shared" si="401"/>
        <v/>
      </c>
      <c r="AG841" s="145" t="str">
        <f t="shared" si="402"/>
        <v/>
      </c>
      <c r="AH841" s="145" t="str">
        <f t="shared" si="403"/>
        <v/>
      </c>
      <c r="AI841" s="145" t="str">
        <f t="shared" si="404"/>
        <v/>
      </c>
      <c r="AJ841" s="186" t="str">
        <f t="shared" si="405"/>
        <v/>
      </c>
    </row>
    <row r="842" spans="1:36" hidden="1">
      <c r="A842" s="185"/>
      <c r="B842" s="140"/>
      <c r="C842" s="128"/>
      <c r="D842" s="141"/>
      <c r="E842" s="141"/>
      <c r="F842" s="141"/>
      <c r="G842" s="141"/>
      <c r="H842" s="142" t="str">
        <f t="shared" si="380"/>
        <v/>
      </c>
      <c r="I842" s="143"/>
      <c r="J842" s="143"/>
      <c r="K842" s="144" t="str">
        <f t="shared" si="381"/>
        <v/>
      </c>
      <c r="L842" s="144" t="str">
        <f t="shared" si="382"/>
        <v/>
      </c>
      <c r="M842" s="143"/>
      <c r="N842" s="142" t="str">
        <f t="shared" si="383"/>
        <v/>
      </c>
      <c r="O842" s="142" t="str">
        <f t="shared" si="384"/>
        <v/>
      </c>
      <c r="P842" s="145" t="str">
        <f t="shared" si="385"/>
        <v/>
      </c>
      <c r="Q842" s="145" t="str">
        <f t="shared" si="386"/>
        <v/>
      </c>
      <c r="R842" s="145" t="str">
        <f t="shared" si="387"/>
        <v/>
      </c>
      <c r="S842" s="145" t="str">
        <f t="shared" si="388"/>
        <v/>
      </c>
      <c r="T842" s="145" t="str">
        <f t="shared" si="389"/>
        <v/>
      </c>
      <c r="U842" s="145" t="str">
        <f t="shared" si="390"/>
        <v/>
      </c>
      <c r="V842" s="145" t="str">
        <f t="shared" si="391"/>
        <v/>
      </c>
      <c r="W842" s="802" t="str">
        <f t="shared" si="392"/>
        <v/>
      </c>
      <c r="X842" s="145" t="str">
        <f t="shared" si="393"/>
        <v/>
      </c>
      <c r="Y842" s="145" t="str">
        <f t="shared" si="394"/>
        <v/>
      </c>
      <c r="Z842" s="145" t="str">
        <f t="shared" si="395"/>
        <v/>
      </c>
      <c r="AA842" s="145" t="str">
        <f t="shared" si="396"/>
        <v/>
      </c>
      <c r="AB842" s="145" t="str">
        <f t="shared" si="397"/>
        <v/>
      </c>
      <c r="AC842" s="145" t="str">
        <f t="shared" si="398"/>
        <v/>
      </c>
      <c r="AD842" s="145" t="str">
        <f t="shared" si="399"/>
        <v/>
      </c>
      <c r="AE842" s="145" t="str">
        <f t="shared" si="400"/>
        <v/>
      </c>
      <c r="AF842" s="145" t="str">
        <f t="shared" si="401"/>
        <v/>
      </c>
      <c r="AG842" s="145" t="str">
        <f t="shared" si="402"/>
        <v/>
      </c>
      <c r="AH842" s="145" t="str">
        <f t="shared" si="403"/>
        <v/>
      </c>
      <c r="AI842" s="145" t="str">
        <f t="shared" si="404"/>
        <v/>
      </c>
      <c r="AJ842" s="186" t="str">
        <f t="shared" si="405"/>
        <v/>
      </c>
    </row>
    <row r="843" spans="1:36" hidden="1">
      <c r="A843" s="185"/>
      <c r="B843" s="140"/>
      <c r="C843" s="128"/>
      <c r="D843" s="141"/>
      <c r="E843" s="141"/>
      <c r="F843" s="141"/>
      <c r="G843" s="141"/>
      <c r="H843" s="142" t="str">
        <f t="shared" si="380"/>
        <v/>
      </c>
      <c r="I843" s="143"/>
      <c r="J843" s="143"/>
      <c r="K843" s="144" t="str">
        <f t="shared" si="381"/>
        <v/>
      </c>
      <c r="L843" s="144" t="str">
        <f t="shared" si="382"/>
        <v/>
      </c>
      <c r="M843" s="143"/>
      <c r="N843" s="142" t="str">
        <f t="shared" si="383"/>
        <v/>
      </c>
      <c r="O843" s="142" t="str">
        <f t="shared" si="384"/>
        <v/>
      </c>
      <c r="P843" s="145" t="str">
        <f t="shared" si="385"/>
        <v/>
      </c>
      <c r="Q843" s="145" t="str">
        <f t="shared" si="386"/>
        <v/>
      </c>
      <c r="R843" s="145" t="str">
        <f t="shared" si="387"/>
        <v/>
      </c>
      <c r="S843" s="145" t="str">
        <f t="shared" si="388"/>
        <v/>
      </c>
      <c r="T843" s="145" t="str">
        <f t="shared" si="389"/>
        <v/>
      </c>
      <c r="U843" s="145" t="str">
        <f t="shared" si="390"/>
        <v/>
      </c>
      <c r="V843" s="145" t="str">
        <f t="shared" si="391"/>
        <v/>
      </c>
      <c r="W843" s="802" t="str">
        <f t="shared" si="392"/>
        <v/>
      </c>
      <c r="X843" s="145" t="str">
        <f t="shared" si="393"/>
        <v/>
      </c>
      <c r="Y843" s="145" t="str">
        <f t="shared" si="394"/>
        <v/>
      </c>
      <c r="Z843" s="145" t="str">
        <f t="shared" si="395"/>
        <v/>
      </c>
      <c r="AA843" s="145" t="str">
        <f t="shared" si="396"/>
        <v/>
      </c>
      <c r="AB843" s="145" t="str">
        <f t="shared" si="397"/>
        <v/>
      </c>
      <c r="AC843" s="145" t="str">
        <f t="shared" si="398"/>
        <v/>
      </c>
      <c r="AD843" s="145" t="str">
        <f t="shared" si="399"/>
        <v/>
      </c>
      <c r="AE843" s="145" t="str">
        <f t="shared" si="400"/>
        <v/>
      </c>
      <c r="AF843" s="145" t="str">
        <f t="shared" si="401"/>
        <v/>
      </c>
      <c r="AG843" s="145" t="str">
        <f t="shared" si="402"/>
        <v/>
      </c>
      <c r="AH843" s="145" t="str">
        <f t="shared" si="403"/>
        <v/>
      </c>
      <c r="AI843" s="145" t="str">
        <f t="shared" si="404"/>
        <v/>
      </c>
      <c r="AJ843" s="186" t="str">
        <f t="shared" si="405"/>
        <v/>
      </c>
    </row>
    <row r="844" spans="1:36" hidden="1">
      <c r="A844" s="185"/>
      <c r="B844" s="140"/>
      <c r="C844" s="128"/>
      <c r="D844" s="141"/>
      <c r="E844" s="141"/>
      <c r="F844" s="141"/>
      <c r="G844" s="141"/>
      <c r="H844" s="142" t="str">
        <f t="shared" si="380"/>
        <v/>
      </c>
      <c r="I844" s="143"/>
      <c r="J844" s="143"/>
      <c r="K844" s="144" t="str">
        <f t="shared" si="381"/>
        <v/>
      </c>
      <c r="L844" s="144" t="str">
        <f t="shared" si="382"/>
        <v/>
      </c>
      <c r="M844" s="143"/>
      <c r="N844" s="142" t="str">
        <f t="shared" si="383"/>
        <v/>
      </c>
      <c r="O844" s="142" t="str">
        <f t="shared" si="384"/>
        <v/>
      </c>
      <c r="P844" s="145" t="str">
        <f t="shared" si="385"/>
        <v/>
      </c>
      <c r="Q844" s="145" t="str">
        <f t="shared" si="386"/>
        <v/>
      </c>
      <c r="R844" s="145" t="str">
        <f t="shared" si="387"/>
        <v/>
      </c>
      <c r="S844" s="145" t="str">
        <f t="shared" si="388"/>
        <v/>
      </c>
      <c r="T844" s="145" t="str">
        <f t="shared" si="389"/>
        <v/>
      </c>
      <c r="U844" s="145" t="str">
        <f t="shared" si="390"/>
        <v/>
      </c>
      <c r="V844" s="145" t="str">
        <f t="shared" si="391"/>
        <v/>
      </c>
      <c r="W844" s="802" t="str">
        <f t="shared" si="392"/>
        <v/>
      </c>
      <c r="X844" s="145" t="str">
        <f t="shared" si="393"/>
        <v/>
      </c>
      <c r="Y844" s="145" t="str">
        <f t="shared" si="394"/>
        <v/>
      </c>
      <c r="Z844" s="145" t="str">
        <f t="shared" si="395"/>
        <v/>
      </c>
      <c r="AA844" s="145" t="str">
        <f t="shared" si="396"/>
        <v/>
      </c>
      <c r="AB844" s="145" t="str">
        <f t="shared" si="397"/>
        <v/>
      </c>
      <c r="AC844" s="145" t="str">
        <f t="shared" si="398"/>
        <v/>
      </c>
      <c r="AD844" s="145" t="str">
        <f t="shared" si="399"/>
        <v/>
      </c>
      <c r="AE844" s="145" t="str">
        <f t="shared" si="400"/>
        <v/>
      </c>
      <c r="AF844" s="145" t="str">
        <f t="shared" si="401"/>
        <v/>
      </c>
      <c r="AG844" s="145" t="str">
        <f t="shared" si="402"/>
        <v/>
      </c>
      <c r="AH844" s="145" t="str">
        <f t="shared" si="403"/>
        <v/>
      </c>
      <c r="AI844" s="145" t="str">
        <f t="shared" si="404"/>
        <v/>
      </c>
      <c r="AJ844" s="186" t="str">
        <f t="shared" si="405"/>
        <v/>
      </c>
    </row>
    <row r="845" spans="1:36" hidden="1">
      <c r="A845" s="185"/>
      <c r="B845" s="140"/>
      <c r="C845" s="128"/>
      <c r="D845" s="141"/>
      <c r="E845" s="141"/>
      <c r="F845" s="141"/>
      <c r="G845" s="141"/>
      <c r="H845" s="142" t="str">
        <f t="shared" si="380"/>
        <v/>
      </c>
      <c r="I845" s="143"/>
      <c r="J845" s="143"/>
      <c r="K845" s="144" t="str">
        <f t="shared" si="381"/>
        <v/>
      </c>
      <c r="L845" s="144" t="str">
        <f t="shared" si="382"/>
        <v/>
      </c>
      <c r="M845" s="143"/>
      <c r="N845" s="142" t="str">
        <f t="shared" si="383"/>
        <v/>
      </c>
      <c r="O845" s="142" t="str">
        <f t="shared" si="384"/>
        <v/>
      </c>
      <c r="P845" s="145" t="str">
        <f t="shared" si="385"/>
        <v/>
      </c>
      <c r="Q845" s="145" t="str">
        <f t="shared" si="386"/>
        <v/>
      </c>
      <c r="R845" s="145" t="str">
        <f t="shared" si="387"/>
        <v/>
      </c>
      <c r="S845" s="145" t="str">
        <f t="shared" si="388"/>
        <v/>
      </c>
      <c r="T845" s="145" t="str">
        <f t="shared" si="389"/>
        <v/>
      </c>
      <c r="U845" s="145" t="str">
        <f t="shared" si="390"/>
        <v/>
      </c>
      <c r="V845" s="145" t="str">
        <f t="shared" si="391"/>
        <v/>
      </c>
      <c r="W845" s="802" t="str">
        <f t="shared" si="392"/>
        <v/>
      </c>
      <c r="X845" s="145" t="str">
        <f t="shared" si="393"/>
        <v/>
      </c>
      <c r="Y845" s="145" t="str">
        <f t="shared" si="394"/>
        <v/>
      </c>
      <c r="Z845" s="145" t="str">
        <f t="shared" si="395"/>
        <v/>
      </c>
      <c r="AA845" s="145" t="str">
        <f t="shared" si="396"/>
        <v/>
      </c>
      <c r="AB845" s="145" t="str">
        <f t="shared" si="397"/>
        <v/>
      </c>
      <c r="AC845" s="145" t="str">
        <f t="shared" si="398"/>
        <v/>
      </c>
      <c r="AD845" s="145" t="str">
        <f t="shared" si="399"/>
        <v/>
      </c>
      <c r="AE845" s="145" t="str">
        <f t="shared" si="400"/>
        <v/>
      </c>
      <c r="AF845" s="145" t="str">
        <f t="shared" si="401"/>
        <v/>
      </c>
      <c r="AG845" s="145" t="str">
        <f t="shared" si="402"/>
        <v/>
      </c>
      <c r="AH845" s="145" t="str">
        <f t="shared" si="403"/>
        <v/>
      </c>
      <c r="AI845" s="145" t="str">
        <f t="shared" si="404"/>
        <v/>
      </c>
      <c r="AJ845" s="186" t="str">
        <f t="shared" si="405"/>
        <v/>
      </c>
    </row>
    <row r="846" spans="1:36" hidden="1">
      <c r="A846" s="185"/>
      <c r="B846" s="140"/>
      <c r="C846" s="128"/>
      <c r="D846" s="141"/>
      <c r="E846" s="141"/>
      <c r="F846" s="141"/>
      <c r="G846" s="141"/>
      <c r="H846" s="142" t="str">
        <f t="shared" si="380"/>
        <v/>
      </c>
      <c r="I846" s="143"/>
      <c r="J846" s="143"/>
      <c r="K846" s="144" t="str">
        <f t="shared" si="381"/>
        <v/>
      </c>
      <c r="L846" s="144" t="str">
        <f t="shared" si="382"/>
        <v/>
      </c>
      <c r="M846" s="143"/>
      <c r="N846" s="142" t="str">
        <f t="shared" si="383"/>
        <v/>
      </c>
      <c r="O846" s="142" t="str">
        <f t="shared" si="384"/>
        <v/>
      </c>
      <c r="P846" s="145" t="str">
        <f t="shared" si="385"/>
        <v/>
      </c>
      <c r="Q846" s="145" t="str">
        <f t="shared" si="386"/>
        <v/>
      </c>
      <c r="R846" s="145" t="str">
        <f t="shared" si="387"/>
        <v/>
      </c>
      <c r="S846" s="145" t="str">
        <f t="shared" si="388"/>
        <v/>
      </c>
      <c r="T846" s="145" t="str">
        <f t="shared" si="389"/>
        <v/>
      </c>
      <c r="U846" s="145" t="str">
        <f t="shared" si="390"/>
        <v/>
      </c>
      <c r="V846" s="145" t="str">
        <f t="shared" si="391"/>
        <v/>
      </c>
      <c r="W846" s="802" t="str">
        <f t="shared" si="392"/>
        <v/>
      </c>
      <c r="X846" s="145" t="str">
        <f t="shared" si="393"/>
        <v/>
      </c>
      <c r="Y846" s="145" t="str">
        <f t="shared" si="394"/>
        <v/>
      </c>
      <c r="Z846" s="145" t="str">
        <f t="shared" si="395"/>
        <v/>
      </c>
      <c r="AA846" s="145" t="str">
        <f t="shared" si="396"/>
        <v/>
      </c>
      <c r="AB846" s="145" t="str">
        <f t="shared" si="397"/>
        <v/>
      </c>
      <c r="AC846" s="145" t="str">
        <f t="shared" si="398"/>
        <v/>
      </c>
      <c r="AD846" s="145" t="str">
        <f t="shared" si="399"/>
        <v/>
      </c>
      <c r="AE846" s="145" t="str">
        <f t="shared" si="400"/>
        <v/>
      </c>
      <c r="AF846" s="145" t="str">
        <f t="shared" si="401"/>
        <v/>
      </c>
      <c r="AG846" s="145" t="str">
        <f t="shared" si="402"/>
        <v/>
      </c>
      <c r="AH846" s="145" t="str">
        <f t="shared" si="403"/>
        <v/>
      </c>
      <c r="AI846" s="145" t="str">
        <f t="shared" si="404"/>
        <v/>
      </c>
      <c r="AJ846" s="186" t="str">
        <f t="shared" si="405"/>
        <v/>
      </c>
    </row>
    <row r="847" spans="1:36" hidden="1">
      <c r="A847" s="185"/>
      <c r="B847" s="140"/>
      <c r="C847" s="128"/>
      <c r="D847" s="141"/>
      <c r="E847" s="141"/>
      <c r="F847" s="141"/>
      <c r="G847" s="141"/>
      <c r="H847" s="142" t="str">
        <f t="shared" si="380"/>
        <v/>
      </c>
      <c r="I847" s="143"/>
      <c r="J847" s="143"/>
      <c r="K847" s="144" t="str">
        <f t="shared" si="381"/>
        <v/>
      </c>
      <c r="L847" s="144" t="str">
        <f t="shared" si="382"/>
        <v/>
      </c>
      <c r="M847" s="143"/>
      <c r="N847" s="142" t="str">
        <f t="shared" si="383"/>
        <v/>
      </c>
      <c r="O847" s="142" t="str">
        <f t="shared" si="384"/>
        <v/>
      </c>
      <c r="P847" s="145" t="str">
        <f t="shared" si="385"/>
        <v/>
      </c>
      <c r="Q847" s="145" t="str">
        <f t="shared" si="386"/>
        <v/>
      </c>
      <c r="R847" s="145" t="str">
        <f t="shared" si="387"/>
        <v/>
      </c>
      <c r="S847" s="145" t="str">
        <f t="shared" si="388"/>
        <v/>
      </c>
      <c r="T847" s="145" t="str">
        <f t="shared" si="389"/>
        <v/>
      </c>
      <c r="U847" s="145" t="str">
        <f t="shared" si="390"/>
        <v/>
      </c>
      <c r="V847" s="145" t="str">
        <f t="shared" si="391"/>
        <v/>
      </c>
      <c r="W847" s="802" t="str">
        <f t="shared" si="392"/>
        <v/>
      </c>
      <c r="X847" s="145" t="str">
        <f t="shared" si="393"/>
        <v/>
      </c>
      <c r="Y847" s="145" t="str">
        <f t="shared" si="394"/>
        <v/>
      </c>
      <c r="Z847" s="145" t="str">
        <f t="shared" si="395"/>
        <v/>
      </c>
      <c r="AA847" s="145" t="str">
        <f t="shared" si="396"/>
        <v/>
      </c>
      <c r="AB847" s="145" t="str">
        <f t="shared" si="397"/>
        <v/>
      </c>
      <c r="AC847" s="145" t="str">
        <f t="shared" si="398"/>
        <v/>
      </c>
      <c r="AD847" s="145" t="str">
        <f t="shared" si="399"/>
        <v/>
      </c>
      <c r="AE847" s="145" t="str">
        <f t="shared" si="400"/>
        <v/>
      </c>
      <c r="AF847" s="145" t="str">
        <f t="shared" si="401"/>
        <v/>
      </c>
      <c r="AG847" s="145" t="str">
        <f t="shared" si="402"/>
        <v/>
      </c>
      <c r="AH847" s="145" t="str">
        <f t="shared" si="403"/>
        <v/>
      </c>
      <c r="AI847" s="145" t="str">
        <f t="shared" si="404"/>
        <v/>
      </c>
      <c r="AJ847" s="186" t="str">
        <f t="shared" si="405"/>
        <v/>
      </c>
    </row>
    <row r="848" spans="1:36" hidden="1">
      <c r="A848" s="185"/>
      <c r="B848" s="140"/>
      <c r="C848" s="128"/>
      <c r="D848" s="141"/>
      <c r="E848" s="141"/>
      <c r="F848" s="141"/>
      <c r="G848" s="141"/>
      <c r="H848" s="142" t="str">
        <f t="shared" si="380"/>
        <v/>
      </c>
      <c r="I848" s="143"/>
      <c r="J848" s="143"/>
      <c r="K848" s="144" t="str">
        <f t="shared" si="381"/>
        <v/>
      </c>
      <c r="L848" s="144" t="str">
        <f t="shared" si="382"/>
        <v/>
      </c>
      <c r="M848" s="143"/>
      <c r="N848" s="142" t="str">
        <f t="shared" si="383"/>
        <v/>
      </c>
      <c r="O848" s="142" t="str">
        <f t="shared" si="384"/>
        <v/>
      </c>
      <c r="P848" s="145" t="str">
        <f t="shared" si="385"/>
        <v/>
      </c>
      <c r="Q848" s="145" t="str">
        <f t="shared" si="386"/>
        <v/>
      </c>
      <c r="R848" s="145" t="str">
        <f t="shared" si="387"/>
        <v/>
      </c>
      <c r="S848" s="145" t="str">
        <f t="shared" si="388"/>
        <v/>
      </c>
      <c r="T848" s="145" t="str">
        <f t="shared" si="389"/>
        <v/>
      </c>
      <c r="U848" s="145" t="str">
        <f t="shared" si="390"/>
        <v/>
      </c>
      <c r="V848" s="145" t="str">
        <f t="shared" si="391"/>
        <v/>
      </c>
      <c r="W848" s="802" t="str">
        <f t="shared" si="392"/>
        <v/>
      </c>
      <c r="X848" s="145" t="str">
        <f t="shared" si="393"/>
        <v/>
      </c>
      <c r="Y848" s="145" t="str">
        <f t="shared" si="394"/>
        <v/>
      </c>
      <c r="Z848" s="145" t="str">
        <f t="shared" si="395"/>
        <v/>
      </c>
      <c r="AA848" s="145" t="str">
        <f t="shared" si="396"/>
        <v/>
      </c>
      <c r="AB848" s="145" t="str">
        <f t="shared" si="397"/>
        <v/>
      </c>
      <c r="AC848" s="145" t="str">
        <f t="shared" si="398"/>
        <v/>
      </c>
      <c r="AD848" s="145" t="str">
        <f t="shared" si="399"/>
        <v/>
      </c>
      <c r="AE848" s="145" t="str">
        <f t="shared" si="400"/>
        <v/>
      </c>
      <c r="AF848" s="145" t="str">
        <f t="shared" si="401"/>
        <v/>
      </c>
      <c r="AG848" s="145" t="str">
        <f t="shared" si="402"/>
        <v/>
      </c>
      <c r="AH848" s="145" t="str">
        <f t="shared" si="403"/>
        <v/>
      </c>
      <c r="AI848" s="145" t="str">
        <f t="shared" si="404"/>
        <v/>
      </c>
      <c r="AJ848" s="186" t="str">
        <f t="shared" si="405"/>
        <v/>
      </c>
    </row>
    <row r="849" spans="1:36" hidden="1">
      <c r="A849" s="185"/>
      <c r="B849" s="140"/>
      <c r="C849" s="128"/>
      <c r="D849" s="141"/>
      <c r="E849" s="141"/>
      <c r="F849" s="141"/>
      <c r="G849" s="141"/>
      <c r="H849" s="142" t="str">
        <f t="shared" si="380"/>
        <v/>
      </c>
      <c r="I849" s="143"/>
      <c r="J849" s="143"/>
      <c r="K849" s="144" t="str">
        <f t="shared" si="381"/>
        <v/>
      </c>
      <c r="L849" s="144" t="str">
        <f t="shared" si="382"/>
        <v/>
      </c>
      <c r="M849" s="143"/>
      <c r="N849" s="142" t="str">
        <f t="shared" si="383"/>
        <v/>
      </c>
      <c r="O849" s="142" t="str">
        <f t="shared" si="384"/>
        <v/>
      </c>
      <c r="P849" s="145" t="str">
        <f t="shared" si="385"/>
        <v/>
      </c>
      <c r="Q849" s="145" t="str">
        <f t="shared" si="386"/>
        <v/>
      </c>
      <c r="R849" s="145" t="str">
        <f t="shared" si="387"/>
        <v/>
      </c>
      <c r="S849" s="145" t="str">
        <f t="shared" si="388"/>
        <v/>
      </c>
      <c r="T849" s="145" t="str">
        <f t="shared" si="389"/>
        <v/>
      </c>
      <c r="U849" s="145" t="str">
        <f t="shared" si="390"/>
        <v/>
      </c>
      <c r="V849" s="145" t="str">
        <f t="shared" si="391"/>
        <v/>
      </c>
      <c r="W849" s="802" t="str">
        <f t="shared" si="392"/>
        <v/>
      </c>
      <c r="X849" s="145" t="str">
        <f t="shared" si="393"/>
        <v/>
      </c>
      <c r="Y849" s="145" t="str">
        <f t="shared" si="394"/>
        <v/>
      </c>
      <c r="Z849" s="145" t="str">
        <f t="shared" si="395"/>
        <v/>
      </c>
      <c r="AA849" s="145" t="str">
        <f t="shared" si="396"/>
        <v/>
      </c>
      <c r="AB849" s="145" t="str">
        <f t="shared" si="397"/>
        <v/>
      </c>
      <c r="AC849" s="145" t="str">
        <f t="shared" si="398"/>
        <v/>
      </c>
      <c r="AD849" s="145" t="str">
        <f t="shared" si="399"/>
        <v/>
      </c>
      <c r="AE849" s="145" t="str">
        <f t="shared" si="400"/>
        <v/>
      </c>
      <c r="AF849" s="145" t="str">
        <f t="shared" si="401"/>
        <v/>
      </c>
      <c r="AG849" s="145" t="str">
        <f t="shared" si="402"/>
        <v/>
      </c>
      <c r="AH849" s="145" t="str">
        <f t="shared" si="403"/>
        <v/>
      </c>
      <c r="AI849" s="145" t="str">
        <f t="shared" si="404"/>
        <v/>
      </c>
      <c r="AJ849" s="186" t="str">
        <f t="shared" si="405"/>
        <v/>
      </c>
    </row>
    <row r="850" spans="1:36" hidden="1">
      <c r="A850" s="185"/>
      <c r="B850" s="140"/>
      <c r="C850" s="128"/>
      <c r="D850" s="141"/>
      <c r="E850" s="141"/>
      <c r="F850" s="141"/>
      <c r="G850" s="141"/>
      <c r="H850" s="142" t="str">
        <f t="shared" si="380"/>
        <v/>
      </c>
      <c r="I850" s="143"/>
      <c r="J850" s="143"/>
      <c r="K850" s="144" t="str">
        <f t="shared" si="381"/>
        <v/>
      </c>
      <c r="L850" s="144" t="str">
        <f t="shared" si="382"/>
        <v/>
      </c>
      <c r="M850" s="143"/>
      <c r="N850" s="142" t="str">
        <f t="shared" si="383"/>
        <v/>
      </c>
      <c r="O850" s="142" t="str">
        <f t="shared" si="384"/>
        <v/>
      </c>
      <c r="P850" s="145" t="str">
        <f t="shared" si="385"/>
        <v/>
      </c>
      <c r="Q850" s="145" t="str">
        <f t="shared" si="386"/>
        <v/>
      </c>
      <c r="R850" s="145" t="str">
        <f t="shared" si="387"/>
        <v/>
      </c>
      <c r="S850" s="145" t="str">
        <f t="shared" si="388"/>
        <v/>
      </c>
      <c r="T850" s="145" t="str">
        <f t="shared" si="389"/>
        <v/>
      </c>
      <c r="U850" s="145" t="str">
        <f t="shared" si="390"/>
        <v/>
      </c>
      <c r="V850" s="145" t="str">
        <f t="shared" si="391"/>
        <v/>
      </c>
      <c r="W850" s="802" t="str">
        <f t="shared" si="392"/>
        <v/>
      </c>
      <c r="X850" s="145" t="str">
        <f t="shared" si="393"/>
        <v/>
      </c>
      <c r="Y850" s="145" t="str">
        <f t="shared" si="394"/>
        <v/>
      </c>
      <c r="Z850" s="145" t="str">
        <f t="shared" si="395"/>
        <v/>
      </c>
      <c r="AA850" s="145" t="str">
        <f t="shared" si="396"/>
        <v/>
      </c>
      <c r="AB850" s="145" t="str">
        <f t="shared" si="397"/>
        <v/>
      </c>
      <c r="AC850" s="145" t="str">
        <f t="shared" si="398"/>
        <v/>
      </c>
      <c r="AD850" s="145" t="str">
        <f t="shared" si="399"/>
        <v/>
      </c>
      <c r="AE850" s="145" t="str">
        <f t="shared" si="400"/>
        <v/>
      </c>
      <c r="AF850" s="145" t="str">
        <f t="shared" si="401"/>
        <v/>
      </c>
      <c r="AG850" s="145" t="str">
        <f t="shared" si="402"/>
        <v/>
      </c>
      <c r="AH850" s="145" t="str">
        <f t="shared" si="403"/>
        <v/>
      </c>
      <c r="AI850" s="145" t="str">
        <f t="shared" si="404"/>
        <v/>
      </c>
      <c r="AJ850" s="186" t="str">
        <f t="shared" si="405"/>
        <v/>
      </c>
    </row>
    <row r="851" spans="1:36" hidden="1">
      <c r="A851" s="185"/>
      <c r="B851" s="140"/>
      <c r="C851" s="128"/>
      <c r="D851" s="141"/>
      <c r="E851" s="141"/>
      <c r="F851" s="141"/>
      <c r="G851" s="141"/>
      <c r="H851" s="142" t="str">
        <f t="shared" si="380"/>
        <v/>
      </c>
      <c r="I851" s="143"/>
      <c r="J851" s="143"/>
      <c r="K851" s="144" t="str">
        <f t="shared" si="381"/>
        <v/>
      </c>
      <c r="L851" s="144" t="str">
        <f t="shared" si="382"/>
        <v/>
      </c>
      <c r="M851" s="143"/>
      <c r="N851" s="142" t="str">
        <f t="shared" si="383"/>
        <v/>
      </c>
      <c r="O851" s="142" t="str">
        <f t="shared" si="384"/>
        <v/>
      </c>
      <c r="P851" s="145" t="str">
        <f t="shared" si="385"/>
        <v/>
      </c>
      <c r="Q851" s="145" t="str">
        <f t="shared" si="386"/>
        <v/>
      </c>
      <c r="R851" s="145" t="str">
        <f t="shared" si="387"/>
        <v/>
      </c>
      <c r="S851" s="145" t="str">
        <f t="shared" si="388"/>
        <v/>
      </c>
      <c r="T851" s="145" t="str">
        <f t="shared" si="389"/>
        <v/>
      </c>
      <c r="U851" s="145" t="str">
        <f t="shared" si="390"/>
        <v/>
      </c>
      <c r="V851" s="145" t="str">
        <f t="shared" si="391"/>
        <v/>
      </c>
      <c r="W851" s="802" t="str">
        <f t="shared" si="392"/>
        <v/>
      </c>
      <c r="X851" s="145" t="str">
        <f t="shared" si="393"/>
        <v/>
      </c>
      <c r="Y851" s="145" t="str">
        <f t="shared" si="394"/>
        <v/>
      </c>
      <c r="Z851" s="145" t="str">
        <f t="shared" si="395"/>
        <v/>
      </c>
      <c r="AA851" s="145" t="str">
        <f t="shared" si="396"/>
        <v/>
      </c>
      <c r="AB851" s="145" t="str">
        <f t="shared" si="397"/>
        <v/>
      </c>
      <c r="AC851" s="145" t="str">
        <f t="shared" si="398"/>
        <v/>
      </c>
      <c r="AD851" s="145" t="str">
        <f t="shared" si="399"/>
        <v/>
      </c>
      <c r="AE851" s="145" t="str">
        <f t="shared" si="400"/>
        <v/>
      </c>
      <c r="AF851" s="145" t="str">
        <f t="shared" si="401"/>
        <v/>
      </c>
      <c r="AG851" s="145" t="str">
        <f t="shared" si="402"/>
        <v/>
      </c>
      <c r="AH851" s="145" t="str">
        <f t="shared" si="403"/>
        <v/>
      </c>
      <c r="AI851" s="145" t="str">
        <f t="shared" si="404"/>
        <v/>
      </c>
      <c r="AJ851" s="186" t="str">
        <f t="shared" si="405"/>
        <v/>
      </c>
    </row>
    <row r="852" spans="1:36" hidden="1">
      <c r="A852" s="185"/>
      <c r="B852" s="140"/>
      <c r="C852" s="128"/>
      <c r="D852" s="141"/>
      <c r="E852" s="141"/>
      <c r="F852" s="141"/>
      <c r="G852" s="141"/>
      <c r="H852" s="142" t="str">
        <f t="shared" ref="H852:H915" si="406">IF(AND(ISNUMBER(D852),ISNUMBER(E852),ISNUMBER(F852),ISNUMBER(G852)),ROUND(((D852-E852)+(F852-G852))/2,2),"")</f>
        <v/>
      </c>
      <c r="I852" s="143"/>
      <c r="J852" s="143"/>
      <c r="K852" s="144" t="str">
        <f t="shared" ref="K852:K915" si="407">IF(AND(ISNUMBER(I852),ISTEXT(J852)),IF(J852=$G$1028,VLOOKUP(I852,$F$1028:$G$1036,2),IF(J852=$H$1028,VLOOKUP(I852,$F$1028:$H$1036,3),IF(J852=$I$1028,VLOOKUP(I852,$F$1028:$I$1036,4),IF(J852=$J$1028,VLOOKUP(I852,$F$1028:$J$1036,5),IF(J852=$K$1028,VLOOKUP(I852,$F$1028:$K$1036,6),""))))),"")</f>
        <v/>
      </c>
      <c r="L852" s="144" t="str">
        <f t="shared" ref="L852:L915" si="408">IF(AND(ISNUMBER(I852),ISTEXT(J852)),IF(J852=$G$1028,VLOOKUP(I852,$F$1028:$L$1036,7),IF(J852=$H$1028,VLOOKUP(I852,$F$1028:$M$1036,8),IF(J852=$I$1028,VLOOKUP(I852,$F$1028:$N$1036,9),IF(J852=$J$1028,VLOOKUP(I852,$F$1028:$O$1036,10),IF(J852=$K$1028,VLOOKUP(I852,$F$1028:$P$1036,11),""))))),"")</f>
        <v/>
      </c>
      <c r="M852" s="143"/>
      <c r="N852" s="142" t="str">
        <f t="shared" ref="N852:N915" si="409">IF(AND(ISNUMBER(C852),ISNUMBER(M852)),ROUND(C852*M852,2),"")</f>
        <v/>
      </c>
      <c r="O852" s="142" t="str">
        <f t="shared" ref="O852:O915" si="410">IF(AND(ISNUMBER(L852),ISNUMBER(N852)),ROUND(PI()*L852^2/4*N852,2),"")</f>
        <v/>
      </c>
      <c r="P852" s="145" t="str">
        <f t="shared" ref="P852:P915" si="411">IF(AND(ISNUMBER(H852),ISNUMBER(K852),ISNUMBER(V852)),H852+K852+V852,"")</f>
        <v/>
      </c>
      <c r="Q852" s="145" t="str">
        <f t="shared" ref="Q852:Q915" si="412">IF(AND(ISNUMBER(I852),ISNUMBER(P852)),IF(P852&lt;2,VLOOKUP(I852,$F$1029:$R$1036,13),IF(P852&lt;3,VLOOKUP(I852,$F$1029:$S$1036,14),IF(P852&lt;4,VLOOKUP(I852,F$1029:T$1036,15),IF(P852&gt;=4,VLOOKUP(I852,$F$1029:$U$1036,16),)))),"")</f>
        <v/>
      </c>
      <c r="R852" s="145" t="str">
        <f t="shared" ref="R852:R915" si="413">IF(AND(ISNUMBER(I852),ISNUMBER(M852)),IF(M852&gt;1,VLOOKUP(I852,$F$1029:$Q$1036,12),0),"")</f>
        <v/>
      </c>
      <c r="S852" s="145" t="str">
        <f t="shared" ref="S852:S915" si="414">IF(AND(ISNUMBER(L852),ISNUMBER(M852),ISNUMBER(Q852),ISNUMBER(R852)),ROUND(L852*M852+2*Q852+(M852-1)*R852,2),"")</f>
        <v/>
      </c>
      <c r="T852" s="145" t="str">
        <f t="shared" ref="T852:T915" si="415">IF(AND(ISNUMBER(L852),ISNUMBER(V852),ISNUMBER(P852)),P852-V852-L852,"")</f>
        <v/>
      </c>
      <c r="U852" s="145" t="str">
        <f t="shared" ref="U852:U915" si="416">IF(ISNUMBER(T852),IF(T852&lt;IF(J852=$G$1028,VLOOKUP(I852,$F$1029:$V$1036,17),IF(J852=$H$1028,VLOOKUP(I852,$F$1029:$W$1036,18),IF(J852=$I$1028,VLOOKUP(I852,$F$1029:$X$1036,19),IF(J852=$J$1028,VLOOKUP(I852,$F$1029:$Y$1036,20),IF(J852=$K$1028,VLOOKUP(I852,$F$1029:$Z$1036,21),""))))),"Reavaliar","OK"),"")</f>
        <v/>
      </c>
      <c r="V852" s="145" t="str">
        <f t="shared" ref="V852:V915" si="417">IF(AND(ISNUMBER(I852),ISNUMBER($V$12)),$V$12,"")</f>
        <v/>
      </c>
      <c r="W852" s="802" t="str">
        <f t="shared" ref="W852:W915" si="418">IF(AND(ISNUMBER(C852),ISNUMBER(L852),ISNUMBER(M852),ISNUMBER(R852),ISNUMBER(V852)),ROUND(C852*L852*M852*V852+((M852-1)*R852*C852*V852),2),"")</f>
        <v/>
      </c>
      <c r="X852" s="145" t="str">
        <f t="shared" ref="X852:X915" si="419">IF(AND(ISNUMBER(C852),ISNUMBER(P852),ISNUMBER(S852)),ROUND(C852*P852*S852,2),"")</f>
        <v/>
      </c>
      <c r="Y852" s="145" t="str">
        <f t="shared" ref="Y852:Y915" si="420">IF(AND(ISNUMBER(S852),ISNUMBER(Q852),ISNUMBER(I852),ISNUMBER(M852),ISNUMBER(T852),ISNUMBER(L852),ISNUMBER(C852)),IF(T852&lt;VLOOKUP(I852,$F$1029:$V$1036,9),ROUND((((S852-(2*Q852)+0.1+0.1)*VLOOKUP(I852,$F$1029:$AA$1036,10))-(M852*(PI()*(L852/2)^2)))*C852,2),""),"")</f>
        <v/>
      </c>
      <c r="Z852" s="145" t="str">
        <f t="shared" ref="Z852:Z915" si="421">IF(ISNUMBER(Y852),T852-0.1,"")</f>
        <v/>
      </c>
      <c r="AA852" s="145" t="str">
        <f t="shared" ref="AA852:AA915" si="422">IF(AND(ISNUMBER(X852),ISNUMBER(O852),ISNUMBER(V852),ISNUMBER(Y852)),X852-O852-V852-Y852,IF(AND(ISNUMBER(X852),ISNUMBER(O852),ISNUMBER(V852)),X852-O852-V852,""))</f>
        <v/>
      </c>
      <c r="AB852" s="145" t="str">
        <f t="shared" ref="AB852:AB915" si="423">IF(AA852&lt;0,"",AA852)</f>
        <v/>
      </c>
      <c r="AC852" s="145" t="str">
        <f t="shared" ref="AC852:AC915" si="424">IF(AND(ISNUMBER(AB852),ISNUMBER($AC$12)),ROUND(AB852*$AC$12,2),"")</f>
        <v/>
      </c>
      <c r="AD852" s="145" t="str">
        <f t="shared" ref="AD852:AD915" si="425">IF(AND(ISNUMBER(O852),ISNUMBER(W852),ISNUMBER(Y852),ISNUMBER(AC852)),O852+W852+Y852+AC852,IF(AND(ISNUMBER(O852),ISNUMBER(W852),ISNUMBER(AC852)),O852+W852+AC852,""))</f>
        <v/>
      </c>
      <c r="AE852" s="145" t="str">
        <f t="shared" ref="AE852:AE915" si="426">IF(ISNUMBER(AC852),AC852,"")</f>
        <v/>
      </c>
      <c r="AF852" s="145" t="str">
        <f t="shared" ref="AF852:AF915" si="427">IF(AND(ISNUMBER(AD852),ISNUMBER($AF$12)),ROUND(AD852*$AF$12,2),"")</f>
        <v/>
      </c>
      <c r="AG852" s="145" t="str">
        <f t="shared" ref="AG852:AG915" si="428">IF(AND(ISNUMBER(AE852),ISNUMBER($AG$12)),ROUND(AE852*$AG$12,2),"")</f>
        <v/>
      </c>
      <c r="AH852" s="145" t="str">
        <f t="shared" ref="AH852:AH915" si="429">IF(AND(ISNUMBER(C852),ISNUMBER(P852),ISNUMBER($AH$12)),IF(P852&gt;$AH$12,ROUND(C852*P852*2,2),0),"")</f>
        <v/>
      </c>
      <c r="AI852" s="145" t="str">
        <f t="shared" ref="AI852:AI915" si="430">IF(ISNUMBER(Z852),IF(AND(Z852&lt;0,ABS(Z852)&lt;$AI$12),ROUND((S852-(2*Q852)+0.1+0.1)*ABS(Z852)*C852,2),IF(ABS(Z852)&gt;=$AI$12,ROUND((S852-(2*Q852)+0.1+0.1)*$AI$12*C852,2),"")),"")</f>
        <v/>
      </c>
      <c r="AJ852" s="186" t="str">
        <f t="shared" ref="AJ852:AJ915" si="431">IF(AND(ISNUMBER(Z852),ISNUMBER($AJ$12)),IF(AND(Z852&lt;0,ABS(Z852)&gt;$AI$12),ROUND((S852-(2*Q852)+0.1+0.1)*(ABS(Z852)-$AI$12)*C852,2),""),"")</f>
        <v/>
      </c>
    </row>
    <row r="853" spans="1:36" hidden="1">
      <c r="A853" s="185"/>
      <c r="B853" s="140"/>
      <c r="C853" s="128"/>
      <c r="D853" s="141"/>
      <c r="E853" s="141"/>
      <c r="F853" s="141"/>
      <c r="G853" s="141"/>
      <c r="H853" s="142" t="str">
        <f t="shared" si="406"/>
        <v/>
      </c>
      <c r="I853" s="143"/>
      <c r="J853" s="143"/>
      <c r="K853" s="144" t="str">
        <f t="shared" si="407"/>
        <v/>
      </c>
      <c r="L853" s="144" t="str">
        <f t="shared" si="408"/>
        <v/>
      </c>
      <c r="M853" s="143"/>
      <c r="N853" s="142" t="str">
        <f t="shared" si="409"/>
        <v/>
      </c>
      <c r="O853" s="142" t="str">
        <f t="shared" si="410"/>
        <v/>
      </c>
      <c r="P853" s="145" t="str">
        <f t="shared" si="411"/>
        <v/>
      </c>
      <c r="Q853" s="145" t="str">
        <f t="shared" si="412"/>
        <v/>
      </c>
      <c r="R853" s="145" t="str">
        <f t="shared" si="413"/>
        <v/>
      </c>
      <c r="S853" s="145" t="str">
        <f t="shared" si="414"/>
        <v/>
      </c>
      <c r="T853" s="145" t="str">
        <f t="shared" si="415"/>
        <v/>
      </c>
      <c r="U853" s="145" t="str">
        <f t="shared" si="416"/>
        <v/>
      </c>
      <c r="V853" s="145" t="str">
        <f t="shared" si="417"/>
        <v/>
      </c>
      <c r="W853" s="802" t="str">
        <f t="shared" si="418"/>
        <v/>
      </c>
      <c r="X853" s="145" t="str">
        <f t="shared" si="419"/>
        <v/>
      </c>
      <c r="Y853" s="145" t="str">
        <f t="shared" si="420"/>
        <v/>
      </c>
      <c r="Z853" s="145" t="str">
        <f t="shared" si="421"/>
        <v/>
      </c>
      <c r="AA853" s="145" t="str">
        <f t="shared" si="422"/>
        <v/>
      </c>
      <c r="AB853" s="145" t="str">
        <f t="shared" si="423"/>
        <v/>
      </c>
      <c r="AC853" s="145" t="str">
        <f t="shared" si="424"/>
        <v/>
      </c>
      <c r="AD853" s="145" t="str">
        <f t="shared" si="425"/>
        <v/>
      </c>
      <c r="AE853" s="145" t="str">
        <f t="shared" si="426"/>
        <v/>
      </c>
      <c r="AF853" s="145" t="str">
        <f t="shared" si="427"/>
        <v/>
      </c>
      <c r="AG853" s="145" t="str">
        <f t="shared" si="428"/>
        <v/>
      </c>
      <c r="AH853" s="145" t="str">
        <f t="shared" si="429"/>
        <v/>
      </c>
      <c r="AI853" s="145" t="str">
        <f t="shared" si="430"/>
        <v/>
      </c>
      <c r="AJ853" s="186" t="str">
        <f t="shared" si="431"/>
        <v/>
      </c>
    </row>
    <row r="854" spans="1:36" hidden="1">
      <c r="A854" s="185"/>
      <c r="B854" s="140"/>
      <c r="C854" s="128"/>
      <c r="D854" s="141"/>
      <c r="E854" s="141"/>
      <c r="F854" s="141"/>
      <c r="G854" s="141"/>
      <c r="H854" s="142" t="str">
        <f t="shared" si="406"/>
        <v/>
      </c>
      <c r="I854" s="143"/>
      <c r="J854" s="143"/>
      <c r="K854" s="144" t="str">
        <f t="shared" si="407"/>
        <v/>
      </c>
      <c r="L854" s="144" t="str">
        <f t="shared" si="408"/>
        <v/>
      </c>
      <c r="M854" s="143"/>
      <c r="N854" s="142" t="str">
        <f t="shared" si="409"/>
        <v/>
      </c>
      <c r="O854" s="142" t="str">
        <f t="shared" si="410"/>
        <v/>
      </c>
      <c r="P854" s="145" t="str">
        <f t="shared" si="411"/>
        <v/>
      </c>
      <c r="Q854" s="145" t="str">
        <f t="shared" si="412"/>
        <v/>
      </c>
      <c r="R854" s="145" t="str">
        <f t="shared" si="413"/>
        <v/>
      </c>
      <c r="S854" s="145" t="str">
        <f t="shared" si="414"/>
        <v/>
      </c>
      <c r="T854" s="145" t="str">
        <f t="shared" si="415"/>
        <v/>
      </c>
      <c r="U854" s="145" t="str">
        <f t="shared" si="416"/>
        <v/>
      </c>
      <c r="V854" s="145" t="str">
        <f t="shared" si="417"/>
        <v/>
      </c>
      <c r="W854" s="802" t="str">
        <f t="shared" si="418"/>
        <v/>
      </c>
      <c r="X854" s="145" t="str">
        <f t="shared" si="419"/>
        <v/>
      </c>
      <c r="Y854" s="145" t="str">
        <f t="shared" si="420"/>
        <v/>
      </c>
      <c r="Z854" s="145" t="str">
        <f t="shared" si="421"/>
        <v/>
      </c>
      <c r="AA854" s="145" t="str">
        <f t="shared" si="422"/>
        <v/>
      </c>
      <c r="AB854" s="145" t="str">
        <f t="shared" si="423"/>
        <v/>
      </c>
      <c r="AC854" s="145" t="str">
        <f t="shared" si="424"/>
        <v/>
      </c>
      <c r="AD854" s="145" t="str">
        <f t="shared" si="425"/>
        <v/>
      </c>
      <c r="AE854" s="145" t="str">
        <f t="shared" si="426"/>
        <v/>
      </c>
      <c r="AF854" s="145" t="str">
        <f t="shared" si="427"/>
        <v/>
      </c>
      <c r="AG854" s="145" t="str">
        <f t="shared" si="428"/>
        <v/>
      </c>
      <c r="AH854" s="145" t="str">
        <f t="shared" si="429"/>
        <v/>
      </c>
      <c r="AI854" s="145" t="str">
        <f t="shared" si="430"/>
        <v/>
      </c>
      <c r="AJ854" s="186" t="str">
        <f t="shared" si="431"/>
        <v/>
      </c>
    </row>
    <row r="855" spans="1:36" hidden="1">
      <c r="A855" s="185"/>
      <c r="B855" s="140"/>
      <c r="C855" s="128"/>
      <c r="D855" s="141"/>
      <c r="E855" s="141"/>
      <c r="F855" s="141"/>
      <c r="G855" s="141"/>
      <c r="H855" s="142" t="str">
        <f t="shared" si="406"/>
        <v/>
      </c>
      <c r="I855" s="143"/>
      <c r="J855" s="143"/>
      <c r="K855" s="144" t="str">
        <f t="shared" si="407"/>
        <v/>
      </c>
      <c r="L855" s="144" t="str">
        <f t="shared" si="408"/>
        <v/>
      </c>
      <c r="M855" s="143"/>
      <c r="N855" s="142" t="str">
        <f t="shared" si="409"/>
        <v/>
      </c>
      <c r="O855" s="142" t="str">
        <f t="shared" si="410"/>
        <v/>
      </c>
      <c r="P855" s="145" t="str">
        <f t="shared" si="411"/>
        <v/>
      </c>
      <c r="Q855" s="145" t="str">
        <f t="shared" si="412"/>
        <v/>
      </c>
      <c r="R855" s="145" t="str">
        <f t="shared" si="413"/>
        <v/>
      </c>
      <c r="S855" s="145" t="str">
        <f t="shared" si="414"/>
        <v/>
      </c>
      <c r="T855" s="145" t="str">
        <f t="shared" si="415"/>
        <v/>
      </c>
      <c r="U855" s="145" t="str">
        <f t="shared" si="416"/>
        <v/>
      </c>
      <c r="V855" s="145" t="str">
        <f t="shared" si="417"/>
        <v/>
      </c>
      <c r="W855" s="802" t="str">
        <f t="shared" si="418"/>
        <v/>
      </c>
      <c r="X855" s="145" t="str">
        <f t="shared" si="419"/>
        <v/>
      </c>
      <c r="Y855" s="145" t="str">
        <f t="shared" si="420"/>
        <v/>
      </c>
      <c r="Z855" s="145" t="str">
        <f t="shared" si="421"/>
        <v/>
      </c>
      <c r="AA855" s="145" t="str">
        <f t="shared" si="422"/>
        <v/>
      </c>
      <c r="AB855" s="145" t="str">
        <f t="shared" si="423"/>
        <v/>
      </c>
      <c r="AC855" s="145" t="str">
        <f t="shared" si="424"/>
        <v/>
      </c>
      <c r="AD855" s="145" t="str">
        <f t="shared" si="425"/>
        <v/>
      </c>
      <c r="AE855" s="145" t="str">
        <f t="shared" si="426"/>
        <v/>
      </c>
      <c r="AF855" s="145" t="str">
        <f t="shared" si="427"/>
        <v/>
      </c>
      <c r="AG855" s="145" t="str">
        <f t="shared" si="428"/>
        <v/>
      </c>
      <c r="AH855" s="145" t="str">
        <f t="shared" si="429"/>
        <v/>
      </c>
      <c r="AI855" s="145" t="str">
        <f t="shared" si="430"/>
        <v/>
      </c>
      <c r="AJ855" s="186" t="str">
        <f t="shared" si="431"/>
        <v/>
      </c>
    </row>
    <row r="856" spans="1:36" hidden="1">
      <c r="A856" s="185"/>
      <c r="B856" s="140"/>
      <c r="C856" s="128"/>
      <c r="D856" s="141"/>
      <c r="E856" s="141"/>
      <c r="F856" s="141"/>
      <c r="G856" s="141"/>
      <c r="H856" s="142" t="str">
        <f t="shared" si="406"/>
        <v/>
      </c>
      <c r="I856" s="143"/>
      <c r="J856" s="143"/>
      <c r="K856" s="144" t="str">
        <f t="shared" si="407"/>
        <v/>
      </c>
      <c r="L856" s="144" t="str">
        <f t="shared" si="408"/>
        <v/>
      </c>
      <c r="M856" s="143"/>
      <c r="N856" s="142" t="str">
        <f t="shared" si="409"/>
        <v/>
      </c>
      <c r="O856" s="142" t="str">
        <f t="shared" si="410"/>
        <v/>
      </c>
      <c r="P856" s="145" t="str">
        <f t="shared" si="411"/>
        <v/>
      </c>
      <c r="Q856" s="145" t="str">
        <f t="shared" si="412"/>
        <v/>
      </c>
      <c r="R856" s="145" t="str">
        <f t="shared" si="413"/>
        <v/>
      </c>
      <c r="S856" s="145" t="str">
        <f t="shared" si="414"/>
        <v/>
      </c>
      <c r="T856" s="145" t="str">
        <f t="shared" si="415"/>
        <v/>
      </c>
      <c r="U856" s="145" t="str">
        <f t="shared" si="416"/>
        <v/>
      </c>
      <c r="V856" s="145" t="str">
        <f t="shared" si="417"/>
        <v/>
      </c>
      <c r="W856" s="802" t="str">
        <f t="shared" si="418"/>
        <v/>
      </c>
      <c r="X856" s="145" t="str">
        <f t="shared" si="419"/>
        <v/>
      </c>
      <c r="Y856" s="145" t="str">
        <f t="shared" si="420"/>
        <v/>
      </c>
      <c r="Z856" s="145" t="str">
        <f t="shared" si="421"/>
        <v/>
      </c>
      <c r="AA856" s="145" t="str">
        <f t="shared" si="422"/>
        <v/>
      </c>
      <c r="AB856" s="145" t="str">
        <f t="shared" si="423"/>
        <v/>
      </c>
      <c r="AC856" s="145" t="str">
        <f t="shared" si="424"/>
        <v/>
      </c>
      <c r="AD856" s="145" t="str">
        <f t="shared" si="425"/>
        <v/>
      </c>
      <c r="AE856" s="145" t="str">
        <f t="shared" si="426"/>
        <v/>
      </c>
      <c r="AF856" s="145" t="str">
        <f t="shared" si="427"/>
        <v/>
      </c>
      <c r="AG856" s="145" t="str">
        <f t="shared" si="428"/>
        <v/>
      </c>
      <c r="AH856" s="145" t="str">
        <f t="shared" si="429"/>
        <v/>
      </c>
      <c r="AI856" s="145" t="str">
        <f t="shared" si="430"/>
        <v/>
      </c>
      <c r="AJ856" s="186" t="str">
        <f t="shared" si="431"/>
        <v/>
      </c>
    </row>
    <row r="857" spans="1:36" hidden="1">
      <c r="A857" s="185"/>
      <c r="B857" s="140"/>
      <c r="C857" s="128"/>
      <c r="D857" s="141"/>
      <c r="E857" s="141"/>
      <c r="F857" s="141"/>
      <c r="G857" s="141"/>
      <c r="H857" s="142" t="str">
        <f t="shared" si="406"/>
        <v/>
      </c>
      <c r="I857" s="143"/>
      <c r="J857" s="143"/>
      <c r="K857" s="144" t="str">
        <f t="shared" si="407"/>
        <v/>
      </c>
      <c r="L857" s="144" t="str">
        <f t="shared" si="408"/>
        <v/>
      </c>
      <c r="M857" s="143"/>
      <c r="N857" s="142" t="str">
        <f t="shared" si="409"/>
        <v/>
      </c>
      <c r="O857" s="142" t="str">
        <f t="shared" si="410"/>
        <v/>
      </c>
      <c r="P857" s="145" t="str">
        <f t="shared" si="411"/>
        <v/>
      </c>
      <c r="Q857" s="145" t="str">
        <f t="shared" si="412"/>
        <v/>
      </c>
      <c r="R857" s="145" t="str">
        <f t="shared" si="413"/>
        <v/>
      </c>
      <c r="S857" s="145" t="str">
        <f t="shared" si="414"/>
        <v/>
      </c>
      <c r="T857" s="145" t="str">
        <f t="shared" si="415"/>
        <v/>
      </c>
      <c r="U857" s="145" t="str">
        <f t="shared" si="416"/>
        <v/>
      </c>
      <c r="V857" s="145" t="str">
        <f t="shared" si="417"/>
        <v/>
      </c>
      <c r="W857" s="802" t="str">
        <f t="shared" si="418"/>
        <v/>
      </c>
      <c r="X857" s="145" t="str">
        <f t="shared" si="419"/>
        <v/>
      </c>
      <c r="Y857" s="145" t="str">
        <f t="shared" si="420"/>
        <v/>
      </c>
      <c r="Z857" s="145" t="str">
        <f t="shared" si="421"/>
        <v/>
      </c>
      <c r="AA857" s="145" t="str">
        <f t="shared" si="422"/>
        <v/>
      </c>
      <c r="AB857" s="145" t="str">
        <f t="shared" si="423"/>
        <v/>
      </c>
      <c r="AC857" s="145" t="str">
        <f t="shared" si="424"/>
        <v/>
      </c>
      <c r="AD857" s="145" t="str">
        <f t="shared" si="425"/>
        <v/>
      </c>
      <c r="AE857" s="145" t="str">
        <f t="shared" si="426"/>
        <v/>
      </c>
      <c r="AF857" s="145" t="str">
        <f t="shared" si="427"/>
        <v/>
      </c>
      <c r="AG857" s="145" t="str">
        <f t="shared" si="428"/>
        <v/>
      </c>
      <c r="AH857" s="145" t="str">
        <f t="shared" si="429"/>
        <v/>
      </c>
      <c r="AI857" s="145" t="str">
        <f t="shared" si="430"/>
        <v/>
      </c>
      <c r="AJ857" s="186" t="str">
        <f t="shared" si="431"/>
        <v/>
      </c>
    </row>
    <row r="858" spans="1:36" hidden="1">
      <c r="A858" s="185"/>
      <c r="B858" s="140"/>
      <c r="C858" s="128"/>
      <c r="D858" s="141"/>
      <c r="E858" s="141"/>
      <c r="F858" s="141"/>
      <c r="G858" s="141"/>
      <c r="H858" s="142" t="str">
        <f t="shared" si="406"/>
        <v/>
      </c>
      <c r="I858" s="143"/>
      <c r="J858" s="143"/>
      <c r="K858" s="144" t="str">
        <f t="shared" si="407"/>
        <v/>
      </c>
      <c r="L858" s="144" t="str">
        <f t="shared" si="408"/>
        <v/>
      </c>
      <c r="M858" s="143"/>
      <c r="N858" s="142" t="str">
        <f t="shared" si="409"/>
        <v/>
      </c>
      <c r="O858" s="142" t="str">
        <f t="shared" si="410"/>
        <v/>
      </c>
      <c r="P858" s="145" t="str">
        <f t="shared" si="411"/>
        <v/>
      </c>
      <c r="Q858" s="145" t="str">
        <f t="shared" si="412"/>
        <v/>
      </c>
      <c r="R858" s="145" t="str">
        <f t="shared" si="413"/>
        <v/>
      </c>
      <c r="S858" s="145" t="str">
        <f t="shared" si="414"/>
        <v/>
      </c>
      <c r="T858" s="145" t="str">
        <f t="shared" si="415"/>
        <v/>
      </c>
      <c r="U858" s="145" t="str">
        <f t="shared" si="416"/>
        <v/>
      </c>
      <c r="V858" s="145" t="str">
        <f t="shared" si="417"/>
        <v/>
      </c>
      <c r="W858" s="802" t="str">
        <f t="shared" si="418"/>
        <v/>
      </c>
      <c r="X858" s="145" t="str">
        <f t="shared" si="419"/>
        <v/>
      </c>
      <c r="Y858" s="145" t="str">
        <f t="shared" si="420"/>
        <v/>
      </c>
      <c r="Z858" s="145" t="str">
        <f t="shared" si="421"/>
        <v/>
      </c>
      <c r="AA858" s="145" t="str">
        <f t="shared" si="422"/>
        <v/>
      </c>
      <c r="AB858" s="145" t="str">
        <f t="shared" si="423"/>
        <v/>
      </c>
      <c r="AC858" s="145" t="str">
        <f t="shared" si="424"/>
        <v/>
      </c>
      <c r="AD858" s="145" t="str">
        <f t="shared" si="425"/>
        <v/>
      </c>
      <c r="AE858" s="145" t="str">
        <f t="shared" si="426"/>
        <v/>
      </c>
      <c r="AF858" s="145" t="str">
        <f t="shared" si="427"/>
        <v/>
      </c>
      <c r="AG858" s="145" t="str">
        <f t="shared" si="428"/>
        <v/>
      </c>
      <c r="AH858" s="145" t="str">
        <f t="shared" si="429"/>
        <v/>
      </c>
      <c r="AI858" s="145" t="str">
        <f t="shared" si="430"/>
        <v/>
      </c>
      <c r="AJ858" s="186" t="str">
        <f t="shared" si="431"/>
        <v/>
      </c>
    </row>
    <row r="859" spans="1:36" hidden="1">
      <c r="A859" s="185"/>
      <c r="B859" s="140"/>
      <c r="C859" s="128"/>
      <c r="D859" s="141"/>
      <c r="E859" s="141"/>
      <c r="F859" s="141"/>
      <c r="G859" s="141"/>
      <c r="H859" s="142" t="str">
        <f t="shared" si="406"/>
        <v/>
      </c>
      <c r="I859" s="143"/>
      <c r="J859" s="143"/>
      <c r="K859" s="144" t="str">
        <f t="shared" si="407"/>
        <v/>
      </c>
      <c r="L859" s="144" t="str">
        <f t="shared" si="408"/>
        <v/>
      </c>
      <c r="M859" s="143"/>
      <c r="N859" s="142" t="str">
        <f t="shared" si="409"/>
        <v/>
      </c>
      <c r="O859" s="142" t="str">
        <f t="shared" si="410"/>
        <v/>
      </c>
      <c r="P859" s="145" t="str">
        <f t="shared" si="411"/>
        <v/>
      </c>
      <c r="Q859" s="145" t="str">
        <f t="shared" si="412"/>
        <v/>
      </c>
      <c r="R859" s="145" t="str">
        <f t="shared" si="413"/>
        <v/>
      </c>
      <c r="S859" s="145" t="str">
        <f t="shared" si="414"/>
        <v/>
      </c>
      <c r="T859" s="145" t="str">
        <f t="shared" si="415"/>
        <v/>
      </c>
      <c r="U859" s="145" t="str">
        <f t="shared" si="416"/>
        <v/>
      </c>
      <c r="V859" s="145" t="str">
        <f t="shared" si="417"/>
        <v/>
      </c>
      <c r="W859" s="802" t="str">
        <f t="shared" si="418"/>
        <v/>
      </c>
      <c r="X859" s="145" t="str">
        <f t="shared" si="419"/>
        <v/>
      </c>
      <c r="Y859" s="145" t="str">
        <f t="shared" si="420"/>
        <v/>
      </c>
      <c r="Z859" s="145" t="str">
        <f t="shared" si="421"/>
        <v/>
      </c>
      <c r="AA859" s="145" t="str">
        <f t="shared" si="422"/>
        <v/>
      </c>
      <c r="AB859" s="145" t="str">
        <f t="shared" si="423"/>
        <v/>
      </c>
      <c r="AC859" s="145" t="str">
        <f t="shared" si="424"/>
        <v/>
      </c>
      <c r="AD859" s="145" t="str">
        <f t="shared" si="425"/>
        <v/>
      </c>
      <c r="AE859" s="145" t="str">
        <f t="shared" si="426"/>
        <v/>
      </c>
      <c r="AF859" s="145" t="str">
        <f t="shared" si="427"/>
        <v/>
      </c>
      <c r="AG859" s="145" t="str">
        <f t="shared" si="428"/>
        <v/>
      </c>
      <c r="AH859" s="145" t="str">
        <f t="shared" si="429"/>
        <v/>
      </c>
      <c r="AI859" s="145" t="str">
        <f t="shared" si="430"/>
        <v/>
      </c>
      <c r="AJ859" s="186" t="str">
        <f t="shared" si="431"/>
        <v/>
      </c>
    </row>
    <row r="860" spans="1:36" hidden="1">
      <c r="A860" s="185"/>
      <c r="B860" s="140"/>
      <c r="C860" s="128"/>
      <c r="D860" s="141"/>
      <c r="E860" s="141"/>
      <c r="F860" s="141"/>
      <c r="G860" s="141"/>
      <c r="H860" s="142" t="str">
        <f t="shared" si="406"/>
        <v/>
      </c>
      <c r="I860" s="143"/>
      <c r="J860" s="143"/>
      <c r="K860" s="144" t="str">
        <f t="shared" si="407"/>
        <v/>
      </c>
      <c r="L860" s="144" t="str">
        <f t="shared" si="408"/>
        <v/>
      </c>
      <c r="M860" s="143"/>
      <c r="N860" s="142" t="str">
        <f t="shared" si="409"/>
        <v/>
      </c>
      <c r="O860" s="142" t="str">
        <f t="shared" si="410"/>
        <v/>
      </c>
      <c r="P860" s="145" t="str">
        <f t="shared" si="411"/>
        <v/>
      </c>
      <c r="Q860" s="145" t="str">
        <f t="shared" si="412"/>
        <v/>
      </c>
      <c r="R860" s="145" t="str">
        <f t="shared" si="413"/>
        <v/>
      </c>
      <c r="S860" s="145" t="str">
        <f t="shared" si="414"/>
        <v/>
      </c>
      <c r="T860" s="145" t="str">
        <f t="shared" si="415"/>
        <v/>
      </c>
      <c r="U860" s="145" t="str">
        <f t="shared" si="416"/>
        <v/>
      </c>
      <c r="V860" s="145" t="str">
        <f t="shared" si="417"/>
        <v/>
      </c>
      <c r="W860" s="802" t="str">
        <f t="shared" si="418"/>
        <v/>
      </c>
      <c r="X860" s="145" t="str">
        <f t="shared" si="419"/>
        <v/>
      </c>
      <c r="Y860" s="145" t="str">
        <f t="shared" si="420"/>
        <v/>
      </c>
      <c r="Z860" s="145" t="str">
        <f t="shared" si="421"/>
        <v/>
      </c>
      <c r="AA860" s="145" t="str">
        <f t="shared" si="422"/>
        <v/>
      </c>
      <c r="AB860" s="145" t="str">
        <f t="shared" si="423"/>
        <v/>
      </c>
      <c r="AC860" s="145" t="str">
        <f t="shared" si="424"/>
        <v/>
      </c>
      <c r="AD860" s="145" t="str">
        <f t="shared" si="425"/>
        <v/>
      </c>
      <c r="AE860" s="145" t="str">
        <f t="shared" si="426"/>
        <v/>
      </c>
      <c r="AF860" s="145" t="str">
        <f t="shared" si="427"/>
        <v/>
      </c>
      <c r="AG860" s="145" t="str">
        <f t="shared" si="428"/>
        <v/>
      </c>
      <c r="AH860" s="145" t="str">
        <f t="shared" si="429"/>
        <v/>
      </c>
      <c r="AI860" s="145" t="str">
        <f t="shared" si="430"/>
        <v/>
      </c>
      <c r="AJ860" s="186" t="str">
        <f t="shared" si="431"/>
        <v/>
      </c>
    </row>
    <row r="861" spans="1:36" hidden="1">
      <c r="A861" s="185"/>
      <c r="B861" s="140"/>
      <c r="C861" s="128"/>
      <c r="D861" s="141"/>
      <c r="E861" s="141"/>
      <c r="F861" s="141"/>
      <c r="G861" s="141"/>
      <c r="H861" s="142" t="str">
        <f t="shared" si="406"/>
        <v/>
      </c>
      <c r="I861" s="143"/>
      <c r="J861" s="143"/>
      <c r="K861" s="144" t="str">
        <f t="shared" si="407"/>
        <v/>
      </c>
      <c r="L861" s="144" t="str">
        <f t="shared" si="408"/>
        <v/>
      </c>
      <c r="M861" s="143"/>
      <c r="N861" s="142" t="str">
        <f t="shared" si="409"/>
        <v/>
      </c>
      <c r="O861" s="142" t="str">
        <f t="shared" si="410"/>
        <v/>
      </c>
      <c r="P861" s="145" t="str">
        <f t="shared" si="411"/>
        <v/>
      </c>
      <c r="Q861" s="145" t="str">
        <f t="shared" si="412"/>
        <v/>
      </c>
      <c r="R861" s="145" t="str">
        <f t="shared" si="413"/>
        <v/>
      </c>
      <c r="S861" s="145" t="str">
        <f t="shared" si="414"/>
        <v/>
      </c>
      <c r="T861" s="145" t="str">
        <f t="shared" si="415"/>
        <v/>
      </c>
      <c r="U861" s="145" t="str">
        <f t="shared" si="416"/>
        <v/>
      </c>
      <c r="V861" s="145" t="str">
        <f t="shared" si="417"/>
        <v/>
      </c>
      <c r="W861" s="802" t="str">
        <f t="shared" si="418"/>
        <v/>
      </c>
      <c r="X861" s="145" t="str">
        <f t="shared" si="419"/>
        <v/>
      </c>
      <c r="Y861" s="145" t="str">
        <f t="shared" si="420"/>
        <v/>
      </c>
      <c r="Z861" s="145" t="str">
        <f t="shared" si="421"/>
        <v/>
      </c>
      <c r="AA861" s="145" t="str">
        <f t="shared" si="422"/>
        <v/>
      </c>
      <c r="AB861" s="145" t="str">
        <f t="shared" si="423"/>
        <v/>
      </c>
      <c r="AC861" s="145" t="str">
        <f t="shared" si="424"/>
        <v/>
      </c>
      <c r="AD861" s="145" t="str">
        <f t="shared" si="425"/>
        <v/>
      </c>
      <c r="AE861" s="145" t="str">
        <f t="shared" si="426"/>
        <v/>
      </c>
      <c r="AF861" s="145" t="str">
        <f t="shared" si="427"/>
        <v/>
      </c>
      <c r="AG861" s="145" t="str">
        <f t="shared" si="428"/>
        <v/>
      </c>
      <c r="AH861" s="145" t="str">
        <f t="shared" si="429"/>
        <v/>
      </c>
      <c r="AI861" s="145" t="str">
        <f t="shared" si="430"/>
        <v/>
      </c>
      <c r="AJ861" s="186" t="str">
        <f t="shared" si="431"/>
        <v/>
      </c>
    </row>
    <row r="862" spans="1:36" hidden="1">
      <c r="A862" s="185"/>
      <c r="B862" s="140"/>
      <c r="C862" s="128"/>
      <c r="D862" s="141"/>
      <c r="E862" s="141"/>
      <c r="F862" s="141"/>
      <c r="G862" s="141"/>
      <c r="H862" s="142" t="str">
        <f t="shared" si="406"/>
        <v/>
      </c>
      <c r="I862" s="143"/>
      <c r="J862" s="143"/>
      <c r="K862" s="144" t="str">
        <f t="shared" si="407"/>
        <v/>
      </c>
      <c r="L862" s="144" t="str">
        <f t="shared" si="408"/>
        <v/>
      </c>
      <c r="M862" s="143"/>
      <c r="N862" s="142" t="str">
        <f t="shared" si="409"/>
        <v/>
      </c>
      <c r="O862" s="142" t="str">
        <f t="shared" si="410"/>
        <v/>
      </c>
      <c r="P862" s="145" t="str">
        <f t="shared" si="411"/>
        <v/>
      </c>
      <c r="Q862" s="145" t="str">
        <f t="shared" si="412"/>
        <v/>
      </c>
      <c r="R862" s="145" t="str">
        <f t="shared" si="413"/>
        <v/>
      </c>
      <c r="S862" s="145" t="str">
        <f t="shared" si="414"/>
        <v/>
      </c>
      <c r="T862" s="145" t="str">
        <f t="shared" si="415"/>
        <v/>
      </c>
      <c r="U862" s="145" t="str">
        <f t="shared" si="416"/>
        <v/>
      </c>
      <c r="V862" s="145" t="str">
        <f t="shared" si="417"/>
        <v/>
      </c>
      <c r="W862" s="802" t="str">
        <f t="shared" si="418"/>
        <v/>
      </c>
      <c r="X862" s="145" t="str">
        <f t="shared" si="419"/>
        <v/>
      </c>
      <c r="Y862" s="145" t="str">
        <f t="shared" si="420"/>
        <v/>
      </c>
      <c r="Z862" s="145" t="str">
        <f t="shared" si="421"/>
        <v/>
      </c>
      <c r="AA862" s="145" t="str">
        <f t="shared" si="422"/>
        <v/>
      </c>
      <c r="AB862" s="145" t="str">
        <f t="shared" si="423"/>
        <v/>
      </c>
      <c r="AC862" s="145" t="str">
        <f t="shared" si="424"/>
        <v/>
      </c>
      <c r="AD862" s="145" t="str">
        <f t="shared" si="425"/>
        <v/>
      </c>
      <c r="AE862" s="145" t="str">
        <f t="shared" si="426"/>
        <v/>
      </c>
      <c r="AF862" s="145" t="str">
        <f t="shared" si="427"/>
        <v/>
      </c>
      <c r="AG862" s="145" t="str">
        <f t="shared" si="428"/>
        <v/>
      </c>
      <c r="AH862" s="145" t="str">
        <f t="shared" si="429"/>
        <v/>
      </c>
      <c r="AI862" s="145" t="str">
        <f t="shared" si="430"/>
        <v/>
      </c>
      <c r="AJ862" s="186" t="str">
        <f t="shared" si="431"/>
        <v/>
      </c>
    </row>
    <row r="863" spans="1:36" hidden="1">
      <c r="A863" s="185"/>
      <c r="B863" s="140"/>
      <c r="C863" s="128"/>
      <c r="D863" s="141"/>
      <c r="E863" s="141"/>
      <c r="F863" s="141"/>
      <c r="G863" s="141"/>
      <c r="H863" s="142" t="str">
        <f t="shared" si="406"/>
        <v/>
      </c>
      <c r="I863" s="143"/>
      <c r="J863" s="143"/>
      <c r="K863" s="144" t="str">
        <f t="shared" si="407"/>
        <v/>
      </c>
      <c r="L863" s="144" t="str">
        <f t="shared" si="408"/>
        <v/>
      </c>
      <c r="M863" s="143"/>
      <c r="N863" s="142" t="str">
        <f t="shared" si="409"/>
        <v/>
      </c>
      <c r="O863" s="142" t="str">
        <f t="shared" si="410"/>
        <v/>
      </c>
      <c r="P863" s="145" t="str">
        <f t="shared" si="411"/>
        <v/>
      </c>
      <c r="Q863" s="145" t="str">
        <f t="shared" si="412"/>
        <v/>
      </c>
      <c r="R863" s="145" t="str">
        <f t="shared" si="413"/>
        <v/>
      </c>
      <c r="S863" s="145" t="str">
        <f t="shared" si="414"/>
        <v/>
      </c>
      <c r="T863" s="145" t="str">
        <f t="shared" si="415"/>
        <v/>
      </c>
      <c r="U863" s="145" t="str">
        <f t="shared" si="416"/>
        <v/>
      </c>
      <c r="V863" s="145" t="str">
        <f t="shared" si="417"/>
        <v/>
      </c>
      <c r="W863" s="802" t="str">
        <f t="shared" si="418"/>
        <v/>
      </c>
      <c r="X863" s="145" t="str">
        <f t="shared" si="419"/>
        <v/>
      </c>
      <c r="Y863" s="145" t="str">
        <f t="shared" si="420"/>
        <v/>
      </c>
      <c r="Z863" s="145" t="str">
        <f t="shared" si="421"/>
        <v/>
      </c>
      <c r="AA863" s="145" t="str">
        <f t="shared" si="422"/>
        <v/>
      </c>
      <c r="AB863" s="145" t="str">
        <f t="shared" si="423"/>
        <v/>
      </c>
      <c r="AC863" s="145" t="str">
        <f t="shared" si="424"/>
        <v/>
      </c>
      <c r="AD863" s="145" t="str">
        <f t="shared" si="425"/>
        <v/>
      </c>
      <c r="AE863" s="145" t="str">
        <f t="shared" si="426"/>
        <v/>
      </c>
      <c r="AF863" s="145" t="str">
        <f t="shared" si="427"/>
        <v/>
      </c>
      <c r="AG863" s="145" t="str">
        <f t="shared" si="428"/>
        <v/>
      </c>
      <c r="AH863" s="145" t="str">
        <f t="shared" si="429"/>
        <v/>
      </c>
      <c r="AI863" s="145" t="str">
        <f t="shared" si="430"/>
        <v/>
      </c>
      <c r="AJ863" s="186" t="str">
        <f t="shared" si="431"/>
        <v/>
      </c>
    </row>
    <row r="864" spans="1:36" hidden="1">
      <c r="A864" s="185"/>
      <c r="B864" s="140"/>
      <c r="C864" s="128"/>
      <c r="D864" s="141"/>
      <c r="E864" s="141"/>
      <c r="F864" s="141"/>
      <c r="G864" s="141"/>
      <c r="H864" s="142" t="str">
        <f t="shared" si="406"/>
        <v/>
      </c>
      <c r="I864" s="143"/>
      <c r="J864" s="143"/>
      <c r="K864" s="144" t="str">
        <f t="shared" si="407"/>
        <v/>
      </c>
      <c r="L864" s="144" t="str">
        <f t="shared" si="408"/>
        <v/>
      </c>
      <c r="M864" s="143"/>
      <c r="N864" s="142" t="str">
        <f t="shared" si="409"/>
        <v/>
      </c>
      <c r="O864" s="142" t="str">
        <f t="shared" si="410"/>
        <v/>
      </c>
      <c r="P864" s="145" t="str">
        <f t="shared" si="411"/>
        <v/>
      </c>
      <c r="Q864" s="145" t="str">
        <f t="shared" si="412"/>
        <v/>
      </c>
      <c r="R864" s="145" t="str">
        <f t="shared" si="413"/>
        <v/>
      </c>
      <c r="S864" s="145" t="str">
        <f t="shared" si="414"/>
        <v/>
      </c>
      <c r="T864" s="145" t="str">
        <f t="shared" si="415"/>
        <v/>
      </c>
      <c r="U864" s="145" t="str">
        <f t="shared" si="416"/>
        <v/>
      </c>
      <c r="V864" s="145" t="str">
        <f t="shared" si="417"/>
        <v/>
      </c>
      <c r="W864" s="802" t="str">
        <f t="shared" si="418"/>
        <v/>
      </c>
      <c r="X864" s="145" t="str">
        <f t="shared" si="419"/>
        <v/>
      </c>
      <c r="Y864" s="145" t="str">
        <f t="shared" si="420"/>
        <v/>
      </c>
      <c r="Z864" s="145" t="str">
        <f t="shared" si="421"/>
        <v/>
      </c>
      <c r="AA864" s="145" t="str">
        <f t="shared" si="422"/>
        <v/>
      </c>
      <c r="AB864" s="145" t="str">
        <f t="shared" si="423"/>
        <v/>
      </c>
      <c r="AC864" s="145" t="str">
        <f t="shared" si="424"/>
        <v/>
      </c>
      <c r="AD864" s="145" t="str">
        <f t="shared" si="425"/>
        <v/>
      </c>
      <c r="AE864" s="145" t="str">
        <f t="shared" si="426"/>
        <v/>
      </c>
      <c r="AF864" s="145" t="str">
        <f t="shared" si="427"/>
        <v/>
      </c>
      <c r="AG864" s="145" t="str">
        <f t="shared" si="428"/>
        <v/>
      </c>
      <c r="AH864" s="145" t="str">
        <f t="shared" si="429"/>
        <v/>
      </c>
      <c r="AI864" s="145" t="str">
        <f t="shared" si="430"/>
        <v/>
      </c>
      <c r="AJ864" s="186" t="str">
        <f t="shared" si="431"/>
        <v/>
      </c>
    </row>
    <row r="865" spans="1:36" hidden="1">
      <c r="A865" s="185"/>
      <c r="B865" s="140"/>
      <c r="C865" s="128"/>
      <c r="D865" s="141"/>
      <c r="E865" s="141"/>
      <c r="F865" s="141"/>
      <c r="G865" s="141"/>
      <c r="H865" s="142" t="str">
        <f t="shared" si="406"/>
        <v/>
      </c>
      <c r="I865" s="143"/>
      <c r="J865" s="143"/>
      <c r="K865" s="144" t="str">
        <f t="shared" si="407"/>
        <v/>
      </c>
      <c r="L865" s="144" t="str">
        <f t="shared" si="408"/>
        <v/>
      </c>
      <c r="M865" s="143"/>
      <c r="N865" s="142" t="str">
        <f t="shared" si="409"/>
        <v/>
      </c>
      <c r="O865" s="142" t="str">
        <f t="shared" si="410"/>
        <v/>
      </c>
      <c r="P865" s="145" t="str">
        <f t="shared" si="411"/>
        <v/>
      </c>
      <c r="Q865" s="145" t="str">
        <f t="shared" si="412"/>
        <v/>
      </c>
      <c r="R865" s="145" t="str">
        <f t="shared" si="413"/>
        <v/>
      </c>
      <c r="S865" s="145" t="str">
        <f t="shared" si="414"/>
        <v/>
      </c>
      <c r="T865" s="145" t="str">
        <f t="shared" si="415"/>
        <v/>
      </c>
      <c r="U865" s="145" t="str">
        <f t="shared" si="416"/>
        <v/>
      </c>
      <c r="V865" s="145" t="str">
        <f t="shared" si="417"/>
        <v/>
      </c>
      <c r="W865" s="802" t="str">
        <f t="shared" si="418"/>
        <v/>
      </c>
      <c r="X865" s="145" t="str">
        <f t="shared" si="419"/>
        <v/>
      </c>
      <c r="Y865" s="145" t="str">
        <f t="shared" si="420"/>
        <v/>
      </c>
      <c r="Z865" s="145" t="str">
        <f t="shared" si="421"/>
        <v/>
      </c>
      <c r="AA865" s="145" t="str">
        <f t="shared" si="422"/>
        <v/>
      </c>
      <c r="AB865" s="145" t="str">
        <f t="shared" si="423"/>
        <v/>
      </c>
      <c r="AC865" s="145" t="str">
        <f t="shared" si="424"/>
        <v/>
      </c>
      <c r="AD865" s="145" t="str">
        <f t="shared" si="425"/>
        <v/>
      </c>
      <c r="AE865" s="145" t="str">
        <f t="shared" si="426"/>
        <v/>
      </c>
      <c r="AF865" s="145" t="str">
        <f t="shared" si="427"/>
        <v/>
      </c>
      <c r="AG865" s="145" t="str">
        <f t="shared" si="428"/>
        <v/>
      </c>
      <c r="AH865" s="145" t="str">
        <f t="shared" si="429"/>
        <v/>
      </c>
      <c r="AI865" s="145" t="str">
        <f t="shared" si="430"/>
        <v/>
      </c>
      <c r="AJ865" s="186" t="str">
        <f t="shared" si="431"/>
        <v/>
      </c>
    </row>
    <row r="866" spans="1:36" hidden="1">
      <c r="A866" s="185"/>
      <c r="B866" s="140"/>
      <c r="C866" s="128"/>
      <c r="D866" s="141"/>
      <c r="E866" s="141"/>
      <c r="F866" s="141"/>
      <c r="G866" s="141"/>
      <c r="H866" s="142" t="str">
        <f t="shared" si="406"/>
        <v/>
      </c>
      <c r="I866" s="143"/>
      <c r="J866" s="143"/>
      <c r="K866" s="144" t="str">
        <f t="shared" si="407"/>
        <v/>
      </c>
      <c r="L866" s="144" t="str">
        <f t="shared" si="408"/>
        <v/>
      </c>
      <c r="M866" s="143"/>
      <c r="N866" s="142" t="str">
        <f t="shared" si="409"/>
        <v/>
      </c>
      <c r="O866" s="142" t="str">
        <f t="shared" si="410"/>
        <v/>
      </c>
      <c r="P866" s="145" t="str">
        <f t="shared" si="411"/>
        <v/>
      </c>
      <c r="Q866" s="145" t="str">
        <f t="shared" si="412"/>
        <v/>
      </c>
      <c r="R866" s="145" t="str">
        <f t="shared" si="413"/>
        <v/>
      </c>
      <c r="S866" s="145" t="str">
        <f t="shared" si="414"/>
        <v/>
      </c>
      <c r="T866" s="145" t="str">
        <f t="shared" si="415"/>
        <v/>
      </c>
      <c r="U866" s="145" t="str">
        <f t="shared" si="416"/>
        <v/>
      </c>
      <c r="V866" s="145" t="str">
        <f t="shared" si="417"/>
        <v/>
      </c>
      <c r="W866" s="802" t="str">
        <f t="shared" si="418"/>
        <v/>
      </c>
      <c r="X866" s="145" t="str">
        <f t="shared" si="419"/>
        <v/>
      </c>
      <c r="Y866" s="145" t="str">
        <f t="shared" si="420"/>
        <v/>
      </c>
      <c r="Z866" s="145" t="str">
        <f t="shared" si="421"/>
        <v/>
      </c>
      <c r="AA866" s="145" t="str">
        <f t="shared" si="422"/>
        <v/>
      </c>
      <c r="AB866" s="145" t="str">
        <f t="shared" si="423"/>
        <v/>
      </c>
      <c r="AC866" s="145" t="str">
        <f t="shared" si="424"/>
        <v/>
      </c>
      <c r="AD866" s="145" t="str">
        <f t="shared" si="425"/>
        <v/>
      </c>
      <c r="AE866" s="145" t="str">
        <f t="shared" si="426"/>
        <v/>
      </c>
      <c r="AF866" s="145" t="str">
        <f t="shared" si="427"/>
        <v/>
      </c>
      <c r="AG866" s="145" t="str">
        <f t="shared" si="428"/>
        <v/>
      </c>
      <c r="AH866" s="145" t="str">
        <f t="shared" si="429"/>
        <v/>
      </c>
      <c r="AI866" s="145" t="str">
        <f t="shared" si="430"/>
        <v/>
      </c>
      <c r="AJ866" s="186" t="str">
        <f t="shared" si="431"/>
        <v/>
      </c>
    </row>
    <row r="867" spans="1:36" hidden="1">
      <c r="A867" s="185"/>
      <c r="B867" s="140"/>
      <c r="C867" s="128"/>
      <c r="D867" s="141"/>
      <c r="E867" s="141"/>
      <c r="F867" s="141"/>
      <c r="G867" s="141"/>
      <c r="H867" s="142" t="str">
        <f t="shared" si="406"/>
        <v/>
      </c>
      <c r="I867" s="143"/>
      <c r="J867" s="143"/>
      <c r="K867" s="144" t="str">
        <f t="shared" si="407"/>
        <v/>
      </c>
      <c r="L867" s="144" t="str">
        <f t="shared" si="408"/>
        <v/>
      </c>
      <c r="M867" s="143"/>
      <c r="N867" s="142" t="str">
        <f t="shared" si="409"/>
        <v/>
      </c>
      <c r="O867" s="142" t="str">
        <f t="shared" si="410"/>
        <v/>
      </c>
      <c r="P867" s="145" t="str">
        <f t="shared" si="411"/>
        <v/>
      </c>
      <c r="Q867" s="145" t="str">
        <f t="shared" si="412"/>
        <v/>
      </c>
      <c r="R867" s="145" t="str">
        <f t="shared" si="413"/>
        <v/>
      </c>
      <c r="S867" s="145" t="str">
        <f t="shared" si="414"/>
        <v/>
      </c>
      <c r="T867" s="145" t="str">
        <f t="shared" si="415"/>
        <v/>
      </c>
      <c r="U867" s="145" t="str">
        <f t="shared" si="416"/>
        <v/>
      </c>
      <c r="V867" s="145" t="str">
        <f t="shared" si="417"/>
        <v/>
      </c>
      <c r="W867" s="802" t="str">
        <f t="shared" si="418"/>
        <v/>
      </c>
      <c r="X867" s="145" t="str">
        <f t="shared" si="419"/>
        <v/>
      </c>
      <c r="Y867" s="145" t="str">
        <f t="shared" si="420"/>
        <v/>
      </c>
      <c r="Z867" s="145" t="str">
        <f t="shared" si="421"/>
        <v/>
      </c>
      <c r="AA867" s="145" t="str">
        <f t="shared" si="422"/>
        <v/>
      </c>
      <c r="AB867" s="145" t="str">
        <f t="shared" si="423"/>
        <v/>
      </c>
      <c r="AC867" s="145" t="str">
        <f t="shared" si="424"/>
        <v/>
      </c>
      <c r="AD867" s="145" t="str">
        <f t="shared" si="425"/>
        <v/>
      </c>
      <c r="AE867" s="145" t="str">
        <f t="shared" si="426"/>
        <v/>
      </c>
      <c r="AF867" s="145" t="str">
        <f t="shared" si="427"/>
        <v/>
      </c>
      <c r="AG867" s="145" t="str">
        <f t="shared" si="428"/>
        <v/>
      </c>
      <c r="AH867" s="145" t="str">
        <f t="shared" si="429"/>
        <v/>
      </c>
      <c r="AI867" s="145" t="str">
        <f t="shared" si="430"/>
        <v/>
      </c>
      <c r="AJ867" s="186" t="str">
        <f t="shared" si="431"/>
        <v/>
      </c>
    </row>
    <row r="868" spans="1:36" hidden="1">
      <c r="A868" s="185"/>
      <c r="B868" s="140"/>
      <c r="C868" s="128"/>
      <c r="D868" s="141"/>
      <c r="E868" s="141"/>
      <c r="F868" s="141"/>
      <c r="G868" s="141"/>
      <c r="H868" s="142" t="str">
        <f t="shared" si="406"/>
        <v/>
      </c>
      <c r="I868" s="143"/>
      <c r="J868" s="143"/>
      <c r="K868" s="144" t="str">
        <f t="shared" si="407"/>
        <v/>
      </c>
      <c r="L868" s="144" t="str">
        <f t="shared" si="408"/>
        <v/>
      </c>
      <c r="M868" s="143"/>
      <c r="N868" s="142" t="str">
        <f t="shared" si="409"/>
        <v/>
      </c>
      <c r="O868" s="142" t="str">
        <f t="shared" si="410"/>
        <v/>
      </c>
      <c r="P868" s="145" t="str">
        <f t="shared" si="411"/>
        <v/>
      </c>
      <c r="Q868" s="145" t="str">
        <f t="shared" si="412"/>
        <v/>
      </c>
      <c r="R868" s="145" t="str">
        <f t="shared" si="413"/>
        <v/>
      </c>
      <c r="S868" s="145" t="str">
        <f t="shared" si="414"/>
        <v/>
      </c>
      <c r="T868" s="145" t="str">
        <f t="shared" si="415"/>
        <v/>
      </c>
      <c r="U868" s="145" t="str">
        <f t="shared" si="416"/>
        <v/>
      </c>
      <c r="V868" s="145" t="str">
        <f t="shared" si="417"/>
        <v/>
      </c>
      <c r="W868" s="802" t="str">
        <f t="shared" si="418"/>
        <v/>
      </c>
      <c r="X868" s="145" t="str">
        <f t="shared" si="419"/>
        <v/>
      </c>
      <c r="Y868" s="145" t="str">
        <f t="shared" si="420"/>
        <v/>
      </c>
      <c r="Z868" s="145" t="str">
        <f t="shared" si="421"/>
        <v/>
      </c>
      <c r="AA868" s="145" t="str">
        <f t="shared" si="422"/>
        <v/>
      </c>
      <c r="AB868" s="145" t="str">
        <f t="shared" si="423"/>
        <v/>
      </c>
      <c r="AC868" s="145" t="str">
        <f t="shared" si="424"/>
        <v/>
      </c>
      <c r="AD868" s="145" t="str">
        <f t="shared" si="425"/>
        <v/>
      </c>
      <c r="AE868" s="145" t="str">
        <f t="shared" si="426"/>
        <v/>
      </c>
      <c r="AF868" s="145" t="str">
        <f t="shared" si="427"/>
        <v/>
      </c>
      <c r="AG868" s="145" t="str">
        <f t="shared" si="428"/>
        <v/>
      </c>
      <c r="AH868" s="145" t="str">
        <f t="shared" si="429"/>
        <v/>
      </c>
      <c r="AI868" s="145" t="str">
        <f t="shared" si="430"/>
        <v/>
      </c>
      <c r="AJ868" s="186" t="str">
        <f t="shared" si="431"/>
        <v/>
      </c>
    </row>
    <row r="869" spans="1:36" hidden="1">
      <c r="A869" s="185"/>
      <c r="B869" s="140"/>
      <c r="C869" s="128"/>
      <c r="D869" s="141"/>
      <c r="E869" s="141"/>
      <c r="F869" s="141"/>
      <c r="G869" s="141"/>
      <c r="H869" s="142" t="str">
        <f t="shared" si="406"/>
        <v/>
      </c>
      <c r="I869" s="143"/>
      <c r="J869" s="143"/>
      <c r="K869" s="144" t="str">
        <f t="shared" si="407"/>
        <v/>
      </c>
      <c r="L869" s="144" t="str">
        <f t="shared" si="408"/>
        <v/>
      </c>
      <c r="M869" s="143"/>
      <c r="N869" s="142" t="str">
        <f t="shared" si="409"/>
        <v/>
      </c>
      <c r="O869" s="142" t="str">
        <f t="shared" si="410"/>
        <v/>
      </c>
      <c r="P869" s="145" t="str">
        <f t="shared" si="411"/>
        <v/>
      </c>
      <c r="Q869" s="145" t="str">
        <f t="shared" si="412"/>
        <v/>
      </c>
      <c r="R869" s="145" t="str">
        <f t="shared" si="413"/>
        <v/>
      </c>
      <c r="S869" s="145" t="str">
        <f t="shared" si="414"/>
        <v/>
      </c>
      <c r="T869" s="145" t="str">
        <f t="shared" si="415"/>
        <v/>
      </c>
      <c r="U869" s="145" t="str">
        <f t="shared" si="416"/>
        <v/>
      </c>
      <c r="V869" s="145" t="str">
        <f t="shared" si="417"/>
        <v/>
      </c>
      <c r="W869" s="802" t="str">
        <f t="shared" si="418"/>
        <v/>
      </c>
      <c r="X869" s="145" t="str">
        <f t="shared" si="419"/>
        <v/>
      </c>
      <c r="Y869" s="145" t="str">
        <f t="shared" si="420"/>
        <v/>
      </c>
      <c r="Z869" s="145" t="str">
        <f t="shared" si="421"/>
        <v/>
      </c>
      <c r="AA869" s="145" t="str">
        <f t="shared" si="422"/>
        <v/>
      </c>
      <c r="AB869" s="145" t="str">
        <f t="shared" si="423"/>
        <v/>
      </c>
      <c r="AC869" s="145" t="str">
        <f t="shared" si="424"/>
        <v/>
      </c>
      <c r="AD869" s="145" t="str">
        <f t="shared" si="425"/>
        <v/>
      </c>
      <c r="AE869" s="145" t="str">
        <f t="shared" si="426"/>
        <v/>
      </c>
      <c r="AF869" s="145" t="str">
        <f t="shared" si="427"/>
        <v/>
      </c>
      <c r="AG869" s="145" t="str">
        <f t="shared" si="428"/>
        <v/>
      </c>
      <c r="AH869" s="145" t="str">
        <f t="shared" si="429"/>
        <v/>
      </c>
      <c r="AI869" s="145" t="str">
        <f t="shared" si="430"/>
        <v/>
      </c>
      <c r="AJ869" s="186" t="str">
        <f t="shared" si="431"/>
        <v/>
      </c>
    </row>
    <row r="870" spans="1:36" hidden="1">
      <c r="A870" s="185"/>
      <c r="B870" s="140"/>
      <c r="C870" s="128"/>
      <c r="D870" s="141"/>
      <c r="E870" s="141"/>
      <c r="F870" s="141"/>
      <c r="G870" s="141"/>
      <c r="H870" s="142" t="str">
        <f t="shared" si="406"/>
        <v/>
      </c>
      <c r="I870" s="143"/>
      <c r="J870" s="143"/>
      <c r="K870" s="144" t="str">
        <f t="shared" si="407"/>
        <v/>
      </c>
      <c r="L870" s="144" t="str">
        <f t="shared" si="408"/>
        <v/>
      </c>
      <c r="M870" s="143"/>
      <c r="N870" s="142" t="str">
        <f t="shared" si="409"/>
        <v/>
      </c>
      <c r="O870" s="142" t="str">
        <f t="shared" si="410"/>
        <v/>
      </c>
      <c r="P870" s="145" t="str">
        <f t="shared" si="411"/>
        <v/>
      </c>
      <c r="Q870" s="145" t="str">
        <f t="shared" si="412"/>
        <v/>
      </c>
      <c r="R870" s="145" t="str">
        <f t="shared" si="413"/>
        <v/>
      </c>
      <c r="S870" s="145" t="str">
        <f t="shared" si="414"/>
        <v/>
      </c>
      <c r="T870" s="145" t="str">
        <f t="shared" si="415"/>
        <v/>
      </c>
      <c r="U870" s="145" t="str">
        <f t="shared" si="416"/>
        <v/>
      </c>
      <c r="V870" s="145" t="str">
        <f t="shared" si="417"/>
        <v/>
      </c>
      <c r="W870" s="802" t="str">
        <f t="shared" si="418"/>
        <v/>
      </c>
      <c r="X870" s="145" t="str">
        <f t="shared" si="419"/>
        <v/>
      </c>
      <c r="Y870" s="145" t="str">
        <f t="shared" si="420"/>
        <v/>
      </c>
      <c r="Z870" s="145" t="str">
        <f t="shared" si="421"/>
        <v/>
      </c>
      <c r="AA870" s="145" t="str">
        <f t="shared" si="422"/>
        <v/>
      </c>
      <c r="AB870" s="145" t="str">
        <f t="shared" si="423"/>
        <v/>
      </c>
      <c r="AC870" s="145" t="str">
        <f t="shared" si="424"/>
        <v/>
      </c>
      <c r="AD870" s="145" t="str">
        <f t="shared" si="425"/>
        <v/>
      </c>
      <c r="AE870" s="145" t="str">
        <f t="shared" si="426"/>
        <v/>
      </c>
      <c r="AF870" s="145" t="str">
        <f t="shared" si="427"/>
        <v/>
      </c>
      <c r="AG870" s="145" t="str">
        <f t="shared" si="428"/>
        <v/>
      </c>
      <c r="AH870" s="145" t="str">
        <f t="shared" si="429"/>
        <v/>
      </c>
      <c r="AI870" s="145" t="str">
        <f t="shared" si="430"/>
        <v/>
      </c>
      <c r="AJ870" s="186" t="str">
        <f t="shared" si="431"/>
        <v/>
      </c>
    </row>
    <row r="871" spans="1:36" hidden="1">
      <c r="A871" s="185"/>
      <c r="B871" s="140"/>
      <c r="C871" s="128"/>
      <c r="D871" s="141"/>
      <c r="E871" s="141"/>
      <c r="F871" s="141"/>
      <c r="G871" s="141"/>
      <c r="H871" s="142" t="str">
        <f t="shared" si="406"/>
        <v/>
      </c>
      <c r="I871" s="143"/>
      <c r="J871" s="143"/>
      <c r="K871" s="144" t="str">
        <f t="shared" si="407"/>
        <v/>
      </c>
      <c r="L871" s="144" t="str">
        <f t="shared" si="408"/>
        <v/>
      </c>
      <c r="M871" s="143"/>
      <c r="N871" s="142" t="str">
        <f t="shared" si="409"/>
        <v/>
      </c>
      <c r="O871" s="142" t="str">
        <f t="shared" si="410"/>
        <v/>
      </c>
      <c r="P871" s="145" t="str">
        <f t="shared" si="411"/>
        <v/>
      </c>
      <c r="Q871" s="145" t="str">
        <f t="shared" si="412"/>
        <v/>
      </c>
      <c r="R871" s="145" t="str">
        <f t="shared" si="413"/>
        <v/>
      </c>
      <c r="S871" s="145" t="str">
        <f t="shared" si="414"/>
        <v/>
      </c>
      <c r="T871" s="145" t="str">
        <f t="shared" si="415"/>
        <v/>
      </c>
      <c r="U871" s="145" t="str">
        <f t="shared" si="416"/>
        <v/>
      </c>
      <c r="V871" s="145" t="str">
        <f t="shared" si="417"/>
        <v/>
      </c>
      <c r="W871" s="802" t="str">
        <f t="shared" si="418"/>
        <v/>
      </c>
      <c r="X871" s="145" t="str">
        <f t="shared" si="419"/>
        <v/>
      </c>
      <c r="Y871" s="145" t="str">
        <f t="shared" si="420"/>
        <v/>
      </c>
      <c r="Z871" s="145" t="str">
        <f t="shared" si="421"/>
        <v/>
      </c>
      <c r="AA871" s="145" t="str">
        <f t="shared" si="422"/>
        <v/>
      </c>
      <c r="AB871" s="145" t="str">
        <f t="shared" si="423"/>
        <v/>
      </c>
      <c r="AC871" s="145" t="str">
        <f t="shared" si="424"/>
        <v/>
      </c>
      <c r="AD871" s="145" t="str">
        <f t="shared" si="425"/>
        <v/>
      </c>
      <c r="AE871" s="145" t="str">
        <f t="shared" si="426"/>
        <v/>
      </c>
      <c r="AF871" s="145" t="str">
        <f t="shared" si="427"/>
        <v/>
      </c>
      <c r="AG871" s="145" t="str">
        <f t="shared" si="428"/>
        <v/>
      </c>
      <c r="AH871" s="145" t="str">
        <f t="shared" si="429"/>
        <v/>
      </c>
      <c r="AI871" s="145" t="str">
        <f t="shared" si="430"/>
        <v/>
      </c>
      <c r="AJ871" s="186" t="str">
        <f t="shared" si="431"/>
        <v/>
      </c>
    </row>
    <row r="872" spans="1:36" hidden="1">
      <c r="A872" s="185"/>
      <c r="B872" s="140"/>
      <c r="C872" s="128"/>
      <c r="D872" s="141"/>
      <c r="E872" s="141"/>
      <c r="F872" s="141"/>
      <c r="G872" s="141"/>
      <c r="H872" s="142" t="str">
        <f t="shared" si="406"/>
        <v/>
      </c>
      <c r="I872" s="143"/>
      <c r="J872" s="143"/>
      <c r="K872" s="144" t="str">
        <f t="shared" si="407"/>
        <v/>
      </c>
      <c r="L872" s="144" t="str">
        <f t="shared" si="408"/>
        <v/>
      </c>
      <c r="M872" s="143"/>
      <c r="N872" s="142" t="str">
        <f t="shared" si="409"/>
        <v/>
      </c>
      <c r="O872" s="142" t="str">
        <f t="shared" si="410"/>
        <v/>
      </c>
      <c r="P872" s="145" t="str">
        <f t="shared" si="411"/>
        <v/>
      </c>
      <c r="Q872" s="145" t="str">
        <f t="shared" si="412"/>
        <v/>
      </c>
      <c r="R872" s="145" t="str">
        <f t="shared" si="413"/>
        <v/>
      </c>
      <c r="S872" s="145" t="str">
        <f t="shared" si="414"/>
        <v/>
      </c>
      <c r="T872" s="145" t="str">
        <f t="shared" si="415"/>
        <v/>
      </c>
      <c r="U872" s="145" t="str">
        <f t="shared" si="416"/>
        <v/>
      </c>
      <c r="V872" s="145" t="str">
        <f t="shared" si="417"/>
        <v/>
      </c>
      <c r="W872" s="802" t="str">
        <f t="shared" si="418"/>
        <v/>
      </c>
      <c r="X872" s="145" t="str">
        <f t="shared" si="419"/>
        <v/>
      </c>
      <c r="Y872" s="145" t="str">
        <f t="shared" si="420"/>
        <v/>
      </c>
      <c r="Z872" s="145" t="str">
        <f t="shared" si="421"/>
        <v/>
      </c>
      <c r="AA872" s="145" t="str">
        <f t="shared" si="422"/>
        <v/>
      </c>
      <c r="AB872" s="145" t="str">
        <f t="shared" si="423"/>
        <v/>
      </c>
      <c r="AC872" s="145" t="str">
        <f t="shared" si="424"/>
        <v/>
      </c>
      <c r="AD872" s="145" t="str">
        <f t="shared" si="425"/>
        <v/>
      </c>
      <c r="AE872" s="145" t="str">
        <f t="shared" si="426"/>
        <v/>
      </c>
      <c r="AF872" s="145" t="str">
        <f t="shared" si="427"/>
        <v/>
      </c>
      <c r="AG872" s="145" t="str">
        <f t="shared" si="428"/>
        <v/>
      </c>
      <c r="AH872" s="145" t="str">
        <f t="shared" si="429"/>
        <v/>
      </c>
      <c r="AI872" s="145" t="str">
        <f t="shared" si="430"/>
        <v/>
      </c>
      <c r="AJ872" s="186" t="str">
        <f t="shared" si="431"/>
        <v/>
      </c>
    </row>
    <row r="873" spans="1:36" hidden="1">
      <c r="A873" s="185"/>
      <c r="B873" s="140"/>
      <c r="C873" s="128"/>
      <c r="D873" s="141"/>
      <c r="E873" s="141"/>
      <c r="F873" s="141"/>
      <c r="G873" s="141"/>
      <c r="H873" s="142" t="str">
        <f t="shared" si="406"/>
        <v/>
      </c>
      <c r="I873" s="143"/>
      <c r="J873" s="143"/>
      <c r="K873" s="144" t="str">
        <f t="shared" si="407"/>
        <v/>
      </c>
      <c r="L873" s="144" t="str">
        <f t="shared" si="408"/>
        <v/>
      </c>
      <c r="M873" s="143"/>
      <c r="N873" s="142" t="str">
        <f t="shared" si="409"/>
        <v/>
      </c>
      <c r="O873" s="142" t="str">
        <f t="shared" si="410"/>
        <v/>
      </c>
      <c r="P873" s="145" t="str">
        <f t="shared" si="411"/>
        <v/>
      </c>
      <c r="Q873" s="145" t="str">
        <f t="shared" si="412"/>
        <v/>
      </c>
      <c r="R873" s="145" t="str">
        <f t="shared" si="413"/>
        <v/>
      </c>
      <c r="S873" s="145" t="str">
        <f t="shared" si="414"/>
        <v/>
      </c>
      <c r="T873" s="145" t="str">
        <f t="shared" si="415"/>
        <v/>
      </c>
      <c r="U873" s="145" t="str">
        <f t="shared" si="416"/>
        <v/>
      </c>
      <c r="V873" s="145" t="str">
        <f t="shared" si="417"/>
        <v/>
      </c>
      <c r="W873" s="802" t="str">
        <f t="shared" si="418"/>
        <v/>
      </c>
      <c r="X873" s="145" t="str">
        <f t="shared" si="419"/>
        <v/>
      </c>
      <c r="Y873" s="145" t="str">
        <f t="shared" si="420"/>
        <v/>
      </c>
      <c r="Z873" s="145" t="str">
        <f t="shared" si="421"/>
        <v/>
      </c>
      <c r="AA873" s="145" t="str">
        <f t="shared" si="422"/>
        <v/>
      </c>
      <c r="AB873" s="145" t="str">
        <f t="shared" si="423"/>
        <v/>
      </c>
      <c r="AC873" s="145" t="str">
        <f t="shared" si="424"/>
        <v/>
      </c>
      <c r="AD873" s="145" t="str">
        <f t="shared" si="425"/>
        <v/>
      </c>
      <c r="AE873" s="145" t="str">
        <f t="shared" si="426"/>
        <v/>
      </c>
      <c r="AF873" s="145" t="str">
        <f t="shared" si="427"/>
        <v/>
      </c>
      <c r="AG873" s="145" t="str">
        <f t="shared" si="428"/>
        <v/>
      </c>
      <c r="AH873" s="145" t="str">
        <f t="shared" si="429"/>
        <v/>
      </c>
      <c r="AI873" s="145" t="str">
        <f t="shared" si="430"/>
        <v/>
      </c>
      <c r="AJ873" s="186" t="str">
        <f t="shared" si="431"/>
        <v/>
      </c>
    </row>
    <row r="874" spans="1:36" hidden="1">
      <c r="A874" s="185"/>
      <c r="B874" s="140"/>
      <c r="C874" s="128"/>
      <c r="D874" s="141"/>
      <c r="E874" s="141"/>
      <c r="F874" s="141"/>
      <c r="G874" s="141"/>
      <c r="H874" s="142" t="str">
        <f t="shared" si="406"/>
        <v/>
      </c>
      <c r="I874" s="143"/>
      <c r="J874" s="143"/>
      <c r="K874" s="144" t="str">
        <f t="shared" si="407"/>
        <v/>
      </c>
      <c r="L874" s="144" t="str">
        <f t="shared" si="408"/>
        <v/>
      </c>
      <c r="M874" s="143"/>
      <c r="N874" s="142" t="str">
        <f t="shared" si="409"/>
        <v/>
      </c>
      <c r="O874" s="142" t="str">
        <f t="shared" si="410"/>
        <v/>
      </c>
      <c r="P874" s="145" t="str">
        <f t="shared" si="411"/>
        <v/>
      </c>
      <c r="Q874" s="145" t="str">
        <f t="shared" si="412"/>
        <v/>
      </c>
      <c r="R874" s="145" t="str">
        <f t="shared" si="413"/>
        <v/>
      </c>
      <c r="S874" s="145" t="str">
        <f t="shared" si="414"/>
        <v/>
      </c>
      <c r="T874" s="145" t="str">
        <f t="shared" si="415"/>
        <v/>
      </c>
      <c r="U874" s="145" t="str">
        <f t="shared" si="416"/>
        <v/>
      </c>
      <c r="V874" s="145" t="str">
        <f t="shared" si="417"/>
        <v/>
      </c>
      <c r="W874" s="802" t="str">
        <f t="shared" si="418"/>
        <v/>
      </c>
      <c r="X874" s="145" t="str">
        <f t="shared" si="419"/>
        <v/>
      </c>
      <c r="Y874" s="145" t="str">
        <f t="shared" si="420"/>
        <v/>
      </c>
      <c r="Z874" s="145" t="str">
        <f t="shared" si="421"/>
        <v/>
      </c>
      <c r="AA874" s="145" t="str">
        <f t="shared" si="422"/>
        <v/>
      </c>
      <c r="AB874" s="145" t="str">
        <f t="shared" si="423"/>
        <v/>
      </c>
      <c r="AC874" s="145" t="str">
        <f t="shared" si="424"/>
        <v/>
      </c>
      <c r="AD874" s="145" t="str">
        <f t="shared" si="425"/>
        <v/>
      </c>
      <c r="AE874" s="145" t="str">
        <f t="shared" si="426"/>
        <v/>
      </c>
      <c r="AF874" s="145" t="str">
        <f t="shared" si="427"/>
        <v/>
      </c>
      <c r="AG874" s="145" t="str">
        <f t="shared" si="428"/>
        <v/>
      </c>
      <c r="AH874" s="145" t="str">
        <f t="shared" si="429"/>
        <v/>
      </c>
      <c r="AI874" s="145" t="str">
        <f t="shared" si="430"/>
        <v/>
      </c>
      <c r="AJ874" s="186" t="str">
        <f t="shared" si="431"/>
        <v/>
      </c>
    </row>
    <row r="875" spans="1:36" hidden="1">
      <c r="A875" s="185"/>
      <c r="B875" s="140"/>
      <c r="C875" s="128"/>
      <c r="D875" s="141"/>
      <c r="E875" s="141"/>
      <c r="F875" s="141"/>
      <c r="G875" s="141"/>
      <c r="H875" s="142" t="str">
        <f t="shared" si="406"/>
        <v/>
      </c>
      <c r="I875" s="143"/>
      <c r="J875" s="143"/>
      <c r="K875" s="144" t="str">
        <f t="shared" si="407"/>
        <v/>
      </c>
      <c r="L875" s="144" t="str">
        <f t="shared" si="408"/>
        <v/>
      </c>
      <c r="M875" s="143"/>
      <c r="N875" s="142" t="str">
        <f t="shared" si="409"/>
        <v/>
      </c>
      <c r="O875" s="142" t="str">
        <f t="shared" si="410"/>
        <v/>
      </c>
      <c r="P875" s="145" t="str">
        <f t="shared" si="411"/>
        <v/>
      </c>
      <c r="Q875" s="145" t="str">
        <f t="shared" si="412"/>
        <v/>
      </c>
      <c r="R875" s="145" t="str">
        <f t="shared" si="413"/>
        <v/>
      </c>
      <c r="S875" s="145" t="str">
        <f t="shared" si="414"/>
        <v/>
      </c>
      <c r="T875" s="145" t="str">
        <f t="shared" si="415"/>
        <v/>
      </c>
      <c r="U875" s="145" t="str">
        <f t="shared" si="416"/>
        <v/>
      </c>
      <c r="V875" s="145" t="str">
        <f t="shared" si="417"/>
        <v/>
      </c>
      <c r="W875" s="802" t="str">
        <f t="shared" si="418"/>
        <v/>
      </c>
      <c r="X875" s="145" t="str">
        <f t="shared" si="419"/>
        <v/>
      </c>
      <c r="Y875" s="145" t="str">
        <f t="shared" si="420"/>
        <v/>
      </c>
      <c r="Z875" s="145" t="str">
        <f t="shared" si="421"/>
        <v/>
      </c>
      <c r="AA875" s="145" t="str">
        <f t="shared" si="422"/>
        <v/>
      </c>
      <c r="AB875" s="145" t="str">
        <f t="shared" si="423"/>
        <v/>
      </c>
      <c r="AC875" s="145" t="str">
        <f t="shared" si="424"/>
        <v/>
      </c>
      <c r="AD875" s="145" t="str">
        <f t="shared" si="425"/>
        <v/>
      </c>
      <c r="AE875" s="145" t="str">
        <f t="shared" si="426"/>
        <v/>
      </c>
      <c r="AF875" s="145" t="str">
        <f t="shared" si="427"/>
        <v/>
      </c>
      <c r="AG875" s="145" t="str">
        <f t="shared" si="428"/>
        <v/>
      </c>
      <c r="AH875" s="145" t="str">
        <f t="shared" si="429"/>
        <v/>
      </c>
      <c r="AI875" s="145" t="str">
        <f t="shared" si="430"/>
        <v/>
      </c>
      <c r="AJ875" s="186" t="str">
        <f t="shared" si="431"/>
        <v/>
      </c>
    </row>
    <row r="876" spans="1:36" hidden="1">
      <c r="A876" s="185"/>
      <c r="B876" s="140"/>
      <c r="C876" s="128"/>
      <c r="D876" s="141"/>
      <c r="E876" s="141"/>
      <c r="F876" s="141"/>
      <c r="G876" s="141"/>
      <c r="H876" s="142" t="str">
        <f t="shared" si="406"/>
        <v/>
      </c>
      <c r="I876" s="143"/>
      <c r="J876" s="143"/>
      <c r="K876" s="144" t="str">
        <f t="shared" si="407"/>
        <v/>
      </c>
      <c r="L876" s="144" t="str">
        <f t="shared" si="408"/>
        <v/>
      </c>
      <c r="M876" s="143"/>
      <c r="N876" s="142" t="str">
        <f t="shared" si="409"/>
        <v/>
      </c>
      <c r="O876" s="142" t="str">
        <f t="shared" si="410"/>
        <v/>
      </c>
      <c r="P876" s="145" t="str">
        <f t="shared" si="411"/>
        <v/>
      </c>
      <c r="Q876" s="145" t="str">
        <f t="shared" si="412"/>
        <v/>
      </c>
      <c r="R876" s="145" t="str">
        <f t="shared" si="413"/>
        <v/>
      </c>
      <c r="S876" s="145" t="str">
        <f t="shared" si="414"/>
        <v/>
      </c>
      <c r="T876" s="145" t="str">
        <f t="shared" si="415"/>
        <v/>
      </c>
      <c r="U876" s="145" t="str">
        <f t="shared" si="416"/>
        <v/>
      </c>
      <c r="V876" s="145" t="str">
        <f t="shared" si="417"/>
        <v/>
      </c>
      <c r="W876" s="802" t="str">
        <f t="shared" si="418"/>
        <v/>
      </c>
      <c r="X876" s="145" t="str">
        <f t="shared" si="419"/>
        <v/>
      </c>
      <c r="Y876" s="145" t="str">
        <f t="shared" si="420"/>
        <v/>
      </c>
      <c r="Z876" s="145" t="str">
        <f t="shared" si="421"/>
        <v/>
      </c>
      <c r="AA876" s="145" t="str">
        <f t="shared" si="422"/>
        <v/>
      </c>
      <c r="AB876" s="145" t="str">
        <f t="shared" si="423"/>
        <v/>
      </c>
      <c r="AC876" s="145" t="str">
        <f t="shared" si="424"/>
        <v/>
      </c>
      <c r="AD876" s="145" t="str">
        <f t="shared" si="425"/>
        <v/>
      </c>
      <c r="AE876" s="145" t="str">
        <f t="shared" si="426"/>
        <v/>
      </c>
      <c r="AF876" s="145" t="str">
        <f t="shared" si="427"/>
        <v/>
      </c>
      <c r="AG876" s="145" t="str">
        <f t="shared" si="428"/>
        <v/>
      </c>
      <c r="AH876" s="145" t="str">
        <f t="shared" si="429"/>
        <v/>
      </c>
      <c r="AI876" s="145" t="str">
        <f t="shared" si="430"/>
        <v/>
      </c>
      <c r="AJ876" s="186" t="str">
        <f t="shared" si="431"/>
        <v/>
      </c>
    </row>
    <row r="877" spans="1:36" hidden="1">
      <c r="A877" s="185"/>
      <c r="B877" s="140"/>
      <c r="C877" s="128"/>
      <c r="D877" s="141"/>
      <c r="E877" s="141"/>
      <c r="F877" s="141"/>
      <c r="G877" s="141"/>
      <c r="H877" s="142" t="str">
        <f t="shared" si="406"/>
        <v/>
      </c>
      <c r="I877" s="143"/>
      <c r="J877" s="143"/>
      <c r="K877" s="144" t="str">
        <f t="shared" si="407"/>
        <v/>
      </c>
      <c r="L877" s="144" t="str">
        <f t="shared" si="408"/>
        <v/>
      </c>
      <c r="M877" s="143"/>
      <c r="N877" s="142" t="str">
        <f t="shared" si="409"/>
        <v/>
      </c>
      <c r="O877" s="142" t="str">
        <f t="shared" si="410"/>
        <v/>
      </c>
      <c r="P877" s="145" t="str">
        <f t="shared" si="411"/>
        <v/>
      </c>
      <c r="Q877" s="145" t="str">
        <f t="shared" si="412"/>
        <v/>
      </c>
      <c r="R877" s="145" t="str">
        <f t="shared" si="413"/>
        <v/>
      </c>
      <c r="S877" s="145" t="str">
        <f t="shared" si="414"/>
        <v/>
      </c>
      <c r="T877" s="145" t="str">
        <f t="shared" si="415"/>
        <v/>
      </c>
      <c r="U877" s="145" t="str">
        <f t="shared" si="416"/>
        <v/>
      </c>
      <c r="V877" s="145" t="str">
        <f t="shared" si="417"/>
        <v/>
      </c>
      <c r="W877" s="802" t="str">
        <f t="shared" si="418"/>
        <v/>
      </c>
      <c r="X877" s="145" t="str">
        <f t="shared" si="419"/>
        <v/>
      </c>
      <c r="Y877" s="145" t="str">
        <f t="shared" si="420"/>
        <v/>
      </c>
      <c r="Z877" s="145" t="str">
        <f t="shared" si="421"/>
        <v/>
      </c>
      <c r="AA877" s="145" t="str">
        <f t="shared" si="422"/>
        <v/>
      </c>
      <c r="AB877" s="145" t="str">
        <f t="shared" si="423"/>
        <v/>
      </c>
      <c r="AC877" s="145" t="str">
        <f t="shared" si="424"/>
        <v/>
      </c>
      <c r="AD877" s="145" t="str">
        <f t="shared" si="425"/>
        <v/>
      </c>
      <c r="AE877" s="145" t="str">
        <f t="shared" si="426"/>
        <v/>
      </c>
      <c r="AF877" s="145" t="str">
        <f t="shared" si="427"/>
        <v/>
      </c>
      <c r="AG877" s="145" t="str">
        <f t="shared" si="428"/>
        <v/>
      </c>
      <c r="AH877" s="145" t="str">
        <f t="shared" si="429"/>
        <v/>
      </c>
      <c r="AI877" s="145" t="str">
        <f t="shared" si="430"/>
        <v/>
      </c>
      <c r="AJ877" s="186" t="str">
        <f t="shared" si="431"/>
        <v/>
      </c>
    </row>
    <row r="878" spans="1:36" hidden="1">
      <c r="A878" s="185"/>
      <c r="B878" s="140"/>
      <c r="C878" s="128"/>
      <c r="D878" s="141"/>
      <c r="E878" s="141"/>
      <c r="F878" s="141"/>
      <c r="G878" s="141"/>
      <c r="H878" s="142" t="str">
        <f t="shared" si="406"/>
        <v/>
      </c>
      <c r="I878" s="143"/>
      <c r="J878" s="143"/>
      <c r="K878" s="144" t="str">
        <f t="shared" si="407"/>
        <v/>
      </c>
      <c r="L878" s="144" t="str">
        <f t="shared" si="408"/>
        <v/>
      </c>
      <c r="M878" s="143"/>
      <c r="N878" s="142" t="str">
        <f t="shared" si="409"/>
        <v/>
      </c>
      <c r="O878" s="142" t="str">
        <f t="shared" si="410"/>
        <v/>
      </c>
      <c r="P878" s="145" t="str">
        <f t="shared" si="411"/>
        <v/>
      </c>
      <c r="Q878" s="145" t="str">
        <f t="shared" si="412"/>
        <v/>
      </c>
      <c r="R878" s="145" t="str">
        <f t="shared" si="413"/>
        <v/>
      </c>
      <c r="S878" s="145" t="str">
        <f t="shared" si="414"/>
        <v/>
      </c>
      <c r="T878" s="145" t="str">
        <f t="shared" si="415"/>
        <v/>
      </c>
      <c r="U878" s="145" t="str">
        <f t="shared" si="416"/>
        <v/>
      </c>
      <c r="V878" s="145" t="str">
        <f t="shared" si="417"/>
        <v/>
      </c>
      <c r="W878" s="802" t="str">
        <f t="shared" si="418"/>
        <v/>
      </c>
      <c r="X878" s="145" t="str">
        <f t="shared" si="419"/>
        <v/>
      </c>
      <c r="Y878" s="145" t="str">
        <f t="shared" si="420"/>
        <v/>
      </c>
      <c r="Z878" s="145" t="str">
        <f t="shared" si="421"/>
        <v/>
      </c>
      <c r="AA878" s="145" t="str">
        <f t="shared" si="422"/>
        <v/>
      </c>
      <c r="AB878" s="145" t="str">
        <f t="shared" si="423"/>
        <v/>
      </c>
      <c r="AC878" s="145" t="str">
        <f t="shared" si="424"/>
        <v/>
      </c>
      <c r="AD878" s="145" t="str">
        <f t="shared" si="425"/>
        <v/>
      </c>
      <c r="AE878" s="145" t="str">
        <f t="shared" si="426"/>
        <v/>
      </c>
      <c r="AF878" s="145" t="str">
        <f t="shared" si="427"/>
        <v/>
      </c>
      <c r="AG878" s="145" t="str">
        <f t="shared" si="428"/>
        <v/>
      </c>
      <c r="AH878" s="145" t="str">
        <f t="shared" si="429"/>
        <v/>
      </c>
      <c r="AI878" s="145" t="str">
        <f t="shared" si="430"/>
        <v/>
      </c>
      <c r="AJ878" s="186" t="str">
        <f t="shared" si="431"/>
        <v/>
      </c>
    </row>
    <row r="879" spans="1:36" hidden="1">
      <c r="A879" s="185"/>
      <c r="B879" s="140"/>
      <c r="C879" s="128"/>
      <c r="D879" s="141"/>
      <c r="E879" s="141"/>
      <c r="F879" s="141"/>
      <c r="G879" s="141"/>
      <c r="H879" s="142" t="str">
        <f t="shared" si="406"/>
        <v/>
      </c>
      <c r="I879" s="143"/>
      <c r="J879" s="143"/>
      <c r="K879" s="144" t="str">
        <f t="shared" si="407"/>
        <v/>
      </c>
      <c r="L879" s="144" t="str">
        <f t="shared" si="408"/>
        <v/>
      </c>
      <c r="M879" s="143"/>
      <c r="N879" s="142" t="str">
        <f t="shared" si="409"/>
        <v/>
      </c>
      <c r="O879" s="142" t="str">
        <f t="shared" si="410"/>
        <v/>
      </c>
      <c r="P879" s="145" t="str">
        <f t="shared" si="411"/>
        <v/>
      </c>
      <c r="Q879" s="145" t="str">
        <f t="shared" si="412"/>
        <v/>
      </c>
      <c r="R879" s="145" t="str">
        <f t="shared" si="413"/>
        <v/>
      </c>
      <c r="S879" s="145" t="str">
        <f t="shared" si="414"/>
        <v/>
      </c>
      <c r="T879" s="145" t="str">
        <f t="shared" si="415"/>
        <v/>
      </c>
      <c r="U879" s="145" t="str">
        <f t="shared" si="416"/>
        <v/>
      </c>
      <c r="V879" s="145" t="str">
        <f t="shared" si="417"/>
        <v/>
      </c>
      <c r="W879" s="802" t="str">
        <f t="shared" si="418"/>
        <v/>
      </c>
      <c r="X879" s="145" t="str">
        <f t="shared" si="419"/>
        <v/>
      </c>
      <c r="Y879" s="145" t="str">
        <f t="shared" si="420"/>
        <v/>
      </c>
      <c r="Z879" s="145" t="str">
        <f t="shared" si="421"/>
        <v/>
      </c>
      <c r="AA879" s="145" t="str">
        <f t="shared" si="422"/>
        <v/>
      </c>
      <c r="AB879" s="145" t="str">
        <f t="shared" si="423"/>
        <v/>
      </c>
      <c r="AC879" s="145" t="str">
        <f t="shared" si="424"/>
        <v/>
      </c>
      <c r="AD879" s="145" t="str">
        <f t="shared" si="425"/>
        <v/>
      </c>
      <c r="AE879" s="145" t="str">
        <f t="shared" si="426"/>
        <v/>
      </c>
      <c r="AF879" s="145" t="str">
        <f t="shared" si="427"/>
        <v/>
      </c>
      <c r="AG879" s="145" t="str">
        <f t="shared" si="428"/>
        <v/>
      </c>
      <c r="AH879" s="145" t="str">
        <f t="shared" si="429"/>
        <v/>
      </c>
      <c r="AI879" s="145" t="str">
        <f t="shared" si="430"/>
        <v/>
      </c>
      <c r="AJ879" s="186" t="str">
        <f t="shared" si="431"/>
        <v/>
      </c>
    </row>
    <row r="880" spans="1:36" hidden="1">
      <c r="A880" s="185"/>
      <c r="B880" s="140"/>
      <c r="C880" s="128"/>
      <c r="D880" s="141"/>
      <c r="E880" s="141"/>
      <c r="F880" s="141"/>
      <c r="G880" s="141"/>
      <c r="H880" s="142" t="str">
        <f t="shared" si="406"/>
        <v/>
      </c>
      <c r="I880" s="143"/>
      <c r="J880" s="143"/>
      <c r="K880" s="144" t="str">
        <f t="shared" si="407"/>
        <v/>
      </c>
      <c r="L880" s="144" t="str">
        <f t="shared" si="408"/>
        <v/>
      </c>
      <c r="M880" s="143"/>
      <c r="N880" s="142" t="str">
        <f t="shared" si="409"/>
        <v/>
      </c>
      <c r="O880" s="142" t="str">
        <f t="shared" si="410"/>
        <v/>
      </c>
      <c r="P880" s="145" t="str">
        <f t="shared" si="411"/>
        <v/>
      </c>
      <c r="Q880" s="145" t="str">
        <f t="shared" si="412"/>
        <v/>
      </c>
      <c r="R880" s="145" t="str">
        <f t="shared" si="413"/>
        <v/>
      </c>
      <c r="S880" s="145" t="str">
        <f t="shared" si="414"/>
        <v/>
      </c>
      <c r="T880" s="145" t="str">
        <f t="shared" si="415"/>
        <v/>
      </c>
      <c r="U880" s="145" t="str">
        <f t="shared" si="416"/>
        <v/>
      </c>
      <c r="V880" s="145" t="str">
        <f t="shared" si="417"/>
        <v/>
      </c>
      <c r="W880" s="802" t="str">
        <f t="shared" si="418"/>
        <v/>
      </c>
      <c r="X880" s="145" t="str">
        <f t="shared" si="419"/>
        <v/>
      </c>
      <c r="Y880" s="145" t="str">
        <f t="shared" si="420"/>
        <v/>
      </c>
      <c r="Z880" s="145" t="str">
        <f t="shared" si="421"/>
        <v/>
      </c>
      <c r="AA880" s="145" t="str">
        <f t="shared" si="422"/>
        <v/>
      </c>
      <c r="AB880" s="145" t="str">
        <f t="shared" si="423"/>
        <v/>
      </c>
      <c r="AC880" s="145" t="str">
        <f t="shared" si="424"/>
        <v/>
      </c>
      <c r="AD880" s="145" t="str">
        <f t="shared" si="425"/>
        <v/>
      </c>
      <c r="AE880" s="145" t="str">
        <f t="shared" si="426"/>
        <v/>
      </c>
      <c r="AF880" s="145" t="str">
        <f t="shared" si="427"/>
        <v/>
      </c>
      <c r="AG880" s="145" t="str">
        <f t="shared" si="428"/>
        <v/>
      </c>
      <c r="AH880" s="145" t="str">
        <f t="shared" si="429"/>
        <v/>
      </c>
      <c r="AI880" s="145" t="str">
        <f t="shared" si="430"/>
        <v/>
      </c>
      <c r="AJ880" s="186" t="str">
        <f t="shared" si="431"/>
        <v/>
      </c>
    </row>
    <row r="881" spans="1:36" hidden="1">
      <c r="A881" s="185"/>
      <c r="B881" s="140"/>
      <c r="C881" s="128"/>
      <c r="D881" s="141"/>
      <c r="E881" s="141"/>
      <c r="F881" s="141"/>
      <c r="G881" s="141"/>
      <c r="H881" s="142" t="str">
        <f t="shared" si="406"/>
        <v/>
      </c>
      <c r="I881" s="143"/>
      <c r="J881" s="143"/>
      <c r="K881" s="144" t="str">
        <f t="shared" si="407"/>
        <v/>
      </c>
      <c r="L881" s="144" t="str">
        <f t="shared" si="408"/>
        <v/>
      </c>
      <c r="M881" s="143"/>
      <c r="N881" s="142" t="str">
        <f t="shared" si="409"/>
        <v/>
      </c>
      <c r="O881" s="142" t="str">
        <f t="shared" si="410"/>
        <v/>
      </c>
      <c r="P881" s="145" t="str">
        <f t="shared" si="411"/>
        <v/>
      </c>
      <c r="Q881" s="145" t="str">
        <f t="shared" si="412"/>
        <v/>
      </c>
      <c r="R881" s="145" t="str">
        <f t="shared" si="413"/>
        <v/>
      </c>
      <c r="S881" s="145" t="str">
        <f t="shared" si="414"/>
        <v/>
      </c>
      <c r="T881" s="145" t="str">
        <f t="shared" si="415"/>
        <v/>
      </c>
      <c r="U881" s="145" t="str">
        <f t="shared" si="416"/>
        <v/>
      </c>
      <c r="V881" s="145" t="str">
        <f t="shared" si="417"/>
        <v/>
      </c>
      <c r="W881" s="802" t="str">
        <f t="shared" si="418"/>
        <v/>
      </c>
      <c r="X881" s="145" t="str">
        <f t="shared" si="419"/>
        <v/>
      </c>
      <c r="Y881" s="145" t="str">
        <f t="shared" si="420"/>
        <v/>
      </c>
      <c r="Z881" s="145" t="str">
        <f t="shared" si="421"/>
        <v/>
      </c>
      <c r="AA881" s="145" t="str">
        <f t="shared" si="422"/>
        <v/>
      </c>
      <c r="AB881" s="145" t="str">
        <f t="shared" si="423"/>
        <v/>
      </c>
      <c r="AC881" s="145" t="str">
        <f t="shared" si="424"/>
        <v/>
      </c>
      <c r="AD881" s="145" t="str">
        <f t="shared" si="425"/>
        <v/>
      </c>
      <c r="AE881" s="145" t="str">
        <f t="shared" si="426"/>
        <v/>
      </c>
      <c r="AF881" s="145" t="str">
        <f t="shared" si="427"/>
        <v/>
      </c>
      <c r="AG881" s="145" t="str">
        <f t="shared" si="428"/>
        <v/>
      </c>
      <c r="AH881" s="145" t="str">
        <f t="shared" si="429"/>
        <v/>
      </c>
      <c r="AI881" s="145" t="str">
        <f t="shared" si="430"/>
        <v/>
      </c>
      <c r="AJ881" s="186" t="str">
        <f t="shared" si="431"/>
        <v/>
      </c>
    </row>
    <row r="882" spans="1:36" hidden="1">
      <c r="A882" s="185"/>
      <c r="B882" s="140"/>
      <c r="C882" s="128"/>
      <c r="D882" s="141"/>
      <c r="E882" s="141"/>
      <c r="F882" s="141"/>
      <c r="G882" s="141"/>
      <c r="H882" s="142" t="str">
        <f t="shared" si="406"/>
        <v/>
      </c>
      <c r="I882" s="143"/>
      <c r="J882" s="143"/>
      <c r="K882" s="144" t="str">
        <f t="shared" si="407"/>
        <v/>
      </c>
      <c r="L882" s="144" t="str">
        <f t="shared" si="408"/>
        <v/>
      </c>
      <c r="M882" s="143"/>
      <c r="N882" s="142" t="str">
        <f t="shared" si="409"/>
        <v/>
      </c>
      <c r="O882" s="142" t="str">
        <f t="shared" si="410"/>
        <v/>
      </c>
      <c r="P882" s="145" t="str">
        <f t="shared" si="411"/>
        <v/>
      </c>
      <c r="Q882" s="145" t="str">
        <f t="shared" si="412"/>
        <v/>
      </c>
      <c r="R882" s="145" t="str">
        <f t="shared" si="413"/>
        <v/>
      </c>
      <c r="S882" s="145" t="str">
        <f t="shared" si="414"/>
        <v/>
      </c>
      <c r="T882" s="145" t="str">
        <f t="shared" si="415"/>
        <v/>
      </c>
      <c r="U882" s="145" t="str">
        <f t="shared" si="416"/>
        <v/>
      </c>
      <c r="V882" s="145" t="str">
        <f t="shared" si="417"/>
        <v/>
      </c>
      <c r="W882" s="802" t="str">
        <f t="shared" si="418"/>
        <v/>
      </c>
      <c r="X882" s="145" t="str">
        <f t="shared" si="419"/>
        <v/>
      </c>
      <c r="Y882" s="145" t="str">
        <f t="shared" si="420"/>
        <v/>
      </c>
      <c r="Z882" s="145" t="str">
        <f t="shared" si="421"/>
        <v/>
      </c>
      <c r="AA882" s="145" t="str">
        <f t="shared" si="422"/>
        <v/>
      </c>
      <c r="AB882" s="145" t="str">
        <f t="shared" si="423"/>
        <v/>
      </c>
      <c r="AC882" s="145" t="str">
        <f t="shared" si="424"/>
        <v/>
      </c>
      <c r="AD882" s="145" t="str">
        <f t="shared" si="425"/>
        <v/>
      </c>
      <c r="AE882" s="145" t="str">
        <f t="shared" si="426"/>
        <v/>
      </c>
      <c r="AF882" s="145" t="str">
        <f t="shared" si="427"/>
        <v/>
      </c>
      <c r="AG882" s="145" t="str">
        <f t="shared" si="428"/>
        <v/>
      </c>
      <c r="AH882" s="145" t="str">
        <f t="shared" si="429"/>
        <v/>
      </c>
      <c r="AI882" s="145" t="str">
        <f t="shared" si="430"/>
        <v/>
      </c>
      <c r="AJ882" s="186" t="str">
        <f t="shared" si="431"/>
        <v/>
      </c>
    </row>
    <row r="883" spans="1:36" hidden="1">
      <c r="A883" s="185"/>
      <c r="B883" s="140"/>
      <c r="C883" s="128"/>
      <c r="D883" s="141"/>
      <c r="E883" s="141"/>
      <c r="F883" s="141"/>
      <c r="G883" s="141"/>
      <c r="H883" s="142" t="str">
        <f t="shared" si="406"/>
        <v/>
      </c>
      <c r="I883" s="143"/>
      <c r="J883" s="143"/>
      <c r="K883" s="144" t="str">
        <f t="shared" si="407"/>
        <v/>
      </c>
      <c r="L883" s="144" t="str">
        <f t="shared" si="408"/>
        <v/>
      </c>
      <c r="M883" s="143"/>
      <c r="N883" s="142" t="str">
        <f t="shared" si="409"/>
        <v/>
      </c>
      <c r="O883" s="142" t="str">
        <f t="shared" si="410"/>
        <v/>
      </c>
      <c r="P883" s="145" t="str">
        <f t="shared" si="411"/>
        <v/>
      </c>
      <c r="Q883" s="145" t="str">
        <f t="shared" si="412"/>
        <v/>
      </c>
      <c r="R883" s="145" t="str">
        <f t="shared" si="413"/>
        <v/>
      </c>
      <c r="S883" s="145" t="str">
        <f t="shared" si="414"/>
        <v/>
      </c>
      <c r="T883" s="145" t="str">
        <f t="shared" si="415"/>
        <v/>
      </c>
      <c r="U883" s="145" t="str">
        <f t="shared" si="416"/>
        <v/>
      </c>
      <c r="V883" s="145" t="str">
        <f t="shared" si="417"/>
        <v/>
      </c>
      <c r="W883" s="802" t="str">
        <f t="shared" si="418"/>
        <v/>
      </c>
      <c r="X883" s="145" t="str">
        <f t="shared" si="419"/>
        <v/>
      </c>
      <c r="Y883" s="145" t="str">
        <f t="shared" si="420"/>
        <v/>
      </c>
      <c r="Z883" s="145" t="str">
        <f t="shared" si="421"/>
        <v/>
      </c>
      <c r="AA883" s="145" t="str">
        <f t="shared" si="422"/>
        <v/>
      </c>
      <c r="AB883" s="145" t="str">
        <f t="shared" si="423"/>
        <v/>
      </c>
      <c r="AC883" s="145" t="str">
        <f t="shared" si="424"/>
        <v/>
      </c>
      <c r="AD883" s="145" t="str">
        <f t="shared" si="425"/>
        <v/>
      </c>
      <c r="AE883" s="145" t="str">
        <f t="shared" si="426"/>
        <v/>
      </c>
      <c r="AF883" s="145" t="str">
        <f t="shared" si="427"/>
        <v/>
      </c>
      <c r="AG883" s="145" t="str">
        <f t="shared" si="428"/>
        <v/>
      </c>
      <c r="AH883" s="145" t="str">
        <f t="shared" si="429"/>
        <v/>
      </c>
      <c r="AI883" s="145" t="str">
        <f t="shared" si="430"/>
        <v/>
      </c>
      <c r="AJ883" s="186" t="str">
        <f t="shared" si="431"/>
        <v/>
      </c>
    </row>
    <row r="884" spans="1:36" hidden="1">
      <c r="A884" s="185"/>
      <c r="B884" s="140"/>
      <c r="C884" s="128"/>
      <c r="D884" s="141"/>
      <c r="E884" s="141"/>
      <c r="F884" s="141"/>
      <c r="G884" s="141"/>
      <c r="H884" s="142" t="str">
        <f t="shared" si="406"/>
        <v/>
      </c>
      <c r="I884" s="143"/>
      <c r="J884" s="143"/>
      <c r="K884" s="144" t="str">
        <f t="shared" si="407"/>
        <v/>
      </c>
      <c r="L884" s="144" t="str">
        <f t="shared" si="408"/>
        <v/>
      </c>
      <c r="M884" s="143"/>
      <c r="N884" s="142" t="str">
        <f t="shared" si="409"/>
        <v/>
      </c>
      <c r="O884" s="142" t="str">
        <f t="shared" si="410"/>
        <v/>
      </c>
      <c r="P884" s="145" t="str">
        <f t="shared" si="411"/>
        <v/>
      </c>
      <c r="Q884" s="145" t="str">
        <f t="shared" si="412"/>
        <v/>
      </c>
      <c r="R884" s="145" t="str">
        <f t="shared" si="413"/>
        <v/>
      </c>
      <c r="S884" s="145" t="str">
        <f t="shared" si="414"/>
        <v/>
      </c>
      <c r="T884" s="145" t="str">
        <f t="shared" si="415"/>
        <v/>
      </c>
      <c r="U884" s="145" t="str">
        <f t="shared" si="416"/>
        <v/>
      </c>
      <c r="V884" s="145" t="str">
        <f t="shared" si="417"/>
        <v/>
      </c>
      <c r="W884" s="802" t="str">
        <f t="shared" si="418"/>
        <v/>
      </c>
      <c r="X884" s="145" t="str">
        <f t="shared" si="419"/>
        <v/>
      </c>
      <c r="Y884" s="145" t="str">
        <f t="shared" si="420"/>
        <v/>
      </c>
      <c r="Z884" s="145" t="str">
        <f t="shared" si="421"/>
        <v/>
      </c>
      <c r="AA884" s="145" t="str">
        <f t="shared" si="422"/>
        <v/>
      </c>
      <c r="AB884" s="145" t="str">
        <f t="shared" si="423"/>
        <v/>
      </c>
      <c r="AC884" s="145" t="str">
        <f t="shared" si="424"/>
        <v/>
      </c>
      <c r="AD884" s="145" t="str">
        <f t="shared" si="425"/>
        <v/>
      </c>
      <c r="AE884" s="145" t="str">
        <f t="shared" si="426"/>
        <v/>
      </c>
      <c r="AF884" s="145" t="str">
        <f t="shared" si="427"/>
        <v/>
      </c>
      <c r="AG884" s="145" t="str">
        <f t="shared" si="428"/>
        <v/>
      </c>
      <c r="AH884" s="145" t="str">
        <f t="shared" si="429"/>
        <v/>
      </c>
      <c r="AI884" s="145" t="str">
        <f t="shared" si="430"/>
        <v/>
      </c>
      <c r="AJ884" s="186" t="str">
        <f t="shared" si="431"/>
        <v/>
      </c>
    </row>
    <row r="885" spans="1:36" hidden="1">
      <c r="A885" s="185"/>
      <c r="B885" s="140"/>
      <c r="C885" s="128"/>
      <c r="D885" s="141"/>
      <c r="E885" s="141"/>
      <c r="F885" s="141"/>
      <c r="G885" s="141"/>
      <c r="H885" s="142" t="str">
        <f t="shared" si="406"/>
        <v/>
      </c>
      <c r="I885" s="143"/>
      <c r="J885" s="143"/>
      <c r="K885" s="144" t="str">
        <f t="shared" si="407"/>
        <v/>
      </c>
      <c r="L885" s="144" t="str">
        <f t="shared" si="408"/>
        <v/>
      </c>
      <c r="M885" s="143"/>
      <c r="N885" s="142" t="str">
        <f t="shared" si="409"/>
        <v/>
      </c>
      <c r="O885" s="142" t="str">
        <f t="shared" si="410"/>
        <v/>
      </c>
      <c r="P885" s="145" t="str">
        <f t="shared" si="411"/>
        <v/>
      </c>
      <c r="Q885" s="145" t="str">
        <f t="shared" si="412"/>
        <v/>
      </c>
      <c r="R885" s="145" t="str">
        <f t="shared" si="413"/>
        <v/>
      </c>
      <c r="S885" s="145" t="str">
        <f t="shared" si="414"/>
        <v/>
      </c>
      <c r="T885" s="145" t="str">
        <f t="shared" si="415"/>
        <v/>
      </c>
      <c r="U885" s="145" t="str">
        <f t="shared" si="416"/>
        <v/>
      </c>
      <c r="V885" s="145" t="str">
        <f t="shared" si="417"/>
        <v/>
      </c>
      <c r="W885" s="802" t="str">
        <f t="shared" si="418"/>
        <v/>
      </c>
      <c r="X885" s="145" t="str">
        <f t="shared" si="419"/>
        <v/>
      </c>
      <c r="Y885" s="145" t="str">
        <f t="shared" si="420"/>
        <v/>
      </c>
      <c r="Z885" s="145" t="str">
        <f t="shared" si="421"/>
        <v/>
      </c>
      <c r="AA885" s="145" t="str">
        <f t="shared" si="422"/>
        <v/>
      </c>
      <c r="AB885" s="145" t="str">
        <f t="shared" si="423"/>
        <v/>
      </c>
      <c r="AC885" s="145" t="str">
        <f t="shared" si="424"/>
        <v/>
      </c>
      <c r="AD885" s="145" t="str">
        <f t="shared" si="425"/>
        <v/>
      </c>
      <c r="AE885" s="145" t="str">
        <f t="shared" si="426"/>
        <v/>
      </c>
      <c r="AF885" s="145" t="str">
        <f t="shared" si="427"/>
        <v/>
      </c>
      <c r="AG885" s="145" t="str">
        <f t="shared" si="428"/>
        <v/>
      </c>
      <c r="AH885" s="145" t="str">
        <f t="shared" si="429"/>
        <v/>
      </c>
      <c r="AI885" s="145" t="str">
        <f t="shared" si="430"/>
        <v/>
      </c>
      <c r="AJ885" s="186" t="str">
        <f t="shared" si="431"/>
        <v/>
      </c>
    </row>
    <row r="886" spans="1:36" hidden="1">
      <c r="A886" s="185"/>
      <c r="B886" s="140"/>
      <c r="C886" s="128"/>
      <c r="D886" s="141"/>
      <c r="E886" s="141"/>
      <c r="F886" s="141"/>
      <c r="G886" s="141"/>
      <c r="H886" s="142" t="str">
        <f t="shared" si="406"/>
        <v/>
      </c>
      <c r="I886" s="143"/>
      <c r="J886" s="143"/>
      <c r="K886" s="144" t="str">
        <f t="shared" si="407"/>
        <v/>
      </c>
      <c r="L886" s="144" t="str">
        <f t="shared" si="408"/>
        <v/>
      </c>
      <c r="M886" s="143"/>
      <c r="N886" s="142" t="str">
        <f t="shared" si="409"/>
        <v/>
      </c>
      <c r="O886" s="142" t="str">
        <f t="shared" si="410"/>
        <v/>
      </c>
      <c r="P886" s="145" t="str">
        <f t="shared" si="411"/>
        <v/>
      </c>
      <c r="Q886" s="145" t="str">
        <f t="shared" si="412"/>
        <v/>
      </c>
      <c r="R886" s="145" t="str">
        <f t="shared" si="413"/>
        <v/>
      </c>
      <c r="S886" s="145" t="str">
        <f t="shared" si="414"/>
        <v/>
      </c>
      <c r="T886" s="145" t="str">
        <f t="shared" si="415"/>
        <v/>
      </c>
      <c r="U886" s="145" t="str">
        <f t="shared" si="416"/>
        <v/>
      </c>
      <c r="V886" s="145" t="str">
        <f t="shared" si="417"/>
        <v/>
      </c>
      <c r="W886" s="802" t="str">
        <f t="shared" si="418"/>
        <v/>
      </c>
      <c r="X886" s="145" t="str">
        <f t="shared" si="419"/>
        <v/>
      </c>
      <c r="Y886" s="145" t="str">
        <f t="shared" si="420"/>
        <v/>
      </c>
      <c r="Z886" s="145" t="str">
        <f t="shared" si="421"/>
        <v/>
      </c>
      <c r="AA886" s="145" t="str">
        <f t="shared" si="422"/>
        <v/>
      </c>
      <c r="AB886" s="145" t="str">
        <f t="shared" si="423"/>
        <v/>
      </c>
      <c r="AC886" s="145" t="str">
        <f t="shared" si="424"/>
        <v/>
      </c>
      <c r="AD886" s="145" t="str">
        <f t="shared" si="425"/>
        <v/>
      </c>
      <c r="AE886" s="145" t="str">
        <f t="shared" si="426"/>
        <v/>
      </c>
      <c r="AF886" s="145" t="str">
        <f t="shared" si="427"/>
        <v/>
      </c>
      <c r="AG886" s="145" t="str">
        <f t="shared" si="428"/>
        <v/>
      </c>
      <c r="AH886" s="145" t="str">
        <f t="shared" si="429"/>
        <v/>
      </c>
      <c r="AI886" s="145" t="str">
        <f t="shared" si="430"/>
        <v/>
      </c>
      <c r="AJ886" s="186" t="str">
        <f t="shared" si="431"/>
        <v/>
      </c>
    </row>
    <row r="887" spans="1:36" hidden="1">
      <c r="A887" s="185"/>
      <c r="B887" s="140"/>
      <c r="C887" s="128"/>
      <c r="D887" s="141"/>
      <c r="E887" s="141"/>
      <c r="F887" s="141"/>
      <c r="G887" s="141"/>
      <c r="H887" s="142" t="str">
        <f t="shared" si="406"/>
        <v/>
      </c>
      <c r="I887" s="143"/>
      <c r="J887" s="143"/>
      <c r="K887" s="144" t="str">
        <f t="shared" si="407"/>
        <v/>
      </c>
      <c r="L887" s="144" t="str">
        <f t="shared" si="408"/>
        <v/>
      </c>
      <c r="M887" s="143"/>
      <c r="N887" s="142" t="str">
        <f t="shared" si="409"/>
        <v/>
      </c>
      <c r="O887" s="142" t="str">
        <f t="shared" si="410"/>
        <v/>
      </c>
      <c r="P887" s="145" t="str">
        <f t="shared" si="411"/>
        <v/>
      </c>
      <c r="Q887" s="145" t="str">
        <f t="shared" si="412"/>
        <v/>
      </c>
      <c r="R887" s="145" t="str">
        <f t="shared" si="413"/>
        <v/>
      </c>
      <c r="S887" s="145" t="str">
        <f t="shared" si="414"/>
        <v/>
      </c>
      <c r="T887" s="145" t="str">
        <f t="shared" si="415"/>
        <v/>
      </c>
      <c r="U887" s="145" t="str">
        <f t="shared" si="416"/>
        <v/>
      </c>
      <c r="V887" s="145" t="str">
        <f t="shared" si="417"/>
        <v/>
      </c>
      <c r="W887" s="802" t="str">
        <f t="shared" si="418"/>
        <v/>
      </c>
      <c r="X887" s="145" t="str">
        <f t="shared" si="419"/>
        <v/>
      </c>
      <c r="Y887" s="145" t="str">
        <f t="shared" si="420"/>
        <v/>
      </c>
      <c r="Z887" s="145" t="str">
        <f t="shared" si="421"/>
        <v/>
      </c>
      <c r="AA887" s="145" t="str">
        <f t="shared" si="422"/>
        <v/>
      </c>
      <c r="AB887" s="145" t="str">
        <f t="shared" si="423"/>
        <v/>
      </c>
      <c r="AC887" s="145" t="str">
        <f t="shared" si="424"/>
        <v/>
      </c>
      <c r="AD887" s="145" t="str">
        <f t="shared" si="425"/>
        <v/>
      </c>
      <c r="AE887" s="145" t="str">
        <f t="shared" si="426"/>
        <v/>
      </c>
      <c r="AF887" s="145" t="str">
        <f t="shared" si="427"/>
        <v/>
      </c>
      <c r="AG887" s="145" t="str">
        <f t="shared" si="428"/>
        <v/>
      </c>
      <c r="AH887" s="145" t="str">
        <f t="shared" si="429"/>
        <v/>
      </c>
      <c r="AI887" s="145" t="str">
        <f t="shared" si="430"/>
        <v/>
      </c>
      <c r="AJ887" s="186" t="str">
        <f t="shared" si="431"/>
        <v/>
      </c>
    </row>
    <row r="888" spans="1:36" hidden="1">
      <c r="A888" s="185"/>
      <c r="B888" s="140"/>
      <c r="C888" s="128"/>
      <c r="D888" s="141"/>
      <c r="E888" s="141"/>
      <c r="F888" s="141"/>
      <c r="G888" s="141"/>
      <c r="H888" s="142" t="str">
        <f t="shared" si="406"/>
        <v/>
      </c>
      <c r="I888" s="143"/>
      <c r="J888" s="143"/>
      <c r="K888" s="144" t="str">
        <f t="shared" si="407"/>
        <v/>
      </c>
      <c r="L888" s="144" t="str">
        <f t="shared" si="408"/>
        <v/>
      </c>
      <c r="M888" s="143"/>
      <c r="N888" s="142" t="str">
        <f t="shared" si="409"/>
        <v/>
      </c>
      <c r="O888" s="142" t="str">
        <f t="shared" si="410"/>
        <v/>
      </c>
      <c r="P888" s="145" t="str">
        <f t="shared" si="411"/>
        <v/>
      </c>
      <c r="Q888" s="145" t="str">
        <f t="shared" si="412"/>
        <v/>
      </c>
      <c r="R888" s="145" t="str">
        <f t="shared" si="413"/>
        <v/>
      </c>
      <c r="S888" s="145" t="str">
        <f t="shared" si="414"/>
        <v/>
      </c>
      <c r="T888" s="145" t="str">
        <f t="shared" si="415"/>
        <v/>
      </c>
      <c r="U888" s="145" t="str">
        <f t="shared" si="416"/>
        <v/>
      </c>
      <c r="V888" s="145" t="str">
        <f t="shared" si="417"/>
        <v/>
      </c>
      <c r="W888" s="802" t="str">
        <f t="shared" si="418"/>
        <v/>
      </c>
      <c r="X888" s="145" t="str">
        <f t="shared" si="419"/>
        <v/>
      </c>
      <c r="Y888" s="145" t="str">
        <f t="shared" si="420"/>
        <v/>
      </c>
      <c r="Z888" s="145" t="str">
        <f t="shared" si="421"/>
        <v/>
      </c>
      <c r="AA888" s="145" t="str">
        <f t="shared" si="422"/>
        <v/>
      </c>
      <c r="AB888" s="145" t="str">
        <f t="shared" si="423"/>
        <v/>
      </c>
      <c r="AC888" s="145" t="str">
        <f t="shared" si="424"/>
        <v/>
      </c>
      <c r="AD888" s="145" t="str">
        <f t="shared" si="425"/>
        <v/>
      </c>
      <c r="AE888" s="145" t="str">
        <f t="shared" si="426"/>
        <v/>
      </c>
      <c r="AF888" s="145" t="str">
        <f t="shared" si="427"/>
        <v/>
      </c>
      <c r="AG888" s="145" t="str">
        <f t="shared" si="428"/>
        <v/>
      </c>
      <c r="AH888" s="145" t="str">
        <f t="shared" si="429"/>
        <v/>
      </c>
      <c r="AI888" s="145" t="str">
        <f t="shared" si="430"/>
        <v/>
      </c>
      <c r="AJ888" s="186" t="str">
        <f t="shared" si="431"/>
        <v/>
      </c>
    </row>
    <row r="889" spans="1:36" hidden="1">
      <c r="A889" s="185"/>
      <c r="B889" s="140"/>
      <c r="C889" s="128"/>
      <c r="D889" s="141"/>
      <c r="E889" s="141"/>
      <c r="F889" s="141"/>
      <c r="G889" s="141"/>
      <c r="H889" s="142" t="str">
        <f t="shared" si="406"/>
        <v/>
      </c>
      <c r="I889" s="143"/>
      <c r="J889" s="143"/>
      <c r="K889" s="144" t="str">
        <f t="shared" si="407"/>
        <v/>
      </c>
      <c r="L889" s="144" t="str">
        <f t="shared" si="408"/>
        <v/>
      </c>
      <c r="M889" s="143"/>
      <c r="N889" s="142" t="str">
        <f t="shared" si="409"/>
        <v/>
      </c>
      <c r="O889" s="142" t="str">
        <f t="shared" si="410"/>
        <v/>
      </c>
      <c r="P889" s="145" t="str">
        <f t="shared" si="411"/>
        <v/>
      </c>
      <c r="Q889" s="145" t="str">
        <f t="shared" si="412"/>
        <v/>
      </c>
      <c r="R889" s="145" t="str">
        <f t="shared" si="413"/>
        <v/>
      </c>
      <c r="S889" s="145" t="str">
        <f t="shared" si="414"/>
        <v/>
      </c>
      <c r="T889" s="145" t="str">
        <f t="shared" si="415"/>
        <v/>
      </c>
      <c r="U889" s="145" t="str">
        <f t="shared" si="416"/>
        <v/>
      </c>
      <c r="V889" s="145" t="str">
        <f t="shared" si="417"/>
        <v/>
      </c>
      <c r="W889" s="802" t="str">
        <f t="shared" si="418"/>
        <v/>
      </c>
      <c r="X889" s="145" t="str">
        <f t="shared" si="419"/>
        <v/>
      </c>
      <c r="Y889" s="145" t="str">
        <f t="shared" si="420"/>
        <v/>
      </c>
      <c r="Z889" s="145" t="str">
        <f t="shared" si="421"/>
        <v/>
      </c>
      <c r="AA889" s="145" t="str">
        <f t="shared" si="422"/>
        <v/>
      </c>
      <c r="AB889" s="145" t="str">
        <f t="shared" si="423"/>
        <v/>
      </c>
      <c r="AC889" s="145" t="str">
        <f t="shared" si="424"/>
        <v/>
      </c>
      <c r="AD889" s="145" t="str">
        <f t="shared" si="425"/>
        <v/>
      </c>
      <c r="AE889" s="145" t="str">
        <f t="shared" si="426"/>
        <v/>
      </c>
      <c r="AF889" s="145" t="str">
        <f t="shared" si="427"/>
        <v/>
      </c>
      <c r="AG889" s="145" t="str">
        <f t="shared" si="428"/>
        <v/>
      </c>
      <c r="AH889" s="145" t="str">
        <f t="shared" si="429"/>
        <v/>
      </c>
      <c r="AI889" s="145" t="str">
        <f t="shared" si="430"/>
        <v/>
      </c>
      <c r="AJ889" s="186" t="str">
        <f t="shared" si="431"/>
        <v/>
      </c>
    </row>
    <row r="890" spans="1:36" hidden="1">
      <c r="A890" s="185"/>
      <c r="B890" s="140"/>
      <c r="C890" s="128"/>
      <c r="D890" s="141"/>
      <c r="E890" s="141"/>
      <c r="F890" s="141"/>
      <c r="G890" s="141"/>
      <c r="H890" s="142" t="str">
        <f t="shared" si="406"/>
        <v/>
      </c>
      <c r="I890" s="143"/>
      <c r="J890" s="143"/>
      <c r="K890" s="144" t="str">
        <f t="shared" si="407"/>
        <v/>
      </c>
      <c r="L890" s="144" t="str">
        <f t="shared" si="408"/>
        <v/>
      </c>
      <c r="M890" s="143"/>
      <c r="N890" s="142" t="str">
        <f t="shared" si="409"/>
        <v/>
      </c>
      <c r="O890" s="142" t="str">
        <f t="shared" si="410"/>
        <v/>
      </c>
      <c r="P890" s="145" t="str">
        <f t="shared" si="411"/>
        <v/>
      </c>
      <c r="Q890" s="145" t="str">
        <f t="shared" si="412"/>
        <v/>
      </c>
      <c r="R890" s="145" t="str">
        <f t="shared" si="413"/>
        <v/>
      </c>
      <c r="S890" s="145" t="str">
        <f t="shared" si="414"/>
        <v/>
      </c>
      <c r="T890" s="145" t="str">
        <f t="shared" si="415"/>
        <v/>
      </c>
      <c r="U890" s="145" t="str">
        <f t="shared" si="416"/>
        <v/>
      </c>
      <c r="V890" s="145" t="str">
        <f t="shared" si="417"/>
        <v/>
      </c>
      <c r="W890" s="802" t="str">
        <f t="shared" si="418"/>
        <v/>
      </c>
      <c r="X890" s="145" t="str">
        <f t="shared" si="419"/>
        <v/>
      </c>
      <c r="Y890" s="145" t="str">
        <f t="shared" si="420"/>
        <v/>
      </c>
      <c r="Z890" s="145" t="str">
        <f t="shared" si="421"/>
        <v/>
      </c>
      <c r="AA890" s="145" t="str">
        <f t="shared" si="422"/>
        <v/>
      </c>
      <c r="AB890" s="145" t="str">
        <f t="shared" si="423"/>
        <v/>
      </c>
      <c r="AC890" s="145" t="str">
        <f t="shared" si="424"/>
        <v/>
      </c>
      <c r="AD890" s="145" t="str">
        <f t="shared" si="425"/>
        <v/>
      </c>
      <c r="AE890" s="145" t="str">
        <f t="shared" si="426"/>
        <v/>
      </c>
      <c r="AF890" s="145" t="str">
        <f t="shared" si="427"/>
        <v/>
      </c>
      <c r="AG890" s="145" t="str">
        <f t="shared" si="428"/>
        <v/>
      </c>
      <c r="AH890" s="145" t="str">
        <f t="shared" si="429"/>
        <v/>
      </c>
      <c r="AI890" s="145" t="str">
        <f t="shared" si="430"/>
        <v/>
      </c>
      <c r="AJ890" s="186" t="str">
        <f t="shared" si="431"/>
        <v/>
      </c>
    </row>
    <row r="891" spans="1:36" hidden="1">
      <c r="A891" s="185"/>
      <c r="B891" s="140"/>
      <c r="C891" s="128"/>
      <c r="D891" s="141"/>
      <c r="E891" s="141"/>
      <c r="F891" s="141"/>
      <c r="G891" s="141"/>
      <c r="H891" s="142" t="str">
        <f t="shared" si="406"/>
        <v/>
      </c>
      <c r="I891" s="143"/>
      <c r="J891" s="143"/>
      <c r="K891" s="144" t="str">
        <f t="shared" si="407"/>
        <v/>
      </c>
      <c r="L891" s="144" t="str">
        <f t="shared" si="408"/>
        <v/>
      </c>
      <c r="M891" s="143"/>
      <c r="N891" s="142" t="str">
        <f t="shared" si="409"/>
        <v/>
      </c>
      <c r="O891" s="142" t="str">
        <f t="shared" si="410"/>
        <v/>
      </c>
      <c r="P891" s="145" t="str">
        <f t="shared" si="411"/>
        <v/>
      </c>
      <c r="Q891" s="145" t="str">
        <f t="shared" si="412"/>
        <v/>
      </c>
      <c r="R891" s="145" t="str">
        <f t="shared" si="413"/>
        <v/>
      </c>
      <c r="S891" s="145" t="str">
        <f t="shared" si="414"/>
        <v/>
      </c>
      <c r="T891" s="145" t="str">
        <f t="shared" si="415"/>
        <v/>
      </c>
      <c r="U891" s="145" t="str">
        <f t="shared" si="416"/>
        <v/>
      </c>
      <c r="V891" s="145" t="str">
        <f t="shared" si="417"/>
        <v/>
      </c>
      <c r="W891" s="802" t="str">
        <f t="shared" si="418"/>
        <v/>
      </c>
      <c r="X891" s="145" t="str">
        <f t="shared" si="419"/>
        <v/>
      </c>
      <c r="Y891" s="145" t="str">
        <f t="shared" si="420"/>
        <v/>
      </c>
      <c r="Z891" s="145" t="str">
        <f t="shared" si="421"/>
        <v/>
      </c>
      <c r="AA891" s="145" t="str">
        <f t="shared" si="422"/>
        <v/>
      </c>
      <c r="AB891" s="145" t="str">
        <f t="shared" si="423"/>
        <v/>
      </c>
      <c r="AC891" s="145" t="str">
        <f t="shared" si="424"/>
        <v/>
      </c>
      <c r="AD891" s="145" t="str">
        <f t="shared" si="425"/>
        <v/>
      </c>
      <c r="AE891" s="145" t="str">
        <f t="shared" si="426"/>
        <v/>
      </c>
      <c r="AF891" s="145" t="str">
        <f t="shared" si="427"/>
        <v/>
      </c>
      <c r="AG891" s="145" t="str">
        <f t="shared" si="428"/>
        <v/>
      </c>
      <c r="AH891" s="145" t="str">
        <f t="shared" si="429"/>
        <v/>
      </c>
      <c r="AI891" s="145" t="str">
        <f t="shared" si="430"/>
        <v/>
      </c>
      <c r="AJ891" s="186" t="str">
        <f t="shared" si="431"/>
        <v/>
      </c>
    </row>
    <row r="892" spans="1:36" hidden="1">
      <c r="A892" s="185"/>
      <c r="B892" s="140"/>
      <c r="C892" s="128"/>
      <c r="D892" s="141"/>
      <c r="E892" s="141"/>
      <c r="F892" s="141"/>
      <c r="G892" s="141"/>
      <c r="H892" s="142" t="str">
        <f t="shared" si="406"/>
        <v/>
      </c>
      <c r="I892" s="143"/>
      <c r="J892" s="143"/>
      <c r="K892" s="144" t="str">
        <f t="shared" si="407"/>
        <v/>
      </c>
      <c r="L892" s="144" t="str">
        <f t="shared" si="408"/>
        <v/>
      </c>
      <c r="M892" s="143"/>
      <c r="N892" s="142" t="str">
        <f t="shared" si="409"/>
        <v/>
      </c>
      <c r="O892" s="142" t="str">
        <f t="shared" si="410"/>
        <v/>
      </c>
      <c r="P892" s="145" t="str">
        <f t="shared" si="411"/>
        <v/>
      </c>
      <c r="Q892" s="145" t="str">
        <f t="shared" si="412"/>
        <v/>
      </c>
      <c r="R892" s="145" t="str">
        <f t="shared" si="413"/>
        <v/>
      </c>
      <c r="S892" s="145" t="str">
        <f t="shared" si="414"/>
        <v/>
      </c>
      <c r="T892" s="145" t="str">
        <f t="shared" si="415"/>
        <v/>
      </c>
      <c r="U892" s="145" t="str">
        <f t="shared" si="416"/>
        <v/>
      </c>
      <c r="V892" s="145" t="str">
        <f t="shared" si="417"/>
        <v/>
      </c>
      <c r="W892" s="802" t="str">
        <f t="shared" si="418"/>
        <v/>
      </c>
      <c r="X892" s="145" t="str">
        <f t="shared" si="419"/>
        <v/>
      </c>
      <c r="Y892" s="145" t="str">
        <f t="shared" si="420"/>
        <v/>
      </c>
      <c r="Z892" s="145" t="str">
        <f t="shared" si="421"/>
        <v/>
      </c>
      <c r="AA892" s="145" t="str">
        <f t="shared" si="422"/>
        <v/>
      </c>
      <c r="AB892" s="145" t="str">
        <f t="shared" si="423"/>
        <v/>
      </c>
      <c r="AC892" s="145" t="str">
        <f t="shared" si="424"/>
        <v/>
      </c>
      <c r="AD892" s="145" t="str">
        <f t="shared" si="425"/>
        <v/>
      </c>
      <c r="AE892" s="145" t="str">
        <f t="shared" si="426"/>
        <v/>
      </c>
      <c r="AF892" s="145" t="str">
        <f t="shared" si="427"/>
        <v/>
      </c>
      <c r="AG892" s="145" t="str">
        <f t="shared" si="428"/>
        <v/>
      </c>
      <c r="AH892" s="145" t="str">
        <f t="shared" si="429"/>
        <v/>
      </c>
      <c r="AI892" s="145" t="str">
        <f t="shared" si="430"/>
        <v/>
      </c>
      <c r="AJ892" s="186" t="str">
        <f t="shared" si="431"/>
        <v/>
      </c>
    </row>
    <row r="893" spans="1:36" hidden="1">
      <c r="A893" s="185"/>
      <c r="B893" s="140"/>
      <c r="C893" s="128"/>
      <c r="D893" s="141"/>
      <c r="E893" s="141"/>
      <c r="F893" s="141"/>
      <c r="G893" s="141"/>
      <c r="H893" s="142" t="str">
        <f t="shared" si="406"/>
        <v/>
      </c>
      <c r="I893" s="143"/>
      <c r="J893" s="143"/>
      <c r="K893" s="144" t="str">
        <f t="shared" si="407"/>
        <v/>
      </c>
      <c r="L893" s="144" t="str">
        <f t="shared" si="408"/>
        <v/>
      </c>
      <c r="M893" s="143"/>
      <c r="N893" s="142" t="str">
        <f t="shared" si="409"/>
        <v/>
      </c>
      <c r="O893" s="142" t="str">
        <f t="shared" si="410"/>
        <v/>
      </c>
      <c r="P893" s="145" t="str">
        <f t="shared" si="411"/>
        <v/>
      </c>
      <c r="Q893" s="145" t="str">
        <f t="shared" si="412"/>
        <v/>
      </c>
      <c r="R893" s="145" t="str">
        <f t="shared" si="413"/>
        <v/>
      </c>
      <c r="S893" s="145" t="str">
        <f t="shared" si="414"/>
        <v/>
      </c>
      <c r="T893" s="145" t="str">
        <f t="shared" si="415"/>
        <v/>
      </c>
      <c r="U893" s="145" t="str">
        <f t="shared" si="416"/>
        <v/>
      </c>
      <c r="V893" s="145" t="str">
        <f t="shared" si="417"/>
        <v/>
      </c>
      <c r="W893" s="802" t="str">
        <f t="shared" si="418"/>
        <v/>
      </c>
      <c r="X893" s="145" t="str">
        <f t="shared" si="419"/>
        <v/>
      </c>
      <c r="Y893" s="145" t="str">
        <f t="shared" si="420"/>
        <v/>
      </c>
      <c r="Z893" s="145" t="str">
        <f t="shared" si="421"/>
        <v/>
      </c>
      <c r="AA893" s="145" t="str">
        <f t="shared" si="422"/>
        <v/>
      </c>
      <c r="AB893" s="145" t="str">
        <f t="shared" si="423"/>
        <v/>
      </c>
      <c r="AC893" s="145" t="str">
        <f t="shared" si="424"/>
        <v/>
      </c>
      <c r="AD893" s="145" t="str">
        <f t="shared" si="425"/>
        <v/>
      </c>
      <c r="AE893" s="145" t="str">
        <f t="shared" si="426"/>
        <v/>
      </c>
      <c r="AF893" s="145" t="str">
        <f t="shared" si="427"/>
        <v/>
      </c>
      <c r="AG893" s="145" t="str">
        <f t="shared" si="428"/>
        <v/>
      </c>
      <c r="AH893" s="145" t="str">
        <f t="shared" si="429"/>
        <v/>
      </c>
      <c r="AI893" s="145" t="str">
        <f t="shared" si="430"/>
        <v/>
      </c>
      <c r="AJ893" s="186" t="str">
        <f t="shared" si="431"/>
        <v/>
      </c>
    </row>
    <row r="894" spans="1:36" hidden="1">
      <c r="A894" s="185"/>
      <c r="B894" s="140"/>
      <c r="C894" s="128"/>
      <c r="D894" s="141"/>
      <c r="E894" s="141"/>
      <c r="F894" s="141"/>
      <c r="G894" s="141"/>
      <c r="H894" s="142" t="str">
        <f t="shared" si="406"/>
        <v/>
      </c>
      <c r="I894" s="143"/>
      <c r="J894" s="143"/>
      <c r="K894" s="144" t="str">
        <f t="shared" si="407"/>
        <v/>
      </c>
      <c r="L894" s="144" t="str">
        <f t="shared" si="408"/>
        <v/>
      </c>
      <c r="M894" s="143"/>
      <c r="N894" s="142" t="str">
        <f t="shared" si="409"/>
        <v/>
      </c>
      <c r="O894" s="142" t="str">
        <f t="shared" si="410"/>
        <v/>
      </c>
      <c r="P894" s="145" t="str">
        <f t="shared" si="411"/>
        <v/>
      </c>
      <c r="Q894" s="145" t="str">
        <f t="shared" si="412"/>
        <v/>
      </c>
      <c r="R894" s="145" t="str">
        <f t="shared" si="413"/>
        <v/>
      </c>
      <c r="S894" s="145" t="str">
        <f t="shared" si="414"/>
        <v/>
      </c>
      <c r="T894" s="145" t="str">
        <f t="shared" si="415"/>
        <v/>
      </c>
      <c r="U894" s="145" t="str">
        <f t="shared" si="416"/>
        <v/>
      </c>
      <c r="V894" s="145" t="str">
        <f t="shared" si="417"/>
        <v/>
      </c>
      <c r="W894" s="802" t="str">
        <f t="shared" si="418"/>
        <v/>
      </c>
      <c r="X894" s="145" t="str">
        <f t="shared" si="419"/>
        <v/>
      </c>
      <c r="Y894" s="145" t="str">
        <f t="shared" si="420"/>
        <v/>
      </c>
      <c r="Z894" s="145" t="str">
        <f t="shared" si="421"/>
        <v/>
      </c>
      <c r="AA894" s="145" t="str">
        <f t="shared" si="422"/>
        <v/>
      </c>
      <c r="AB894" s="145" t="str">
        <f t="shared" si="423"/>
        <v/>
      </c>
      <c r="AC894" s="145" t="str">
        <f t="shared" si="424"/>
        <v/>
      </c>
      <c r="AD894" s="145" t="str">
        <f t="shared" si="425"/>
        <v/>
      </c>
      <c r="AE894" s="145" t="str">
        <f t="shared" si="426"/>
        <v/>
      </c>
      <c r="AF894" s="145" t="str">
        <f t="shared" si="427"/>
        <v/>
      </c>
      <c r="AG894" s="145" t="str">
        <f t="shared" si="428"/>
        <v/>
      </c>
      <c r="AH894" s="145" t="str">
        <f t="shared" si="429"/>
        <v/>
      </c>
      <c r="AI894" s="145" t="str">
        <f t="shared" si="430"/>
        <v/>
      </c>
      <c r="AJ894" s="186" t="str">
        <f t="shared" si="431"/>
        <v/>
      </c>
    </row>
    <row r="895" spans="1:36" hidden="1">
      <c r="A895" s="185"/>
      <c r="B895" s="140"/>
      <c r="C895" s="128"/>
      <c r="D895" s="141"/>
      <c r="E895" s="141"/>
      <c r="F895" s="141"/>
      <c r="G895" s="141"/>
      <c r="H895" s="142" t="str">
        <f t="shared" si="406"/>
        <v/>
      </c>
      <c r="I895" s="143"/>
      <c r="J895" s="143"/>
      <c r="K895" s="144" t="str">
        <f t="shared" si="407"/>
        <v/>
      </c>
      <c r="L895" s="144" t="str">
        <f t="shared" si="408"/>
        <v/>
      </c>
      <c r="M895" s="143"/>
      <c r="N895" s="142" t="str">
        <f t="shared" si="409"/>
        <v/>
      </c>
      <c r="O895" s="142" t="str">
        <f t="shared" si="410"/>
        <v/>
      </c>
      <c r="P895" s="145" t="str">
        <f t="shared" si="411"/>
        <v/>
      </c>
      <c r="Q895" s="145" t="str">
        <f t="shared" si="412"/>
        <v/>
      </c>
      <c r="R895" s="145" t="str">
        <f t="shared" si="413"/>
        <v/>
      </c>
      <c r="S895" s="145" t="str">
        <f t="shared" si="414"/>
        <v/>
      </c>
      <c r="T895" s="145" t="str">
        <f t="shared" si="415"/>
        <v/>
      </c>
      <c r="U895" s="145" t="str">
        <f t="shared" si="416"/>
        <v/>
      </c>
      <c r="V895" s="145" t="str">
        <f t="shared" si="417"/>
        <v/>
      </c>
      <c r="W895" s="802" t="str">
        <f t="shared" si="418"/>
        <v/>
      </c>
      <c r="X895" s="145" t="str">
        <f t="shared" si="419"/>
        <v/>
      </c>
      <c r="Y895" s="145" t="str">
        <f t="shared" si="420"/>
        <v/>
      </c>
      <c r="Z895" s="145" t="str">
        <f t="shared" si="421"/>
        <v/>
      </c>
      <c r="AA895" s="145" t="str">
        <f t="shared" si="422"/>
        <v/>
      </c>
      <c r="AB895" s="145" t="str">
        <f t="shared" si="423"/>
        <v/>
      </c>
      <c r="AC895" s="145" t="str">
        <f t="shared" si="424"/>
        <v/>
      </c>
      <c r="AD895" s="145" t="str">
        <f t="shared" si="425"/>
        <v/>
      </c>
      <c r="AE895" s="145" t="str">
        <f t="shared" si="426"/>
        <v/>
      </c>
      <c r="AF895" s="145" t="str">
        <f t="shared" si="427"/>
        <v/>
      </c>
      <c r="AG895" s="145" t="str">
        <f t="shared" si="428"/>
        <v/>
      </c>
      <c r="AH895" s="145" t="str">
        <f t="shared" si="429"/>
        <v/>
      </c>
      <c r="AI895" s="145" t="str">
        <f t="shared" si="430"/>
        <v/>
      </c>
      <c r="AJ895" s="186" t="str">
        <f t="shared" si="431"/>
        <v/>
      </c>
    </row>
    <row r="896" spans="1:36" hidden="1">
      <c r="A896" s="185"/>
      <c r="B896" s="140"/>
      <c r="C896" s="128"/>
      <c r="D896" s="141"/>
      <c r="E896" s="141"/>
      <c r="F896" s="141"/>
      <c r="G896" s="141"/>
      <c r="H896" s="142" t="str">
        <f t="shared" si="406"/>
        <v/>
      </c>
      <c r="I896" s="143"/>
      <c r="J896" s="143"/>
      <c r="K896" s="144" t="str">
        <f t="shared" si="407"/>
        <v/>
      </c>
      <c r="L896" s="144" t="str">
        <f t="shared" si="408"/>
        <v/>
      </c>
      <c r="M896" s="143"/>
      <c r="N896" s="142" t="str">
        <f t="shared" si="409"/>
        <v/>
      </c>
      <c r="O896" s="142" t="str">
        <f t="shared" si="410"/>
        <v/>
      </c>
      <c r="P896" s="145" t="str">
        <f t="shared" si="411"/>
        <v/>
      </c>
      <c r="Q896" s="145" t="str">
        <f t="shared" si="412"/>
        <v/>
      </c>
      <c r="R896" s="145" t="str">
        <f t="shared" si="413"/>
        <v/>
      </c>
      <c r="S896" s="145" t="str">
        <f t="shared" si="414"/>
        <v/>
      </c>
      <c r="T896" s="145" t="str">
        <f t="shared" si="415"/>
        <v/>
      </c>
      <c r="U896" s="145" t="str">
        <f t="shared" si="416"/>
        <v/>
      </c>
      <c r="V896" s="145" t="str">
        <f t="shared" si="417"/>
        <v/>
      </c>
      <c r="W896" s="802" t="str">
        <f t="shared" si="418"/>
        <v/>
      </c>
      <c r="X896" s="145" t="str">
        <f t="shared" si="419"/>
        <v/>
      </c>
      <c r="Y896" s="145" t="str">
        <f t="shared" si="420"/>
        <v/>
      </c>
      <c r="Z896" s="145" t="str">
        <f t="shared" si="421"/>
        <v/>
      </c>
      <c r="AA896" s="145" t="str">
        <f t="shared" si="422"/>
        <v/>
      </c>
      <c r="AB896" s="145" t="str">
        <f t="shared" si="423"/>
        <v/>
      </c>
      <c r="AC896" s="145" t="str">
        <f t="shared" si="424"/>
        <v/>
      </c>
      <c r="AD896" s="145" t="str">
        <f t="shared" si="425"/>
        <v/>
      </c>
      <c r="AE896" s="145" t="str">
        <f t="shared" si="426"/>
        <v/>
      </c>
      <c r="AF896" s="145" t="str">
        <f t="shared" si="427"/>
        <v/>
      </c>
      <c r="AG896" s="145" t="str">
        <f t="shared" si="428"/>
        <v/>
      </c>
      <c r="AH896" s="145" t="str">
        <f t="shared" si="429"/>
        <v/>
      </c>
      <c r="AI896" s="145" t="str">
        <f t="shared" si="430"/>
        <v/>
      </c>
      <c r="AJ896" s="186" t="str">
        <f t="shared" si="431"/>
        <v/>
      </c>
    </row>
    <row r="897" spans="1:36" hidden="1">
      <c r="A897" s="185"/>
      <c r="B897" s="140"/>
      <c r="C897" s="128"/>
      <c r="D897" s="141"/>
      <c r="E897" s="141"/>
      <c r="F897" s="141"/>
      <c r="G897" s="141"/>
      <c r="H897" s="142" t="str">
        <f t="shared" si="406"/>
        <v/>
      </c>
      <c r="I897" s="143"/>
      <c r="J897" s="143"/>
      <c r="K897" s="144" t="str">
        <f t="shared" si="407"/>
        <v/>
      </c>
      <c r="L897" s="144" t="str">
        <f t="shared" si="408"/>
        <v/>
      </c>
      <c r="M897" s="143"/>
      <c r="N897" s="142" t="str">
        <f t="shared" si="409"/>
        <v/>
      </c>
      <c r="O897" s="142" t="str">
        <f t="shared" si="410"/>
        <v/>
      </c>
      <c r="P897" s="145" t="str">
        <f t="shared" si="411"/>
        <v/>
      </c>
      <c r="Q897" s="145" t="str">
        <f t="shared" si="412"/>
        <v/>
      </c>
      <c r="R897" s="145" t="str">
        <f t="shared" si="413"/>
        <v/>
      </c>
      <c r="S897" s="145" t="str">
        <f t="shared" si="414"/>
        <v/>
      </c>
      <c r="T897" s="145" t="str">
        <f t="shared" si="415"/>
        <v/>
      </c>
      <c r="U897" s="145" t="str">
        <f t="shared" si="416"/>
        <v/>
      </c>
      <c r="V897" s="145" t="str">
        <f t="shared" si="417"/>
        <v/>
      </c>
      <c r="W897" s="802" t="str">
        <f t="shared" si="418"/>
        <v/>
      </c>
      <c r="X897" s="145" t="str">
        <f t="shared" si="419"/>
        <v/>
      </c>
      <c r="Y897" s="145" t="str">
        <f t="shared" si="420"/>
        <v/>
      </c>
      <c r="Z897" s="145" t="str">
        <f t="shared" si="421"/>
        <v/>
      </c>
      <c r="AA897" s="145" t="str">
        <f t="shared" si="422"/>
        <v/>
      </c>
      <c r="AB897" s="145" t="str">
        <f t="shared" si="423"/>
        <v/>
      </c>
      <c r="AC897" s="145" t="str">
        <f t="shared" si="424"/>
        <v/>
      </c>
      <c r="AD897" s="145" t="str">
        <f t="shared" si="425"/>
        <v/>
      </c>
      <c r="AE897" s="145" t="str">
        <f t="shared" si="426"/>
        <v/>
      </c>
      <c r="AF897" s="145" t="str">
        <f t="shared" si="427"/>
        <v/>
      </c>
      <c r="AG897" s="145" t="str">
        <f t="shared" si="428"/>
        <v/>
      </c>
      <c r="AH897" s="145" t="str">
        <f t="shared" si="429"/>
        <v/>
      </c>
      <c r="AI897" s="145" t="str">
        <f t="shared" si="430"/>
        <v/>
      </c>
      <c r="AJ897" s="186" t="str">
        <f t="shared" si="431"/>
        <v/>
      </c>
    </row>
    <row r="898" spans="1:36" hidden="1">
      <c r="A898" s="185"/>
      <c r="B898" s="140"/>
      <c r="C898" s="128"/>
      <c r="D898" s="141"/>
      <c r="E898" s="141"/>
      <c r="F898" s="141"/>
      <c r="G898" s="141"/>
      <c r="H898" s="142" t="str">
        <f t="shared" si="406"/>
        <v/>
      </c>
      <c r="I898" s="143"/>
      <c r="J898" s="143"/>
      <c r="K898" s="144" t="str">
        <f t="shared" si="407"/>
        <v/>
      </c>
      <c r="L898" s="144" t="str">
        <f t="shared" si="408"/>
        <v/>
      </c>
      <c r="M898" s="143"/>
      <c r="N898" s="142" t="str">
        <f t="shared" si="409"/>
        <v/>
      </c>
      <c r="O898" s="142" t="str">
        <f t="shared" si="410"/>
        <v/>
      </c>
      <c r="P898" s="145" t="str">
        <f t="shared" si="411"/>
        <v/>
      </c>
      <c r="Q898" s="145" t="str">
        <f t="shared" si="412"/>
        <v/>
      </c>
      <c r="R898" s="145" t="str">
        <f t="shared" si="413"/>
        <v/>
      </c>
      <c r="S898" s="145" t="str">
        <f t="shared" si="414"/>
        <v/>
      </c>
      <c r="T898" s="145" t="str">
        <f t="shared" si="415"/>
        <v/>
      </c>
      <c r="U898" s="145" t="str">
        <f t="shared" si="416"/>
        <v/>
      </c>
      <c r="V898" s="145" t="str">
        <f t="shared" si="417"/>
        <v/>
      </c>
      <c r="W898" s="802" t="str">
        <f t="shared" si="418"/>
        <v/>
      </c>
      <c r="X898" s="145" t="str">
        <f t="shared" si="419"/>
        <v/>
      </c>
      <c r="Y898" s="145" t="str">
        <f t="shared" si="420"/>
        <v/>
      </c>
      <c r="Z898" s="145" t="str">
        <f t="shared" si="421"/>
        <v/>
      </c>
      <c r="AA898" s="145" t="str">
        <f t="shared" si="422"/>
        <v/>
      </c>
      <c r="AB898" s="145" t="str">
        <f t="shared" si="423"/>
        <v/>
      </c>
      <c r="AC898" s="145" t="str">
        <f t="shared" si="424"/>
        <v/>
      </c>
      <c r="AD898" s="145" t="str">
        <f t="shared" si="425"/>
        <v/>
      </c>
      <c r="AE898" s="145" t="str">
        <f t="shared" si="426"/>
        <v/>
      </c>
      <c r="AF898" s="145" t="str">
        <f t="shared" si="427"/>
        <v/>
      </c>
      <c r="AG898" s="145" t="str">
        <f t="shared" si="428"/>
        <v/>
      </c>
      <c r="AH898" s="145" t="str">
        <f t="shared" si="429"/>
        <v/>
      </c>
      <c r="AI898" s="145" t="str">
        <f t="shared" si="430"/>
        <v/>
      </c>
      <c r="AJ898" s="186" t="str">
        <f t="shared" si="431"/>
        <v/>
      </c>
    </row>
    <row r="899" spans="1:36" hidden="1">
      <c r="A899" s="185"/>
      <c r="B899" s="140"/>
      <c r="C899" s="128"/>
      <c r="D899" s="141"/>
      <c r="E899" s="141"/>
      <c r="F899" s="141"/>
      <c r="G899" s="141"/>
      <c r="H899" s="142" t="str">
        <f t="shared" si="406"/>
        <v/>
      </c>
      <c r="I899" s="143"/>
      <c r="J899" s="143"/>
      <c r="K899" s="144" t="str">
        <f t="shared" si="407"/>
        <v/>
      </c>
      <c r="L899" s="144" t="str">
        <f t="shared" si="408"/>
        <v/>
      </c>
      <c r="M899" s="143"/>
      <c r="N899" s="142" t="str">
        <f t="shared" si="409"/>
        <v/>
      </c>
      <c r="O899" s="142" t="str">
        <f t="shared" si="410"/>
        <v/>
      </c>
      <c r="P899" s="145" t="str">
        <f t="shared" si="411"/>
        <v/>
      </c>
      <c r="Q899" s="145" t="str">
        <f t="shared" si="412"/>
        <v/>
      </c>
      <c r="R899" s="145" t="str">
        <f t="shared" si="413"/>
        <v/>
      </c>
      <c r="S899" s="145" t="str">
        <f t="shared" si="414"/>
        <v/>
      </c>
      <c r="T899" s="145" t="str">
        <f t="shared" si="415"/>
        <v/>
      </c>
      <c r="U899" s="145" t="str">
        <f t="shared" si="416"/>
        <v/>
      </c>
      <c r="V899" s="145" t="str">
        <f t="shared" si="417"/>
        <v/>
      </c>
      <c r="W899" s="802" t="str">
        <f t="shared" si="418"/>
        <v/>
      </c>
      <c r="X899" s="145" t="str">
        <f t="shared" si="419"/>
        <v/>
      </c>
      <c r="Y899" s="145" t="str">
        <f t="shared" si="420"/>
        <v/>
      </c>
      <c r="Z899" s="145" t="str">
        <f t="shared" si="421"/>
        <v/>
      </c>
      <c r="AA899" s="145" t="str">
        <f t="shared" si="422"/>
        <v/>
      </c>
      <c r="AB899" s="145" t="str">
        <f t="shared" si="423"/>
        <v/>
      </c>
      <c r="AC899" s="145" t="str">
        <f t="shared" si="424"/>
        <v/>
      </c>
      <c r="AD899" s="145" t="str">
        <f t="shared" si="425"/>
        <v/>
      </c>
      <c r="AE899" s="145" t="str">
        <f t="shared" si="426"/>
        <v/>
      </c>
      <c r="AF899" s="145" t="str">
        <f t="shared" si="427"/>
        <v/>
      </c>
      <c r="AG899" s="145" t="str">
        <f t="shared" si="428"/>
        <v/>
      </c>
      <c r="AH899" s="145" t="str">
        <f t="shared" si="429"/>
        <v/>
      </c>
      <c r="AI899" s="145" t="str">
        <f t="shared" si="430"/>
        <v/>
      </c>
      <c r="AJ899" s="186" t="str">
        <f t="shared" si="431"/>
        <v/>
      </c>
    </row>
    <row r="900" spans="1:36" hidden="1">
      <c r="A900" s="185"/>
      <c r="B900" s="140"/>
      <c r="C900" s="128"/>
      <c r="D900" s="141"/>
      <c r="E900" s="141"/>
      <c r="F900" s="141"/>
      <c r="G900" s="141"/>
      <c r="H900" s="142" t="str">
        <f t="shared" si="406"/>
        <v/>
      </c>
      <c r="I900" s="143"/>
      <c r="J900" s="143"/>
      <c r="K900" s="144" t="str">
        <f t="shared" si="407"/>
        <v/>
      </c>
      <c r="L900" s="144" t="str">
        <f t="shared" si="408"/>
        <v/>
      </c>
      <c r="M900" s="143"/>
      <c r="N900" s="142" t="str">
        <f t="shared" si="409"/>
        <v/>
      </c>
      <c r="O900" s="142" t="str">
        <f t="shared" si="410"/>
        <v/>
      </c>
      <c r="P900" s="145" t="str">
        <f t="shared" si="411"/>
        <v/>
      </c>
      <c r="Q900" s="145" t="str">
        <f t="shared" si="412"/>
        <v/>
      </c>
      <c r="R900" s="145" t="str">
        <f t="shared" si="413"/>
        <v/>
      </c>
      <c r="S900" s="145" t="str">
        <f t="shared" si="414"/>
        <v/>
      </c>
      <c r="T900" s="145" t="str">
        <f t="shared" si="415"/>
        <v/>
      </c>
      <c r="U900" s="145" t="str">
        <f t="shared" si="416"/>
        <v/>
      </c>
      <c r="V900" s="145" t="str">
        <f t="shared" si="417"/>
        <v/>
      </c>
      <c r="W900" s="802" t="str">
        <f t="shared" si="418"/>
        <v/>
      </c>
      <c r="X900" s="145" t="str">
        <f t="shared" si="419"/>
        <v/>
      </c>
      <c r="Y900" s="145" t="str">
        <f t="shared" si="420"/>
        <v/>
      </c>
      <c r="Z900" s="145" t="str">
        <f t="shared" si="421"/>
        <v/>
      </c>
      <c r="AA900" s="145" t="str">
        <f t="shared" si="422"/>
        <v/>
      </c>
      <c r="AB900" s="145" t="str">
        <f t="shared" si="423"/>
        <v/>
      </c>
      <c r="AC900" s="145" t="str">
        <f t="shared" si="424"/>
        <v/>
      </c>
      <c r="AD900" s="145" t="str">
        <f t="shared" si="425"/>
        <v/>
      </c>
      <c r="AE900" s="145" t="str">
        <f t="shared" si="426"/>
        <v/>
      </c>
      <c r="AF900" s="145" t="str">
        <f t="shared" si="427"/>
        <v/>
      </c>
      <c r="AG900" s="145" t="str">
        <f t="shared" si="428"/>
        <v/>
      </c>
      <c r="AH900" s="145" t="str">
        <f t="shared" si="429"/>
        <v/>
      </c>
      <c r="AI900" s="145" t="str">
        <f t="shared" si="430"/>
        <v/>
      </c>
      <c r="AJ900" s="186" t="str">
        <f t="shared" si="431"/>
        <v/>
      </c>
    </row>
    <row r="901" spans="1:36" hidden="1">
      <c r="A901" s="185"/>
      <c r="B901" s="140"/>
      <c r="C901" s="128"/>
      <c r="D901" s="141"/>
      <c r="E901" s="141"/>
      <c r="F901" s="141"/>
      <c r="G901" s="141"/>
      <c r="H901" s="142" t="str">
        <f t="shared" si="406"/>
        <v/>
      </c>
      <c r="I901" s="143"/>
      <c r="J901" s="143"/>
      <c r="K901" s="144" t="str">
        <f t="shared" si="407"/>
        <v/>
      </c>
      <c r="L901" s="144" t="str">
        <f t="shared" si="408"/>
        <v/>
      </c>
      <c r="M901" s="143"/>
      <c r="N901" s="142" t="str">
        <f t="shared" si="409"/>
        <v/>
      </c>
      <c r="O901" s="142" t="str">
        <f t="shared" si="410"/>
        <v/>
      </c>
      <c r="P901" s="145" t="str">
        <f t="shared" si="411"/>
        <v/>
      </c>
      <c r="Q901" s="145" t="str">
        <f t="shared" si="412"/>
        <v/>
      </c>
      <c r="R901" s="145" t="str">
        <f t="shared" si="413"/>
        <v/>
      </c>
      <c r="S901" s="145" t="str">
        <f t="shared" si="414"/>
        <v/>
      </c>
      <c r="T901" s="145" t="str">
        <f t="shared" si="415"/>
        <v/>
      </c>
      <c r="U901" s="145" t="str">
        <f t="shared" si="416"/>
        <v/>
      </c>
      <c r="V901" s="145" t="str">
        <f t="shared" si="417"/>
        <v/>
      </c>
      <c r="W901" s="802" t="str">
        <f t="shared" si="418"/>
        <v/>
      </c>
      <c r="X901" s="145" t="str">
        <f t="shared" si="419"/>
        <v/>
      </c>
      <c r="Y901" s="145" t="str">
        <f t="shared" si="420"/>
        <v/>
      </c>
      <c r="Z901" s="145" t="str">
        <f t="shared" si="421"/>
        <v/>
      </c>
      <c r="AA901" s="145" t="str">
        <f t="shared" si="422"/>
        <v/>
      </c>
      <c r="AB901" s="145" t="str">
        <f t="shared" si="423"/>
        <v/>
      </c>
      <c r="AC901" s="145" t="str">
        <f t="shared" si="424"/>
        <v/>
      </c>
      <c r="AD901" s="145" t="str">
        <f t="shared" si="425"/>
        <v/>
      </c>
      <c r="AE901" s="145" t="str">
        <f t="shared" si="426"/>
        <v/>
      </c>
      <c r="AF901" s="145" t="str">
        <f t="shared" si="427"/>
        <v/>
      </c>
      <c r="AG901" s="145" t="str">
        <f t="shared" si="428"/>
        <v/>
      </c>
      <c r="AH901" s="145" t="str">
        <f t="shared" si="429"/>
        <v/>
      </c>
      <c r="AI901" s="145" t="str">
        <f t="shared" si="430"/>
        <v/>
      </c>
      <c r="AJ901" s="186" t="str">
        <f t="shared" si="431"/>
        <v/>
      </c>
    </row>
    <row r="902" spans="1:36" hidden="1">
      <c r="A902" s="185"/>
      <c r="B902" s="140"/>
      <c r="C902" s="128"/>
      <c r="D902" s="141"/>
      <c r="E902" s="141"/>
      <c r="F902" s="141"/>
      <c r="G902" s="141"/>
      <c r="H902" s="142" t="str">
        <f t="shared" si="406"/>
        <v/>
      </c>
      <c r="I902" s="143"/>
      <c r="J902" s="143"/>
      <c r="K902" s="144" t="str">
        <f t="shared" si="407"/>
        <v/>
      </c>
      <c r="L902" s="144" t="str">
        <f t="shared" si="408"/>
        <v/>
      </c>
      <c r="M902" s="143"/>
      <c r="N902" s="142" t="str">
        <f t="shared" si="409"/>
        <v/>
      </c>
      <c r="O902" s="142" t="str">
        <f t="shared" si="410"/>
        <v/>
      </c>
      <c r="P902" s="145" t="str">
        <f t="shared" si="411"/>
        <v/>
      </c>
      <c r="Q902" s="145" t="str">
        <f t="shared" si="412"/>
        <v/>
      </c>
      <c r="R902" s="145" t="str">
        <f t="shared" si="413"/>
        <v/>
      </c>
      <c r="S902" s="145" t="str">
        <f t="shared" si="414"/>
        <v/>
      </c>
      <c r="T902" s="145" t="str">
        <f t="shared" si="415"/>
        <v/>
      </c>
      <c r="U902" s="145" t="str">
        <f t="shared" si="416"/>
        <v/>
      </c>
      <c r="V902" s="145" t="str">
        <f t="shared" si="417"/>
        <v/>
      </c>
      <c r="W902" s="802" t="str">
        <f t="shared" si="418"/>
        <v/>
      </c>
      <c r="X902" s="145" t="str">
        <f t="shared" si="419"/>
        <v/>
      </c>
      <c r="Y902" s="145" t="str">
        <f t="shared" si="420"/>
        <v/>
      </c>
      <c r="Z902" s="145" t="str">
        <f t="shared" si="421"/>
        <v/>
      </c>
      <c r="AA902" s="145" t="str">
        <f t="shared" si="422"/>
        <v/>
      </c>
      <c r="AB902" s="145" t="str">
        <f t="shared" si="423"/>
        <v/>
      </c>
      <c r="AC902" s="145" t="str">
        <f t="shared" si="424"/>
        <v/>
      </c>
      <c r="AD902" s="145" t="str">
        <f t="shared" si="425"/>
        <v/>
      </c>
      <c r="AE902" s="145" t="str">
        <f t="shared" si="426"/>
        <v/>
      </c>
      <c r="AF902" s="145" t="str">
        <f t="shared" si="427"/>
        <v/>
      </c>
      <c r="AG902" s="145" t="str">
        <f t="shared" si="428"/>
        <v/>
      </c>
      <c r="AH902" s="145" t="str">
        <f t="shared" si="429"/>
        <v/>
      </c>
      <c r="AI902" s="145" t="str">
        <f t="shared" si="430"/>
        <v/>
      </c>
      <c r="AJ902" s="186" t="str">
        <f t="shared" si="431"/>
        <v/>
      </c>
    </row>
    <row r="903" spans="1:36" hidden="1">
      <c r="A903" s="185"/>
      <c r="B903" s="140"/>
      <c r="C903" s="128"/>
      <c r="D903" s="141"/>
      <c r="E903" s="141"/>
      <c r="F903" s="141"/>
      <c r="G903" s="141"/>
      <c r="H903" s="142" t="str">
        <f t="shared" si="406"/>
        <v/>
      </c>
      <c r="I903" s="143"/>
      <c r="J903" s="143"/>
      <c r="K903" s="144" t="str">
        <f t="shared" si="407"/>
        <v/>
      </c>
      <c r="L903" s="144" t="str">
        <f t="shared" si="408"/>
        <v/>
      </c>
      <c r="M903" s="143"/>
      <c r="N903" s="142" t="str">
        <f t="shared" si="409"/>
        <v/>
      </c>
      <c r="O903" s="142" t="str">
        <f t="shared" si="410"/>
        <v/>
      </c>
      <c r="P903" s="145" t="str">
        <f t="shared" si="411"/>
        <v/>
      </c>
      <c r="Q903" s="145" t="str">
        <f t="shared" si="412"/>
        <v/>
      </c>
      <c r="R903" s="145" t="str">
        <f t="shared" si="413"/>
        <v/>
      </c>
      <c r="S903" s="145" t="str">
        <f t="shared" si="414"/>
        <v/>
      </c>
      <c r="T903" s="145" t="str">
        <f t="shared" si="415"/>
        <v/>
      </c>
      <c r="U903" s="145" t="str">
        <f t="shared" si="416"/>
        <v/>
      </c>
      <c r="V903" s="145" t="str">
        <f t="shared" si="417"/>
        <v/>
      </c>
      <c r="W903" s="802" t="str">
        <f t="shared" si="418"/>
        <v/>
      </c>
      <c r="X903" s="145" t="str">
        <f t="shared" si="419"/>
        <v/>
      </c>
      <c r="Y903" s="145" t="str">
        <f t="shared" si="420"/>
        <v/>
      </c>
      <c r="Z903" s="145" t="str">
        <f t="shared" si="421"/>
        <v/>
      </c>
      <c r="AA903" s="145" t="str">
        <f t="shared" si="422"/>
        <v/>
      </c>
      <c r="AB903" s="145" t="str">
        <f t="shared" si="423"/>
        <v/>
      </c>
      <c r="AC903" s="145" t="str">
        <f t="shared" si="424"/>
        <v/>
      </c>
      <c r="AD903" s="145" t="str">
        <f t="shared" si="425"/>
        <v/>
      </c>
      <c r="AE903" s="145" t="str">
        <f t="shared" si="426"/>
        <v/>
      </c>
      <c r="AF903" s="145" t="str">
        <f t="shared" si="427"/>
        <v/>
      </c>
      <c r="AG903" s="145" t="str">
        <f t="shared" si="428"/>
        <v/>
      </c>
      <c r="AH903" s="145" t="str">
        <f t="shared" si="429"/>
        <v/>
      </c>
      <c r="AI903" s="145" t="str">
        <f t="shared" si="430"/>
        <v/>
      </c>
      <c r="AJ903" s="186" t="str">
        <f t="shared" si="431"/>
        <v/>
      </c>
    </row>
    <row r="904" spans="1:36" hidden="1">
      <c r="A904" s="185"/>
      <c r="B904" s="140"/>
      <c r="C904" s="128"/>
      <c r="D904" s="141"/>
      <c r="E904" s="141"/>
      <c r="F904" s="141"/>
      <c r="G904" s="141"/>
      <c r="H904" s="142" t="str">
        <f t="shared" si="406"/>
        <v/>
      </c>
      <c r="I904" s="143"/>
      <c r="J904" s="143"/>
      <c r="K904" s="144" t="str">
        <f t="shared" si="407"/>
        <v/>
      </c>
      <c r="L904" s="144" t="str">
        <f t="shared" si="408"/>
        <v/>
      </c>
      <c r="M904" s="143"/>
      <c r="N904" s="142" t="str">
        <f t="shared" si="409"/>
        <v/>
      </c>
      <c r="O904" s="142" t="str">
        <f t="shared" si="410"/>
        <v/>
      </c>
      <c r="P904" s="145" t="str">
        <f t="shared" si="411"/>
        <v/>
      </c>
      <c r="Q904" s="145" t="str">
        <f t="shared" si="412"/>
        <v/>
      </c>
      <c r="R904" s="145" t="str">
        <f t="shared" si="413"/>
        <v/>
      </c>
      <c r="S904" s="145" t="str">
        <f t="shared" si="414"/>
        <v/>
      </c>
      <c r="T904" s="145" t="str">
        <f t="shared" si="415"/>
        <v/>
      </c>
      <c r="U904" s="145" t="str">
        <f t="shared" si="416"/>
        <v/>
      </c>
      <c r="V904" s="145" t="str">
        <f t="shared" si="417"/>
        <v/>
      </c>
      <c r="W904" s="802" t="str">
        <f t="shared" si="418"/>
        <v/>
      </c>
      <c r="X904" s="145" t="str">
        <f t="shared" si="419"/>
        <v/>
      </c>
      <c r="Y904" s="145" t="str">
        <f t="shared" si="420"/>
        <v/>
      </c>
      <c r="Z904" s="145" t="str">
        <f t="shared" si="421"/>
        <v/>
      </c>
      <c r="AA904" s="145" t="str">
        <f t="shared" si="422"/>
        <v/>
      </c>
      <c r="AB904" s="145" t="str">
        <f t="shared" si="423"/>
        <v/>
      </c>
      <c r="AC904" s="145" t="str">
        <f t="shared" si="424"/>
        <v/>
      </c>
      <c r="AD904" s="145" t="str">
        <f t="shared" si="425"/>
        <v/>
      </c>
      <c r="AE904" s="145" t="str">
        <f t="shared" si="426"/>
        <v/>
      </c>
      <c r="AF904" s="145" t="str">
        <f t="shared" si="427"/>
        <v/>
      </c>
      <c r="AG904" s="145" t="str">
        <f t="shared" si="428"/>
        <v/>
      </c>
      <c r="AH904" s="145" t="str">
        <f t="shared" si="429"/>
        <v/>
      </c>
      <c r="AI904" s="145" t="str">
        <f t="shared" si="430"/>
        <v/>
      </c>
      <c r="AJ904" s="186" t="str">
        <f t="shared" si="431"/>
        <v/>
      </c>
    </row>
    <row r="905" spans="1:36" hidden="1">
      <c r="A905" s="185"/>
      <c r="B905" s="140"/>
      <c r="C905" s="128"/>
      <c r="D905" s="141"/>
      <c r="E905" s="141"/>
      <c r="F905" s="141"/>
      <c r="G905" s="141"/>
      <c r="H905" s="142" t="str">
        <f t="shared" si="406"/>
        <v/>
      </c>
      <c r="I905" s="143"/>
      <c r="J905" s="143"/>
      <c r="K905" s="144" t="str">
        <f t="shared" si="407"/>
        <v/>
      </c>
      <c r="L905" s="144" t="str">
        <f t="shared" si="408"/>
        <v/>
      </c>
      <c r="M905" s="143"/>
      <c r="N905" s="142" t="str">
        <f t="shared" si="409"/>
        <v/>
      </c>
      <c r="O905" s="142" t="str">
        <f t="shared" si="410"/>
        <v/>
      </c>
      <c r="P905" s="145" t="str">
        <f t="shared" si="411"/>
        <v/>
      </c>
      <c r="Q905" s="145" t="str">
        <f t="shared" si="412"/>
        <v/>
      </c>
      <c r="R905" s="145" t="str">
        <f t="shared" si="413"/>
        <v/>
      </c>
      <c r="S905" s="145" t="str">
        <f t="shared" si="414"/>
        <v/>
      </c>
      <c r="T905" s="145" t="str">
        <f t="shared" si="415"/>
        <v/>
      </c>
      <c r="U905" s="145" t="str">
        <f t="shared" si="416"/>
        <v/>
      </c>
      <c r="V905" s="145" t="str">
        <f t="shared" si="417"/>
        <v/>
      </c>
      <c r="W905" s="802" t="str">
        <f t="shared" si="418"/>
        <v/>
      </c>
      <c r="X905" s="145" t="str">
        <f t="shared" si="419"/>
        <v/>
      </c>
      <c r="Y905" s="145" t="str">
        <f t="shared" si="420"/>
        <v/>
      </c>
      <c r="Z905" s="145" t="str">
        <f t="shared" si="421"/>
        <v/>
      </c>
      <c r="AA905" s="145" t="str">
        <f t="shared" si="422"/>
        <v/>
      </c>
      <c r="AB905" s="145" t="str">
        <f t="shared" si="423"/>
        <v/>
      </c>
      <c r="AC905" s="145" t="str">
        <f t="shared" si="424"/>
        <v/>
      </c>
      <c r="AD905" s="145" t="str">
        <f t="shared" si="425"/>
        <v/>
      </c>
      <c r="AE905" s="145" t="str">
        <f t="shared" si="426"/>
        <v/>
      </c>
      <c r="AF905" s="145" t="str">
        <f t="shared" si="427"/>
        <v/>
      </c>
      <c r="AG905" s="145" t="str">
        <f t="shared" si="428"/>
        <v/>
      </c>
      <c r="AH905" s="145" t="str">
        <f t="shared" si="429"/>
        <v/>
      </c>
      <c r="AI905" s="145" t="str">
        <f t="shared" si="430"/>
        <v/>
      </c>
      <c r="AJ905" s="186" t="str">
        <f t="shared" si="431"/>
        <v/>
      </c>
    </row>
    <row r="906" spans="1:36" hidden="1">
      <c r="A906" s="185"/>
      <c r="B906" s="140"/>
      <c r="C906" s="128"/>
      <c r="D906" s="141"/>
      <c r="E906" s="141"/>
      <c r="F906" s="141"/>
      <c r="G906" s="141"/>
      <c r="H906" s="142" t="str">
        <f t="shared" si="406"/>
        <v/>
      </c>
      <c r="I906" s="143"/>
      <c r="J906" s="143"/>
      <c r="K906" s="144" t="str">
        <f t="shared" si="407"/>
        <v/>
      </c>
      <c r="L906" s="144" t="str">
        <f t="shared" si="408"/>
        <v/>
      </c>
      <c r="M906" s="143"/>
      <c r="N906" s="142" t="str">
        <f t="shared" si="409"/>
        <v/>
      </c>
      <c r="O906" s="142" t="str">
        <f t="shared" si="410"/>
        <v/>
      </c>
      <c r="P906" s="145" t="str">
        <f t="shared" si="411"/>
        <v/>
      </c>
      <c r="Q906" s="145" t="str">
        <f t="shared" si="412"/>
        <v/>
      </c>
      <c r="R906" s="145" t="str">
        <f t="shared" si="413"/>
        <v/>
      </c>
      <c r="S906" s="145" t="str">
        <f t="shared" si="414"/>
        <v/>
      </c>
      <c r="T906" s="145" t="str">
        <f t="shared" si="415"/>
        <v/>
      </c>
      <c r="U906" s="145" t="str">
        <f t="shared" si="416"/>
        <v/>
      </c>
      <c r="V906" s="145" t="str">
        <f t="shared" si="417"/>
        <v/>
      </c>
      <c r="W906" s="802" t="str">
        <f t="shared" si="418"/>
        <v/>
      </c>
      <c r="X906" s="145" t="str">
        <f t="shared" si="419"/>
        <v/>
      </c>
      <c r="Y906" s="145" t="str">
        <f t="shared" si="420"/>
        <v/>
      </c>
      <c r="Z906" s="145" t="str">
        <f t="shared" si="421"/>
        <v/>
      </c>
      <c r="AA906" s="145" t="str">
        <f t="shared" si="422"/>
        <v/>
      </c>
      <c r="AB906" s="145" t="str">
        <f t="shared" si="423"/>
        <v/>
      </c>
      <c r="AC906" s="145" t="str">
        <f t="shared" si="424"/>
        <v/>
      </c>
      <c r="AD906" s="145" t="str">
        <f t="shared" si="425"/>
        <v/>
      </c>
      <c r="AE906" s="145" t="str">
        <f t="shared" si="426"/>
        <v/>
      </c>
      <c r="AF906" s="145" t="str">
        <f t="shared" si="427"/>
        <v/>
      </c>
      <c r="AG906" s="145" t="str">
        <f t="shared" si="428"/>
        <v/>
      </c>
      <c r="AH906" s="145" t="str">
        <f t="shared" si="429"/>
        <v/>
      </c>
      <c r="AI906" s="145" t="str">
        <f t="shared" si="430"/>
        <v/>
      </c>
      <c r="AJ906" s="186" t="str">
        <f t="shared" si="431"/>
        <v/>
      </c>
    </row>
    <row r="907" spans="1:36" hidden="1">
      <c r="A907" s="185"/>
      <c r="B907" s="140"/>
      <c r="C907" s="128"/>
      <c r="D907" s="141"/>
      <c r="E907" s="141"/>
      <c r="F907" s="141"/>
      <c r="G907" s="141"/>
      <c r="H907" s="142" t="str">
        <f t="shared" si="406"/>
        <v/>
      </c>
      <c r="I907" s="143"/>
      <c r="J907" s="143"/>
      <c r="K907" s="144" t="str">
        <f t="shared" si="407"/>
        <v/>
      </c>
      <c r="L907" s="144" t="str">
        <f t="shared" si="408"/>
        <v/>
      </c>
      <c r="M907" s="143"/>
      <c r="N907" s="142" t="str">
        <f t="shared" si="409"/>
        <v/>
      </c>
      <c r="O907" s="142" t="str">
        <f t="shared" si="410"/>
        <v/>
      </c>
      <c r="P907" s="145" t="str">
        <f t="shared" si="411"/>
        <v/>
      </c>
      <c r="Q907" s="145" t="str">
        <f t="shared" si="412"/>
        <v/>
      </c>
      <c r="R907" s="145" t="str">
        <f t="shared" si="413"/>
        <v/>
      </c>
      <c r="S907" s="145" t="str">
        <f t="shared" si="414"/>
        <v/>
      </c>
      <c r="T907" s="145" t="str">
        <f t="shared" si="415"/>
        <v/>
      </c>
      <c r="U907" s="145" t="str">
        <f t="shared" si="416"/>
        <v/>
      </c>
      <c r="V907" s="145" t="str">
        <f t="shared" si="417"/>
        <v/>
      </c>
      <c r="W907" s="802" t="str">
        <f t="shared" si="418"/>
        <v/>
      </c>
      <c r="X907" s="145" t="str">
        <f t="shared" si="419"/>
        <v/>
      </c>
      <c r="Y907" s="145" t="str">
        <f t="shared" si="420"/>
        <v/>
      </c>
      <c r="Z907" s="145" t="str">
        <f t="shared" si="421"/>
        <v/>
      </c>
      <c r="AA907" s="145" t="str">
        <f t="shared" si="422"/>
        <v/>
      </c>
      <c r="AB907" s="145" t="str">
        <f t="shared" si="423"/>
        <v/>
      </c>
      <c r="AC907" s="145" t="str">
        <f t="shared" si="424"/>
        <v/>
      </c>
      <c r="AD907" s="145" t="str">
        <f t="shared" si="425"/>
        <v/>
      </c>
      <c r="AE907" s="145" t="str">
        <f t="shared" si="426"/>
        <v/>
      </c>
      <c r="AF907" s="145" t="str">
        <f t="shared" si="427"/>
        <v/>
      </c>
      <c r="AG907" s="145" t="str">
        <f t="shared" si="428"/>
        <v/>
      </c>
      <c r="AH907" s="145" t="str">
        <f t="shared" si="429"/>
        <v/>
      </c>
      <c r="AI907" s="145" t="str">
        <f t="shared" si="430"/>
        <v/>
      </c>
      <c r="AJ907" s="186" t="str">
        <f t="shared" si="431"/>
        <v/>
      </c>
    </row>
    <row r="908" spans="1:36" hidden="1">
      <c r="A908" s="185"/>
      <c r="B908" s="140"/>
      <c r="C908" s="128"/>
      <c r="D908" s="141"/>
      <c r="E908" s="141"/>
      <c r="F908" s="141"/>
      <c r="G908" s="141"/>
      <c r="H908" s="142" t="str">
        <f t="shared" si="406"/>
        <v/>
      </c>
      <c r="I908" s="143"/>
      <c r="J908" s="143"/>
      <c r="K908" s="144" t="str">
        <f t="shared" si="407"/>
        <v/>
      </c>
      <c r="L908" s="144" t="str">
        <f t="shared" si="408"/>
        <v/>
      </c>
      <c r="M908" s="143"/>
      <c r="N908" s="142" t="str">
        <f t="shared" si="409"/>
        <v/>
      </c>
      <c r="O908" s="142" t="str">
        <f t="shared" si="410"/>
        <v/>
      </c>
      <c r="P908" s="145" t="str">
        <f t="shared" si="411"/>
        <v/>
      </c>
      <c r="Q908" s="145" t="str">
        <f t="shared" si="412"/>
        <v/>
      </c>
      <c r="R908" s="145" t="str">
        <f t="shared" si="413"/>
        <v/>
      </c>
      <c r="S908" s="145" t="str">
        <f t="shared" si="414"/>
        <v/>
      </c>
      <c r="T908" s="145" t="str">
        <f t="shared" si="415"/>
        <v/>
      </c>
      <c r="U908" s="145" t="str">
        <f t="shared" si="416"/>
        <v/>
      </c>
      <c r="V908" s="145" t="str">
        <f t="shared" si="417"/>
        <v/>
      </c>
      <c r="W908" s="802" t="str">
        <f t="shared" si="418"/>
        <v/>
      </c>
      <c r="X908" s="145" t="str">
        <f t="shared" si="419"/>
        <v/>
      </c>
      <c r="Y908" s="145" t="str">
        <f t="shared" si="420"/>
        <v/>
      </c>
      <c r="Z908" s="145" t="str">
        <f t="shared" si="421"/>
        <v/>
      </c>
      <c r="AA908" s="145" t="str">
        <f t="shared" si="422"/>
        <v/>
      </c>
      <c r="AB908" s="145" t="str">
        <f t="shared" si="423"/>
        <v/>
      </c>
      <c r="AC908" s="145" t="str">
        <f t="shared" si="424"/>
        <v/>
      </c>
      <c r="AD908" s="145" t="str">
        <f t="shared" si="425"/>
        <v/>
      </c>
      <c r="AE908" s="145" t="str">
        <f t="shared" si="426"/>
        <v/>
      </c>
      <c r="AF908" s="145" t="str">
        <f t="shared" si="427"/>
        <v/>
      </c>
      <c r="AG908" s="145" t="str">
        <f t="shared" si="428"/>
        <v/>
      </c>
      <c r="AH908" s="145" t="str">
        <f t="shared" si="429"/>
        <v/>
      </c>
      <c r="AI908" s="145" t="str">
        <f t="shared" si="430"/>
        <v/>
      </c>
      <c r="AJ908" s="186" t="str">
        <f t="shared" si="431"/>
        <v/>
      </c>
    </row>
    <row r="909" spans="1:36" hidden="1">
      <c r="A909" s="185"/>
      <c r="B909" s="140"/>
      <c r="C909" s="128"/>
      <c r="D909" s="141"/>
      <c r="E909" s="141"/>
      <c r="F909" s="141"/>
      <c r="G909" s="141"/>
      <c r="H909" s="142" t="str">
        <f t="shared" si="406"/>
        <v/>
      </c>
      <c r="I909" s="143"/>
      <c r="J909" s="143"/>
      <c r="K909" s="144" t="str">
        <f t="shared" si="407"/>
        <v/>
      </c>
      <c r="L909" s="144" t="str">
        <f t="shared" si="408"/>
        <v/>
      </c>
      <c r="M909" s="143"/>
      <c r="N909" s="142" t="str">
        <f t="shared" si="409"/>
        <v/>
      </c>
      <c r="O909" s="142" t="str">
        <f t="shared" si="410"/>
        <v/>
      </c>
      <c r="P909" s="145" t="str">
        <f t="shared" si="411"/>
        <v/>
      </c>
      <c r="Q909" s="145" t="str">
        <f t="shared" si="412"/>
        <v/>
      </c>
      <c r="R909" s="145" t="str">
        <f t="shared" si="413"/>
        <v/>
      </c>
      <c r="S909" s="145" t="str">
        <f t="shared" si="414"/>
        <v/>
      </c>
      <c r="T909" s="145" t="str">
        <f t="shared" si="415"/>
        <v/>
      </c>
      <c r="U909" s="145" t="str">
        <f t="shared" si="416"/>
        <v/>
      </c>
      <c r="V909" s="145" t="str">
        <f t="shared" si="417"/>
        <v/>
      </c>
      <c r="W909" s="802" t="str">
        <f t="shared" si="418"/>
        <v/>
      </c>
      <c r="X909" s="145" t="str">
        <f t="shared" si="419"/>
        <v/>
      </c>
      <c r="Y909" s="145" t="str">
        <f t="shared" si="420"/>
        <v/>
      </c>
      <c r="Z909" s="145" t="str">
        <f t="shared" si="421"/>
        <v/>
      </c>
      <c r="AA909" s="145" t="str">
        <f t="shared" si="422"/>
        <v/>
      </c>
      <c r="AB909" s="145" t="str">
        <f t="shared" si="423"/>
        <v/>
      </c>
      <c r="AC909" s="145" t="str">
        <f t="shared" si="424"/>
        <v/>
      </c>
      <c r="AD909" s="145" t="str">
        <f t="shared" si="425"/>
        <v/>
      </c>
      <c r="AE909" s="145" t="str">
        <f t="shared" si="426"/>
        <v/>
      </c>
      <c r="AF909" s="145" t="str">
        <f t="shared" si="427"/>
        <v/>
      </c>
      <c r="AG909" s="145" t="str">
        <f t="shared" si="428"/>
        <v/>
      </c>
      <c r="AH909" s="145" t="str">
        <f t="shared" si="429"/>
        <v/>
      </c>
      <c r="AI909" s="145" t="str">
        <f t="shared" si="430"/>
        <v/>
      </c>
      <c r="AJ909" s="186" t="str">
        <f t="shared" si="431"/>
        <v/>
      </c>
    </row>
    <row r="910" spans="1:36" hidden="1">
      <c r="A910" s="185"/>
      <c r="B910" s="140"/>
      <c r="C910" s="128"/>
      <c r="D910" s="141"/>
      <c r="E910" s="141"/>
      <c r="F910" s="141"/>
      <c r="G910" s="141"/>
      <c r="H910" s="142" t="str">
        <f t="shared" si="406"/>
        <v/>
      </c>
      <c r="I910" s="143"/>
      <c r="J910" s="143"/>
      <c r="K910" s="144" t="str">
        <f t="shared" si="407"/>
        <v/>
      </c>
      <c r="L910" s="144" t="str">
        <f t="shared" si="408"/>
        <v/>
      </c>
      <c r="M910" s="143"/>
      <c r="N910" s="142" t="str">
        <f t="shared" si="409"/>
        <v/>
      </c>
      <c r="O910" s="142" t="str">
        <f t="shared" si="410"/>
        <v/>
      </c>
      <c r="P910" s="145" t="str">
        <f t="shared" si="411"/>
        <v/>
      </c>
      <c r="Q910" s="145" t="str">
        <f t="shared" si="412"/>
        <v/>
      </c>
      <c r="R910" s="145" t="str">
        <f t="shared" si="413"/>
        <v/>
      </c>
      <c r="S910" s="145" t="str">
        <f t="shared" si="414"/>
        <v/>
      </c>
      <c r="T910" s="145" t="str">
        <f t="shared" si="415"/>
        <v/>
      </c>
      <c r="U910" s="145" t="str">
        <f t="shared" si="416"/>
        <v/>
      </c>
      <c r="V910" s="145" t="str">
        <f t="shared" si="417"/>
        <v/>
      </c>
      <c r="W910" s="802" t="str">
        <f t="shared" si="418"/>
        <v/>
      </c>
      <c r="X910" s="145" t="str">
        <f t="shared" si="419"/>
        <v/>
      </c>
      <c r="Y910" s="145" t="str">
        <f t="shared" si="420"/>
        <v/>
      </c>
      <c r="Z910" s="145" t="str">
        <f t="shared" si="421"/>
        <v/>
      </c>
      <c r="AA910" s="145" t="str">
        <f t="shared" si="422"/>
        <v/>
      </c>
      <c r="AB910" s="145" t="str">
        <f t="shared" si="423"/>
        <v/>
      </c>
      <c r="AC910" s="145" t="str">
        <f t="shared" si="424"/>
        <v/>
      </c>
      <c r="AD910" s="145" t="str">
        <f t="shared" si="425"/>
        <v/>
      </c>
      <c r="AE910" s="145" t="str">
        <f t="shared" si="426"/>
        <v/>
      </c>
      <c r="AF910" s="145" t="str">
        <f t="shared" si="427"/>
        <v/>
      </c>
      <c r="AG910" s="145" t="str">
        <f t="shared" si="428"/>
        <v/>
      </c>
      <c r="AH910" s="145" t="str">
        <f t="shared" si="429"/>
        <v/>
      </c>
      <c r="AI910" s="145" t="str">
        <f t="shared" si="430"/>
        <v/>
      </c>
      <c r="AJ910" s="186" t="str">
        <f t="shared" si="431"/>
        <v/>
      </c>
    </row>
    <row r="911" spans="1:36" hidden="1">
      <c r="A911" s="185"/>
      <c r="B911" s="140"/>
      <c r="C911" s="128"/>
      <c r="D911" s="141"/>
      <c r="E911" s="141"/>
      <c r="F911" s="141"/>
      <c r="G911" s="141"/>
      <c r="H911" s="142" t="str">
        <f t="shared" si="406"/>
        <v/>
      </c>
      <c r="I911" s="143"/>
      <c r="J911" s="143"/>
      <c r="K911" s="144" t="str">
        <f t="shared" si="407"/>
        <v/>
      </c>
      <c r="L911" s="144" t="str">
        <f t="shared" si="408"/>
        <v/>
      </c>
      <c r="M911" s="143"/>
      <c r="N911" s="142" t="str">
        <f t="shared" si="409"/>
        <v/>
      </c>
      <c r="O911" s="142" t="str">
        <f t="shared" si="410"/>
        <v/>
      </c>
      <c r="P911" s="145" t="str">
        <f t="shared" si="411"/>
        <v/>
      </c>
      <c r="Q911" s="145" t="str">
        <f t="shared" si="412"/>
        <v/>
      </c>
      <c r="R911" s="145" t="str">
        <f t="shared" si="413"/>
        <v/>
      </c>
      <c r="S911" s="145" t="str">
        <f t="shared" si="414"/>
        <v/>
      </c>
      <c r="T911" s="145" t="str">
        <f t="shared" si="415"/>
        <v/>
      </c>
      <c r="U911" s="145" t="str">
        <f t="shared" si="416"/>
        <v/>
      </c>
      <c r="V911" s="145" t="str">
        <f t="shared" si="417"/>
        <v/>
      </c>
      <c r="W911" s="802" t="str">
        <f t="shared" si="418"/>
        <v/>
      </c>
      <c r="X911" s="145" t="str">
        <f t="shared" si="419"/>
        <v/>
      </c>
      <c r="Y911" s="145" t="str">
        <f t="shared" si="420"/>
        <v/>
      </c>
      <c r="Z911" s="145" t="str">
        <f t="shared" si="421"/>
        <v/>
      </c>
      <c r="AA911" s="145" t="str">
        <f t="shared" si="422"/>
        <v/>
      </c>
      <c r="AB911" s="145" t="str">
        <f t="shared" si="423"/>
        <v/>
      </c>
      <c r="AC911" s="145" t="str">
        <f t="shared" si="424"/>
        <v/>
      </c>
      <c r="AD911" s="145" t="str">
        <f t="shared" si="425"/>
        <v/>
      </c>
      <c r="AE911" s="145" t="str">
        <f t="shared" si="426"/>
        <v/>
      </c>
      <c r="AF911" s="145" t="str">
        <f t="shared" si="427"/>
        <v/>
      </c>
      <c r="AG911" s="145" t="str">
        <f t="shared" si="428"/>
        <v/>
      </c>
      <c r="AH911" s="145" t="str">
        <f t="shared" si="429"/>
        <v/>
      </c>
      <c r="AI911" s="145" t="str">
        <f t="shared" si="430"/>
        <v/>
      </c>
      <c r="AJ911" s="186" t="str">
        <f t="shared" si="431"/>
        <v/>
      </c>
    </row>
    <row r="912" spans="1:36" hidden="1">
      <c r="A912" s="185"/>
      <c r="B912" s="140"/>
      <c r="C912" s="128"/>
      <c r="D912" s="141"/>
      <c r="E912" s="141"/>
      <c r="F912" s="141"/>
      <c r="G912" s="141"/>
      <c r="H912" s="142" t="str">
        <f t="shared" si="406"/>
        <v/>
      </c>
      <c r="I912" s="143"/>
      <c r="J912" s="143"/>
      <c r="K912" s="144" t="str">
        <f t="shared" si="407"/>
        <v/>
      </c>
      <c r="L912" s="144" t="str">
        <f t="shared" si="408"/>
        <v/>
      </c>
      <c r="M912" s="143"/>
      <c r="N912" s="142" t="str">
        <f t="shared" si="409"/>
        <v/>
      </c>
      <c r="O912" s="142" t="str">
        <f t="shared" si="410"/>
        <v/>
      </c>
      <c r="P912" s="145" t="str">
        <f t="shared" si="411"/>
        <v/>
      </c>
      <c r="Q912" s="145" t="str">
        <f t="shared" si="412"/>
        <v/>
      </c>
      <c r="R912" s="145" t="str">
        <f t="shared" si="413"/>
        <v/>
      </c>
      <c r="S912" s="145" t="str">
        <f t="shared" si="414"/>
        <v/>
      </c>
      <c r="T912" s="145" t="str">
        <f t="shared" si="415"/>
        <v/>
      </c>
      <c r="U912" s="145" t="str">
        <f t="shared" si="416"/>
        <v/>
      </c>
      <c r="V912" s="145" t="str">
        <f t="shared" si="417"/>
        <v/>
      </c>
      <c r="W912" s="802" t="str">
        <f t="shared" si="418"/>
        <v/>
      </c>
      <c r="X912" s="145" t="str">
        <f t="shared" si="419"/>
        <v/>
      </c>
      <c r="Y912" s="145" t="str">
        <f t="shared" si="420"/>
        <v/>
      </c>
      <c r="Z912" s="145" t="str">
        <f t="shared" si="421"/>
        <v/>
      </c>
      <c r="AA912" s="145" t="str">
        <f t="shared" si="422"/>
        <v/>
      </c>
      <c r="AB912" s="145" t="str">
        <f t="shared" si="423"/>
        <v/>
      </c>
      <c r="AC912" s="145" t="str">
        <f t="shared" si="424"/>
        <v/>
      </c>
      <c r="AD912" s="145" t="str">
        <f t="shared" si="425"/>
        <v/>
      </c>
      <c r="AE912" s="145" t="str">
        <f t="shared" si="426"/>
        <v/>
      </c>
      <c r="AF912" s="145" t="str">
        <f t="shared" si="427"/>
        <v/>
      </c>
      <c r="AG912" s="145" t="str">
        <f t="shared" si="428"/>
        <v/>
      </c>
      <c r="AH912" s="145" t="str">
        <f t="shared" si="429"/>
        <v/>
      </c>
      <c r="AI912" s="145" t="str">
        <f t="shared" si="430"/>
        <v/>
      </c>
      <c r="AJ912" s="186" t="str">
        <f t="shared" si="431"/>
        <v/>
      </c>
    </row>
    <row r="913" spans="1:36" hidden="1">
      <c r="A913" s="185"/>
      <c r="B913" s="140"/>
      <c r="C913" s="128"/>
      <c r="D913" s="141"/>
      <c r="E913" s="141"/>
      <c r="F913" s="141"/>
      <c r="G913" s="141"/>
      <c r="H913" s="142" t="str">
        <f t="shared" si="406"/>
        <v/>
      </c>
      <c r="I913" s="143"/>
      <c r="J913" s="143"/>
      <c r="K913" s="144" t="str">
        <f t="shared" si="407"/>
        <v/>
      </c>
      <c r="L913" s="144" t="str">
        <f t="shared" si="408"/>
        <v/>
      </c>
      <c r="M913" s="143"/>
      <c r="N913" s="142" t="str">
        <f t="shared" si="409"/>
        <v/>
      </c>
      <c r="O913" s="142" t="str">
        <f t="shared" si="410"/>
        <v/>
      </c>
      <c r="P913" s="145" t="str">
        <f t="shared" si="411"/>
        <v/>
      </c>
      <c r="Q913" s="145" t="str">
        <f t="shared" si="412"/>
        <v/>
      </c>
      <c r="R913" s="145" t="str">
        <f t="shared" si="413"/>
        <v/>
      </c>
      <c r="S913" s="145" t="str">
        <f t="shared" si="414"/>
        <v/>
      </c>
      <c r="T913" s="145" t="str">
        <f t="shared" si="415"/>
        <v/>
      </c>
      <c r="U913" s="145" t="str">
        <f t="shared" si="416"/>
        <v/>
      </c>
      <c r="V913" s="145" t="str">
        <f t="shared" si="417"/>
        <v/>
      </c>
      <c r="W913" s="802" t="str">
        <f t="shared" si="418"/>
        <v/>
      </c>
      <c r="X913" s="145" t="str">
        <f t="shared" si="419"/>
        <v/>
      </c>
      <c r="Y913" s="145" t="str">
        <f t="shared" si="420"/>
        <v/>
      </c>
      <c r="Z913" s="145" t="str">
        <f t="shared" si="421"/>
        <v/>
      </c>
      <c r="AA913" s="145" t="str">
        <f t="shared" si="422"/>
        <v/>
      </c>
      <c r="AB913" s="145" t="str">
        <f t="shared" si="423"/>
        <v/>
      </c>
      <c r="AC913" s="145" t="str">
        <f t="shared" si="424"/>
        <v/>
      </c>
      <c r="AD913" s="145" t="str">
        <f t="shared" si="425"/>
        <v/>
      </c>
      <c r="AE913" s="145" t="str">
        <f t="shared" si="426"/>
        <v/>
      </c>
      <c r="AF913" s="145" t="str">
        <f t="shared" si="427"/>
        <v/>
      </c>
      <c r="AG913" s="145" t="str">
        <f t="shared" si="428"/>
        <v/>
      </c>
      <c r="AH913" s="145" t="str">
        <f t="shared" si="429"/>
        <v/>
      </c>
      <c r="AI913" s="145" t="str">
        <f t="shared" si="430"/>
        <v/>
      </c>
      <c r="AJ913" s="186" t="str">
        <f t="shared" si="431"/>
        <v/>
      </c>
    </row>
    <row r="914" spans="1:36" hidden="1">
      <c r="A914" s="185"/>
      <c r="B914" s="140"/>
      <c r="C914" s="128"/>
      <c r="D914" s="141"/>
      <c r="E914" s="141"/>
      <c r="F914" s="141"/>
      <c r="G914" s="141"/>
      <c r="H914" s="142" t="str">
        <f t="shared" si="406"/>
        <v/>
      </c>
      <c r="I914" s="143"/>
      <c r="J914" s="143"/>
      <c r="K914" s="144" t="str">
        <f t="shared" si="407"/>
        <v/>
      </c>
      <c r="L914" s="144" t="str">
        <f t="shared" si="408"/>
        <v/>
      </c>
      <c r="M914" s="143"/>
      <c r="N914" s="142" t="str">
        <f t="shared" si="409"/>
        <v/>
      </c>
      <c r="O914" s="142" t="str">
        <f t="shared" si="410"/>
        <v/>
      </c>
      <c r="P914" s="145" t="str">
        <f t="shared" si="411"/>
        <v/>
      </c>
      <c r="Q914" s="145" t="str">
        <f t="shared" si="412"/>
        <v/>
      </c>
      <c r="R914" s="145" t="str">
        <f t="shared" si="413"/>
        <v/>
      </c>
      <c r="S914" s="145" t="str">
        <f t="shared" si="414"/>
        <v/>
      </c>
      <c r="T914" s="145" t="str">
        <f t="shared" si="415"/>
        <v/>
      </c>
      <c r="U914" s="145" t="str">
        <f t="shared" si="416"/>
        <v/>
      </c>
      <c r="V914" s="145" t="str">
        <f t="shared" si="417"/>
        <v/>
      </c>
      <c r="W914" s="802" t="str">
        <f t="shared" si="418"/>
        <v/>
      </c>
      <c r="X914" s="145" t="str">
        <f t="shared" si="419"/>
        <v/>
      </c>
      <c r="Y914" s="145" t="str">
        <f t="shared" si="420"/>
        <v/>
      </c>
      <c r="Z914" s="145" t="str">
        <f t="shared" si="421"/>
        <v/>
      </c>
      <c r="AA914" s="145" t="str">
        <f t="shared" si="422"/>
        <v/>
      </c>
      <c r="AB914" s="145" t="str">
        <f t="shared" si="423"/>
        <v/>
      </c>
      <c r="AC914" s="145" t="str">
        <f t="shared" si="424"/>
        <v/>
      </c>
      <c r="AD914" s="145" t="str">
        <f t="shared" si="425"/>
        <v/>
      </c>
      <c r="AE914" s="145" t="str">
        <f t="shared" si="426"/>
        <v/>
      </c>
      <c r="AF914" s="145" t="str">
        <f t="shared" si="427"/>
        <v/>
      </c>
      <c r="AG914" s="145" t="str">
        <f t="shared" si="428"/>
        <v/>
      </c>
      <c r="AH914" s="145" t="str">
        <f t="shared" si="429"/>
        <v/>
      </c>
      <c r="AI914" s="145" t="str">
        <f t="shared" si="430"/>
        <v/>
      </c>
      <c r="AJ914" s="186" t="str">
        <f t="shared" si="431"/>
        <v/>
      </c>
    </row>
    <row r="915" spans="1:36" hidden="1">
      <c r="A915" s="185"/>
      <c r="B915" s="140"/>
      <c r="C915" s="128"/>
      <c r="D915" s="141"/>
      <c r="E915" s="141"/>
      <c r="F915" s="141"/>
      <c r="G915" s="141"/>
      <c r="H915" s="142" t="str">
        <f t="shared" si="406"/>
        <v/>
      </c>
      <c r="I915" s="143"/>
      <c r="J915" s="143"/>
      <c r="K915" s="144" t="str">
        <f t="shared" si="407"/>
        <v/>
      </c>
      <c r="L915" s="144" t="str">
        <f t="shared" si="408"/>
        <v/>
      </c>
      <c r="M915" s="143"/>
      <c r="N915" s="142" t="str">
        <f t="shared" si="409"/>
        <v/>
      </c>
      <c r="O915" s="142" t="str">
        <f t="shared" si="410"/>
        <v/>
      </c>
      <c r="P915" s="145" t="str">
        <f t="shared" si="411"/>
        <v/>
      </c>
      <c r="Q915" s="145" t="str">
        <f t="shared" si="412"/>
        <v/>
      </c>
      <c r="R915" s="145" t="str">
        <f t="shared" si="413"/>
        <v/>
      </c>
      <c r="S915" s="145" t="str">
        <f t="shared" si="414"/>
        <v/>
      </c>
      <c r="T915" s="145" t="str">
        <f t="shared" si="415"/>
        <v/>
      </c>
      <c r="U915" s="145" t="str">
        <f t="shared" si="416"/>
        <v/>
      </c>
      <c r="V915" s="145" t="str">
        <f t="shared" si="417"/>
        <v/>
      </c>
      <c r="W915" s="802" t="str">
        <f t="shared" si="418"/>
        <v/>
      </c>
      <c r="X915" s="145" t="str">
        <f t="shared" si="419"/>
        <v/>
      </c>
      <c r="Y915" s="145" t="str">
        <f t="shared" si="420"/>
        <v/>
      </c>
      <c r="Z915" s="145" t="str">
        <f t="shared" si="421"/>
        <v/>
      </c>
      <c r="AA915" s="145" t="str">
        <f t="shared" si="422"/>
        <v/>
      </c>
      <c r="AB915" s="145" t="str">
        <f t="shared" si="423"/>
        <v/>
      </c>
      <c r="AC915" s="145" t="str">
        <f t="shared" si="424"/>
        <v/>
      </c>
      <c r="AD915" s="145" t="str">
        <f t="shared" si="425"/>
        <v/>
      </c>
      <c r="AE915" s="145" t="str">
        <f t="shared" si="426"/>
        <v/>
      </c>
      <c r="AF915" s="145" t="str">
        <f t="shared" si="427"/>
        <v/>
      </c>
      <c r="AG915" s="145" t="str">
        <f t="shared" si="428"/>
        <v/>
      </c>
      <c r="AH915" s="145" t="str">
        <f t="shared" si="429"/>
        <v/>
      </c>
      <c r="AI915" s="145" t="str">
        <f t="shared" si="430"/>
        <v/>
      </c>
      <c r="AJ915" s="186" t="str">
        <f t="shared" si="431"/>
        <v/>
      </c>
    </row>
    <row r="916" spans="1:36" hidden="1">
      <c r="A916" s="185"/>
      <c r="B916" s="140"/>
      <c r="C916" s="128"/>
      <c r="D916" s="141"/>
      <c r="E916" s="141"/>
      <c r="F916" s="141"/>
      <c r="G916" s="141"/>
      <c r="H916" s="142" t="str">
        <f t="shared" ref="H916:H979" si="432">IF(AND(ISNUMBER(D916),ISNUMBER(E916),ISNUMBER(F916),ISNUMBER(G916)),ROUND(((D916-E916)+(F916-G916))/2,2),"")</f>
        <v/>
      </c>
      <c r="I916" s="143"/>
      <c r="J916" s="143"/>
      <c r="K916" s="144" t="str">
        <f t="shared" ref="K916:K979" si="433">IF(AND(ISNUMBER(I916),ISTEXT(J916)),IF(J916=$G$1028,VLOOKUP(I916,$F$1028:$G$1036,2),IF(J916=$H$1028,VLOOKUP(I916,$F$1028:$H$1036,3),IF(J916=$I$1028,VLOOKUP(I916,$F$1028:$I$1036,4),IF(J916=$J$1028,VLOOKUP(I916,$F$1028:$J$1036,5),IF(J916=$K$1028,VLOOKUP(I916,$F$1028:$K$1036,6),""))))),"")</f>
        <v/>
      </c>
      <c r="L916" s="144" t="str">
        <f t="shared" ref="L916:L979" si="434">IF(AND(ISNUMBER(I916),ISTEXT(J916)),IF(J916=$G$1028,VLOOKUP(I916,$F$1028:$L$1036,7),IF(J916=$H$1028,VLOOKUP(I916,$F$1028:$M$1036,8),IF(J916=$I$1028,VLOOKUP(I916,$F$1028:$N$1036,9),IF(J916=$J$1028,VLOOKUP(I916,$F$1028:$O$1036,10),IF(J916=$K$1028,VLOOKUP(I916,$F$1028:$P$1036,11),""))))),"")</f>
        <v/>
      </c>
      <c r="M916" s="143"/>
      <c r="N916" s="142" t="str">
        <f t="shared" ref="N916:N979" si="435">IF(AND(ISNUMBER(C916),ISNUMBER(M916)),ROUND(C916*M916,2),"")</f>
        <v/>
      </c>
      <c r="O916" s="142" t="str">
        <f t="shared" ref="O916:O979" si="436">IF(AND(ISNUMBER(L916),ISNUMBER(N916)),ROUND(PI()*L916^2/4*N916,2),"")</f>
        <v/>
      </c>
      <c r="P916" s="145" t="str">
        <f t="shared" ref="P916:P979" si="437">IF(AND(ISNUMBER(H916),ISNUMBER(K916),ISNUMBER(V916)),H916+K916+V916,"")</f>
        <v/>
      </c>
      <c r="Q916" s="145" t="str">
        <f t="shared" ref="Q916:Q979" si="438">IF(AND(ISNUMBER(I916),ISNUMBER(P916)),IF(P916&lt;2,VLOOKUP(I916,$F$1029:$R$1036,13),IF(P916&lt;3,VLOOKUP(I916,$F$1029:$S$1036,14),IF(P916&lt;4,VLOOKUP(I916,F$1029:T$1036,15),IF(P916&gt;=4,VLOOKUP(I916,$F$1029:$U$1036,16),)))),"")</f>
        <v/>
      </c>
      <c r="R916" s="145" t="str">
        <f t="shared" ref="R916:R979" si="439">IF(AND(ISNUMBER(I916),ISNUMBER(M916)),IF(M916&gt;1,VLOOKUP(I916,$F$1029:$Q$1036,12),0),"")</f>
        <v/>
      </c>
      <c r="S916" s="145" t="str">
        <f t="shared" ref="S916:S979" si="440">IF(AND(ISNUMBER(L916),ISNUMBER(M916),ISNUMBER(Q916),ISNUMBER(R916)),ROUND(L916*M916+2*Q916+(M916-1)*R916,2),"")</f>
        <v/>
      </c>
      <c r="T916" s="145" t="str">
        <f t="shared" ref="T916:T979" si="441">IF(AND(ISNUMBER(L916),ISNUMBER(V916),ISNUMBER(P916)),P916-V916-L916,"")</f>
        <v/>
      </c>
      <c r="U916" s="145" t="str">
        <f t="shared" ref="U916:U979" si="442">IF(ISNUMBER(T916),IF(T916&lt;IF(J916=$G$1028,VLOOKUP(I916,$F$1029:$V$1036,17),IF(J916=$H$1028,VLOOKUP(I916,$F$1029:$W$1036,18),IF(J916=$I$1028,VLOOKUP(I916,$F$1029:$X$1036,19),IF(J916=$J$1028,VLOOKUP(I916,$F$1029:$Y$1036,20),IF(J916=$K$1028,VLOOKUP(I916,$F$1029:$Z$1036,21),""))))),"Reavaliar","OK"),"")</f>
        <v/>
      </c>
      <c r="V916" s="145" t="str">
        <f t="shared" ref="V916:V979" si="443">IF(AND(ISNUMBER(I916),ISNUMBER($V$12)),$V$12,"")</f>
        <v/>
      </c>
      <c r="W916" s="802" t="str">
        <f t="shared" ref="W916:W979" si="444">IF(AND(ISNUMBER(C916),ISNUMBER(L916),ISNUMBER(M916),ISNUMBER(R916),ISNUMBER(V916)),ROUND(C916*L916*M916*V916+((M916-1)*R916*C916*V916),2),"")</f>
        <v/>
      </c>
      <c r="X916" s="145" t="str">
        <f t="shared" ref="X916:X979" si="445">IF(AND(ISNUMBER(C916),ISNUMBER(P916),ISNUMBER(S916)),ROUND(C916*P916*S916,2),"")</f>
        <v/>
      </c>
      <c r="Y916" s="145" t="str">
        <f t="shared" ref="Y916:Y979" si="446">IF(AND(ISNUMBER(S916),ISNUMBER(Q916),ISNUMBER(I916),ISNUMBER(M916),ISNUMBER(T916),ISNUMBER(L916),ISNUMBER(C916)),IF(T916&lt;VLOOKUP(I916,$F$1029:$V$1036,9),ROUND((((S916-(2*Q916)+0.1+0.1)*VLOOKUP(I916,$F$1029:$AA$1036,10))-(M916*(PI()*(L916/2)^2)))*C916,2),""),"")</f>
        <v/>
      </c>
      <c r="Z916" s="145" t="str">
        <f t="shared" ref="Z916:Z979" si="447">IF(ISNUMBER(Y916),T916-0.1,"")</f>
        <v/>
      </c>
      <c r="AA916" s="145" t="str">
        <f t="shared" ref="AA916:AA979" si="448">IF(AND(ISNUMBER(X916),ISNUMBER(O916),ISNUMBER(V916),ISNUMBER(Y916)),X916-O916-V916-Y916,IF(AND(ISNUMBER(X916),ISNUMBER(O916),ISNUMBER(V916)),X916-O916-V916,""))</f>
        <v/>
      </c>
      <c r="AB916" s="145" t="str">
        <f t="shared" ref="AB916:AB979" si="449">IF(AA916&lt;0,"",AA916)</f>
        <v/>
      </c>
      <c r="AC916" s="145" t="str">
        <f t="shared" ref="AC916:AC979" si="450">IF(AND(ISNUMBER(AB916),ISNUMBER($AC$12)),ROUND(AB916*$AC$12,2),"")</f>
        <v/>
      </c>
      <c r="AD916" s="145" t="str">
        <f t="shared" ref="AD916:AD979" si="451">IF(AND(ISNUMBER(O916),ISNUMBER(W916),ISNUMBER(Y916),ISNUMBER(AC916)),O916+W916+Y916+AC916,IF(AND(ISNUMBER(O916),ISNUMBER(W916),ISNUMBER(AC916)),O916+W916+AC916,""))</f>
        <v/>
      </c>
      <c r="AE916" s="145" t="str">
        <f t="shared" ref="AE916:AE979" si="452">IF(ISNUMBER(AC916),AC916,"")</f>
        <v/>
      </c>
      <c r="AF916" s="145" t="str">
        <f t="shared" ref="AF916:AF979" si="453">IF(AND(ISNUMBER(AD916),ISNUMBER($AF$12)),ROUND(AD916*$AF$12,2),"")</f>
        <v/>
      </c>
      <c r="AG916" s="145" t="str">
        <f t="shared" ref="AG916:AG979" si="454">IF(AND(ISNUMBER(AE916),ISNUMBER($AG$12)),ROUND(AE916*$AG$12,2),"")</f>
        <v/>
      </c>
      <c r="AH916" s="145" t="str">
        <f t="shared" ref="AH916:AH979" si="455">IF(AND(ISNUMBER(C916),ISNUMBER(P916),ISNUMBER($AH$12)),IF(P916&gt;$AH$12,ROUND(C916*P916*2,2),0),"")</f>
        <v/>
      </c>
      <c r="AI916" s="145" t="str">
        <f t="shared" ref="AI916:AI979" si="456">IF(ISNUMBER(Z916),IF(AND(Z916&lt;0,ABS(Z916)&lt;$AI$12),ROUND((S916-(2*Q916)+0.1+0.1)*ABS(Z916)*C916,2),IF(ABS(Z916)&gt;=$AI$12,ROUND((S916-(2*Q916)+0.1+0.1)*$AI$12*C916,2),"")),"")</f>
        <v/>
      </c>
      <c r="AJ916" s="186" t="str">
        <f t="shared" ref="AJ916:AJ979" si="457">IF(AND(ISNUMBER(Z916),ISNUMBER($AJ$12)),IF(AND(Z916&lt;0,ABS(Z916)&gt;$AI$12),ROUND((S916-(2*Q916)+0.1+0.1)*(ABS(Z916)-$AI$12)*C916,2),""),"")</f>
        <v/>
      </c>
    </row>
    <row r="917" spans="1:36" hidden="1">
      <c r="A917" s="185"/>
      <c r="B917" s="140"/>
      <c r="C917" s="128"/>
      <c r="D917" s="141"/>
      <c r="E917" s="141"/>
      <c r="F917" s="141"/>
      <c r="G917" s="141"/>
      <c r="H917" s="142" t="str">
        <f t="shared" si="432"/>
        <v/>
      </c>
      <c r="I917" s="143"/>
      <c r="J917" s="143"/>
      <c r="K917" s="144" t="str">
        <f t="shared" si="433"/>
        <v/>
      </c>
      <c r="L917" s="144" t="str">
        <f t="shared" si="434"/>
        <v/>
      </c>
      <c r="M917" s="143"/>
      <c r="N917" s="142" t="str">
        <f t="shared" si="435"/>
        <v/>
      </c>
      <c r="O917" s="142" t="str">
        <f t="shared" si="436"/>
        <v/>
      </c>
      <c r="P917" s="145" t="str">
        <f t="shared" si="437"/>
        <v/>
      </c>
      <c r="Q917" s="145" t="str">
        <f t="shared" si="438"/>
        <v/>
      </c>
      <c r="R917" s="145" t="str">
        <f t="shared" si="439"/>
        <v/>
      </c>
      <c r="S917" s="145" t="str">
        <f t="shared" si="440"/>
        <v/>
      </c>
      <c r="T917" s="145" t="str">
        <f t="shared" si="441"/>
        <v/>
      </c>
      <c r="U917" s="145" t="str">
        <f t="shared" si="442"/>
        <v/>
      </c>
      <c r="V917" s="145" t="str">
        <f t="shared" si="443"/>
        <v/>
      </c>
      <c r="W917" s="802" t="str">
        <f t="shared" si="444"/>
        <v/>
      </c>
      <c r="X917" s="145" t="str">
        <f t="shared" si="445"/>
        <v/>
      </c>
      <c r="Y917" s="145" t="str">
        <f t="shared" si="446"/>
        <v/>
      </c>
      <c r="Z917" s="145" t="str">
        <f t="shared" si="447"/>
        <v/>
      </c>
      <c r="AA917" s="145" t="str">
        <f t="shared" si="448"/>
        <v/>
      </c>
      <c r="AB917" s="145" t="str">
        <f t="shared" si="449"/>
        <v/>
      </c>
      <c r="AC917" s="145" t="str">
        <f t="shared" si="450"/>
        <v/>
      </c>
      <c r="AD917" s="145" t="str">
        <f t="shared" si="451"/>
        <v/>
      </c>
      <c r="AE917" s="145" t="str">
        <f t="shared" si="452"/>
        <v/>
      </c>
      <c r="AF917" s="145" t="str">
        <f t="shared" si="453"/>
        <v/>
      </c>
      <c r="AG917" s="145" t="str">
        <f t="shared" si="454"/>
        <v/>
      </c>
      <c r="AH917" s="145" t="str">
        <f t="shared" si="455"/>
        <v/>
      </c>
      <c r="AI917" s="145" t="str">
        <f t="shared" si="456"/>
        <v/>
      </c>
      <c r="AJ917" s="186" t="str">
        <f t="shared" si="457"/>
        <v/>
      </c>
    </row>
    <row r="918" spans="1:36" hidden="1">
      <c r="A918" s="185"/>
      <c r="B918" s="140"/>
      <c r="C918" s="128"/>
      <c r="D918" s="141"/>
      <c r="E918" s="141"/>
      <c r="F918" s="141"/>
      <c r="G918" s="141"/>
      <c r="H918" s="142" t="str">
        <f t="shared" si="432"/>
        <v/>
      </c>
      <c r="I918" s="143"/>
      <c r="J918" s="143"/>
      <c r="K918" s="144" t="str">
        <f t="shared" si="433"/>
        <v/>
      </c>
      <c r="L918" s="144" t="str">
        <f t="shared" si="434"/>
        <v/>
      </c>
      <c r="M918" s="143"/>
      <c r="N918" s="142" t="str">
        <f t="shared" si="435"/>
        <v/>
      </c>
      <c r="O918" s="142" t="str">
        <f t="shared" si="436"/>
        <v/>
      </c>
      <c r="P918" s="145" t="str">
        <f t="shared" si="437"/>
        <v/>
      </c>
      <c r="Q918" s="145" t="str">
        <f t="shared" si="438"/>
        <v/>
      </c>
      <c r="R918" s="145" t="str">
        <f t="shared" si="439"/>
        <v/>
      </c>
      <c r="S918" s="145" t="str">
        <f t="shared" si="440"/>
        <v/>
      </c>
      <c r="T918" s="145" t="str">
        <f t="shared" si="441"/>
        <v/>
      </c>
      <c r="U918" s="145" t="str">
        <f t="shared" si="442"/>
        <v/>
      </c>
      <c r="V918" s="145" t="str">
        <f t="shared" si="443"/>
        <v/>
      </c>
      <c r="W918" s="802" t="str">
        <f t="shared" si="444"/>
        <v/>
      </c>
      <c r="X918" s="145" t="str">
        <f t="shared" si="445"/>
        <v/>
      </c>
      <c r="Y918" s="145" t="str">
        <f t="shared" si="446"/>
        <v/>
      </c>
      <c r="Z918" s="145" t="str">
        <f t="shared" si="447"/>
        <v/>
      </c>
      <c r="AA918" s="145" t="str">
        <f t="shared" si="448"/>
        <v/>
      </c>
      <c r="AB918" s="145" t="str">
        <f t="shared" si="449"/>
        <v/>
      </c>
      <c r="AC918" s="145" t="str">
        <f t="shared" si="450"/>
        <v/>
      </c>
      <c r="AD918" s="145" t="str">
        <f t="shared" si="451"/>
        <v/>
      </c>
      <c r="AE918" s="145" t="str">
        <f t="shared" si="452"/>
        <v/>
      </c>
      <c r="AF918" s="145" t="str">
        <f t="shared" si="453"/>
        <v/>
      </c>
      <c r="AG918" s="145" t="str">
        <f t="shared" si="454"/>
        <v/>
      </c>
      <c r="AH918" s="145" t="str">
        <f t="shared" si="455"/>
        <v/>
      </c>
      <c r="AI918" s="145" t="str">
        <f t="shared" si="456"/>
        <v/>
      </c>
      <c r="AJ918" s="186" t="str">
        <f t="shared" si="457"/>
        <v/>
      </c>
    </row>
    <row r="919" spans="1:36" hidden="1">
      <c r="A919" s="185"/>
      <c r="B919" s="140"/>
      <c r="C919" s="128"/>
      <c r="D919" s="141"/>
      <c r="E919" s="141"/>
      <c r="F919" s="141"/>
      <c r="G919" s="141"/>
      <c r="H919" s="142" t="str">
        <f t="shared" si="432"/>
        <v/>
      </c>
      <c r="I919" s="143"/>
      <c r="J919" s="143"/>
      <c r="K919" s="144" t="str">
        <f t="shared" si="433"/>
        <v/>
      </c>
      <c r="L919" s="144" t="str">
        <f t="shared" si="434"/>
        <v/>
      </c>
      <c r="M919" s="143"/>
      <c r="N919" s="142" t="str">
        <f t="shared" si="435"/>
        <v/>
      </c>
      <c r="O919" s="142" t="str">
        <f t="shared" si="436"/>
        <v/>
      </c>
      <c r="P919" s="145" t="str">
        <f t="shared" si="437"/>
        <v/>
      </c>
      <c r="Q919" s="145" t="str">
        <f t="shared" si="438"/>
        <v/>
      </c>
      <c r="R919" s="145" t="str">
        <f t="shared" si="439"/>
        <v/>
      </c>
      <c r="S919" s="145" t="str">
        <f t="shared" si="440"/>
        <v/>
      </c>
      <c r="T919" s="145" t="str">
        <f t="shared" si="441"/>
        <v/>
      </c>
      <c r="U919" s="145" t="str">
        <f t="shared" si="442"/>
        <v/>
      </c>
      <c r="V919" s="145" t="str">
        <f t="shared" si="443"/>
        <v/>
      </c>
      <c r="W919" s="802" t="str">
        <f t="shared" si="444"/>
        <v/>
      </c>
      <c r="X919" s="145" t="str">
        <f t="shared" si="445"/>
        <v/>
      </c>
      <c r="Y919" s="145" t="str">
        <f t="shared" si="446"/>
        <v/>
      </c>
      <c r="Z919" s="145" t="str">
        <f t="shared" si="447"/>
        <v/>
      </c>
      <c r="AA919" s="145" t="str">
        <f t="shared" si="448"/>
        <v/>
      </c>
      <c r="AB919" s="145" t="str">
        <f t="shared" si="449"/>
        <v/>
      </c>
      <c r="AC919" s="145" t="str">
        <f t="shared" si="450"/>
        <v/>
      </c>
      <c r="AD919" s="145" t="str">
        <f t="shared" si="451"/>
        <v/>
      </c>
      <c r="AE919" s="145" t="str">
        <f t="shared" si="452"/>
        <v/>
      </c>
      <c r="AF919" s="145" t="str">
        <f t="shared" si="453"/>
        <v/>
      </c>
      <c r="AG919" s="145" t="str">
        <f t="shared" si="454"/>
        <v/>
      </c>
      <c r="AH919" s="145" t="str">
        <f t="shared" si="455"/>
        <v/>
      </c>
      <c r="AI919" s="145" t="str">
        <f t="shared" si="456"/>
        <v/>
      </c>
      <c r="AJ919" s="186" t="str">
        <f t="shared" si="457"/>
        <v/>
      </c>
    </row>
    <row r="920" spans="1:36" hidden="1">
      <c r="A920" s="185"/>
      <c r="B920" s="140"/>
      <c r="C920" s="128"/>
      <c r="D920" s="141"/>
      <c r="E920" s="141"/>
      <c r="F920" s="141"/>
      <c r="G920" s="141"/>
      <c r="H920" s="142" t="str">
        <f t="shared" si="432"/>
        <v/>
      </c>
      <c r="I920" s="143"/>
      <c r="J920" s="143"/>
      <c r="K920" s="144" t="str">
        <f t="shared" si="433"/>
        <v/>
      </c>
      <c r="L920" s="144" t="str">
        <f t="shared" si="434"/>
        <v/>
      </c>
      <c r="M920" s="143"/>
      <c r="N920" s="142" t="str">
        <f t="shared" si="435"/>
        <v/>
      </c>
      <c r="O920" s="142" t="str">
        <f t="shared" si="436"/>
        <v/>
      </c>
      <c r="P920" s="145" t="str">
        <f t="shared" si="437"/>
        <v/>
      </c>
      <c r="Q920" s="145" t="str">
        <f t="shared" si="438"/>
        <v/>
      </c>
      <c r="R920" s="145" t="str">
        <f t="shared" si="439"/>
        <v/>
      </c>
      <c r="S920" s="145" t="str">
        <f t="shared" si="440"/>
        <v/>
      </c>
      <c r="T920" s="145" t="str">
        <f t="shared" si="441"/>
        <v/>
      </c>
      <c r="U920" s="145" t="str">
        <f t="shared" si="442"/>
        <v/>
      </c>
      <c r="V920" s="145" t="str">
        <f t="shared" si="443"/>
        <v/>
      </c>
      <c r="W920" s="802" t="str">
        <f t="shared" si="444"/>
        <v/>
      </c>
      <c r="X920" s="145" t="str">
        <f t="shared" si="445"/>
        <v/>
      </c>
      <c r="Y920" s="145" t="str">
        <f t="shared" si="446"/>
        <v/>
      </c>
      <c r="Z920" s="145" t="str">
        <f t="shared" si="447"/>
        <v/>
      </c>
      <c r="AA920" s="145" t="str">
        <f t="shared" si="448"/>
        <v/>
      </c>
      <c r="AB920" s="145" t="str">
        <f t="shared" si="449"/>
        <v/>
      </c>
      <c r="AC920" s="145" t="str">
        <f t="shared" si="450"/>
        <v/>
      </c>
      <c r="AD920" s="145" t="str">
        <f t="shared" si="451"/>
        <v/>
      </c>
      <c r="AE920" s="145" t="str">
        <f t="shared" si="452"/>
        <v/>
      </c>
      <c r="AF920" s="145" t="str">
        <f t="shared" si="453"/>
        <v/>
      </c>
      <c r="AG920" s="145" t="str">
        <f t="shared" si="454"/>
        <v/>
      </c>
      <c r="AH920" s="145" t="str">
        <f t="shared" si="455"/>
        <v/>
      </c>
      <c r="AI920" s="145" t="str">
        <f t="shared" si="456"/>
        <v/>
      </c>
      <c r="AJ920" s="186" t="str">
        <f t="shared" si="457"/>
        <v/>
      </c>
    </row>
    <row r="921" spans="1:36" hidden="1">
      <c r="A921" s="185"/>
      <c r="B921" s="140"/>
      <c r="C921" s="128"/>
      <c r="D921" s="141"/>
      <c r="E921" s="141"/>
      <c r="F921" s="141"/>
      <c r="G921" s="141"/>
      <c r="H921" s="142" t="str">
        <f t="shared" si="432"/>
        <v/>
      </c>
      <c r="I921" s="143"/>
      <c r="J921" s="143"/>
      <c r="K921" s="144" t="str">
        <f t="shared" si="433"/>
        <v/>
      </c>
      <c r="L921" s="144" t="str">
        <f t="shared" si="434"/>
        <v/>
      </c>
      <c r="M921" s="143"/>
      <c r="N921" s="142" t="str">
        <f t="shared" si="435"/>
        <v/>
      </c>
      <c r="O921" s="142" t="str">
        <f t="shared" si="436"/>
        <v/>
      </c>
      <c r="P921" s="145" t="str">
        <f t="shared" si="437"/>
        <v/>
      </c>
      <c r="Q921" s="145" t="str">
        <f t="shared" si="438"/>
        <v/>
      </c>
      <c r="R921" s="145" t="str">
        <f t="shared" si="439"/>
        <v/>
      </c>
      <c r="S921" s="145" t="str">
        <f t="shared" si="440"/>
        <v/>
      </c>
      <c r="T921" s="145" t="str">
        <f t="shared" si="441"/>
        <v/>
      </c>
      <c r="U921" s="145" t="str">
        <f t="shared" si="442"/>
        <v/>
      </c>
      <c r="V921" s="145" t="str">
        <f t="shared" si="443"/>
        <v/>
      </c>
      <c r="W921" s="802" t="str">
        <f t="shared" si="444"/>
        <v/>
      </c>
      <c r="X921" s="145" t="str">
        <f t="shared" si="445"/>
        <v/>
      </c>
      <c r="Y921" s="145" t="str">
        <f t="shared" si="446"/>
        <v/>
      </c>
      <c r="Z921" s="145" t="str">
        <f t="shared" si="447"/>
        <v/>
      </c>
      <c r="AA921" s="145" t="str">
        <f t="shared" si="448"/>
        <v/>
      </c>
      <c r="AB921" s="145" t="str">
        <f t="shared" si="449"/>
        <v/>
      </c>
      <c r="AC921" s="145" t="str">
        <f t="shared" si="450"/>
        <v/>
      </c>
      <c r="AD921" s="145" t="str">
        <f t="shared" si="451"/>
        <v/>
      </c>
      <c r="AE921" s="145" t="str">
        <f t="shared" si="452"/>
        <v/>
      </c>
      <c r="AF921" s="145" t="str">
        <f t="shared" si="453"/>
        <v/>
      </c>
      <c r="AG921" s="145" t="str">
        <f t="shared" si="454"/>
        <v/>
      </c>
      <c r="AH921" s="145" t="str">
        <f t="shared" si="455"/>
        <v/>
      </c>
      <c r="AI921" s="145" t="str">
        <f t="shared" si="456"/>
        <v/>
      </c>
      <c r="AJ921" s="186" t="str">
        <f t="shared" si="457"/>
        <v/>
      </c>
    </row>
    <row r="922" spans="1:36" hidden="1">
      <c r="A922" s="185"/>
      <c r="B922" s="140"/>
      <c r="C922" s="128"/>
      <c r="D922" s="141"/>
      <c r="E922" s="141"/>
      <c r="F922" s="141"/>
      <c r="G922" s="141"/>
      <c r="H922" s="142" t="str">
        <f t="shared" si="432"/>
        <v/>
      </c>
      <c r="I922" s="143"/>
      <c r="J922" s="143"/>
      <c r="K922" s="144" t="str">
        <f t="shared" si="433"/>
        <v/>
      </c>
      <c r="L922" s="144" t="str">
        <f t="shared" si="434"/>
        <v/>
      </c>
      <c r="M922" s="143"/>
      <c r="N922" s="142" t="str">
        <f t="shared" si="435"/>
        <v/>
      </c>
      <c r="O922" s="142" t="str">
        <f t="shared" si="436"/>
        <v/>
      </c>
      <c r="P922" s="145" t="str">
        <f t="shared" si="437"/>
        <v/>
      </c>
      <c r="Q922" s="145" t="str">
        <f t="shared" si="438"/>
        <v/>
      </c>
      <c r="R922" s="145" t="str">
        <f t="shared" si="439"/>
        <v/>
      </c>
      <c r="S922" s="145" t="str">
        <f t="shared" si="440"/>
        <v/>
      </c>
      <c r="T922" s="145" t="str">
        <f t="shared" si="441"/>
        <v/>
      </c>
      <c r="U922" s="145" t="str">
        <f t="shared" si="442"/>
        <v/>
      </c>
      <c r="V922" s="145" t="str">
        <f t="shared" si="443"/>
        <v/>
      </c>
      <c r="W922" s="802" t="str">
        <f t="shared" si="444"/>
        <v/>
      </c>
      <c r="X922" s="145" t="str">
        <f t="shared" si="445"/>
        <v/>
      </c>
      <c r="Y922" s="145" t="str">
        <f t="shared" si="446"/>
        <v/>
      </c>
      <c r="Z922" s="145" t="str">
        <f t="shared" si="447"/>
        <v/>
      </c>
      <c r="AA922" s="145" t="str">
        <f t="shared" si="448"/>
        <v/>
      </c>
      <c r="AB922" s="145" t="str">
        <f t="shared" si="449"/>
        <v/>
      </c>
      <c r="AC922" s="145" t="str">
        <f t="shared" si="450"/>
        <v/>
      </c>
      <c r="AD922" s="145" t="str">
        <f t="shared" si="451"/>
        <v/>
      </c>
      <c r="AE922" s="145" t="str">
        <f t="shared" si="452"/>
        <v/>
      </c>
      <c r="AF922" s="145" t="str">
        <f t="shared" si="453"/>
        <v/>
      </c>
      <c r="AG922" s="145" t="str">
        <f t="shared" si="454"/>
        <v/>
      </c>
      <c r="AH922" s="145" t="str">
        <f t="shared" si="455"/>
        <v/>
      </c>
      <c r="AI922" s="145" t="str">
        <f t="shared" si="456"/>
        <v/>
      </c>
      <c r="AJ922" s="186" t="str">
        <f t="shared" si="457"/>
        <v/>
      </c>
    </row>
    <row r="923" spans="1:36" hidden="1">
      <c r="A923" s="185"/>
      <c r="B923" s="140"/>
      <c r="C923" s="128"/>
      <c r="D923" s="141"/>
      <c r="E923" s="141"/>
      <c r="F923" s="141"/>
      <c r="G923" s="141"/>
      <c r="H923" s="142" t="str">
        <f t="shared" si="432"/>
        <v/>
      </c>
      <c r="I923" s="143"/>
      <c r="J923" s="143"/>
      <c r="K923" s="144" t="str">
        <f t="shared" si="433"/>
        <v/>
      </c>
      <c r="L923" s="144" t="str">
        <f t="shared" si="434"/>
        <v/>
      </c>
      <c r="M923" s="143"/>
      <c r="N923" s="142" t="str">
        <f t="shared" si="435"/>
        <v/>
      </c>
      <c r="O923" s="142" t="str">
        <f t="shared" si="436"/>
        <v/>
      </c>
      <c r="P923" s="145" t="str">
        <f t="shared" si="437"/>
        <v/>
      </c>
      <c r="Q923" s="145" t="str">
        <f t="shared" si="438"/>
        <v/>
      </c>
      <c r="R923" s="145" t="str">
        <f t="shared" si="439"/>
        <v/>
      </c>
      <c r="S923" s="145" t="str">
        <f t="shared" si="440"/>
        <v/>
      </c>
      <c r="T923" s="145" t="str">
        <f t="shared" si="441"/>
        <v/>
      </c>
      <c r="U923" s="145" t="str">
        <f t="shared" si="442"/>
        <v/>
      </c>
      <c r="V923" s="145" t="str">
        <f t="shared" si="443"/>
        <v/>
      </c>
      <c r="W923" s="802" t="str">
        <f t="shared" si="444"/>
        <v/>
      </c>
      <c r="X923" s="145" t="str">
        <f t="shared" si="445"/>
        <v/>
      </c>
      <c r="Y923" s="145" t="str">
        <f t="shared" si="446"/>
        <v/>
      </c>
      <c r="Z923" s="145" t="str">
        <f t="shared" si="447"/>
        <v/>
      </c>
      <c r="AA923" s="145" t="str">
        <f t="shared" si="448"/>
        <v/>
      </c>
      <c r="AB923" s="145" t="str">
        <f t="shared" si="449"/>
        <v/>
      </c>
      <c r="AC923" s="145" t="str">
        <f t="shared" si="450"/>
        <v/>
      </c>
      <c r="AD923" s="145" t="str">
        <f t="shared" si="451"/>
        <v/>
      </c>
      <c r="AE923" s="145" t="str">
        <f t="shared" si="452"/>
        <v/>
      </c>
      <c r="AF923" s="145" t="str">
        <f t="shared" si="453"/>
        <v/>
      </c>
      <c r="AG923" s="145" t="str">
        <f t="shared" si="454"/>
        <v/>
      </c>
      <c r="AH923" s="145" t="str">
        <f t="shared" si="455"/>
        <v/>
      </c>
      <c r="AI923" s="145" t="str">
        <f t="shared" si="456"/>
        <v/>
      </c>
      <c r="AJ923" s="186" t="str">
        <f t="shared" si="457"/>
        <v/>
      </c>
    </row>
    <row r="924" spans="1:36" hidden="1">
      <c r="A924" s="185"/>
      <c r="B924" s="140"/>
      <c r="C924" s="128"/>
      <c r="D924" s="141"/>
      <c r="E924" s="141"/>
      <c r="F924" s="141"/>
      <c r="G924" s="141"/>
      <c r="H924" s="142" t="str">
        <f t="shared" si="432"/>
        <v/>
      </c>
      <c r="I924" s="143"/>
      <c r="J924" s="143"/>
      <c r="K924" s="144" t="str">
        <f t="shared" si="433"/>
        <v/>
      </c>
      <c r="L924" s="144" t="str">
        <f t="shared" si="434"/>
        <v/>
      </c>
      <c r="M924" s="143"/>
      <c r="N924" s="142" t="str">
        <f t="shared" si="435"/>
        <v/>
      </c>
      <c r="O924" s="142" t="str">
        <f t="shared" si="436"/>
        <v/>
      </c>
      <c r="P924" s="145" t="str">
        <f t="shared" si="437"/>
        <v/>
      </c>
      <c r="Q924" s="145" t="str">
        <f t="shared" si="438"/>
        <v/>
      </c>
      <c r="R924" s="145" t="str">
        <f t="shared" si="439"/>
        <v/>
      </c>
      <c r="S924" s="145" t="str">
        <f t="shared" si="440"/>
        <v/>
      </c>
      <c r="T924" s="145" t="str">
        <f t="shared" si="441"/>
        <v/>
      </c>
      <c r="U924" s="145" t="str">
        <f t="shared" si="442"/>
        <v/>
      </c>
      <c r="V924" s="145" t="str">
        <f t="shared" si="443"/>
        <v/>
      </c>
      <c r="W924" s="802" t="str">
        <f t="shared" si="444"/>
        <v/>
      </c>
      <c r="X924" s="145" t="str">
        <f t="shared" si="445"/>
        <v/>
      </c>
      <c r="Y924" s="145" t="str">
        <f t="shared" si="446"/>
        <v/>
      </c>
      <c r="Z924" s="145" t="str">
        <f t="shared" si="447"/>
        <v/>
      </c>
      <c r="AA924" s="145" t="str">
        <f t="shared" si="448"/>
        <v/>
      </c>
      <c r="AB924" s="145" t="str">
        <f t="shared" si="449"/>
        <v/>
      </c>
      <c r="AC924" s="145" t="str">
        <f t="shared" si="450"/>
        <v/>
      </c>
      <c r="AD924" s="145" t="str">
        <f t="shared" si="451"/>
        <v/>
      </c>
      <c r="AE924" s="145" t="str">
        <f t="shared" si="452"/>
        <v/>
      </c>
      <c r="AF924" s="145" t="str">
        <f t="shared" si="453"/>
        <v/>
      </c>
      <c r="AG924" s="145" t="str">
        <f t="shared" si="454"/>
        <v/>
      </c>
      <c r="AH924" s="145" t="str">
        <f t="shared" si="455"/>
        <v/>
      </c>
      <c r="AI924" s="145" t="str">
        <f t="shared" si="456"/>
        <v/>
      </c>
      <c r="AJ924" s="186" t="str">
        <f t="shared" si="457"/>
        <v/>
      </c>
    </row>
    <row r="925" spans="1:36" hidden="1">
      <c r="A925" s="185"/>
      <c r="B925" s="140"/>
      <c r="C925" s="128"/>
      <c r="D925" s="141"/>
      <c r="E925" s="141"/>
      <c r="F925" s="141"/>
      <c r="G925" s="141"/>
      <c r="H925" s="142" t="str">
        <f t="shared" si="432"/>
        <v/>
      </c>
      <c r="I925" s="143"/>
      <c r="J925" s="143"/>
      <c r="K925" s="144" t="str">
        <f t="shared" si="433"/>
        <v/>
      </c>
      <c r="L925" s="144" t="str">
        <f t="shared" si="434"/>
        <v/>
      </c>
      <c r="M925" s="143"/>
      <c r="N925" s="142" t="str">
        <f t="shared" si="435"/>
        <v/>
      </c>
      <c r="O925" s="142" t="str">
        <f t="shared" si="436"/>
        <v/>
      </c>
      <c r="P925" s="145" t="str">
        <f t="shared" si="437"/>
        <v/>
      </c>
      <c r="Q925" s="145" t="str">
        <f t="shared" si="438"/>
        <v/>
      </c>
      <c r="R925" s="145" t="str">
        <f t="shared" si="439"/>
        <v/>
      </c>
      <c r="S925" s="145" t="str">
        <f t="shared" si="440"/>
        <v/>
      </c>
      <c r="T925" s="145" t="str">
        <f t="shared" si="441"/>
        <v/>
      </c>
      <c r="U925" s="145" t="str">
        <f t="shared" si="442"/>
        <v/>
      </c>
      <c r="V925" s="145" t="str">
        <f t="shared" si="443"/>
        <v/>
      </c>
      <c r="W925" s="802" t="str">
        <f t="shared" si="444"/>
        <v/>
      </c>
      <c r="X925" s="145" t="str">
        <f t="shared" si="445"/>
        <v/>
      </c>
      <c r="Y925" s="145" t="str">
        <f t="shared" si="446"/>
        <v/>
      </c>
      <c r="Z925" s="145" t="str">
        <f t="shared" si="447"/>
        <v/>
      </c>
      <c r="AA925" s="145" t="str">
        <f t="shared" si="448"/>
        <v/>
      </c>
      <c r="AB925" s="145" t="str">
        <f t="shared" si="449"/>
        <v/>
      </c>
      <c r="AC925" s="145" t="str">
        <f t="shared" si="450"/>
        <v/>
      </c>
      <c r="AD925" s="145" t="str">
        <f t="shared" si="451"/>
        <v/>
      </c>
      <c r="AE925" s="145" t="str">
        <f t="shared" si="452"/>
        <v/>
      </c>
      <c r="AF925" s="145" t="str">
        <f t="shared" si="453"/>
        <v/>
      </c>
      <c r="AG925" s="145" t="str">
        <f t="shared" si="454"/>
        <v/>
      </c>
      <c r="AH925" s="145" t="str">
        <f t="shared" si="455"/>
        <v/>
      </c>
      <c r="AI925" s="145" t="str">
        <f t="shared" si="456"/>
        <v/>
      </c>
      <c r="AJ925" s="186" t="str">
        <f t="shared" si="457"/>
        <v/>
      </c>
    </row>
    <row r="926" spans="1:36" hidden="1">
      <c r="A926" s="185"/>
      <c r="B926" s="140"/>
      <c r="C926" s="128"/>
      <c r="D926" s="141"/>
      <c r="E926" s="141"/>
      <c r="F926" s="141"/>
      <c r="G926" s="141"/>
      <c r="H926" s="142" t="str">
        <f t="shared" si="432"/>
        <v/>
      </c>
      <c r="I926" s="143"/>
      <c r="J926" s="143"/>
      <c r="K926" s="144" t="str">
        <f t="shared" si="433"/>
        <v/>
      </c>
      <c r="L926" s="144" t="str">
        <f t="shared" si="434"/>
        <v/>
      </c>
      <c r="M926" s="143"/>
      <c r="N926" s="142" t="str">
        <f t="shared" si="435"/>
        <v/>
      </c>
      <c r="O926" s="142" t="str">
        <f t="shared" si="436"/>
        <v/>
      </c>
      <c r="P926" s="145" t="str">
        <f t="shared" si="437"/>
        <v/>
      </c>
      <c r="Q926" s="145" t="str">
        <f t="shared" si="438"/>
        <v/>
      </c>
      <c r="R926" s="145" t="str">
        <f t="shared" si="439"/>
        <v/>
      </c>
      <c r="S926" s="145" t="str">
        <f t="shared" si="440"/>
        <v/>
      </c>
      <c r="T926" s="145" t="str">
        <f t="shared" si="441"/>
        <v/>
      </c>
      <c r="U926" s="145" t="str">
        <f t="shared" si="442"/>
        <v/>
      </c>
      <c r="V926" s="145" t="str">
        <f t="shared" si="443"/>
        <v/>
      </c>
      <c r="W926" s="802" t="str">
        <f t="shared" si="444"/>
        <v/>
      </c>
      <c r="X926" s="145" t="str">
        <f t="shared" si="445"/>
        <v/>
      </c>
      <c r="Y926" s="145" t="str">
        <f t="shared" si="446"/>
        <v/>
      </c>
      <c r="Z926" s="145" t="str">
        <f t="shared" si="447"/>
        <v/>
      </c>
      <c r="AA926" s="145" t="str">
        <f t="shared" si="448"/>
        <v/>
      </c>
      <c r="AB926" s="145" t="str">
        <f t="shared" si="449"/>
        <v/>
      </c>
      <c r="AC926" s="145" t="str">
        <f t="shared" si="450"/>
        <v/>
      </c>
      <c r="AD926" s="145" t="str">
        <f t="shared" si="451"/>
        <v/>
      </c>
      <c r="AE926" s="145" t="str">
        <f t="shared" si="452"/>
        <v/>
      </c>
      <c r="AF926" s="145" t="str">
        <f t="shared" si="453"/>
        <v/>
      </c>
      <c r="AG926" s="145" t="str">
        <f t="shared" si="454"/>
        <v/>
      </c>
      <c r="AH926" s="145" t="str">
        <f t="shared" si="455"/>
        <v/>
      </c>
      <c r="AI926" s="145" t="str">
        <f t="shared" si="456"/>
        <v/>
      </c>
      <c r="AJ926" s="186" t="str">
        <f t="shared" si="457"/>
        <v/>
      </c>
    </row>
    <row r="927" spans="1:36" hidden="1">
      <c r="A927" s="185"/>
      <c r="B927" s="140"/>
      <c r="C927" s="128"/>
      <c r="D927" s="141"/>
      <c r="E927" s="141"/>
      <c r="F927" s="141"/>
      <c r="G927" s="141"/>
      <c r="H927" s="142" t="str">
        <f t="shared" si="432"/>
        <v/>
      </c>
      <c r="I927" s="143"/>
      <c r="J927" s="143"/>
      <c r="K927" s="144" t="str">
        <f t="shared" si="433"/>
        <v/>
      </c>
      <c r="L927" s="144" t="str">
        <f t="shared" si="434"/>
        <v/>
      </c>
      <c r="M927" s="143"/>
      <c r="N927" s="142" t="str">
        <f t="shared" si="435"/>
        <v/>
      </c>
      <c r="O927" s="142" t="str">
        <f t="shared" si="436"/>
        <v/>
      </c>
      <c r="P927" s="145" t="str">
        <f t="shared" si="437"/>
        <v/>
      </c>
      <c r="Q927" s="145" t="str">
        <f t="shared" si="438"/>
        <v/>
      </c>
      <c r="R927" s="145" t="str">
        <f t="shared" si="439"/>
        <v/>
      </c>
      <c r="S927" s="145" t="str">
        <f t="shared" si="440"/>
        <v/>
      </c>
      <c r="T927" s="145" t="str">
        <f t="shared" si="441"/>
        <v/>
      </c>
      <c r="U927" s="145" t="str">
        <f t="shared" si="442"/>
        <v/>
      </c>
      <c r="V927" s="145" t="str">
        <f t="shared" si="443"/>
        <v/>
      </c>
      <c r="W927" s="802" t="str">
        <f t="shared" si="444"/>
        <v/>
      </c>
      <c r="X927" s="145" t="str">
        <f t="shared" si="445"/>
        <v/>
      </c>
      <c r="Y927" s="145" t="str">
        <f t="shared" si="446"/>
        <v/>
      </c>
      <c r="Z927" s="145" t="str">
        <f t="shared" si="447"/>
        <v/>
      </c>
      <c r="AA927" s="145" t="str">
        <f t="shared" si="448"/>
        <v/>
      </c>
      <c r="AB927" s="145" t="str">
        <f t="shared" si="449"/>
        <v/>
      </c>
      <c r="AC927" s="145" t="str">
        <f t="shared" si="450"/>
        <v/>
      </c>
      <c r="AD927" s="145" t="str">
        <f t="shared" si="451"/>
        <v/>
      </c>
      <c r="AE927" s="145" t="str">
        <f t="shared" si="452"/>
        <v/>
      </c>
      <c r="AF927" s="145" t="str">
        <f t="shared" si="453"/>
        <v/>
      </c>
      <c r="AG927" s="145" t="str">
        <f t="shared" si="454"/>
        <v/>
      </c>
      <c r="AH927" s="145" t="str">
        <f t="shared" si="455"/>
        <v/>
      </c>
      <c r="AI927" s="145" t="str">
        <f t="shared" si="456"/>
        <v/>
      </c>
      <c r="AJ927" s="186" t="str">
        <f t="shared" si="457"/>
        <v/>
      </c>
    </row>
    <row r="928" spans="1:36" hidden="1">
      <c r="A928" s="185"/>
      <c r="B928" s="140"/>
      <c r="C928" s="128"/>
      <c r="D928" s="141"/>
      <c r="E928" s="141"/>
      <c r="F928" s="141"/>
      <c r="G928" s="141"/>
      <c r="H928" s="142" t="str">
        <f t="shared" si="432"/>
        <v/>
      </c>
      <c r="I928" s="143"/>
      <c r="J928" s="143"/>
      <c r="K928" s="144" t="str">
        <f t="shared" si="433"/>
        <v/>
      </c>
      <c r="L928" s="144" t="str">
        <f t="shared" si="434"/>
        <v/>
      </c>
      <c r="M928" s="143"/>
      <c r="N928" s="142" t="str">
        <f t="shared" si="435"/>
        <v/>
      </c>
      <c r="O928" s="142" t="str">
        <f t="shared" si="436"/>
        <v/>
      </c>
      <c r="P928" s="145" t="str">
        <f t="shared" si="437"/>
        <v/>
      </c>
      <c r="Q928" s="145" t="str">
        <f t="shared" si="438"/>
        <v/>
      </c>
      <c r="R928" s="145" t="str">
        <f t="shared" si="439"/>
        <v/>
      </c>
      <c r="S928" s="145" t="str">
        <f t="shared" si="440"/>
        <v/>
      </c>
      <c r="T928" s="145" t="str">
        <f t="shared" si="441"/>
        <v/>
      </c>
      <c r="U928" s="145" t="str">
        <f t="shared" si="442"/>
        <v/>
      </c>
      <c r="V928" s="145" t="str">
        <f t="shared" si="443"/>
        <v/>
      </c>
      <c r="W928" s="802" t="str">
        <f t="shared" si="444"/>
        <v/>
      </c>
      <c r="X928" s="145" t="str">
        <f t="shared" si="445"/>
        <v/>
      </c>
      <c r="Y928" s="145" t="str">
        <f t="shared" si="446"/>
        <v/>
      </c>
      <c r="Z928" s="145" t="str">
        <f t="shared" si="447"/>
        <v/>
      </c>
      <c r="AA928" s="145" t="str">
        <f t="shared" si="448"/>
        <v/>
      </c>
      <c r="AB928" s="145" t="str">
        <f t="shared" si="449"/>
        <v/>
      </c>
      <c r="AC928" s="145" t="str">
        <f t="shared" si="450"/>
        <v/>
      </c>
      <c r="AD928" s="145" t="str">
        <f t="shared" si="451"/>
        <v/>
      </c>
      <c r="AE928" s="145" t="str">
        <f t="shared" si="452"/>
        <v/>
      </c>
      <c r="AF928" s="145" t="str">
        <f t="shared" si="453"/>
        <v/>
      </c>
      <c r="AG928" s="145" t="str">
        <f t="shared" si="454"/>
        <v/>
      </c>
      <c r="AH928" s="145" t="str">
        <f t="shared" si="455"/>
        <v/>
      </c>
      <c r="AI928" s="145" t="str">
        <f t="shared" si="456"/>
        <v/>
      </c>
      <c r="AJ928" s="186" t="str">
        <f t="shared" si="457"/>
        <v/>
      </c>
    </row>
    <row r="929" spans="1:36" hidden="1">
      <c r="A929" s="185"/>
      <c r="B929" s="140"/>
      <c r="C929" s="128"/>
      <c r="D929" s="141"/>
      <c r="E929" s="141"/>
      <c r="F929" s="141"/>
      <c r="G929" s="141"/>
      <c r="H929" s="142" t="str">
        <f t="shared" si="432"/>
        <v/>
      </c>
      <c r="I929" s="143"/>
      <c r="J929" s="143"/>
      <c r="K929" s="144" t="str">
        <f t="shared" si="433"/>
        <v/>
      </c>
      <c r="L929" s="144" t="str">
        <f t="shared" si="434"/>
        <v/>
      </c>
      <c r="M929" s="143"/>
      <c r="N929" s="142" t="str">
        <f t="shared" si="435"/>
        <v/>
      </c>
      <c r="O929" s="142" t="str">
        <f t="shared" si="436"/>
        <v/>
      </c>
      <c r="P929" s="145" t="str">
        <f t="shared" si="437"/>
        <v/>
      </c>
      <c r="Q929" s="145" t="str">
        <f t="shared" si="438"/>
        <v/>
      </c>
      <c r="R929" s="145" t="str">
        <f t="shared" si="439"/>
        <v/>
      </c>
      <c r="S929" s="145" t="str">
        <f t="shared" si="440"/>
        <v/>
      </c>
      <c r="T929" s="145" t="str">
        <f t="shared" si="441"/>
        <v/>
      </c>
      <c r="U929" s="145" t="str">
        <f t="shared" si="442"/>
        <v/>
      </c>
      <c r="V929" s="145" t="str">
        <f t="shared" si="443"/>
        <v/>
      </c>
      <c r="W929" s="802" t="str">
        <f t="shared" si="444"/>
        <v/>
      </c>
      <c r="X929" s="145" t="str">
        <f t="shared" si="445"/>
        <v/>
      </c>
      <c r="Y929" s="145" t="str">
        <f t="shared" si="446"/>
        <v/>
      </c>
      <c r="Z929" s="145" t="str">
        <f t="shared" si="447"/>
        <v/>
      </c>
      <c r="AA929" s="145" t="str">
        <f t="shared" si="448"/>
        <v/>
      </c>
      <c r="AB929" s="145" t="str">
        <f t="shared" si="449"/>
        <v/>
      </c>
      <c r="AC929" s="145" t="str">
        <f t="shared" si="450"/>
        <v/>
      </c>
      <c r="AD929" s="145" t="str">
        <f t="shared" si="451"/>
        <v/>
      </c>
      <c r="AE929" s="145" t="str">
        <f t="shared" si="452"/>
        <v/>
      </c>
      <c r="AF929" s="145" t="str">
        <f t="shared" si="453"/>
        <v/>
      </c>
      <c r="AG929" s="145" t="str">
        <f t="shared" si="454"/>
        <v/>
      </c>
      <c r="AH929" s="145" t="str">
        <f t="shared" si="455"/>
        <v/>
      </c>
      <c r="AI929" s="145" t="str">
        <f t="shared" si="456"/>
        <v/>
      </c>
      <c r="AJ929" s="186" t="str">
        <f t="shared" si="457"/>
        <v/>
      </c>
    </row>
    <row r="930" spans="1:36" hidden="1">
      <c r="A930" s="185"/>
      <c r="B930" s="140"/>
      <c r="C930" s="128"/>
      <c r="D930" s="141"/>
      <c r="E930" s="141"/>
      <c r="F930" s="141"/>
      <c r="G930" s="141"/>
      <c r="H930" s="142" t="str">
        <f t="shared" si="432"/>
        <v/>
      </c>
      <c r="I930" s="143"/>
      <c r="J930" s="143"/>
      <c r="K930" s="144" t="str">
        <f t="shared" si="433"/>
        <v/>
      </c>
      <c r="L930" s="144" t="str">
        <f t="shared" si="434"/>
        <v/>
      </c>
      <c r="M930" s="143"/>
      <c r="N930" s="142" t="str">
        <f t="shared" si="435"/>
        <v/>
      </c>
      <c r="O930" s="142" t="str">
        <f t="shared" si="436"/>
        <v/>
      </c>
      <c r="P930" s="145" t="str">
        <f t="shared" si="437"/>
        <v/>
      </c>
      <c r="Q930" s="145" t="str">
        <f t="shared" si="438"/>
        <v/>
      </c>
      <c r="R930" s="145" t="str">
        <f t="shared" si="439"/>
        <v/>
      </c>
      <c r="S930" s="145" t="str">
        <f t="shared" si="440"/>
        <v/>
      </c>
      <c r="T930" s="145" t="str">
        <f t="shared" si="441"/>
        <v/>
      </c>
      <c r="U930" s="145" t="str">
        <f t="shared" si="442"/>
        <v/>
      </c>
      <c r="V930" s="145" t="str">
        <f t="shared" si="443"/>
        <v/>
      </c>
      <c r="W930" s="802" t="str">
        <f t="shared" si="444"/>
        <v/>
      </c>
      <c r="X930" s="145" t="str">
        <f t="shared" si="445"/>
        <v/>
      </c>
      <c r="Y930" s="145" t="str">
        <f t="shared" si="446"/>
        <v/>
      </c>
      <c r="Z930" s="145" t="str">
        <f t="shared" si="447"/>
        <v/>
      </c>
      <c r="AA930" s="145" t="str">
        <f t="shared" si="448"/>
        <v/>
      </c>
      <c r="AB930" s="145" t="str">
        <f t="shared" si="449"/>
        <v/>
      </c>
      <c r="AC930" s="145" t="str">
        <f t="shared" si="450"/>
        <v/>
      </c>
      <c r="AD930" s="145" t="str">
        <f t="shared" si="451"/>
        <v/>
      </c>
      <c r="AE930" s="145" t="str">
        <f t="shared" si="452"/>
        <v/>
      </c>
      <c r="AF930" s="145" t="str">
        <f t="shared" si="453"/>
        <v/>
      </c>
      <c r="AG930" s="145" t="str">
        <f t="shared" si="454"/>
        <v/>
      </c>
      <c r="AH930" s="145" t="str">
        <f t="shared" si="455"/>
        <v/>
      </c>
      <c r="AI930" s="145" t="str">
        <f t="shared" si="456"/>
        <v/>
      </c>
      <c r="AJ930" s="186" t="str">
        <f t="shared" si="457"/>
        <v/>
      </c>
    </row>
    <row r="931" spans="1:36" hidden="1">
      <c r="A931" s="185"/>
      <c r="B931" s="140"/>
      <c r="C931" s="128"/>
      <c r="D931" s="141"/>
      <c r="E931" s="141"/>
      <c r="F931" s="141"/>
      <c r="G931" s="141"/>
      <c r="H931" s="142" t="str">
        <f t="shared" si="432"/>
        <v/>
      </c>
      <c r="I931" s="143"/>
      <c r="J931" s="143"/>
      <c r="K931" s="144" t="str">
        <f t="shared" si="433"/>
        <v/>
      </c>
      <c r="L931" s="144" t="str">
        <f t="shared" si="434"/>
        <v/>
      </c>
      <c r="M931" s="143"/>
      <c r="N931" s="142" t="str">
        <f t="shared" si="435"/>
        <v/>
      </c>
      <c r="O931" s="142" t="str">
        <f t="shared" si="436"/>
        <v/>
      </c>
      <c r="P931" s="145" t="str">
        <f t="shared" si="437"/>
        <v/>
      </c>
      <c r="Q931" s="145" t="str">
        <f t="shared" si="438"/>
        <v/>
      </c>
      <c r="R931" s="145" t="str">
        <f t="shared" si="439"/>
        <v/>
      </c>
      <c r="S931" s="145" t="str">
        <f t="shared" si="440"/>
        <v/>
      </c>
      <c r="T931" s="145" t="str">
        <f t="shared" si="441"/>
        <v/>
      </c>
      <c r="U931" s="145" t="str">
        <f t="shared" si="442"/>
        <v/>
      </c>
      <c r="V931" s="145" t="str">
        <f t="shared" si="443"/>
        <v/>
      </c>
      <c r="W931" s="802" t="str">
        <f t="shared" si="444"/>
        <v/>
      </c>
      <c r="X931" s="145" t="str">
        <f t="shared" si="445"/>
        <v/>
      </c>
      <c r="Y931" s="145" t="str">
        <f t="shared" si="446"/>
        <v/>
      </c>
      <c r="Z931" s="145" t="str">
        <f t="shared" si="447"/>
        <v/>
      </c>
      <c r="AA931" s="145" t="str">
        <f t="shared" si="448"/>
        <v/>
      </c>
      <c r="AB931" s="145" t="str">
        <f t="shared" si="449"/>
        <v/>
      </c>
      <c r="AC931" s="145" t="str">
        <f t="shared" si="450"/>
        <v/>
      </c>
      <c r="AD931" s="145" t="str">
        <f t="shared" si="451"/>
        <v/>
      </c>
      <c r="AE931" s="145" t="str">
        <f t="shared" si="452"/>
        <v/>
      </c>
      <c r="AF931" s="145" t="str">
        <f t="shared" si="453"/>
        <v/>
      </c>
      <c r="AG931" s="145" t="str">
        <f t="shared" si="454"/>
        <v/>
      </c>
      <c r="AH931" s="145" t="str">
        <f t="shared" si="455"/>
        <v/>
      </c>
      <c r="AI931" s="145" t="str">
        <f t="shared" si="456"/>
        <v/>
      </c>
      <c r="AJ931" s="186" t="str">
        <f t="shared" si="457"/>
        <v/>
      </c>
    </row>
    <row r="932" spans="1:36" hidden="1">
      <c r="A932" s="185"/>
      <c r="B932" s="140"/>
      <c r="C932" s="128"/>
      <c r="D932" s="141"/>
      <c r="E932" s="141"/>
      <c r="F932" s="141"/>
      <c r="G932" s="141"/>
      <c r="H932" s="142" t="str">
        <f t="shared" si="432"/>
        <v/>
      </c>
      <c r="I932" s="143"/>
      <c r="J932" s="143"/>
      <c r="K932" s="144" t="str">
        <f t="shared" si="433"/>
        <v/>
      </c>
      <c r="L932" s="144" t="str">
        <f t="shared" si="434"/>
        <v/>
      </c>
      <c r="M932" s="143"/>
      <c r="N932" s="142" t="str">
        <f t="shared" si="435"/>
        <v/>
      </c>
      <c r="O932" s="142" t="str">
        <f t="shared" si="436"/>
        <v/>
      </c>
      <c r="P932" s="145" t="str">
        <f t="shared" si="437"/>
        <v/>
      </c>
      <c r="Q932" s="145" t="str">
        <f t="shared" si="438"/>
        <v/>
      </c>
      <c r="R932" s="145" t="str">
        <f t="shared" si="439"/>
        <v/>
      </c>
      <c r="S932" s="145" t="str">
        <f t="shared" si="440"/>
        <v/>
      </c>
      <c r="T932" s="145" t="str">
        <f t="shared" si="441"/>
        <v/>
      </c>
      <c r="U932" s="145" t="str">
        <f t="shared" si="442"/>
        <v/>
      </c>
      <c r="V932" s="145" t="str">
        <f t="shared" si="443"/>
        <v/>
      </c>
      <c r="W932" s="802" t="str">
        <f t="shared" si="444"/>
        <v/>
      </c>
      <c r="X932" s="145" t="str">
        <f t="shared" si="445"/>
        <v/>
      </c>
      <c r="Y932" s="145" t="str">
        <f t="shared" si="446"/>
        <v/>
      </c>
      <c r="Z932" s="145" t="str">
        <f t="shared" si="447"/>
        <v/>
      </c>
      <c r="AA932" s="145" t="str">
        <f t="shared" si="448"/>
        <v/>
      </c>
      <c r="AB932" s="145" t="str">
        <f t="shared" si="449"/>
        <v/>
      </c>
      <c r="AC932" s="145" t="str">
        <f t="shared" si="450"/>
        <v/>
      </c>
      <c r="AD932" s="145" t="str">
        <f t="shared" si="451"/>
        <v/>
      </c>
      <c r="AE932" s="145" t="str">
        <f t="shared" si="452"/>
        <v/>
      </c>
      <c r="AF932" s="145" t="str">
        <f t="shared" si="453"/>
        <v/>
      </c>
      <c r="AG932" s="145" t="str">
        <f t="shared" si="454"/>
        <v/>
      </c>
      <c r="AH932" s="145" t="str">
        <f t="shared" si="455"/>
        <v/>
      </c>
      <c r="AI932" s="145" t="str">
        <f t="shared" si="456"/>
        <v/>
      </c>
      <c r="AJ932" s="186" t="str">
        <f t="shared" si="457"/>
        <v/>
      </c>
    </row>
    <row r="933" spans="1:36" hidden="1">
      <c r="A933" s="185"/>
      <c r="B933" s="140"/>
      <c r="C933" s="128"/>
      <c r="D933" s="141"/>
      <c r="E933" s="141"/>
      <c r="F933" s="141"/>
      <c r="G933" s="141"/>
      <c r="H933" s="142" t="str">
        <f t="shared" si="432"/>
        <v/>
      </c>
      <c r="I933" s="143"/>
      <c r="J933" s="143"/>
      <c r="K933" s="144" t="str">
        <f t="shared" si="433"/>
        <v/>
      </c>
      <c r="L933" s="144" t="str">
        <f t="shared" si="434"/>
        <v/>
      </c>
      <c r="M933" s="143"/>
      <c r="N933" s="142" t="str">
        <f t="shared" si="435"/>
        <v/>
      </c>
      <c r="O933" s="142" t="str">
        <f t="shared" si="436"/>
        <v/>
      </c>
      <c r="P933" s="145" t="str">
        <f t="shared" si="437"/>
        <v/>
      </c>
      <c r="Q933" s="145" t="str">
        <f t="shared" si="438"/>
        <v/>
      </c>
      <c r="R933" s="145" t="str">
        <f t="shared" si="439"/>
        <v/>
      </c>
      <c r="S933" s="145" t="str">
        <f t="shared" si="440"/>
        <v/>
      </c>
      <c r="T933" s="145" t="str">
        <f t="shared" si="441"/>
        <v/>
      </c>
      <c r="U933" s="145" t="str">
        <f t="shared" si="442"/>
        <v/>
      </c>
      <c r="V933" s="145" t="str">
        <f t="shared" si="443"/>
        <v/>
      </c>
      <c r="W933" s="802" t="str">
        <f t="shared" si="444"/>
        <v/>
      </c>
      <c r="X933" s="145" t="str">
        <f t="shared" si="445"/>
        <v/>
      </c>
      <c r="Y933" s="145" t="str">
        <f t="shared" si="446"/>
        <v/>
      </c>
      <c r="Z933" s="145" t="str">
        <f t="shared" si="447"/>
        <v/>
      </c>
      <c r="AA933" s="145" t="str">
        <f t="shared" si="448"/>
        <v/>
      </c>
      <c r="AB933" s="145" t="str">
        <f t="shared" si="449"/>
        <v/>
      </c>
      <c r="AC933" s="145" t="str">
        <f t="shared" si="450"/>
        <v/>
      </c>
      <c r="AD933" s="145" t="str">
        <f t="shared" si="451"/>
        <v/>
      </c>
      <c r="AE933" s="145" t="str">
        <f t="shared" si="452"/>
        <v/>
      </c>
      <c r="AF933" s="145" t="str">
        <f t="shared" si="453"/>
        <v/>
      </c>
      <c r="AG933" s="145" t="str">
        <f t="shared" si="454"/>
        <v/>
      </c>
      <c r="AH933" s="145" t="str">
        <f t="shared" si="455"/>
        <v/>
      </c>
      <c r="AI933" s="145" t="str">
        <f t="shared" si="456"/>
        <v/>
      </c>
      <c r="AJ933" s="186" t="str">
        <f t="shared" si="457"/>
        <v/>
      </c>
    </row>
    <row r="934" spans="1:36" hidden="1">
      <c r="A934" s="185"/>
      <c r="B934" s="140"/>
      <c r="C934" s="128"/>
      <c r="D934" s="141"/>
      <c r="E934" s="141"/>
      <c r="F934" s="141"/>
      <c r="G934" s="141"/>
      <c r="H934" s="142" t="str">
        <f t="shared" si="432"/>
        <v/>
      </c>
      <c r="I934" s="143"/>
      <c r="J934" s="143"/>
      <c r="K934" s="144" t="str">
        <f t="shared" si="433"/>
        <v/>
      </c>
      <c r="L934" s="144" t="str">
        <f t="shared" si="434"/>
        <v/>
      </c>
      <c r="M934" s="143"/>
      <c r="N934" s="142" t="str">
        <f t="shared" si="435"/>
        <v/>
      </c>
      <c r="O934" s="142" t="str">
        <f t="shared" si="436"/>
        <v/>
      </c>
      <c r="P934" s="145" t="str">
        <f t="shared" si="437"/>
        <v/>
      </c>
      <c r="Q934" s="145" t="str">
        <f t="shared" si="438"/>
        <v/>
      </c>
      <c r="R934" s="145" t="str">
        <f t="shared" si="439"/>
        <v/>
      </c>
      <c r="S934" s="145" t="str">
        <f t="shared" si="440"/>
        <v/>
      </c>
      <c r="T934" s="145" t="str">
        <f t="shared" si="441"/>
        <v/>
      </c>
      <c r="U934" s="145" t="str">
        <f t="shared" si="442"/>
        <v/>
      </c>
      <c r="V934" s="145" t="str">
        <f t="shared" si="443"/>
        <v/>
      </c>
      <c r="W934" s="802" t="str">
        <f t="shared" si="444"/>
        <v/>
      </c>
      <c r="X934" s="145" t="str">
        <f t="shared" si="445"/>
        <v/>
      </c>
      <c r="Y934" s="145" t="str">
        <f t="shared" si="446"/>
        <v/>
      </c>
      <c r="Z934" s="145" t="str">
        <f t="shared" si="447"/>
        <v/>
      </c>
      <c r="AA934" s="145" t="str">
        <f t="shared" si="448"/>
        <v/>
      </c>
      <c r="AB934" s="145" t="str">
        <f t="shared" si="449"/>
        <v/>
      </c>
      <c r="AC934" s="145" t="str">
        <f t="shared" si="450"/>
        <v/>
      </c>
      <c r="AD934" s="145" t="str">
        <f t="shared" si="451"/>
        <v/>
      </c>
      <c r="AE934" s="145" t="str">
        <f t="shared" si="452"/>
        <v/>
      </c>
      <c r="AF934" s="145" t="str">
        <f t="shared" si="453"/>
        <v/>
      </c>
      <c r="AG934" s="145" t="str">
        <f t="shared" si="454"/>
        <v/>
      </c>
      <c r="AH934" s="145" t="str">
        <f t="shared" si="455"/>
        <v/>
      </c>
      <c r="AI934" s="145" t="str">
        <f t="shared" si="456"/>
        <v/>
      </c>
      <c r="AJ934" s="186" t="str">
        <f t="shared" si="457"/>
        <v/>
      </c>
    </row>
    <row r="935" spans="1:36" hidden="1">
      <c r="A935" s="185"/>
      <c r="B935" s="140"/>
      <c r="C935" s="128"/>
      <c r="D935" s="141"/>
      <c r="E935" s="141"/>
      <c r="F935" s="141"/>
      <c r="G935" s="141"/>
      <c r="H935" s="142" t="str">
        <f t="shared" si="432"/>
        <v/>
      </c>
      <c r="I935" s="143"/>
      <c r="J935" s="143"/>
      <c r="K935" s="144" t="str">
        <f t="shared" si="433"/>
        <v/>
      </c>
      <c r="L935" s="144" t="str">
        <f t="shared" si="434"/>
        <v/>
      </c>
      <c r="M935" s="143"/>
      <c r="N935" s="142" t="str">
        <f t="shared" si="435"/>
        <v/>
      </c>
      <c r="O935" s="142" t="str">
        <f t="shared" si="436"/>
        <v/>
      </c>
      <c r="P935" s="145" t="str">
        <f t="shared" si="437"/>
        <v/>
      </c>
      <c r="Q935" s="145" t="str">
        <f t="shared" si="438"/>
        <v/>
      </c>
      <c r="R935" s="145" t="str">
        <f t="shared" si="439"/>
        <v/>
      </c>
      <c r="S935" s="145" t="str">
        <f t="shared" si="440"/>
        <v/>
      </c>
      <c r="T935" s="145" t="str">
        <f t="shared" si="441"/>
        <v/>
      </c>
      <c r="U935" s="145" t="str">
        <f t="shared" si="442"/>
        <v/>
      </c>
      <c r="V935" s="145" t="str">
        <f t="shared" si="443"/>
        <v/>
      </c>
      <c r="W935" s="802" t="str">
        <f t="shared" si="444"/>
        <v/>
      </c>
      <c r="X935" s="145" t="str">
        <f t="shared" si="445"/>
        <v/>
      </c>
      <c r="Y935" s="145" t="str">
        <f t="shared" si="446"/>
        <v/>
      </c>
      <c r="Z935" s="145" t="str">
        <f t="shared" si="447"/>
        <v/>
      </c>
      <c r="AA935" s="145" t="str">
        <f t="shared" si="448"/>
        <v/>
      </c>
      <c r="AB935" s="145" t="str">
        <f t="shared" si="449"/>
        <v/>
      </c>
      <c r="AC935" s="145" t="str">
        <f t="shared" si="450"/>
        <v/>
      </c>
      <c r="AD935" s="145" t="str">
        <f t="shared" si="451"/>
        <v/>
      </c>
      <c r="AE935" s="145" t="str">
        <f t="shared" si="452"/>
        <v/>
      </c>
      <c r="AF935" s="145" t="str">
        <f t="shared" si="453"/>
        <v/>
      </c>
      <c r="AG935" s="145" t="str">
        <f t="shared" si="454"/>
        <v/>
      </c>
      <c r="AH935" s="145" t="str">
        <f t="shared" si="455"/>
        <v/>
      </c>
      <c r="AI935" s="145" t="str">
        <f t="shared" si="456"/>
        <v/>
      </c>
      <c r="AJ935" s="186" t="str">
        <f t="shared" si="457"/>
        <v/>
      </c>
    </row>
    <row r="936" spans="1:36" hidden="1">
      <c r="A936" s="185"/>
      <c r="B936" s="140"/>
      <c r="C936" s="128"/>
      <c r="D936" s="141"/>
      <c r="E936" s="141"/>
      <c r="F936" s="141"/>
      <c r="G936" s="141"/>
      <c r="H936" s="142" t="str">
        <f t="shared" si="432"/>
        <v/>
      </c>
      <c r="I936" s="143"/>
      <c r="J936" s="143"/>
      <c r="K936" s="144" t="str">
        <f t="shared" si="433"/>
        <v/>
      </c>
      <c r="L936" s="144" t="str">
        <f t="shared" si="434"/>
        <v/>
      </c>
      <c r="M936" s="143"/>
      <c r="N936" s="142" t="str">
        <f t="shared" si="435"/>
        <v/>
      </c>
      <c r="O936" s="142" t="str">
        <f t="shared" si="436"/>
        <v/>
      </c>
      <c r="P936" s="145" t="str">
        <f t="shared" si="437"/>
        <v/>
      </c>
      <c r="Q936" s="145" t="str">
        <f t="shared" si="438"/>
        <v/>
      </c>
      <c r="R936" s="145" t="str">
        <f t="shared" si="439"/>
        <v/>
      </c>
      <c r="S936" s="145" t="str">
        <f t="shared" si="440"/>
        <v/>
      </c>
      <c r="T936" s="145" t="str">
        <f t="shared" si="441"/>
        <v/>
      </c>
      <c r="U936" s="145" t="str">
        <f t="shared" si="442"/>
        <v/>
      </c>
      <c r="V936" s="145" t="str">
        <f t="shared" si="443"/>
        <v/>
      </c>
      <c r="W936" s="802" t="str">
        <f t="shared" si="444"/>
        <v/>
      </c>
      <c r="X936" s="145" t="str">
        <f t="shared" si="445"/>
        <v/>
      </c>
      <c r="Y936" s="145" t="str">
        <f t="shared" si="446"/>
        <v/>
      </c>
      <c r="Z936" s="145" t="str">
        <f t="shared" si="447"/>
        <v/>
      </c>
      <c r="AA936" s="145" t="str">
        <f t="shared" si="448"/>
        <v/>
      </c>
      <c r="AB936" s="145" t="str">
        <f t="shared" si="449"/>
        <v/>
      </c>
      <c r="AC936" s="145" t="str">
        <f t="shared" si="450"/>
        <v/>
      </c>
      <c r="AD936" s="145" t="str">
        <f t="shared" si="451"/>
        <v/>
      </c>
      <c r="AE936" s="145" t="str">
        <f t="shared" si="452"/>
        <v/>
      </c>
      <c r="AF936" s="145" t="str">
        <f t="shared" si="453"/>
        <v/>
      </c>
      <c r="AG936" s="145" t="str">
        <f t="shared" si="454"/>
        <v/>
      </c>
      <c r="AH936" s="145" t="str">
        <f t="shared" si="455"/>
        <v/>
      </c>
      <c r="AI936" s="145" t="str">
        <f t="shared" si="456"/>
        <v/>
      </c>
      <c r="AJ936" s="186" t="str">
        <f t="shared" si="457"/>
        <v/>
      </c>
    </row>
    <row r="937" spans="1:36" hidden="1">
      <c r="A937" s="185"/>
      <c r="B937" s="140"/>
      <c r="C937" s="128"/>
      <c r="D937" s="141"/>
      <c r="E937" s="141"/>
      <c r="F937" s="141"/>
      <c r="G937" s="141"/>
      <c r="H937" s="142" t="str">
        <f t="shared" si="432"/>
        <v/>
      </c>
      <c r="I937" s="143"/>
      <c r="J937" s="143"/>
      <c r="K937" s="144" t="str">
        <f t="shared" si="433"/>
        <v/>
      </c>
      <c r="L937" s="144" t="str">
        <f t="shared" si="434"/>
        <v/>
      </c>
      <c r="M937" s="143"/>
      <c r="N937" s="142" t="str">
        <f t="shared" si="435"/>
        <v/>
      </c>
      <c r="O937" s="142" t="str">
        <f t="shared" si="436"/>
        <v/>
      </c>
      <c r="P937" s="145" t="str">
        <f t="shared" si="437"/>
        <v/>
      </c>
      <c r="Q937" s="145" t="str">
        <f t="shared" si="438"/>
        <v/>
      </c>
      <c r="R937" s="145" t="str">
        <f t="shared" si="439"/>
        <v/>
      </c>
      <c r="S937" s="145" t="str">
        <f t="shared" si="440"/>
        <v/>
      </c>
      <c r="T937" s="145" t="str">
        <f t="shared" si="441"/>
        <v/>
      </c>
      <c r="U937" s="145" t="str">
        <f t="shared" si="442"/>
        <v/>
      </c>
      <c r="V937" s="145" t="str">
        <f t="shared" si="443"/>
        <v/>
      </c>
      <c r="W937" s="802" t="str">
        <f t="shared" si="444"/>
        <v/>
      </c>
      <c r="X937" s="145" t="str">
        <f t="shared" si="445"/>
        <v/>
      </c>
      <c r="Y937" s="145" t="str">
        <f t="shared" si="446"/>
        <v/>
      </c>
      <c r="Z937" s="145" t="str">
        <f t="shared" si="447"/>
        <v/>
      </c>
      <c r="AA937" s="145" t="str">
        <f t="shared" si="448"/>
        <v/>
      </c>
      <c r="AB937" s="145" t="str">
        <f t="shared" si="449"/>
        <v/>
      </c>
      <c r="AC937" s="145" t="str">
        <f t="shared" si="450"/>
        <v/>
      </c>
      <c r="AD937" s="145" t="str">
        <f t="shared" si="451"/>
        <v/>
      </c>
      <c r="AE937" s="145" t="str">
        <f t="shared" si="452"/>
        <v/>
      </c>
      <c r="AF937" s="145" t="str">
        <f t="shared" si="453"/>
        <v/>
      </c>
      <c r="AG937" s="145" t="str">
        <f t="shared" si="454"/>
        <v/>
      </c>
      <c r="AH937" s="145" t="str">
        <f t="shared" si="455"/>
        <v/>
      </c>
      <c r="AI937" s="145" t="str">
        <f t="shared" si="456"/>
        <v/>
      </c>
      <c r="AJ937" s="186" t="str">
        <f t="shared" si="457"/>
        <v/>
      </c>
    </row>
    <row r="938" spans="1:36" hidden="1">
      <c r="A938" s="185"/>
      <c r="B938" s="140"/>
      <c r="C938" s="128"/>
      <c r="D938" s="141"/>
      <c r="E938" s="141"/>
      <c r="F938" s="141"/>
      <c r="G938" s="141"/>
      <c r="H938" s="142" t="str">
        <f t="shared" si="432"/>
        <v/>
      </c>
      <c r="I938" s="143"/>
      <c r="J938" s="143"/>
      <c r="K938" s="144" t="str">
        <f t="shared" si="433"/>
        <v/>
      </c>
      <c r="L938" s="144" t="str">
        <f t="shared" si="434"/>
        <v/>
      </c>
      <c r="M938" s="143"/>
      <c r="N938" s="142" t="str">
        <f t="shared" si="435"/>
        <v/>
      </c>
      <c r="O938" s="142" t="str">
        <f t="shared" si="436"/>
        <v/>
      </c>
      <c r="P938" s="145" t="str">
        <f t="shared" si="437"/>
        <v/>
      </c>
      <c r="Q938" s="145" t="str">
        <f t="shared" si="438"/>
        <v/>
      </c>
      <c r="R938" s="145" t="str">
        <f t="shared" si="439"/>
        <v/>
      </c>
      <c r="S938" s="145" t="str">
        <f t="shared" si="440"/>
        <v/>
      </c>
      <c r="T938" s="145" t="str">
        <f t="shared" si="441"/>
        <v/>
      </c>
      <c r="U938" s="145" t="str">
        <f t="shared" si="442"/>
        <v/>
      </c>
      <c r="V938" s="145" t="str">
        <f t="shared" si="443"/>
        <v/>
      </c>
      <c r="W938" s="802" t="str">
        <f t="shared" si="444"/>
        <v/>
      </c>
      <c r="X938" s="145" t="str">
        <f t="shared" si="445"/>
        <v/>
      </c>
      <c r="Y938" s="145" t="str">
        <f t="shared" si="446"/>
        <v/>
      </c>
      <c r="Z938" s="145" t="str">
        <f t="shared" si="447"/>
        <v/>
      </c>
      <c r="AA938" s="145" t="str">
        <f t="shared" si="448"/>
        <v/>
      </c>
      <c r="AB938" s="145" t="str">
        <f t="shared" si="449"/>
        <v/>
      </c>
      <c r="AC938" s="145" t="str">
        <f t="shared" si="450"/>
        <v/>
      </c>
      <c r="AD938" s="145" t="str">
        <f t="shared" si="451"/>
        <v/>
      </c>
      <c r="AE938" s="145" t="str">
        <f t="shared" si="452"/>
        <v/>
      </c>
      <c r="AF938" s="145" t="str">
        <f t="shared" si="453"/>
        <v/>
      </c>
      <c r="AG938" s="145" t="str">
        <f t="shared" si="454"/>
        <v/>
      </c>
      <c r="AH938" s="145" t="str">
        <f t="shared" si="455"/>
        <v/>
      </c>
      <c r="AI938" s="145" t="str">
        <f t="shared" si="456"/>
        <v/>
      </c>
      <c r="AJ938" s="186" t="str">
        <f t="shared" si="457"/>
        <v/>
      </c>
    </row>
    <row r="939" spans="1:36" hidden="1">
      <c r="A939" s="185"/>
      <c r="B939" s="140"/>
      <c r="C939" s="128"/>
      <c r="D939" s="141"/>
      <c r="E939" s="141"/>
      <c r="F939" s="141"/>
      <c r="G939" s="141"/>
      <c r="H939" s="142" t="str">
        <f t="shared" si="432"/>
        <v/>
      </c>
      <c r="I939" s="143"/>
      <c r="J939" s="143"/>
      <c r="K939" s="144" t="str">
        <f t="shared" si="433"/>
        <v/>
      </c>
      <c r="L939" s="144" t="str">
        <f t="shared" si="434"/>
        <v/>
      </c>
      <c r="M939" s="143"/>
      <c r="N939" s="142" t="str">
        <f t="shared" si="435"/>
        <v/>
      </c>
      <c r="O939" s="142" t="str">
        <f t="shared" si="436"/>
        <v/>
      </c>
      <c r="P939" s="145" t="str">
        <f t="shared" si="437"/>
        <v/>
      </c>
      <c r="Q939" s="145" t="str">
        <f t="shared" si="438"/>
        <v/>
      </c>
      <c r="R939" s="145" t="str">
        <f t="shared" si="439"/>
        <v/>
      </c>
      <c r="S939" s="145" t="str">
        <f t="shared" si="440"/>
        <v/>
      </c>
      <c r="T939" s="145" t="str">
        <f t="shared" si="441"/>
        <v/>
      </c>
      <c r="U939" s="145" t="str">
        <f t="shared" si="442"/>
        <v/>
      </c>
      <c r="V939" s="145" t="str">
        <f t="shared" si="443"/>
        <v/>
      </c>
      <c r="W939" s="802" t="str">
        <f t="shared" si="444"/>
        <v/>
      </c>
      <c r="X939" s="145" t="str">
        <f t="shared" si="445"/>
        <v/>
      </c>
      <c r="Y939" s="145" t="str">
        <f t="shared" si="446"/>
        <v/>
      </c>
      <c r="Z939" s="145" t="str">
        <f t="shared" si="447"/>
        <v/>
      </c>
      <c r="AA939" s="145" t="str">
        <f t="shared" si="448"/>
        <v/>
      </c>
      <c r="AB939" s="145" t="str">
        <f t="shared" si="449"/>
        <v/>
      </c>
      <c r="AC939" s="145" t="str">
        <f t="shared" si="450"/>
        <v/>
      </c>
      <c r="AD939" s="145" t="str">
        <f t="shared" si="451"/>
        <v/>
      </c>
      <c r="AE939" s="145" t="str">
        <f t="shared" si="452"/>
        <v/>
      </c>
      <c r="AF939" s="145" t="str">
        <f t="shared" si="453"/>
        <v/>
      </c>
      <c r="AG939" s="145" t="str">
        <f t="shared" si="454"/>
        <v/>
      </c>
      <c r="AH939" s="145" t="str">
        <f t="shared" si="455"/>
        <v/>
      </c>
      <c r="AI939" s="145" t="str">
        <f t="shared" si="456"/>
        <v/>
      </c>
      <c r="AJ939" s="186" t="str">
        <f t="shared" si="457"/>
        <v/>
      </c>
    </row>
    <row r="940" spans="1:36" hidden="1">
      <c r="A940" s="185"/>
      <c r="B940" s="140"/>
      <c r="C940" s="128"/>
      <c r="D940" s="141"/>
      <c r="E940" s="141"/>
      <c r="F940" s="141"/>
      <c r="G940" s="141"/>
      <c r="H940" s="142" t="str">
        <f t="shared" si="432"/>
        <v/>
      </c>
      <c r="I940" s="143"/>
      <c r="J940" s="143"/>
      <c r="K940" s="144" t="str">
        <f t="shared" si="433"/>
        <v/>
      </c>
      <c r="L940" s="144" t="str">
        <f t="shared" si="434"/>
        <v/>
      </c>
      <c r="M940" s="143"/>
      <c r="N940" s="142" t="str">
        <f t="shared" si="435"/>
        <v/>
      </c>
      <c r="O940" s="142" t="str">
        <f t="shared" si="436"/>
        <v/>
      </c>
      <c r="P940" s="145" t="str">
        <f t="shared" si="437"/>
        <v/>
      </c>
      <c r="Q940" s="145" t="str">
        <f t="shared" si="438"/>
        <v/>
      </c>
      <c r="R940" s="145" t="str">
        <f t="shared" si="439"/>
        <v/>
      </c>
      <c r="S940" s="145" t="str">
        <f t="shared" si="440"/>
        <v/>
      </c>
      <c r="T940" s="145" t="str">
        <f t="shared" si="441"/>
        <v/>
      </c>
      <c r="U940" s="145" t="str">
        <f t="shared" si="442"/>
        <v/>
      </c>
      <c r="V940" s="145" t="str">
        <f t="shared" si="443"/>
        <v/>
      </c>
      <c r="W940" s="802" t="str">
        <f t="shared" si="444"/>
        <v/>
      </c>
      <c r="X940" s="145" t="str">
        <f t="shared" si="445"/>
        <v/>
      </c>
      <c r="Y940" s="145" t="str">
        <f t="shared" si="446"/>
        <v/>
      </c>
      <c r="Z940" s="145" t="str">
        <f t="shared" si="447"/>
        <v/>
      </c>
      <c r="AA940" s="145" t="str">
        <f t="shared" si="448"/>
        <v/>
      </c>
      <c r="AB940" s="145" t="str">
        <f t="shared" si="449"/>
        <v/>
      </c>
      <c r="AC940" s="145" t="str">
        <f t="shared" si="450"/>
        <v/>
      </c>
      <c r="AD940" s="145" t="str">
        <f t="shared" si="451"/>
        <v/>
      </c>
      <c r="AE940" s="145" t="str">
        <f t="shared" si="452"/>
        <v/>
      </c>
      <c r="AF940" s="145" t="str">
        <f t="shared" si="453"/>
        <v/>
      </c>
      <c r="AG940" s="145" t="str">
        <f t="shared" si="454"/>
        <v/>
      </c>
      <c r="AH940" s="145" t="str">
        <f t="shared" si="455"/>
        <v/>
      </c>
      <c r="AI940" s="145" t="str">
        <f t="shared" si="456"/>
        <v/>
      </c>
      <c r="AJ940" s="186" t="str">
        <f t="shared" si="457"/>
        <v/>
      </c>
    </row>
    <row r="941" spans="1:36" hidden="1">
      <c r="A941" s="185"/>
      <c r="B941" s="140"/>
      <c r="C941" s="128"/>
      <c r="D941" s="141"/>
      <c r="E941" s="141"/>
      <c r="F941" s="141"/>
      <c r="G941" s="141"/>
      <c r="H941" s="142" t="str">
        <f t="shared" si="432"/>
        <v/>
      </c>
      <c r="I941" s="143"/>
      <c r="J941" s="143"/>
      <c r="K941" s="144" t="str">
        <f t="shared" si="433"/>
        <v/>
      </c>
      <c r="L941" s="144" t="str">
        <f t="shared" si="434"/>
        <v/>
      </c>
      <c r="M941" s="143"/>
      <c r="N941" s="142" t="str">
        <f t="shared" si="435"/>
        <v/>
      </c>
      <c r="O941" s="142" t="str">
        <f t="shared" si="436"/>
        <v/>
      </c>
      <c r="P941" s="145" t="str">
        <f t="shared" si="437"/>
        <v/>
      </c>
      <c r="Q941" s="145" t="str">
        <f t="shared" si="438"/>
        <v/>
      </c>
      <c r="R941" s="145" t="str">
        <f t="shared" si="439"/>
        <v/>
      </c>
      <c r="S941" s="145" t="str">
        <f t="shared" si="440"/>
        <v/>
      </c>
      <c r="T941" s="145" t="str">
        <f t="shared" si="441"/>
        <v/>
      </c>
      <c r="U941" s="145" t="str">
        <f t="shared" si="442"/>
        <v/>
      </c>
      <c r="V941" s="145" t="str">
        <f t="shared" si="443"/>
        <v/>
      </c>
      <c r="W941" s="802" t="str">
        <f t="shared" si="444"/>
        <v/>
      </c>
      <c r="X941" s="145" t="str">
        <f t="shared" si="445"/>
        <v/>
      </c>
      <c r="Y941" s="145" t="str">
        <f t="shared" si="446"/>
        <v/>
      </c>
      <c r="Z941" s="145" t="str">
        <f t="shared" si="447"/>
        <v/>
      </c>
      <c r="AA941" s="145" t="str">
        <f t="shared" si="448"/>
        <v/>
      </c>
      <c r="AB941" s="145" t="str">
        <f t="shared" si="449"/>
        <v/>
      </c>
      <c r="AC941" s="145" t="str">
        <f t="shared" si="450"/>
        <v/>
      </c>
      <c r="AD941" s="145" t="str">
        <f t="shared" si="451"/>
        <v/>
      </c>
      <c r="AE941" s="145" t="str">
        <f t="shared" si="452"/>
        <v/>
      </c>
      <c r="AF941" s="145" t="str">
        <f t="shared" si="453"/>
        <v/>
      </c>
      <c r="AG941" s="145" t="str">
        <f t="shared" si="454"/>
        <v/>
      </c>
      <c r="AH941" s="145" t="str">
        <f t="shared" si="455"/>
        <v/>
      </c>
      <c r="AI941" s="145" t="str">
        <f t="shared" si="456"/>
        <v/>
      </c>
      <c r="AJ941" s="186" t="str">
        <f t="shared" si="457"/>
        <v/>
      </c>
    </row>
    <row r="942" spans="1:36" hidden="1">
      <c r="A942" s="185"/>
      <c r="B942" s="140"/>
      <c r="C942" s="128"/>
      <c r="D942" s="141"/>
      <c r="E942" s="141"/>
      <c r="F942" s="141"/>
      <c r="G942" s="141"/>
      <c r="H942" s="142" t="str">
        <f t="shared" si="432"/>
        <v/>
      </c>
      <c r="I942" s="143"/>
      <c r="J942" s="143"/>
      <c r="K942" s="144" t="str">
        <f t="shared" si="433"/>
        <v/>
      </c>
      <c r="L942" s="144" t="str">
        <f t="shared" si="434"/>
        <v/>
      </c>
      <c r="M942" s="143"/>
      <c r="N942" s="142" t="str">
        <f t="shared" si="435"/>
        <v/>
      </c>
      <c r="O942" s="142" t="str">
        <f t="shared" si="436"/>
        <v/>
      </c>
      <c r="P942" s="145" t="str">
        <f t="shared" si="437"/>
        <v/>
      </c>
      <c r="Q942" s="145" t="str">
        <f t="shared" si="438"/>
        <v/>
      </c>
      <c r="R942" s="145" t="str">
        <f t="shared" si="439"/>
        <v/>
      </c>
      <c r="S942" s="145" t="str">
        <f t="shared" si="440"/>
        <v/>
      </c>
      <c r="T942" s="145" t="str">
        <f t="shared" si="441"/>
        <v/>
      </c>
      <c r="U942" s="145" t="str">
        <f t="shared" si="442"/>
        <v/>
      </c>
      <c r="V942" s="145" t="str">
        <f t="shared" si="443"/>
        <v/>
      </c>
      <c r="W942" s="802" t="str">
        <f t="shared" si="444"/>
        <v/>
      </c>
      <c r="X942" s="145" t="str">
        <f t="shared" si="445"/>
        <v/>
      </c>
      <c r="Y942" s="145" t="str">
        <f t="shared" si="446"/>
        <v/>
      </c>
      <c r="Z942" s="145" t="str">
        <f t="shared" si="447"/>
        <v/>
      </c>
      <c r="AA942" s="145" t="str">
        <f t="shared" si="448"/>
        <v/>
      </c>
      <c r="AB942" s="145" t="str">
        <f t="shared" si="449"/>
        <v/>
      </c>
      <c r="AC942" s="145" t="str">
        <f t="shared" si="450"/>
        <v/>
      </c>
      <c r="AD942" s="145" t="str">
        <f t="shared" si="451"/>
        <v/>
      </c>
      <c r="AE942" s="145" t="str">
        <f t="shared" si="452"/>
        <v/>
      </c>
      <c r="AF942" s="145" t="str">
        <f t="shared" si="453"/>
        <v/>
      </c>
      <c r="AG942" s="145" t="str">
        <f t="shared" si="454"/>
        <v/>
      </c>
      <c r="AH942" s="145" t="str">
        <f t="shared" si="455"/>
        <v/>
      </c>
      <c r="AI942" s="145" t="str">
        <f t="shared" si="456"/>
        <v/>
      </c>
      <c r="AJ942" s="186" t="str">
        <f t="shared" si="457"/>
        <v/>
      </c>
    </row>
    <row r="943" spans="1:36" hidden="1">
      <c r="A943" s="185"/>
      <c r="B943" s="140"/>
      <c r="C943" s="128"/>
      <c r="D943" s="141"/>
      <c r="E943" s="141"/>
      <c r="F943" s="141"/>
      <c r="G943" s="141"/>
      <c r="H943" s="142" t="str">
        <f t="shared" si="432"/>
        <v/>
      </c>
      <c r="I943" s="143"/>
      <c r="J943" s="143"/>
      <c r="K943" s="144" t="str">
        <f t="shared" si="433"/>
        <v/>
      </c>
      <c r="L943" s="144" t="str">
        <f t="shared" si="434"/>
        <v/>
      </c>
      <c r="M943" s="143"/>
      <c r="N943" s="142" t="str">
        <f t="shared" si="435"/>
        <v/>
      </c>
      <c r="O943" s="142" t="str">
        <f t="shared" si="436"/>
        <v/>
      </c>
      <c r="P943" s="145" t="str">
        <f t="shared" si="437"/>
        <v/>
      </c>
      <c r="Q943" s="145" t="str">
        <f t="shared" si="438"/>
        <v/>
      </c>
      <c r="R943" s="145" t="str">
        <f t="shared" si="439"/>
        <v/>
      </c>
      <c r="S943" s="145" t="str">
        <f t="shared" si="440"/>
        <v/>
      </c>
      <c r="T943" s="145" t="str">
        <f t="shared" si="441"/>
        <v/>
      </c>
      <c r="U943" s="145" t="str">
        <f t="shared" si="442"/>
        <v/>
      </c>
      <c r="V943" s="145" t="str">
        <f t="shared" si="443"/>
        <v/>
      </c>
      <c r="W943" s="802" t="str">
        <f t="shared" si="444"/>
        <v/>
      </c>
      <c r="X943" s="145" t="str">
        <f t="shared" si="445"/>
        <v/>
      </c>
      <c r="Y943" s="145" t="str">
        <f t="shared" si="446"/>
        <v/>
      </c>
      <c r="Z943" s="145" t="str">
        <f t="shared" si="447"/>
        <v/>
      </c>
      <c r="AA943" s="145" t="str">
        <f t="shared" si="448"/>
        <v/>
      </c>
      <c r="AB943" s="145" t="str">
        <f t="shared" si="449"/>
        <v/>
      </c>
      <c r="AC943" s="145" t="str">
        <f t="shared" si="450"/>
        <v/>
      </c>
      <c r="AD943" s="145" t="str">
        <f t="shared" si="451"/>
        <v/>
      </c>
      <c r="AE943" s="145" t="str">
        <f t="shared" si="452"/>
        <v/>
      </c>
      <c r="AF943" s="145" t="str">
        <f t="shared" si="453"/>
        <v/>
      </c>
      <c r="AG943" s="145" t="str">
        <f t="shared" si="454"/>
        <v/>
      </c>
      <c r="AH943" s="145" t="str">
        <f t="shared" si="455"/>
        <v/>
      </c>
      <c r="AI943" s="145" t="str">
        <f t="shared" si="456"/>
        <v/>
      </c>
      <c r="AJ943" s="186" t="str">
        <f t="shared" si="457"/>
        <v/>
      </c>
    </row>
    <row r="944" spans="1:36" hidden="1">
      <c r="A944" s="185"/>
      <c r="B944" s="140"/>
      <c r="C944" s="128"/>
      <c r="D944" s="141"/>
      <c r="E944" s="141"/>
      <c r="F944" s="141"/>
      <c r="G944" s="141"/>
      <c r="H944" s="142" t="str">
        <f t="shared" si="432"/>
        <v/>
      </c>
      <c r="I944" s="143"/>
      <c r="J944" s="143"/>
      <c r="K944" s="144" t="str">
        <f t="shared" si="433"/>
        <v/>
      </c>
      <c r="L944" s="144" t="str">
        <f t="shared" si="434"/>
        <v/>
      </c>
      <c r="M944" s="143"/>
      <c r="N944" s="142" t="str">
        <f t="shared" si="435"/>
        <v/>
      </c>
      <c r="O944" s="142" t="str">
        <f t="shared" si="436"/>
        <v/>
      </c>
      <c r="P944" s="145" t="str">
        <f t="shared" si="437"/>
        <v/>
      </c>
      <c r="Q944" s="145" t="str">
        <f t="shared" si="438"/>
        <v/>
      </c>
      <c r="R944" s="145" t="str">
        <f t="shared" si="439"/>
        <v/>
      </c>
      <c r="S944" s="145" t="str">
        <f t="shared" si="440"/>
        <v/>
      </c>
      <c r="T944" s="145" t="str">
        <f t="shared" si="441"/>
        <v/>
      </c>
      <c r="U944" s="145" t="str">
        <f t="shared" si="442"/>
        <v/>
      </c>
      <c r="V944" s="145" t="str">
        <f t="shared" si="443"/>
        <v/>
      </c>
      <c r="W944" s="802" t="str">
        <f t="shared" si="444"/>
        <v/>
      </c>
      <c r="X944" s="145" t="str">
        <f t="shared" si="445"/>
        <v/>
      </c>
      <c r="Y944" s="145" t="str">
        <f t="shared" si="446"/>
        <v/>
      </c>
      <c r="Z944" s="145" t="str">
        <f t="shared" si="447"/>
        <v/>
      </c>
      <c r="AA944" s="145" t="str">
        <f t="shared" si="448"/>
        <v/>
      </c>
      <c r="AB944" s="145" t="str">
        <f t="shared" si="449"/>
        <v/>
      </c>
      <c r="AC944" s="145" t="str">
        <f t="shared" si="450"/>
        <v/>
      </c>
      <c r="AD944" s="145" t="str">
        <f t="shared" si="451"/>
        <v/>
      </c>
      <c r="AE944" s="145" t="str">
        <f t="shared" si="452"/>
        <v/>
      </c>
      <c r="AF944" s="145" t="str">
        <f t="shared" si="453"/>
        <v/>
      </c>
      <c r="AG944" s="145" t="str">
        <f t="shared" si="454"/>
        <v/>
      </c>
      <c r="AH944" s="145" t="str">
        <f t="shared" si="455"/>
        <v/>
      </c>
      <c r="AI944" s="145" t="str">
        <f t="shared" si="456"/>
        <v/>
      </c>
      <c r="AJ944" s="186" t="str">
        <f t="shared" si="457"/>
        <v/>
      </c>
    </row>
    <row r="945" spans="1:36" hidden="1">
      <c r="A945" s="185"/>
      <c r="B945" s="140"/>
      <c r="C945" s="128"/>
      <c r="D945" s="141"/>
      <c r="E945" s="141"/>
      <c r="F945" s="141"/>
      <c r="G945" s="141"/>
      <c r="H945" s="142" t="str">
        <f t="shared" si="432"/>
        <v/>
      </c>
      <c r="I945" s="143"/>
      <c r="J945" s="143"/>
      <c r="K945" s="144" t="str">
        <f t="shared" si="433"/>
        <v/>
      </c>
      <c r="L945" s="144" t="str">
        <f t="shared" si="434"/>
        <v/>
      </c>
      <c r="M945" s="143"/>
      <c r="N945" s="142" t="str">
        <f t="shared" si="435"/>
        <v/>
      </c>
      <c r="O945" s="142" t="str">
        <f t="shared" si="436"/>
        <v/>
      </c>
      <c r="P945" s="145" t="str">
        <f t="shared" si="437"/>
        <v/>
      </c>
      <c r="Q945" s="145" t="str">
        <f t="shared" si="438"/>
        <v/>
      </c>
      <c r="R945" s="145" t="str">
        <f t="shared" si="439"/>
        <v/>
      </c>
      <c r="S945" s="145" t="str">
        <f t="shared" si="440"/>
        <v/>
      </c>
      <c r="T945" s="145" t="str">
        <f t="shared" si="441"/>
        <v/>
      </c>
      <c r="U945" s="145" t="str">
        <f t="shared" si="442"/>
        <v/>
      </c>
      <c r="V945" s="145" t="str">
        <f t="shared" si="443"/>
        <v/>
      </c>
      <c r="W945" s="802" t="str">
        <f t="shared" si="444"/>
        <v/>
      </c>
      <c r="X945" s="145" t="str">
        <f t="shared" si="445"/>
        <v/>
      </c>
      <c r="Y945" s="145" t="str">
        <f t="shared" si="446"/>
        <v/>
      </c>
      <c r="Z945" s="145" t="str">
        <f t="shared" si="447"/>
        <v/>
      </c>
      <c r="AA945" s="145" t="str">
        <f t="shared" si="448"/>
        <v/>
      </c>
      <c r="AB945" s="145" t="str">
        <f t="shared" si="449"/>
        <v/>
      </c>
      <c r="AC945" s="145" t="str">
        <f t="shared" si="450"/>
        <v/>
      </c>
      <c r="AD945" s="145" t="str">
        <f t="shared" si="451"/>
        <v/>
      </c>
      <c r="AE945" s="145" t="str">
        <f t="shared" si="452"/>
        <v/>
      </c>
      <c r="AF945" s="145" t="str">
        <f t="shared" si="453"/>
        <v/>
      </c>
      <c r="AG945" s="145" t="str">
        <f t="shared" si="454"/>
        <v/>
      </c>
      <c r="AH945" s="145" t="str">
        <f t="shared" si="455"/>
        <v/>
      </c>
      <c r="AI945" s="145" t="str">
        <f t="shared" si="456"/>
        <v/>
      </c>
      <c r="AJ945" s="186" t="str">
        <f t="shared" si="457"/>
        <v/>
      </c>
    </row>
    <row r="946" spans="1:36" hidden="1">
      <c r="A946" s="185"/>
      <c r="B946" s="140"/>
      <c r="C946" s="128"/>
      <c r="D946" s="141"/>
      <c r="E946" s="141"/>
      <c r="F946" s="141"/>
      <c r="G946" s="141"/>
      <c r="H946" s="142" t="str">
        <f t="shared" si="432"/>
        <v/>
      </c>
      <c r="I946" s="143"/>
      <c r="J946" s="143"/>
      <c r="K946" s="144" t="str">
        <f t="shared" si="433"/>
        <v/>
      </c>
      <c r="L946" s="144" t="str">
        <f t="shared" si="434"/>
        <v/>
      </c>
      <c r="M946" s="143"/>
      <c r="N946" s="142" t="str">
        <f t="shared" si="435"/>
        <v/>
      </c>
      <c r="O946" s="142" t="str">
        <f t="shared" si="436"/>
        <v/>
      </c>
      <c r="P946" s="145" t="str">
        <f t="shared" si="437"/>
        <v/>
      </c>
      <c r="Q946" s="145" t="str">
        <f t="shared" si="438"/>
        <v/>
      </c>
      <c r="R946" s="145" t="str">
        <f t="shared" si="439"/>
        <v/>
      </c>
      <c r="S946" s="145" t="str">
        <f t="shared" si="440"/>
        <v/>
      </c>
      <c r="T946" s="145" t="str">
        <f t="shared" si="441"/>
        <v/>
      </c>
      <c r="U946" s="145" t="str">
        <f t="shared" si="442"/>
        <v/>
      </c>
      <c r="V946" s="145" t="str">
        <f t="shared" si="443"/>
        <v/>
      </c>
      <c r="W946" s="802" t="str">
        <f t="shared" si="444"/>
        <v/>
      </c>
      <c r="X946" s="145" t="str">
        <f t="shared" si="445"/>
        <v/>
      </c>
      <c r="Y946" s="145" t="str">
        <f t="shared" si="446"/>
        <v/>
      </c>
      <c r="Z946" s="145" t="str">
        <f t="shared" si="447"/>
        <v/>
      </c>
      <c r="AA946" s="145" t="str">
        <f t="shared" si="448"/>
        <v/>
      </c>
      <c r="AB946" s="145" t="str">
        <f t="shared" si="449"/>
        <v/>
      </c>
      <c r="AC946" s="145" t="str">
        <f t="shared" si="450"/>
        <v/>
      </c>
      <c r="AD946" s="145" t="str">
        <f t="shared" si="451"/>
        <v/>
      </c>
      <c r="AE946" s="145" t="str">
        <f t="shared" si="452"/>
        <v/>
      </c>
      <c r="AF946" s="145" t="str">
        <f t="shared" si="453"/>
        <v/>
      </c>
      <c r="AG946" s="145" t="str">
        <f t="shared" si="454"/>
        <v/>
      </c>
      <c r="AH946" s="145" t="str">
        <f t="shared" si="455"/>
        <v/>
      </c>
      <c r="AI946" s="145" t="str">
        <f t="shared" si="456"/>
        <v/>
      </c>
      <c r="AJ946" s="186" t="str">
        <f t="shared" si="457"/>
        <v/>
      </c>
    </row>
    <row r="947" spans="1:36" hidden="1">
      <c r="A947" s="185"/>
      <c r="B947" s="140"/>
      <c r="C947" s="128"/>
      <c r="D947" s="141"/>
      <c r="E947" s="141"/>
      <c r="F947" s="141"/>
      <c r="G947" s="141"/>
      <c r="H947" s="142" t="str">
        <f t="shared" si="432"/>
        <v/>
      </c>
      <c r="I947" s="143"/>
      <c r="J947" s="143"/>
      <c r="K947" s="144" t="str">
        <f t="shared" si="433"/>
        <v/>
      </c>
      <c r="L947" s="144" t="str">
        <f t="shared" si="434"/>
        <v/>
      </c>
      <c r="M947" s="143"/>
      <c r="N947" s="142" t="str">
        <f t="shared" si="435"/>
        <v/>
      </c>
      <c r="O947" s="142" t="str">
        <f t="shared" si="436"/>
        <v/>
      </c>
      <c r="P947" s="145" t="str">
        <f t="shared" si="437"/>
        <v/>
      </c>
      <c r="Q947" s="145" t="str">
        <f t="shared" si="438"/>
        <v/>
      </c>
      <c r="R947" s="145" t="str">
        <f t="shared" si="439"/>
        <v/>
      </c>
      <c r="S947" s="145" t="str">
        <f t="shared" si="440"/>
        <v/>
      </c>
      <c r="T947" s="145" t="str">
        <f t="shared" si="441"/>
        <v/>
      </c>
      <c r="U947" s="145" t="str">
        <f t="shared" si="442"/>
        <v/>
      </c>
      <c r="V947" s="145" t="str">
        <f t="shared" si="443"/>
        <v/>
      </c>
      <c r="W947" s="802" t="str">
        <f t="shared" si="444"/>
        <v/>
      </c>
      <c r="X947" s="145" t="str">
        <f t="shared" si="445"/>
        <v/>
      </c>
      <c r="Y947" s="145" t="str">
        <f t="shared" si="446"/>
        <v/>
      </c>
      <c r="Z947" s="145" t="str">
        <f t="shared" si="447"/>
        <v/>
      </c>
      <c r="AA947" s="145" t="str">
        <f t="shared" si="448"/>
        <v/>
      </c>
      <c r="AB947" s="145" t="str">
        <f t="shared" si="449"/>
        <v/>
      </c>
      <c r="AC947" s="145" t="str">
        <f t="shared" si="450"/>
        <v/>
      </c>
      <c r="AD947" s="145" t="str">
        <f t="shared" si="451"/>
        <v/>
      </c>
      <c r="AE947" s="145" t="str">
        <f t="shared" si="452"/>
        <v/>
      </c>
      <c r="AF947" s="145" t="str">
        <f t="shared" si="453"/>
        <v/>
      </c>
      <c r="AG947" s="145" t="str">
        <f t="shared" si="454"/>
        <v/>
      </c>
      <c r="AH947" s="145" t="str">
        <f t="shared" si="455"/>
        <v/>
      </c>
      <c r="AI947" s="145" t="str">
        <f t="shared" si="456"/>
        <v/>
      </c>
      <c r="AJ947" s="186" t="str">
        <f t="shared" si="457"/>
        <v/>
      </c>
    </row>
    <row r="948" spans="1:36" hidden="1">
      <c r="A948" s="185"/>
      <c r="B948" s="140"/>
      <c r="C948" s="128"/>
      <c r="D948" s="141"/>
      <c r="E948" s="141"/>
      <c r="F948" s="141"/>
      <c r="G948" s="141"/>
      <c r="H948" s="142" t="str">
        <f t="shared" si="432"/>
        <v/>
      </c>
      <c r="I948" s="143"/>
      <c r="J948" s="143"/>
      <c r="K948" s="144" t="str">
        <f t="shared" si="433"/>
        <v/>
      </c>
      <c r="L948" s="144" t="str">
        <f t="shared" si="434"/>
        <v/>
      </c>
      <c r="M948" s="143"/>
      <c r="N948" s="142" t="str">
        <f t="shared" si="435"/>
        <v/>
      </c>
      <c r="O948" s="142" t="str">
        <f t="shared" si="436"/>
        <v/>
      </c>
      <c r="P948" s="145" t="str">
        <f t="shared" si="437"/>
        <v/>
      </c>
      <c r="Q948" s="145" t="str">
        <f t="shared" si="438"/>
        <v/>
      </c>
      <c r="R948" s="145" t="str">
        <f t="shared" si="439"/>
        <v/>
      </c>
      <c r="S948" s="145" t="str">
        <f t="shared" si="440"/>
        <v/>
      </c>
      <c r="T948" s="145" t="str">
        <f t="shared" si="441"/>
        <v/>
      </c>
      <c r="U948" s="145" t="str">
        <f t="shared" si="442"/>
        <v/>
      </c>
      <c r="V948" s="145" t="str">
        <f t="shared" si="443"/>
        <v/>
      </c>
      <c r="W948" s="802" t="str">
        <f t="shared" si="444"/>
        <v/>
      </c>
      <c r="X948" s="145" t="str">
        <f t="shared" si="445"/>
        <v/>
      </c>
      <c r="Y948" s="145" t="str">
        <f t="shared" si="446"/>
        <v/>
      </c>
      <c r="Z948" s="145" t="str">
        <f t="shared" si="447"/>
        <v/>
      </c>
      <c r="AA948" s="145" t="str">
        <f t="shared" si="448"/>
        <v/>
      </c>
      <c r="AB948" s="145" t="str">
        <f t="shared" si="449"/>
        <v/>
      </c>
      <c r="AC948" s="145" t="str">
        <f t="shared" si="450"/>
        <v/>
      </c>
      <c r="AD948" s="145" t="str">
        <f t="shared" si="451"/>
        <v/>
      </c>
      <c r="AE948" s="145" t="str">
        <f t="shared" si="452"/>
        <v/>
      </c>
      <c r="AF948" s="145" t="str">
        <f t="shared" si="453"/>
        <v/>
      </c>
      <c r="AG948" s="145" t="str">
        <f t="shared" si="454"/>
        <v/>
      </c>
      <c r="AH948" s="145" t="str">
        <f t="shared" si="455"/>
        <v/>
      </c>
      <c r="AI948" s="145" t="str">
        <f t="shared" si="456"/>
        <v/>
      </c>
      <c r="AJ948" s="186" t="str">
        <f t="shared" si="457"/>
        <v/>
      </c>
    </row>
    <row r="949" spans="1:36" hidden="1">
      <c r="A949" s="185"/>
      <c r="B949" s="140"/>
      <c r="C949" s="128"/>
      <c r="D949" s="141"/>
      <c r="E949" s="141"/>
      <c r="F949" s="141"/>
      <c r="G949" s="141"/>
      <c r="H949" s="142" t="str">
        <f t="shared" si="432"/>
        <v/>
      </c>
      <c r="I949" s="143"/>
      <c r="J949" s="143"/>
      <c r="K949" s="144" t="str">
        <f t="shared" si="433"/>
        <v/>
      </c>
      <c r="L949" s="144" t="str">
        <f t="shared" si="434"/>
        <v/>
      </c>
      <c r="M949" s="143"/>
      <c r="N949" s="142" t="str">
        <f t="shared" si="435"/>
        <v/>
      </c>
      <c r="O949" s="142" t="str">
        <f t="shared" si="436"/>
        <v/>
      </c>
      <c r="P949" s="145" t="str">
        <f t="shared" si="437"/>
        <v/>
      </c>
      <c r="Q949" s="145" t="str">
        <f t="shared" si="438"/>
        <v/>
      </c>
      <c r="R949" s="145" t="str">
        <f t="shared" si="439"/>
        <v/>
      </c>
      <c r="S949" s="145" t="str">
        <f t="shared" si="440"/>
        <v/>
      </c>
      <c r="T949" s="145" t="str">
        <f t="shared" si="441"/>
        <v/>
      </c>
      <c r="U949" s="145" t="str">
        <f t="shared" si="442"/>
        <v/>
      </c>
      <c r="V949" s="145" t="str">
        <f t="shared" si="443"/>
        <v/>
      </c>
      <c r="W949" s="802" t="str">
        <f t="shared" si="444"/>
        <v/>
      </c>
      <c r="X949" s="145" t="str">
        <f t="shared" si="445"/>
        <v/>
      </c>
      <c r="Y949" s="145" t="str">
        <f t="shared" si="446"/>
        <v/>
      </c>
      <c r="Z949" s="145" t="str">
        <f t="shared" si="447"/>
        <v/>
      </c>
      <c r="AA949" s="145" t="str">
        <f t="shared" si="448"/>
        <v/>
      </c>
      <c r="AB949" s="145" t="str">
        <f t="shared" si="449"/>
        <v/>
      </c>
      <c r="AC949" s="145" t="str">
        <f t="shared" si="450"/>
        <v/>
      </c>
      <c r="AD949" s="145" t="str">
        <f t="shared" si="451"/>
        <v/>
      </c>
      <c r="AE949" s="145" t="str">
        <f t="shared" si="452"/>
        <v/>
      </c>
      <c r="AF949" s="145" t="str">
        <f t="shared" si="453"/>
        <v/>
      </c>
      <c r="AG949" s="145" t="str">
        <f t="shared" si="454"/>
        <v/>
      </c>
      <c r="AH949" s="145" t="str">
        <f t="shared" si="455"/>
        <v/>
      </c>
      <c r="AI949" s="145" t="str">
        <f t="shared" si="456"/>
        <v/>
      </c>
      <c r="AJ949" s="186" t="str">
        <f t="shared" si="457"/>
        <v/>
      </c>
    </row>
    <row r="950" spans="1:36" hidden="1">
      <c r="A950" s="185"/>
      <c r="B950" s="140"/>
      <c r="C950" s="128"/>
      <c r="D950" s="141"/>
      <c r="E950" s="141"/>
      <c r="F950" s="141"/>
      <c r="G950" s="141"/>
      <c r="H950" s="142" t="str">
        <f t="shared" si="432"/>
        <v/>
      </c>
      <c r="I950" s="143"/>
      <c r="J950" s="143"/>
      <c r="K950" s="144" t="str">
        <f t="shared" si="433"/>
        <v/>
      </c>
      <c r="L950" s="144" t="str">
        <f t="shared" si="434"/>
        <v/>
      </c>
      <c r="M950" s="143"/>
      <c r="N950" s="142" t="str">
        <f t="shared" si="435"/>
        <v/>
      </c>
      <c r="O950" s="142" t="str">
        <f t="shared" si="436"/>
        <v/>
      </c>
      <c r="P950" s="145" t="str">
        <f t="shared" si="437"/>
        <v/>
      </c>
      <c r="Q950" s="145" t="str">
        <f t="shared" si="438"/>
        <v/>
      </c>
      <c r="R950" s="145" t="str">
        <f t="shared" si="439"/>
        <v/>
      </c>
      <c r="S950" s="145" t="str">
        <f t="shared" si="440"/>
        <v/>
      </c>
      <c r="T950" s="145" t="str">
        <f t="shared" si="441"/>
        <v/>
      </c>
      <c r="U950" s="145" t="str">
        <f t="shared" si="442"/>
        <v/>
      </c>
      <c r="V950" s="145" t="str">
        <f t="shared" si="443"/>
        <v/>
      </c>
      <c r="W950" s="802" t="str">
        <f t="shared" si="444"/>
        <v/>
      </c>
      <c r="X950" s="145" t="str">
        <f t="shared" si="445"/>
        <v/>
      </c>
      <c r="Y950" s="145" t="str">
        <f t="shared" si="446"/>
        <v/>
      </c>
      <c r="Z950" s="145" t="str">
        <f t="shared" si="447"/>
        <v/>
      </c>
      <c r="AA950" s="145" t="str">
        <f t="shared" si="448"/>
        <v/>
      </c>
      <c r="AB950" s="145" t="str">
        <f t="shared" si="449"/>
        <v/>
      </c>
      <c r="AC950" s="145" t="str">
        <f t="shared" si="450"/>
        <v/>
      </c>
      <c r="AD950" s="145" t="str">
        <f t="shared" si="451"/>
        <v/>
      </c>
      <c r="AE950" s="145" t="str">
        <f t="shared" si="452"/>
        <v/>
      </c>
      <c r="AF950" s="145" t="str">
        <f t="shared" si="453"/>
        <v/>
      </c>
      <c r="AG950" s="145" t="str">
        <f t="shared" si="454"/>
        <v/>
      </c>
      <c r="AH950" s="145" t="str">
        <f t="shared" si="455"/>
        <v/>
      </c>
      <c r="AI950" s="145" t="str">
        <f t="shared" si="456"/>
        <v/>
      </c>
      <c r="AJ950" s="186" t="str">
        <f t="shared" si="457"/>
        <v/>
      </c>
    </row>
    <row r="951" spans="1:36" hidden="1">
      <c r="A951" s="185"/>
      <c r="B951" s="140"/>
      <c r="C951" s="128"/>
      <c r="D951" s="141"/>
      <c r="E951" s="141"/>
      <c r="F951" s="141"/>
      <c r="G951" s="141"/>
      <c r="H951" s="142" t="str">
        <f t="shared" si="432"/>
        <v/>
      </c>
      <c r="I951" s="143"/>
      <c r="J951" s="143"/>
      <c r="K951" s="144" t="str">
        <f t="shared" si="433"/>
        <v/>
      </c>
      <c r="L951" s="144" t="str">
        <f t="shared" si="434"/>
        <v/>
      </c>
      <c r="M951" s="143"/>
      <c r="N951" s="142" t="str">
        <f t="shared" si="435"/>
        <v/>
      </c>
      <c r="O951" s="142" t="str">
        <f t="shared" si="436"/>
        <v/>
      </c>
      <c r="P951" s="145" t="str">
        <f t="shared" si="437"/>
        <v/>
      </c>
      <c r="Q951" s="145" t="str">
        <f t="shared" si="438"/>
        <v/>
      </c>
      <c r="R951" s="145" t="str">
        <f t="shared" si="439"/>
        <v/>
      </c>
      <c r="S951" s="145" t="str">
        <f t="shared" si="440"/>
        <v/>
      </c>
      <c r="T951" s="145" t="str">
        <f t="shared" si="441"/>
        <v/>
      </c>
      <c r="U951" s="145" t="str">
        <f t="shared" si="442"/>
        <v/>
      </c>
      <c r="V951" s="145" t="str">
        <f t="shared" si="443"/>
        <v/>
      </c>
      <c r="W951" s="802" t="str">
        <f t="shared" si="444"/>
        <v/>
      </c>
      <c r="X951" s="145" t="str">
        <f t="shared" si="445"/>
        <v/>
      </c>
      <c r="Y951" s="145" t="str">
        <f t="shared" si="446"/>
        <v/>
      </c>
      <c r="Z951" s="145" t="str">
        <f t="shared" si="447"/>
        <v/>
      </c>
      <c r="AA951" s="145" t="str">
        <f t="shared" si="448"/>
        <v/>
      </c>
      <c r="AB951" s="145" t="str">
        <f t="shared" si="449"/>
        <v/>
      </c>
      <c r="AC951" s="145" t="str">
        <f t="shared" si="450"/>
        <v/>
      </c>
      <c r="AD951" s="145" t="str">
        <f t="shared" si="451"/>
        <v/>
      </c>
      <c r="AE951" s="145" t="str">
        <f t="shared" si="452"/>
        <v/>
      </c>
      <c r="AF951" s="145" t="str">
        <f t="shared" si="453"/>
        <v/>
      </c>
      <c r="AG951" s="145" t="str">
        <f t="shared" si="454"/>
        <v/>
      </c>
      <c r="AH951" s="145" t="str">
        <f t="shared" si="455"/>
        <v/>
      </c>
      <c r="AI951" s="145" t="str">
        <f t="shared" si="456"/>
        <v/>
      </c>
      <c r="AJ951" s="186" t="str">
        <f t="shared" si="457"/>
        <v/>
      </c>
    </row>
    <row r="952" spans="1:36" hidden="1">
      <c r="A952" s="185"/>
      <c r="B952" s="140"/>
      <c r="C952" s="128"/>
      <c r="D952" s="141"/>
      <c r="E952" s="141"/>
      <c r="F952" s="141"/>
      <c r="G952" s="141"/>
      <c r="H952" s="142" t="str">
        <f t="shared" si="432"/>
        <v/>
      </c>
      <c r="I952" s="143"/>
      <c r="J952" s="143"/>
      <c r="K952" s="144" t="str">
        <f t="shared" si="433"/>
        <v/>
      </c>
      <c r="L952" s="144" t="str">
        <f t="shared" si="434"/>
        <v/>
      </c>
      <c r="M952" s="143"/>
      <c r="N952" s="142" t="str">
        <f t="shared" si="435"/>
        <v/>
      </c>
      <c r="O952" s="142" t="str">
        <f t="shared" si="436"/>
        <v/>
      </c>
      <c r="P952" s="145" t="str">
        <f t="shared" si="437"/>
        <v/>
      </c>
      <c r="Q952" s="145" t="str">
        <f t="shared" si="438"/>
        <v/>
      </c>
      <c r="R952" s="145" t="str">
        <f t="shared" si="439"/>
        <v/>
      </c>
      <c r="S952" s="145" t="str">
        <f t="shared" si="440"/>
        <v/>
      </c>
      <c r="T952" s="145" t="str">
        <f t="shared" si="441"/>
        <v/>
      </c>
      <c r="U952" s="145" t="str">
        <f t="shared" si="442"/>
        <v/>
      </c>
      <c r="V952" s="145" t="str">
        <f t="shared" si="443"/>
        <v/>
      </c>
      <c r="W952" s="802" t="str">
        <f t="shared" si="444"/>
        <v/>
      </c>
      <c r="X952" s="145" t="str">
        <f t="shared" si="445"/>
        <v/>
      </c>
      <c r="Y952" s="145" t="str">
        <f t="shared" si="446"/>
        <v/>
      </c>
      <c r="Z952" s="145" t="str">
        <f t="shared" si="447"/>
        <v/>
      </c>
      <c r="AA952" s="145" t="str">
        <f t="shared" si="448"/>
        <v/>
      </c>
      <c r="AB952" s="145" t="str">
        <f t="shared" si="449"/>
        <v/>
      </c>
      <c r="AC952" s="145" t="str">
        <f t="shared" si="450"/>
        <v/>
      </c>
      <c r="AD952" s="145" t="str">
        <f t="shared" si="451"/>
        <v/>
      </c>
      <c r="AE952" s="145" t="str">
        <f t="shared" si="452"/>
        <v/>
      </c>
      <c r="AF952" s="145" t="str">
        <f t="shared" si="453"/>
        <v/>
      </c>
      <c r="AG952" s="145" t="str">
        <f t="shared" si="454"/>
        <v/>
      </c>
      <c r="AH952" s="145" t="str">
        <f t="shared" si="455"/>
        <v/>
      </c>
      <c r="AI952" s="145" t="str">
        <f t="shared" si="456"/>
        <v/>
      </c>
      <c r="AJ952" s="186" t="str">
        <f t="shared" si="457"/>
        <v/>
      </c>
    </row>
    <row r="953" spans="1:36" hidden="1">
      <c r="A953" s="185"/>
      <c r="B953" s="140"/>
      <c r="C953" s="128"/>
      <c r="D953" s="141"/>
      <c r="E953" s="141"/>
      <c r="F953" s="141"/>
      <c r="G953" s="141"/>
      <c r="H953" s="142" t="str">
        <f t="shared" si="432"/>
        <v/>
      </c>
      <c r="I953" s="143"/>
      <c r="J953" s="143"/>
      <c r="K953" s="144" t="str">
        <f t="shared" si="433"/>
        <v/>
      </c>
      <c r="L953" s="144" t="str">
        <f t="shared" si="434"/>
        <v/>
      </c>
      <c r="M953" s="143"/>
      <c r="N953" s="142" t="str">
        <f t="shared" si="435"/>
        <v/>
      </c>
      <c r="O953" s="142" t="str">
        <f t="shared" si="436"/>
        <v/>
      </c>
      <c r="P953" s="145" t="str">
        <f t="shared" si="437"/>
        <v/>
      </c>
      <c r="Q953" s="145" t="str">
        <f t="shared" si="438"/>
        <v/>
      </c>
      <c r="R953" s="145" t="str">
        <f t="shared" si="439"/>
        <v/>
      </c>
      <c r="S953" s="145" t="str">
        <f t="shared" si="440"/>
        <v/>
      </c>
      <c r="T953" s="145" t="str">
        <f t="shared" si="441"/>
        <v/>
      </c>
      <c r="U953" s="145" t="str">
        <f t="shared" si="442"/>
        <v/>
      </c>
      <c r="V953" s="145" t="str">
        <f t="shared" si="443"/>
        <v/>
      </c>
      <c r="W953" s="802" t="str">
        <f t="shared" si="444"/>
        <v/>
      </c>
      <c r="X953" s="145" t="str">
        <f t="shared" si="445"/>
        <v/>
      </c>
      <c r="Y953" s="145" t="str">
        <f t="shared" si="446"/>
        <v/>
      </c>
      <c r="Z953" s="145" t="str">
        <f t="shared" si="447"/>
        <v/>
      </c>
      <c r="AA953" s="145" t="str">
        <f t="shared" si="448"/>
        <v/>
      </c>
      <c r="AB953" s="145" t="str">
        <f t="shared" si="449"/>
        <v/>
      </c>
      <c r="AC953" s="145" t="str">
        <f t="shared" si="450"/>
        <v/>
      </c>
      <c r="AD953" s="145" t="str">
        <f t="shared" si="451"/>
        <v/>
      </c>
      <c r="AE953" s="145" t="str">
        <f t="shared" si="452"/>
        <v/>
      </c>
      <c r="AF953" s="145" t="str">
        <f t="shared" si="453"/>
        <v/>
      </c>
      <c r="AG953" s="145" t="str">
        <f t="shared" si="454"/>
        <v/>
      </c>
      <c r="AH953" s="145" t="str">
        <f t="shared" si="455"/>
        <v/>
      </c>
      <c r="AI953" s="145" t="str">
        <f t="shared" si="456"/>
        <v/>
      </c>
      <c r="AJ953" s="186" t="str">
        <f t="shared" si="457"/>
        <v/>
      </c>
    </row>
    <row r="954" spans="1:36" hidden="1">
      <c r="A954" s="185"/>
      <c r="B954" s="140"/>
      <c r="C954" s="128"/>
      <c r="D954" s="141"/>
      <c r="E954" s="141"/>
      <c r="F954" s="141"/>
      <c r="G954" s="141"/>
      <c r="H954" s="142" t="str">
        <f t="shared" si="432"/>
        <v/>
      </c>
      <c r="I954" s="143"/>
      <c r="J954" s="143"/>
      <c r="K954" s="144" t="str">
        <f t="shared" si="433"/>
        <v/>
      </c>
      <c r="L954" s="144" t="str">
        <f t="shared" si="434"/>
        <v/>
      </c>
      <c r="M954" s="143"/>
      <c r="N954" s="142" t="str">
        <f t="shared" si="435"/>
        <v/>
      </c>
      <c r="O954" s="142" t="str">
        <f t="shared" si="436"/>
        <v/>
      </c>
      <c r="P954" s="145" t="str">
        <f t="shared" si="437"/>
        <v/>
      </c>
      <c r="Q954" s="145" t="str">
        <f t="shared" si="438"/>
        <v/>
      </c>
      <c r="R954" s="145" t="str">
        <f t="shared" si="439"/>
        <v/>
      </c>
      <c r="S954" s="145" t="str">
        <f t="shared" si="440"/>
        <v/>
      </c>
      <c r="T954" s="145" t="str">
        <f t="shared" si="441"/>
        <v/>
      </c>
      <c r="U954" s="145" t="str">
        <f t="shared" si="442"/>
        <v/>
      </c>
      <c r="V954" s="145" t="str">
        <f t="shared" si="443"/>
        <v/>
      </c>
      <c r="W954" s="802" t="str">
        <f t="shared" si="444"/>
        <v/>
      </c>
      <c r="X954" s="145" t="str">
        <f t="shared" si="445"/>
        <v/>
      </c>
      <c r="Y954" s="145" t="str">
        <f t="shared" si="446"/>
        <v/>
      </c>
      <c r="Z954" s="145" t="str">
        <f t="shared" si="447"/>
        <v/>
      </c>
      <c r="AA954" s="145" t="str">
        <f t="shared" si="448"/>
        <v/>
      </c>
      <c r="AB954" s="145" t="str">
        <f t="shared" si="449"/>
        <v/>
      </c>
      <c r="AC954" s="145" t="str">
        <f t="shared" si="450"/>
        <v/>
      </c>
      <c r="AD954" s="145" t="str">
        <f t="shared" si="451"/>
        <v/>
      </c>
      <c r="AE954" s="145" t="str">
        <f t="shared" si="452"/>
        <v/>
      </c>
      <c r="AF954" s="145" t="str">
        <f t="shared" si="453"/>
        <v/>
      </c>
      <c r="AG954" s="145" t="str">
        <f t="shared" si="454"/>
        <v/>
      </c>
      <c r="AH954" s="145" t="str">
        <f t="shared" si="455"/>
        <v/>
      </c>
      <c r="AI954" s="145" t="str">
        <f t="shared" si="456"/>
        <v/>
      </c>
      <c r="AJ954" s="186" t="str">
        <f t="shared" si="457"/>
        <v/>
      </c>
    </row>
    <row r="955" spans="1:36" hidden="1">
      <c r="A955" s="185"/>
      <c r="B955" s="140"/>
      <c r="C955" s="128"/>
      <c r="D955" s="141"/>
      <c r="E955" s="141"/>
      <c r="F955" s="141"/>
      <c r="G955" s="141"/>
      <c r="H955" s="142" t="str">
        <f t="shared" si="432"/>
        <v/>
      </c>
      <c r="I955" s="143"/>
      <c r="J955" s="143"/>
      <c r="K955" s="144" t="str">
        <f t="shared" si="433"/>
        <v/>
      </c>
      <c r="L955" s="144" t="str">
        <f t="shared" si="434"/>
        <v/>
      </c>
      <c r="M955" s="143"/>
      <c r="N955" s="142" t="str">
        <f t="shared" si="435"/>
        <v/>
      </c>
      <c r="O955" s="142" t="str">
        <f t="shared" si="436"/>
        <v/>
      </c>
      <c r="P955" s="145" t="str">
        <f t="shared" si="437"/>
        <v/>
      </c>
      <c r="Q955" s="145" t="str">
        <f t="shared" si="438"/>
        <v/>
      </c>
      <c r="R955" s="145" t="str">
        <f t="shared" si="439"/>
        <v/>
      </c>
      <c r="S955" s="145" t="str">
        <f t="shared" si="440"/>
        <v/>
      </c>
      <c r="T955" s="145" t="str">
        <f t="shared" si="441"/>
        <v/>
      </c>
      <c r="U955" s="145" t="str">
        <f t="shared" si="442"/>
        <v/>
      </c>
      <c r="V955" s="145" t="str">
        <f t="shared" si="443"/>
        <v/>
      </c>
      <c r="W955" s="802" t="str">
        <f t="shared" si="444"/>
        <v/>
      </c>
      <c r="X955" s="145" t="str">
        <f t="shared" si="445"/>
        <v/>
      </c>
      <c r="Y955" s="145" t="str">
        <f t="shared" si="446"/>
        <v/>
      </c>
      <c r="Z955" s="145" t="str">
        <f t="shared" si="447"/>
        <v/>
      </c>
      <c r="AA955" s="145" t="str">
        <f t="shared" si="448"/>
        <v/>
      </c>
      <c r="AB955" s="145" t="str">
        <f t="shared" si="449"/>
        <v/>
      </c>
      <c r="AC955" s="145" t="str">
        <f t="shared" si="450"/>
        <v/>
      </c>
      <c r="AD955" s="145" t="str">
        <f t="shared" si="451"/>
        <v/>
      </c>
      <c r="AE955" s="145" t="str">
        <f t="shared" si="452"/>
        <v/>
      </c>
      <c r="AF955" s="145" t="str">
        <f t="shared" si="453"/>
        <v/>
      </c>
      <c r="AG955" s="145" t="str">
        <f t="shared" si="454"/>
        <v/>
      </c>
      <c r="AH955" s="145" t="str">
        <f t="shared" si="455"/>
        <v/>
      </c>
      <c r="AI955" s="145" t="str">
        <f t="shared" si="456"/>
        <v/>
      </c>
      <c r="AJ955" s="186" t="str">
        <f t="shared" si="457"/>
        <v/>
      </c>
    </row>
    <row r="956" spans="1:36" hidden="1">
      <c r="A956" s="185"/>
      <c r="B956" s="140"/>
      <c r="C956" s="128"/>
      <c r="D956" s="141"/>
      <c r="E956" s="141"/>
      <c r="F956" s="141"/>
      <c r="G956" s="141"/>
      <c r="H956" s="142" t="str">
        <f t="shared" si="432"/>
        <v/>
      </c>
      <c r="I956" s="143"/>
      <c r="J956" s="143"/>
      <c r="K956" s="144" t="str">
        <f t="shared" si="433"/>
        <v/>
      </c>
      <c r="L956" s="144" t="str">
        <f t="shared" si="434"/>
        <v/>
      </c>
      <c r="M956" s="143"/>
      <c r="N956" s="142" t="str">
        <f t="shared" si="435"/>
        <v/>
      </c>
      <c r="O956" s="142" t="str">
        <f t="shared" si="436"/>
        <v/>
      </c>
      <c r="P956" s="145" t="str">
        <f t="shared" si="437"/>
        <v/>
      </c>
      <c r="Q956" s="145" t="str">
        <f t="shared" si="438"/>
        <v/>
      </c>
      <c r="R956" s="145" t="str">
        <f t="shared" si="439"/>
        <v/>
      </c>
      <c r="S956" s="145" t="str">
        <f t="shared" si="440"/>
        <v/>
      </c>
      <c r="T956" s="145" t="str">
        <f t="shared" si="441"/>
        <v/>
      </c>
      <c r="U956" s="145" t="str">
        <f t="shared" si="442"/>
        <v/>
      </c>
      <c r="V956" s="145" t="str">
        <f t="shared" si="443"/>
        <v/>
      </c>
      <c r="W956" s="802" t="str">
        <f t="shared" si="444"/>
        <v/>
      </c>
      <c r="X956" s="145" t="str">
        <f t="shared" si="445"/>
        <v/>
      </c>
      <c r="Y956" s="145" t="str">
        <f t="shared" si="446"/>
        <v/>
      </c>
      <c r="Z956" s="145" t="str">
        <f t="shared" si="447"/>
        <v/>
      </c>
      <c r="AA956" s="145" t="str">
        <f t="shared" si="448"/>
        <v/>
      </c>
      <c r="AB956" s="145" t="str">
        <f t="shared" si="449"/>
        <v/>
      </c>
      <c r="AC956" s="145" t="str">
        <f t="shared" si="450"/>
        <v/>
      </c>
      <c r="AD956" s="145" t="str">
        <f t="shared" si="451"/>
        <v/>
      </c>
      <c r="AE956" s="145" t="str">
        <f t="shared" si="452"/>
        <v/>
      </c>
      <c r="AF956" s="145" t="str">
        <f t="shared" si="453"/>
        <v/>
      </c>
      <c r="AG956" s="145" t="str">
        <f t="shared" si="454"/>
        <v/>
      </c>
      <c r="AH956" s="145" t="str">
        <f t="shared" si="455"/>
        <v/>
      </c>
      <c r="AI956" s="145" t="str">
        <f t="shared" si="456"/>
        <v/>
      </c>
      <c r="AJ956" s="186" t="str">
        <f t="shared" si="457"/>
        <v/>
      </c>
    </row>
    <row r="957" spans="1:36" hidden="1">
      <c r="A957" s="185"/>
      <c r="B957" s="140"/>
      <c r="C957" s="128"/>
      <c r="D957" s="141"/>
      <c r="E957" s="141"/>
      <c r="F957" s="141"/>
      <c r="G957" s="141"/>
      <c r="H957" s="142" t="str">
        <f t="shared" si="432"/>
        <v/>
      </c>
      <c r="I957" s="143"/>
      <c r="J957" s="143"/>
      <c r="K957" s="144" t="str">
        <f t="shared" si="433"/>
        <v/>
      </c>
      <c r="L957" s="144" t="str">
        <f t="shared" si="434"/>
        <v/>
      </c>
      <c r="M957" s="143"/>
      <c r="N957" s="142" t="str">
        <f t="shared" si="435"/>
        <v/>
      </c>
      <c r="O957" s="142" t="str">
        <f t="shared" si="436"/>
        <v/>
      </c>
      <c r="P957" s="145" t="str">
        <f t="shared" si="437"/>
        <v/>
      </c>
      <c r="Q957" s="145" t="str">
        <f t="shared" si="438"/>
        <v/>
      </c>
      <c r="R957" s="145" t="str">
        <f t="shared" si="439"/>
        <v/>
      </c>
      <c r="S957" s="145" t="str">
        <f t="shared" si="440"/>
        <v/>
      </c>
      <c r="T957" s="145" t="str">
        <f t="shared" si="441"/>
        <v/>
      </c>
      <c r="U957" s="145" t="str">
        <f t="shared" si="442"/>
        <v/>
      </c>
      <c r="V957" s="145" t="str">
        <f t="shared" si="443"/>
        <v/>
      </c>
      <c r="W957" s="802" t="str">
        <f t="shared" si="444"/>
        <v/>
      </c>
      <c r="X957" s="145" t="str">
        <f t="shared" si="445"/>
        <v/>
      </c>
      <c r="Y957" s="145" t="str">
        <f t="shared" si="446"/>
        <v/>
      </c>
      <c r="Z957" s="145" t="str">
        <f t="shared" si="447"/>
        <v/>
      </c>
      <c r="AA957" s="145" t="str">
        <f t="shared" si="448"/>
        <v/>
      </c>
      <c r="AB957" s="145" t="str">
        <f t="shared" si="449"/>
        <v/>
      </c>
      <c r="AC957" s="145" t="str">
        <f t="shared" si="450"/>
        <v/>
      </c>
      <c r="AD957" s="145" t="str">
        <f t="shared" si="451"/>
        <v/>
      </c>
      <c r="AE957" s="145" t="str">
        <f t="shared" si="452"/>
        <v/>
      </c>
      <c r="AF957" s="145" t="str">
        <f t="shared" si="453"/>
        <v/>
      </c>
      <c r="AG957" s="145" t="str">
        <f t="shared" si="454"/>
        <v/>
      </c>
      <c r="AH957" s="145" t="str">
        <f t="shared" si="455"/>
        <v/>
      </c>
      <c r="AI957" s="145" t="str">
        <f t="shared" si="456"/>
        <v/>
      </c>
      <c r="AJ957" s="186" t="str">
        <f t="shared" si="457"/>
        <v/>
      </c>
    </row>
    <row r="958" spans="1:36" hidden="1">
      <c r="A958" s="185"/>
      <c r="B958" s="140"/>
      <c r="C958" s="128"/>
      <c r="D958" s="141"/>
      <c r="E958" s="141"/>
      <c r="F958" s="141"/>
      <c r="G958" s="141"/>
      <c r="H958" s="142" t="str">
        <f t="shared" si="432"/>
        <v/>
      </c>
      <c r="I958" s="143"/>
      <c r="J958" s="143"/>
      <c r="K958" s="144" t="str">
        <f t="shared" si="433"/>
        <v/>
      </c>
      <c r="L958" s="144" t="str">
        <f t="shared" si="434"/>
        <v/>
      </c>
      <c r="M958" s="143"/>
      <c r="N958" s="142" t="str">
        <f t="shared" si="435"/>
        <v/>
      </c>
      <c r="O958" s="142" t="str">
        <f t="shared" si="436"/>
        <v/>
      </c>
      <c r="P958" s="145" t="str">
        <f t="shared" si="437"/>
        <v/>
      </c>
      <c r="Q958" s="145" t="str">
        <f t="shared" si="438"/>
        <v/>
      </c>
      <c r="R958" s="145" t="str">
        <f t="shared" si="439"/>
        <v/>
      </c>
      <c r="S958" s="145" t="str">
        <f t="shared" si="440"/>
        <v/>
      </c>
      <c r="T958" s="145" t="str">
        <f t="shared" si="441"/>
        <v/>
      </c>
      <c r="U958" s="145" t="str">
        <f t="shared" si="442"/>
        <v/>
      </c>
      <c r="V958" s="145" t="str">
        <f t="shared" si="443"/>
        <v/>
      </c>
      <c r="W958" s="802" t="str">
        <f t="shared" si="444"/>
        <v/>
      </c>
      <c r="X958" s="145" t="str">
        <f t="shared" si="445"/>
        <v/>
      </c>
      <c r="Y958" s="145" t="str">
        <f t="shared" si="446"/>
        <v/>
      </c>
      <c r="Z958" s="145" t="str">
        <f t="shared" si="447"/>
        <v/>
      </c>
      <c r="AA958" s="145" t="str">
        <f t="shared" si="448"/>
        <v/>
      </c>
      <c r="AB958" s="145" t="str">
        <f t="shared" si="449"/>
        <v/>
      </c>
      <c r="AC958" s="145" t="str">
        <f t="shared" si="450"/>
        <v/>
      </c>
      <c r="AD958" s="145" t="str">
        <f t="shared" si="451"/>
        <v/>
      </c>
      <c r="AE958" s="145" t="str">
        <f t="shared" si="452"/>
        <v/>
      </c>
      <c r="AF958" s="145" t="str">
        <f t="shared" si="453"/>
        <v/>
      </c>
      <c r="AG958" s="145" t="str">
        <f t="shared" si="454"/>
        <v/>
      </c>
      <c r="AH958" s="145" t="str">
        <f t="shared" si="455"/>
        <v/>
      </c>
      <c r="AI958" s="145" t="str">
        <f t="shared" si="456"/>
        <v/>
      </c>
      <c r="AJ958" s="186" t="str">
        <f t="shared" si="457"/>
        <v/>
      </c>
    </row>
    <row r="959" spans="1:36" hidden="1">
      <c r="A959" s="185"/>
      <c r="B959" s="140"/>
      <c r="C959" s="128"/>
      <c r="D959" s="141"/>
      <c r="E959" s="141"/>
      <c r="F959" s="141"/>
      <c r="G959" s="141"/>
      <c r="H959" s="142" t="str">
        <f t="shared" si="432"/>
        <v/>
      </c>
      <c r="I959" s="143"/>
      <c r="J959" s="143"/>
      <c r="K959" s="144" t="str">
        <f t="shared" si="433"/>
        <v/>
      </c>
      <c r="L959" s="144" t="str">
        <f t="shared" si="434"/>
        <v/>
      </c>
      <c r="M959" s="143"/>
      <c r="N959" s="142" t="str">
        <f t="shared" si="435"/>
        <v/>
      </c>
      <c r="O959" s="142" t="str">
        <f t="shared" si="436"/>
        <v/>
      </c>
      <c r="P959" s="145" t="str">
        <f t="shared" si="437"/>
        <v/>
      </c>
      <c r="Q959" s="145" t="str">
        <f t="shared" si="438"/>
        <v/>
      </c>
      <c r="R959" s="145" t="str">
        <f t="shared" si="439"/>
        <v/>
      </c>
      <c r="S959" s="145" t="str">
        <f t="shared" si="440"/>
        <v/>
      </c>
      <c r="T959" s="145" t="str">
        <f t="shared" si="441"/>
        <v/>
      </c>
      <c r="U959" s="145" t="str">
        <f t="shared" si="442"/>
        <v/>
      </c>
      <c r="V959" s="145" t="str">
        <f t="shared" si="443"/>
        <v/>
      </c>
      <c r="W959" s="802" t="str">
        <f t="shared" si="444"/>
        <v/>
      </c>
      <c r="X959" s="145" t="str">
        <f t="shared" si="445"/>
        <v/>
      </c>
      <c r="Y959" s="145" t="str">
        <f t="shared" si="446"/>
        <v/>
      </c>
      <c r="Z959" s="145" t="str">
        <f t="shared" si="447"/>
        <v/>
      </c>
      <c r="AA959" s="145" t="str">
        <f t="shared" si="448"/>
        <v/>
      </c>
      <c r="AB959" s="145" t="str">
        <f t="shared" si="449"/>
        <v/>
      </c>
      <c r="AC959" s="145" t="str">
        <f t="shared" si="450"/>
        <v/>
      </c>
      <c r="AD959" s="145" t="str">
        <f t="shared" si="451"/>
        <v/>
      </c>
      <c r="AE959" s="145" t="str">
        <f t="shared" si="452"/>
        <v/>
      </c>
      <c r="AF959" s="145" t="str">
        <f t="shared" si="453"/>
        <v/>
      </c>
      <c r="AG959" s="145" t="str">
        <f t="shared" si="454"/>
        <v/>
      </c>
      <c r="AH959" s="145" t="str">
        <f t="shared" si="455"/>
        <v/>
      </c>
      <c r="AI959" s="145" t="str">
        <f t="shared" si="456"/>
        <v/>
      </c>
      <c r="AJ959" s="186" t="str">
        <f t="shared" si="457"/>
        <v/>
      </c>
    </row>
    <row r="960" spans="1:36" hidden="1">
      <c r="A960" s="185"/>
      <c r="B960" s="140"/>
      <c r="C960" s="128"/>
      <c r="D960" s="141"/>
      <c r="E960" s="141"/>
      <c r="F960" s="141"/>
      <c r="G960" s="141"/>
      <c r="H960" s="142" t="str">
        <f t="shared" si="432"/>
        <v/>
      </c>
      <c r="I960" s="143"/>
      <c r="J960" s="143"/>
      <c r="K960" s="144" t="str">
        <f t="shared" si="433"/>
        <v/>
      </c>
      <c r="L960" s="144" t="str">
        <f t="shared" si="434"/>
        <v/>
      </c>
      <c r="M960" s="143"/>
      <c r="N960" s="142" t="str">
        <f t="shared" si="435"/>
        <v/>
      </c>
      <c r="O960" s="142" t="str">
        <f t="shared" si="436"/>
        <v/>
      </c>
      <c r="P960" s="145" t="str">
        <f t="shared" si="437"/>
        <v/>
      </c>
      <c r="Q960" s="145" t="str">
        <f t="shared" si="438"/>
        <v/>
      </c>
      <c r="R960" s="145" t="str">
        <f t="shared" si="439"/>
        <v/>
      </c>
      <c r="S960" s="145" t="str">
        <f t="shared" si="440"/>
        <v/>
      </c>
      <c r="T960" s="145" t="str">
        <f t="shared" si="441"/>
        <v/>
      </c>
      <c r="U960" s="145" t="str">
        <f t="shared" si="442"/>
        <v/>
      </c>
      <c r="V960" s="145" t="str">
        <f t="shared" si="443"/>
        <v/>
      </c>
      <c r="W960" s="802" t="str">
        <f t="shared" si="444"/>
        <v/>
      </c>
      <c r="X960" s="145" t="str">
        <f t="shared" si="445"/>
        <v/>
      </c>
      <c r="Y960" s="145" t="str">
        <f t="shared" si="446"/>
        <v/>
      </c>
      <c r="Z960" s="145" t="str">
        <f t="shared" si="447"/>
        <v/>
      </c>
      <c r="AA960" s="145" t="str">
        <f t="shared" si="448"/>
        <v/>
      </c>
      <c r="AB960" s="145" t="str">
        <f t="shared" si="449"/>
        <v/>
      </c>
      <c r="AC960" s="145" t="str">
        <f t="shared" si="450"/>
        <v/>
      </c>
      <c r="AD960" s="145" t="str">
        <f t="shared" si="451"/>
        <v/>
      </c>
      <c r="AE960" s="145" t="str">
        <f t="shared" si="452"/>
        <v/>
      </c>
      <c r="AF960" s="145" t="str">
        <f t="shared" si="453"/>
        <v/>
      </c>
      <c r="AG960" s="145" t="str">
        <f t="shared" si="454"/>
        <v/>
      </c>
      <c r="AH960" s="145" t="str">
        <f t="shared" si="455"/>
        <v/>
      </c>
      <c r="AI960" s="145" t="str">
        <f t="shared" si="456"/>
        <v/>
      </c>
      <c r="AJ960" s="186" t="str">
        <f t="shared" si="457"/>
        <v/>
      </c>
    </row>
    <row r="961" spans="1:36" hidden="1">
      <c r="A961" s="185"/>
      <c r="B961" s="140"/>
      <c r="C961" s="128"/>
      <c r="D961" s="141"/>
      <c r="E961" s="141"/>
      <c r="F961" s="141"/>
      <c r="G961" s="141"/>
      <c r="H961" s="142" t="str">
        <f t="shared" si="432"/>
        <v/>
      </c>
      <c r="I961" s="143"/>
      <c r="J961" s="143"/>
      <c r="K961" s="144" t="str">
        <f t="shared" si="433"/>
        <v/>
      </c>
      <c r="L961" s="144" t="str">
        <f t="shared" si="434"/>
        <v/>
      </c>
      <c r="M961" s="143"/>
      <c r="N961" s="142" t="str">
        <f t="shared" si="435"/>
        <v/>
      </c>
      <c r="O961" s="142" t="str">
        <f t="shared" si="436"/>
        <v/>
      </c>
      <c r="P961" s="145" t="str">
        <f t="shared" si="437"/>
        <v/>
      </c>
      <c r="Q961" s="145" t="str">
        <f t="shared" si="438"/>
        <v/>
      </c>
      <c r="R961" s="145" t="str">
        <f t="shared" si="439"/>
        <v/>
      </c>
      <c r="S961" s="145" t="str">
        <f t="shared" si="440"/>
        <v/>
      </c>
      <c r="T961" s="145" t="str">
        <f t="shared" si="441"/>
        <v/>
      </c>
      <c r="U961" s="145" t="str">
        <f t="shared" si="442"/>
        <v/>
      </c>
      <c r="V961" s="145" t="str">
        <f t="shared" si="443"/>
        <v/>
      </c>
      <c r="W961" s="802" t="str">
        <f t="shared" si="444"/>
        <v/>
      </c>
      <c r="X961" s="145" t="str">
        <f t="shared" si="445"/>
        <v/>
      </c>
      <c r="Y961" s="145" t="str">
        <f t="shared" si="446"/>
        <v/>
      </c>
      <c r="Z961" s="145" t="str">
        <f t="shared" si="447"/>
        <v/>
      </c>
      <c r="AA961" s="145" t="str">
        <f t="shared" si="448"/>
        <v/>
      </c>
      <c r="AB961" s="145" t="str">
        <f t="shared" si="449"/>
        <v/>
      </c>
      <c r="AC961" s="145" t="str">
        <f t="shared" si="450"/>
        <v/>
      </c>
      <c r="AD961" s="145" t="str">
        <f t="shared" si="451"/>
        <v/>
      </c>
      <c r="AE961" s="145" t="str">
        <f t="shared" si="452"/>
        <v/>
      </c>
      <c r="AF961" s="145" t="str">
        <f t="shared" si="453"/>
        <v/>
      </c>
      <c r="AG961" s="145" t="str">
        <f t="shared" si="454"/>
        <v/>
      </c>
      <c r="AH961" s="145" t="str">
        <f t="shared" si="455"/>
        <v/>
      </c>
      <c r="AI961" s="145" t="str">
        <f t="shared" si="456"/>
        <v/>
      </c>
      <c r="AJ961" s="186" t="str">
        <f t="shared" si="457"/>
        <v/>
      </c>
    </row>
    <row r="962" spans="1:36" hidden="1">
      <c r="A962" s="185"/>
      <c r="B962" s="140"/>
      <c r="C962" s="128"/>
      <c r="D962" s="141"/>
      <c r="E962" s="141"/>
      <c r="F962" s="141"/>
      <c r="G962" s="141"/>
      <c r="H962" s="142" t="str">
        <f t="shared" si="432"/>
        <v/>
      </c>
      <c r="I962" s="143"/>
      <c r="J962" s="143"/>
      <c r="K962" s="144" t="str">
        <f t="shared" si="433"/>
        <v/>
      </c>
      <c r="L962" s="144" t="str">
        <f t="shared" si="434"/>
        <v/>
      </c>
      <c r="M962" s="143"/>
      <c r="N962" s="142" t="str">
        <f t="shared" si="435"/>
        <v/>
      </c>
      <c r="O962" s="142" t="str">
        <f t="shared" si="436"/>
        <v/>
      </c>
      <c r="P962" s="145" t="str">
        <f t="shared" si="437"/>
        <v/>
      </c>
      <c r="Q962" s="145" t="str">
        <f t="shared" si="438"/>
        <v/>
      </c>
      <c r="R962" s="145" t="str">
        <f t="shared" si="439"/>
        <v/>
      </c>
      <c r="S962" s="145" t="str">
        <f t="shared" si="440"/>
        <v/>
      </c>
      <c r="T962" s="145" t="str">
        <f t="shared" si="441"/>
        <v/>
      </c>
      <c r="U962" s="145" t="str">
        <f t="shared" si="442"/>
        <v/>
      </c>
      <c r="V962" s="145" t="str">
        <f t="shared" si="443"/>
        <v/>
      </c>
      <c r="W962" s="802" t="str">
        <f t="shared" si="444"/>
        <v/>
      </c>
      <c r="X962" s="145" t="str">
        <f t="shared" si="445"/>
        <v/>
      </c>
      <c r="Y962" s="145" t="str">
        <f t="shared" si="446"/>
        <v/>
      </c>
      <c r="Z962" s="145" t="str">
        <f t="shared" si="447"/>
        <v/>
      </c>
      <c r="AA962" s="145" t="str">
        <f t="shared" si="448"/>
        <v/>
      </c>
      <c r="AB962" s="145" t="str">
        <f t="shared" si="449"/>
        <v/>
      </c>
      <c r="AC962" s="145" t="str">
        <f t="shared" si="450"/>
        <v/>
      </c>
      <c r="AD962" s="145" t="str">
        <f t="shared" si="451"/>
        <v/>
      </c>
      <c r="AE962" s="145" t="str">
        <f t="shared" si="452"/>
        <v/>
      </c>
      <c r="AF962" s="145" t="str">
        <f t="shared" si="453"/>
        <v/>
      </c>
      <c r="AG962" s="145" t="str">
        <f t="shared" si="454"/>
        <v/>
      </c>
      <c r="AH962" s="145" t="str">
        <f t="shared" si="455"/>
        <v/>
      </c>
      <c r="AI962" s="145" t="str">
        <f t="shared" si="456"/>
        <v/>
      </c>
      <c r="AJ962" s="186" t="str">
        <f t="shared" si="457"/>
        <v/>
      </c>
    </row>
    <row r="963" spans="1:36" hidden="1">
      <c r="A963" s="185"/>
      <c r="B963" s="140"/>
      <c r="C963" s="128"/>
      <c r="D963" s="141"/>
      <c r="E963" s="141"/>
      <c r="F963" s="141"/>
      <c r="G963" s="141"/>
      <c r="H963" s="142" t="str">
        <f t="shared" si="432"/>
        <v/>
      </c>
      <c r="I963" s="143"/>
      <c r="J963" s="143"/>
      <c r="K963" s="144" t="str">
        <f t="shared" si="433"/>
        <v/>
      </c>
      <c r="L963" s="144" t="str">
        <f t="shared" si="434"/>
        <v/>
      </c>
      <c r="M963" s="143"/>
      <c r="N963" s="142" t="str">
        <f t="shared" si="435"/>
        <v/>
      </c>
      <c r="O963" s="142" t="str">
        <f t="shared" si="436"/>
        <v/>
      </c>
      <c r="P963" s="145" t="str">
        <f t="shared" si="437"/>
        <v/>
      </c>
      <c r="Q963" s="145" t="str">
        <f t="shared" si="438"/>
        <v/>
      </c>
      <c r="R963" s="145" t="str">
        <f t="shared" si="439"/>
        <v/>
      </c>
      <c r="S963" s="145" t="str">
        <f t="shared" si="440"/>
        <v/>
      </c>
      <c r="T963" s="145" t="str">
        <f t="shared" si="441"/>
        <v/>
      </c>
      <c r="U963" s="145" t="str">
        <f t="shared" si="442"/>
        <v/>
      </c>
      <c r="V963" s="145" t="str">
        <f t="shared" si="443"/>
        <v/>
      </c>
      <c r="W963" s="802" t="str">
        <f t="shared" si="444"/>
        <v/>
      </c>
      <c r="X963" s="145" t="str">
        <f t="shared" si="445"/>
        <v/>
      </c>
      <c r="Y963" s="145" t="str">
        <f t="shared" si="446"/>
        <v/>
      </c>
      <c r="Z963" s="145" t="str">
        <f t="shared" si="447"/>
        <v/>
      </c>
      <c r="AA963" s="145" t="str">
        <f t="shared" si="448"/>
        <v/>
      </c>
      <c r="AB963" s="145" t="str">
        <f t="shared" si="449"/>
        <v/>
      </c>
      <c r="AC963" s="145" t="str">
        <f t="shared" si="450"/>
        <v/>
      </c>
      <c r="AD963" s="145" t="str">
        <f t="shared" si="451"/>
        <v/>
      </c>
      <c r="AE963" s="145" t="str">
        <f t="shared" si="452"/>
        <v/>
      </c>
      <c r="AF963" s="145" t="str">
        <f t="shared" si="453"/>
        <v/>
      </c>
      <c r="AG963" s="145" t="str">
        <f t="shared" si="454"/>
        <v/>
      </c>
      <c r="AH963" s="145" t="str">
        <f t="shared" si="455"/>
        <v/>
      </c>
      <c r="AI963" s="145" t="str">
        <f t="shared" si="456"/>
        <v/>
      </c>
      <c r="AJ963" s="186" t="str">
        <f t="shared" si="457"/>
        <v/>
      </c>
    </row>
    <row r="964" spans="1:36" hidden="1">
      <c r="A964" s="185"/>
      <c r="B964" s="140"/>
      <c r="C964" s="128"/>
      <c r="D964" s="141"/>
      <c r="E964" s="141"/>
      <c r="F964" s="141"/>
      <c r="G964" s="141"/>
      <c r="H964" s="142" t="str">
        <f t="shared" si="432"/>
        <v/>
      </c>
      <c r="I964" s="143"/>
      <c r="J964" s="143"/>
      <c r="K964" s="144" t="str">
        <f t="shared" si="433"/>
        <v/>
      </c>
      <c r="L964" s="144" t="str">
        <f t="shared" si="434"/>
        <v/>
      </c>
      <c r="M964" s="143"/>
      <c r="N964" s="142" t="str">
        <f t="shared" si="435"/>
        <v/>
      </c>
      <c r="O964" s="142" t="str">
        <f t="shared" si="436"/>
        <v/>
      </c>
      <c r="P964" s="145" t="str">
        <f t="shared" si="437"/>
        <v/>
      </c>
      <c r="Q964" s="145" t="str">
        <f t="shared" si="438"/>
        <v/>
      </c>
      <c r="R964" s="145" t="str">
        <f t="shared" si="439"/>
        <v/>
      </c>
      <c r="S964" s="145" t="str">
        <f t="shared" si="440"/>
        <v/>
      </c>
      <c r="T964" s="145" t="str">
        <f t="shared" si="441"/>
        <v/>
      </c>
      <c r="U964" s="145" t="str">
        <f t="shared" si="442"/>
        <v/>
      </c>
      <c r="V964" s="145" t="str">
        <f t="shared" si="443"/>
        <v/>
      </c>
      <c r="W964" s="802" t="str">
        <f t="shared" si="444"/>
        <v/>
      </c>
      <c r="X964" s="145" t="str">
        <f t="shared" si="445"/>
        <v/>
      </c>
      <c r="Y964" s="145" t="str">
        <f t="shared" si="446"/>
        <v/>
      </c>
      <c r="Z964" s="145" t="str">
        <f t="shared" si="447"/>
        <v/>
      </c>
      <c r="AA964" s="145" t="str">
        <f t="shared" si="448"/>
        <v/>
      </c>
      <c r="AB964" s="145" t="str">
        <f t="shared" si="449"/>
        <v/>
      </c>
      <c r="AC964" s="145" t="str">
        <f t="shared" si="450"/>
        <v/>
      </c>
      <c r="AD964" s="145" t="str">
        <f t="shared" si="451"/>
        <v/>
      </c>
      <c r="AE964" s="145" t="str">
        <f t="shared" si="452"/>
        <v/>
      </c>
      <c r="AF964" s="145" t="str">
        <f t="shared" si="453"/>
        <v/>
      </c>
      <c r="AG964" s="145" t="str">
        <f t="shared" si="454"/>
        <v/>
      </c>
      <c r="AH964" s="145" t="str">
        <f t="shared" si="455"/>
        <v/>
      </c>
      <c r="AI964" s="145" t="str">
        <f t="shared" si="456"/>
        <v/>
      </c>
      <c r="AJ964" s="186" t="str">
        <f t="shared" si="457"/>
        <v/>
      </c>
    </row>
    <row r="965" spans="1:36" hidden="1">
      <c r="A965" s="185"/>
      <c r="B965" s="140"/>
      <c r="C965" s="128"/>
      <c r="D965" s="141"/>
      <c r="E965" s="141"/>
      <c r="F965" s="141"/>
      <c r="G965" s="141"/>
      <c r="H965" s="142" t="str">
        <f t="shared" si="432"/>
        <v/>
      </c>
      <c r="I965" s="143"/>
      <c r="J965" s="143"/>
      <c r="K965" s="144" t="str">
        <f t="shared" si="433"/>
        <v/>
      </c>
      <c r="L965" s="144" t="str">
        <f t="shared" si="434"/>
        <v/>
      </c>
      <c r="M965" s="143"/>
      <c r="N965" s="142" t="str">
        <f t="shared" si="435"/>
        <v/>
      </c>
      <c r="O965" s="142" t="str">
        <f t="shared" si="436"/>
        <v/>
      </c>
      <c r="P965" s="145" t="str">
        <f t="shared" si="437"/>
        <v/>
      </c>
      <c r="Q965" s="145" t="str">
        <f t="shared" si="438"/>
        <v/>
      </c>
      <c r="R965" s="145" t="str">
        <f t="shared" si="439"/>
        <v/>
      </c>
      <c r="S965" s="145" t="str">
        <f t="shared" si="440"/>
        <v/>
      </c>
      <c r="T965" s="145" t="str">
        <f t="shared" si="441"/>
        <v/>
      </c>
      <c r="U965" s="145" t="str">
        <f t="shared" si="442"/>
        <v/>
      </c>
      <c r="V965" s="145" t="str">
        <f t="shared" si="443"/>
        <v/>
      </c>
      <c r="W965" s="802" t="str">
        <f t="shared" si="444"/>
        <v/>
      </c>
      <c r="X965" s="145" t="str">
        <f t="shared" si="445"/>
        <v/>
      </c>
      <c r="Y965" s="145" t="str">
        <f t="shared" si="446"/>
        <v/>
      </c>
      <c r="Z965" s="145" t="str">
        <f t="shared" si="447"/>
        <v/>
      </c>
      <c r="AA965" s="145" t="str">
        <f t="shared" si="448"/>
        <v/>
      </c>
      <c r="AB965" s="145" t="str">
        <f t="shared" si="449"/>
        <v/>
      </c>
      <c r="AC965" s="145" t="str">
        <f t="shared" si="450"/>
        <v/>
      </c>
      <c r="AD965" s="145" t="str">
        <f t="shared" si="451"/>
        <v/>
      </c>
      <c r="AE965" s="145" t="str">
        <f t="shared" si="452"/>
        <v/>
      </c>
      <c r="AF965" s="145" t="str">
        <f t="shared" si="453"/>
        <v/>
      </c>
      <c r="AG965" s="145" t="str">
        <f t="shared" si="454"/>
        <v/>
      </c>
      <c r="AH965" s="145" t="str">
        <f t="shared" si="455"/>
        <v/>
      </c>
      <c r="AI965" s="145" t="str">
        <f t="shared" si="456"/>
        <v/>
      </c>
      <c r="AJ965" s="186" t="str">
        <f t="shared" si="457"/>
        <v/>
      </c>
    </row>
    <row r="966" spans="1:36" hidden="1">
      <c r="A966" s="185"/>
      <c r="B966" s="140"/>
      <c r="C966" s="128"/>
      <c r="D966" s="141"/>
      <c r="E966" s="141"/>
      <c r="F966" s="141"/>
      <c r="G966" s="141"/>
      <c r="H966" s="142" t="str">
        <f t="shared" si="432"/>
        <v/>
      </c>
      <c r="I966" s="143"/>
      <c r="J966" s="143"/>
      <c r="K966" s="144" t="str">
        <f t="shared" si="433"/>
        <v/>
      </c>
      <c r="L966" s="144" t="str">
        <f t="shared" si="434"/>
        <v/>
      </c>
      <c r="M966" s="143"/>
      <c r="N966" s="142" t="str">
        <f t="shared" si="435"/>
        <v/>
      </c>
      <c r="O966" s="142" t="str">
        <f t="shared" si="436"/>
        <v/>
      </c>
      <c r="P966" s="145" t="str">
        <f t="shared" si="437"/>
        <v/>
      </c>
      <c r="Q966" s="145" t="str">
        <f t="shared" si="438"/>
        <v/>
      </c>
      <c r="R966" s="145" t="str">
        <f t="shared" si="439"/>
        <v/>
      </c>
      <c r="S966" s="145" t="str">
        <f t="shared" si="440"/>
        <v/>
      </c>
      <c r="T966" s="145" t="str">
        <f t="shared" si="441"/>
        <v/>
      </c>
      <c r="U966" s="145" t="str">
        <f t="shared" si="442"/>
        <v/>
      </c>
      <c r="V966" s="145" t="str">
        <f t="shared" si="443"/>
        <v/>
      </c>
      <c r="W966" s="802" t="str">
        <f t="shared" si="444"/>
        <v/>
      </c>
      <c r="X966" s="145" t="str">
        <f t="shared" si="445"/>
        <v/>
      </c>
      <c r="Y966" s="145" t="str">
        <f t="shared" si="446"/>
        <v/>
      </c>
      <c r="Z966" s="145" t="str">
        <f t="shared" si="447"/>
        <v/>
      </c>
      <c r="AA966" s="145" t="str">
        <f t="shared" si="448"/>
        <v/>
      </c>
      <c r="AB966" s="145" t="str">
        <f t="shared" si="449"/>
        <v/>
      </c>
      <c r="AC966" s="145" t="str">
        <f t="shared" si="450"/>
        <v/>
      </c>
      <c r="AD966" s="145" t="str">
        <f t="shared" si="451"/>
        <v/>
      </c>
      <c r="AE966" s="145" t="str">
        <f t="shared" si="452"/>
        <v/>
      </c>
      <c r="AF966" s="145" t="str">
        <f t="shared" si="453"/>
        <v/>
      </c>
      <c r="AG966" s="145" t="str">
        <f t="shared" si="454"/>
        <v/>
      </c>
      <c r="AH966" s="145" t="str">
        <f t="shared" si="455"/>
        <v/>
      </c>
      <c r="AI966" s="145" t="str">
        <f t="shared" si="456"/>
        <v/>
      </c>
      <c r="AJ966" s="186" t="str">
        <f t="shared" si="457"/>
        <v/>
      </c>
    </row>
    <row r="967" spans="1:36" hidden="1">
      <c r="A967" s="185"/>
      <c r="B967" s="140"/>
      <c r="C967" s="128"/>
      <c r="D967" s="141"/>
      <c r="E967" s="141"/>
      <c r="F967" s="141"/>
      <c r="G967" s="141"/>
      <c r="H967" s="142" t="str">
        <f t="shared" si="432"/>
        <v/>
      </c>
      <c r="I967" s="143"/>
      <c r="J967" s="143"/>
      <c r="K967" s="144" t="str">
        <f t="shared" si="433"/>
        <v/>
      </c>
      <c r="L967" s="144" t="str">
        <f t="shared" si="434"/>
        <v/>
      </c>
      <c r="M967" s="143"/>
      <c r="N967" s="142" t="str">
        <f t="shared" si="435"/>
        <v/>
      </c>
      <c r="O967" s="142" t="str">
        <f t="shared" si="436"/>
        <v/>
      </c>
      <c r="P967" s="145" t="str">
        <f t="shared" si="437"/>
        <v/>
      </c>
      <c r="Q967" s="145" t="str">
        <f t="shared" si="438"/>
        <v/>
      </c>
      <c r="R967" s="145" t="str">
        <f t="shared" si="439"/>
        <v/>
      </c>
      <c r="S967" s="145" t="str">
        <f t="shared" si="440"/>
        <v/>
      </c>
      <c r="T967" s="145" t="str">
        <f t="shared" si="441"/>
        <v/>
      </c>
      <c r="U967" s="145" t="str">
        <f t="shared" si="442"/>
        <v/>
      </c>
      <c r="V967" s="145" t="str">
        <f t="shared" si="443"/>
        <v/>
      </c>
      <c r="W967" s="802" t="str">
        <f t="shared" si="444"/>
        <v/>
      </c>
      <c r="X967" s="145" t="str">
        <f t="shared" si="445"/>
        <v/>
      </c>
      <c r="Y967" s="145" t="str">
        <f t="shared" si="446"/>
        <v/>
      </c>
      <c r="Z967" s="145" t="str">
        <f t="shared" si="447"/>
        <v/>
      </c>
      <c r="AA967" s="145" t="str">
        <f t="shared" si="448"/>
        <v/>
      </c>
      <c r="AB967" s="145" t="str">
        <f t="shared" si="449"/>
        <v/>
      </c>
      <c r="AC967" s="145" t="str">
        <f t="shared" si="450"/>
        <v/>
      </c>
      <c r="AD967" s="145" t="str">
        <f t="shared" si="451"/>
        <v/>
      </c>
      <c r="AE967" s="145" t="str">
        <f t="shared" si="452"/>
        <v/>
      </c>
      <c r="AF967" s="145" t="str">
        <f t="shared" si="453"/>
        <v/>
      </c>
      <c r="AG967" s="145" t="str">
        <f t="shared" si="454"/>
        <v/>
      </c>
      <c r="AH967" s="145" t="str">
        <f t="shared" si="455"/>
        <v/>
      </c>
      <c r="AI967" s="145" t="str">
        <f t="shared" si="456"/>
        <v/>
      </c>
      <c r="AJ967" s="186" t="str">
        <f t="shared" si="457"/>
        <v/>
      </c>
    </row>
    <row r="968" spans="1:36" hidden="1">
      <c r="A968" s="185"/>
      <c r="B968" s="140"/>
      <c r="C968" s="128"/>
      <c r="D968" s="141"/>
      <c r="E968" s="141"/>
      <c r="F968" s="141"/>
      <c r="G968" s="141"/>
      <c r="H968" s="142" t="str">
        <f t="shared" si="432"/>
        <v/>
      </c>
      <c r="I968" s="143"/>
      <c r="J968" s="143"/>
      <c r="K968" s="144" t="str">
        <f t="shared" si="433"/>
        <v/>
      </c>
      <c r="L968" s="144" t="str">
        <f t="shared" si="434"/>
        <v/>
      </c>
      <c r="M968" s="143"/>
      <c r="N968" s="142" t="str">
        <f t="shared" si="435"/>
        <v/>
      </c>
      <c r="O968" s="142" t="str">
        <f t="shared" si="436"/>
        <v/>
      </c>
      <c r="P968" s="145" t="str">
        <f t="shared" si="437"/>
        <v/>
      </c>
      <c r="Q968" s="145" t="str">
        <f t="shared" si="438"/>
        <v/>
      </c>
      <c r="R968" s="145" t="str">
        <f t="shared" si="439"/>
        <v/>
      </c>
      <c r="S968" s="145" t="str">
        <f t="shared" si="440"/>
        <v/>
      </c>
      <c r="T968" s="145" t="str">
        <f t="shared" si="441"/>
        <v/>
      </c>
      <c r="U968" s="145" t="str">
        <f t="shared" si="442"/>
        <v/>
      </c>
      <c r="V968" s="145" t="str">
        <f t="shared" si="443"/>
        <v/>
      </c>
      <c r="W968" s="802" t="str">
        <f t="shared" si="444"/>
        <v/>
      </c>
      <c r="X968" s="145" t="str">
        <f t="shared" si="445"/>
        <v/>
      </c>
      <c r="Y968" s="145" t="str">
        <f t="shared" si="446"/>
        <v/>
      </c>
      <c r="Z968" s="145" t="str">
        <f t="shared" si="447"/>
        <v/>
      </c>
      <c r="AA968" s="145" t="str">
        <f t="shared" si="448"/>
        <v/>
      </c>
      <c r="AB968" s="145" t="str">
        <f t="shared" si="449"/>
        <v/>
      </c>
      <c r="AC968" s="145" t="str">
        <f t="shared" si="450"/>
        <v/>
      </c>
      <c r="AD968" s="145" t="str">
        <f t="shared" si="451"/>
        <v/>
      </c>
      <c r="AE968" s="145" t="str">
        <f t="shared" si="452"/>
        <v/>
      </c>
      <c r="AF968" s="145" t="str">
        <f t="shared" si="453"/>
        <v/>
      </c>
      <c r="AG968" s="145" t="str">
        <f t="shared" si="454"/>
        <v/>
      </c>
      <c r="AH968" s="145" t="str">
        <f t="shared" si="455"/>
        <v/>
      </c>
      <c r="AI968" s="145" t="str">
        <f t="shared" si="456"/>
        <v/>
      </c>
      <c r="AJ968" s="186" t="str">
        <f t="shared" si="457"/>
        <v/>
      </c>
    </row>
    <row r="969" spans="1:36" hidden="1">
      <c r="A969" s="185"/>
      <c r="B969" s="140"/>
      <c r="C969" s="128"/>
      <c r="D969" s="141"/>
      <c r="E969" s="141"/>
      <c r="F969" s="141"/>
      <c r="G969" s="141"/>
      <c r="H969" s="142" t="str">
        <f t="shared" si="432"/>
        <v/>
      </c>
      <c r="I969" s="143"/>
      <c r="J969" s="143"/>
      <c r="K969" s="144" t="str">
        <f t="shared" si="433"/>
        <v/>
      </c>
      <c r="L969" s="144" t="str">
        <f t="shared" si="434"/>
        <v/>
      </c>
      <c r="M969" s="143"/>
      <c r="N969" s="142" t="str">
        <f t="shared" si="435"/>
        <v/>
      </c>
      <c r="O969" s="142" t="str">
        <f t="shared" si="436"/>
        <v/>
      </c>
      <c r="P969" s="145" t="str">
        <f t="shared" si="437"/>
        <v/>
      </c>
      <c r="Q969" s="145" t="str">
        <f t="shared" si="438"/>
        <v/>
      </c>
      <c r="R969" s="145" t="str">
        <f t="shared" si="439"/>
        <v/>
      </c>
      <c r="S969" s="145" t="str">
        <f t="shared" si="440"/>
        <v/>
      </c>
      <c r="T969" s="145" t="str">
        <f t="shared" si="441"/>
        <v/>
      </c>
      <c r="U969" s="145" t="str">
        <f t="shared" si="442"/>
        <v/>
      </c>
      <c r="V969" s="145" t="str">
        <f t="shared" si="443"/>
        <v/>
      </c>
      <c r="W969" s="802" t="str">
        <f t="shared" si="444"/>
        <v/>
      </c>
      <c r="X969" s="145" t="str">
        <f t="shared" si="445"/>
        <v/>
      </c>
      <c r="Y969" s="145" t="str">
        <f t="shared" si="446"/>
        <v/>
      </c>
      <c r="Z969" s="145" t="str">
        <f t="shared" si="447"/>
        <v/>
      </c>
      <c r="AA969" s="145" t="str">
        <f t="shared" si="448"/>
        <v/>
      </c>
      <c r="AB969" s="145" t="str">
        <f t="shared" si="449"/>
        <v/>
      </c>
      <c r="AC969" s="145" t="str">
        <f t="shared" si="450"/>
        <v/>
      </c>
      <c r="AD969" s="145" t="str">
        <f t="shared" si="451"/>
        <v/>
      </c>
      <c r="AE969" s="145" t="str">
        <f t="shared" si="452"/>
        <v/>
      </c>
      <c r="AF969" s="145" t="str">
        <f t="shared" si="453"/>
        <v/>
      </c>
      <c r="AG969" s="145" t="str">
        <f t="shared" si="454"/>
        <v/>
      </c>
      <c r="AH969" s="145" t="str">
        <f t="shared" si="455"/>
        <v/>
      </c>
      <c r="AI969" s="145" t="str">
        <f t="shared" si="456"/>
        <v/>
      </c>
      <c r="AJ969" s="186" t="str">
        <f t="shared" si="457"/>
        <v/>
      </c>
    </row>
    <row r="970" spans="1:36" hidden="1">
      <c r="A970" s="185"/>
      <c r="B970" s="140"/>
      <c r="C970" s="128"/>
      <c r="D970" s="141"/>
      <c r="E970" s="141"/>
      <c r="F970" s="141"/>
      <c r="G970" s="141"/>
      <c r="H970" s="142" t="str">
        <f t="shared" si="432"/>
        <v/>
      </c>
      <c r="I970" s="143"/>
      <c r="J970" s="143"/>
      <c r="K970" s="144" t="str">
        <f t="shared" si="433"/>
        <v/>
      </c>
      <c r="L970" s="144" t="str">
        <f t="shared" si="434"/>
        <v/>
      </c>
      <c r="M970" s="143"/>
      <c r="N970" s="142" t="str">
        <f t="shared" si="435"/>
        <v/>
      </c>
      <c r="O970" s="142" t="str">
        <f t="shared" si="436"/>
        <v/>
      </c>
      <c r="P970" s="145" t="str">
        <f t="shared" si="437"/>
        <v/>
      </c>
      <c r="Q970" s="145" t="str">
        <f t="shared" si="438"/>
        <v/>
      </c>
      <c r="R970" s="145" t="str">
        <f t="shared" si="439"/>
        <v/>
      </c>
      <c r="S970" s="145" t="str">
        <f t="shared" si="440"/>
        <v/>
      </c>
      <c r="T970" s="145" t="str">
        <f t="shared" si="441"/>
        <v/>
      </c>
      <c r="U970" s="145" t="str">
        <f t="shared" si="442"/>
        <v/>
      </c>
      <c r="V970" s="145" t="str">
        <f t="shared" si="443"/>
        <v/>
      </c>
      <c r="W970" s="802" t="str">
        <f t="shared" si="444"/>
        <v/>
      </c>
      <c r="X970" s="145" t="str">
        <f t="shared" si="445"/>
        <v/>
      </c>
      <c r="Y970" s="145" t="str">
        <f t="shared" si="446"/>
        <v/>
      </c>
      <c r="Z970" s="145" t="str">
        <f t="shared" si="447"/>
        <v/>
      </c>
      <c r="AA970" s="145" t="str">
        <f t="shared" si="448"/>
        <v/>
      </c>
      <c r="AB970" s="145" t="str">
        <f t="shared" si="449"/>
        <v/>
      </c>
      <c r="AC970" s="145" t="str">
        <f t="shared" si="450"/>
        <v/>
      </c>
      <c r="AD970" s="145" t="str">
        <f t="shared" si="451"/>
        <v/>
      </c>
      <c r="AE970" s="145" t="str">
        <f t="shared" si="452"/>
        <v/>
      </c>
      <c r="AF970" s="145" t="str">
        <f t="shared" si="453"/>
        <v/>
      </c>
      <c r="AG970" s="145" t="str">
        <f t="shared" si="454"/>
        <v/>
      </c>
      <c r="AH970" s="145" t="str">
        <f t="shared" si="455"/>
        <v/>
      </c>
      <c r="AI970" s="145" t="str">
        <f t="shared" si="456"/>
        <v/>
      </c>
      <c r="AJ970" s="186" t="str">
        <f t="shared" si="457"/>
        <v/>
      </c>
    </row>
    <row r="971" spans="1:36" hidden="1">
      <c r="A971" s="185"/>
      <c r="B971" s="140"/>
      <c r="C971" s="128"/>
      <c r="D971" s="141"/>
      <c r="E971" s="141"/>
      <c r="F971" s="141"/>
      <c r="G971" s="141"/>
      <c r="H971" s="142" t="str">
        <f t="shared" si="432"/>
        <v/>
      </c>
      <c r="I971" s="143"/>
      <c r="J971" s="143"/>
      <c r="K971" s="144" t="str">
        <f t="shared" si="433"/>
        <v/>
      </c>
      <c r="L971" s="144" t="str">
        <f t="shared" si="434"/>
        <v/>
      </c>
      <c r="M971" s="143"/>
      <c r="N971" s="142" t="str">
        <f t="shared" si="435"/>
        <v/>
      </c>
      <c r="O971" s="142" t="str">
        <f t="shared" si="436"/>
        <v/>
      </c>
      <c r="P971" s="145" t="str">
        <f t="shared" si="437"/>
        <v/>
      </c>
      <c r="Q971" s="145" t="str">
        <f t="shared" si="438"/>
        <v/>
      </c>
      <c r="R971" s="145" t="str">
        <f t="shared" si="439"/>
        <v/>
      </c>
      <c r="S971" s="145" t="str">
        <f t="shared" si="440"/>
        <v/>
      </c>
      <c r="T971" s="145" t="str">
        <f t="shared" si="441"/>
        <v/>
      </c>
      <c r="U971" s="145" t="str">
        <f t="shared" si="442"/>
        <v/>
      </c>
      <c r="V971" s="145" t="str">
        <f t="shared" si="443"/>
        <v/>
      </c>
      <c r="W971" s="802" t="str">
        <f t="shared" si="444"/>
        <v/>
      </c>
      <c r="X971" s="145" t="str">
        <f t="shared" si="445"/>
        <v/>
      </c>
      <c r="Y971" s="145" t="str">
        <f t="shared" si="446"/>
        <v/>
      </c>
      <c r="Z971" s="145" t="str">
        <f t="shared" si="447"/>
        <v/>
      </c>
      <c r="AA971" s="145" t="str">
        <f t="shared" si="448"/>
        <v/>
      </c>
      <c r="AB971" s="145" t="str">
        <f t="shared" si="449"/>
        <v/>
      </c>
      <c r="AC971" s="145" t="str">
        <f t="shared" si="450"/>
        <v/>
      </c>
      <c r="AD971" s="145" t="str">
        <f t="shared" si="451"/>
        <v/>
      </c>
      <c r="AE971" s="145" t="str">
        <f t="shared" si="452"/>
        <v/>
      </c>
      <c r="AF971" s="145" t="str">
        <f t="shared" si="453"/>
        <v/>
      </c>
      <c r="AG971" s="145" t="str">
        <f t="shared" si="454"/>
        <v/>
      </c>
      <c r="AH971" s="145" t="str">
        <f t="shared" si="455"/>
        <v/>
      </c>
      <c r="AI971" s="145" t="str">
        <f t="shared" si="456"/>
        <v/>
      </c>
      <c r="AJ971" s="186" t="str">
        <f t="shared" si="457"/>
        <v/>
      </c>
    </row>
    <row r="972" spans="1:36" hidden="1">
      <c r="A972" s="185"/>
      <c r="B972" s="140"/>
      <c r="C972" s="128"/>
      <c r="D972" s="141"/>
      <c r="E972" s="141"/>
      <c r="F972" s="141"/>
      <c r="G972" s="141"/>
      <c r="H972" s="142" t="str">
        <f t="shared" si="432"/>
        <v/>
      </c>
      <c r="I972" s="143"/>
      <c r="J972" s="143"/>
      <c r="K972" s="144" t="str">
        <f t="shared" si="433"/>
        <v/>
      </c>
      <c r="L972" s="144" t="str">
        <f t="shared" si="434"/>
        <v/>
      </c>
      <c r="M972" s="143"/>
      <c r="N972" s="142" t="str">
        <f t="shared" si="435"/>
        <v/>
      </c>
      <c r="O972" s="142" t="str">
        <f t="shared" si="436"/>
        <v/>
      </c>
      <c r="P972" s="145" t="str">
        <f t="shared" si="437"/>
        <v/>
      </c>
      <c r="Q972" s="145" t="str">
        <f t="shared" si="438"/>
        <v/>
      </c>
      <c r="R972" s="145" t="str">
        <f t="shared" si="439"/>
        <v/>
      </c>
      <c r="S972" s="145" t="str">
        <f t="shared" si="440"/>
        <v/>
      </c>
      <c r="T972" s="145" t="str">
        <f t="shared" si="441"/>
        <v/>
      </c>
      <c r="U972" s="145" t="str">
        <f t="shared" si="442"/>
        <v/>
      </c>
      <c r="V972" s="145" t="str">
        <f t="shared" si="443"/>
        <v/>
      </c>
      <c r="W972" s="802" t="str">
        <f t="shared" si="444"/>
        <v/>
      </c>
      <c r="X972" s="145" t="str">
        <f t="shared" si="445"/>
        <v/>
      </c>
      <c r="Y972" s="145" t="str">
        <f t="shared" si="446"/>
        <v/>
      </c>
      <c r="Z972" s="145" t="str">
        <f t="shared" si="447"/>
        <v/>
      </c>
      <c r="AA972" s="145" t="str">
        <f t="shared" si="448"/>
        <v/>
      </c>
      <c r="AB972" s="145" t="str">
        <f t="shared" si="449"/>
        <v/>
      </c>
      <c r="AC972" s="145" t="str">
        <f t="shared" si="450"/>
        <v/>
      </c>
      <c r="AD972" s="145" t="str">
        <f t="shared" si="451"/>
        <v/>
      </c>
      <c r="AE972" s="145" t="str">
        <f t="shared" si="452"/>
        <v/>
      </c>
      <c r="AF972" s="145" t="str">
        <f t="shared" si="453"/>
        <v/>
      </c>
      <c r="AG972" s="145" t="str">
        <f t="shared" si="454"/>
        <v/>
      </c>
      <c r="AH972" s="145" t="str">
        <f t="shared" si="455"/>
        <v/>
      </c>
      <c r="AI972" s="145" t="str">
        <f t="shared" si="456"/>
        <v/>
      </c>
      <c r="AJ972" s="186" t="str">
        <f t="shared" si="457"/>
        <v/>
      </c>
    </row>
    <row r="973" spans="1:36" hidden="1">
      <c r="A973" s="185"/>
      <c r="B973" s="140"/>
      <c r="C973" s="128"/>
      <c r="D973" s="141"/>
      <c r="E973" s="141"/>
      <c r="F973" s="141"/>
      <c r="G973" s="141"/>
      <c r="H973" s="142" t="str">
        <f t="shared" si="432"/>
        <v/>
      </c>
      <c r="I973" s="143"/>
      <c r="J973" s="143"/>
      <c r="K973" s="144" t="str">
        <f t="shared" si="433"/>
        <v/>
      </c>
      <c r="L973" s="144" t="str">
        <f t="shared" si="434"/>
        <v/>
      </c>
      <c r="M973" s="143"/>
      <c r="N973" s="142" t="str">
        <f t="shared" si="435"/>
        <v/>
      </c>
      <c r="O973" s="142" t="str">
        <f t="shared" si="436"/>
        <v/>
      </c>
      <c r="P973" s="145" t="str">
        <f t="shared" si="437"/>
        <v/>
      </c>
      <c r="Q973" s="145" t="str">
        <f t="shared" si="438"/>
        <v/>
      </c>
      <c r="R973" s="145" t="str">
        <f t="shared" si="439"/>
        <v/>
      </c>
      <c r="S973" s="145" t="str">
        <f t="shared" si="440"/>
        <v/>
      </c>
      <c r="T973" s="145" t="str">
        <f t="shared" si="441"/>
        <v/>
      </c>
      <c r="U973" s="145" t="str">
        <f t="shared" si="442"/>
        <v/>
      </c>
      <c r="V973" s="145" t="str">
        <f t="shared" si="443"/>
        <v/>
      </c>
      <c r="W973" s="802" t="str">
        <f t="shared" si="444"/>
        <v/>
      </c>
      <c r="X973" s="145" t="str">
        <f t="shared" si="445"/>
        <v/>
      </c>
      <c r="Y973" s="145" t="str">
        <f t="shared" si="446"/>
        <v/>
      </c>
      <c r="Z973" s="145" t="str">
        <f t="shared" si="447"/>
        <v/>
      </c>
      <c r="AA973" s="145" t="str">
        <f t="shared" si="448"/>
        <v/>
      </c>
      <c r="AB973" s="145" t="str">
        <f t="shared" si="449"/>
        <v/>
      </c>
      <c r="AC973" s="145" t="str">
        <f t="shared" si="450"/>
        <v/>
      </c>
      <c r="AD973" s="145" t="str">
        <f t="shared" si="451"/>
        <v/>
      </c>
      <c r="AE973" s="145" t="str">
        <f t="shared" si="452"/>
        <v/>
      </c>
      <c r="AF973" s="145" t="str">
        <f t="shared" si="453"/>
        <v/>
      </c>
      <c r="AG973" s="145" t="str">
        <f t="shared" si="454"/>
        <v/>
      </c>
      <c r="AH973" s="145" t="str">
        <f t="shared" si="455"/>
        <v/>
      </c>
      <c r="AI973" s="145" t="str">
        <f t="shared" si="456"/>
        <v/>
      </c>
      <c r="AJ973" s="186" t="str">
        <f t="shared" si="457"/>
        <v/>
      </c>
    </row>
    <row r="974" spans="1:36" hidden="1">
      <c r="A974" s="185"/>
      <c r="B974" s="140"/>
      <c r="C974" s="128"/>
      <c r="D974" s="141"/>
      <c r="E974" s="141"/>
      <c r="F974" s="141"/>
      <c r="G974" s="141"/>
      <c r="H974" s="142" t="str">
        <f t="shared" si="432"/>
        <v/>
      </c>
      <c r="I974" s="143"/>
      <c r="J974" s="143"/>
      <c r="K974" s="144" t="str">
        <f t="shared" si="433"/>
        <v/>
      </c>
      <c r="L974" s="144" t="str">
        <f t="shared" si="434"/>
        <v/>
      </c>
      <c r="M974" s="143"/>
      <c r="N974" s="142" t="str">
        <f t="shared" si="435"/>
        <v/>
      </c>
      <c r="O974" s="142" t="str">
        <f t="shared" si="436"/>
        <v/>
      </c>
      <c r="P974" s="145" t="str">
        <f t="shared" si="437"/>
        <v/>
      </c>
      <c r="Q974" s="145" t="str">
        <f t="shared" si="438"/>
        <v/>
      </c>
      <c r="R974" s="145" t="str">
        <f t="shared" si="439"/>
        <v/>
      </c>
      <c r="S974" s="145" t="str">
        <f t="shared" si="440"/>
        <v/>
      </c>
      <c r="T974" s="145" t="str">
        <f t="shared" si="441"/>
        <v/>
      </c>
      <c r="U974" s="145" t="str">
        <f t="shared" si="442"/>
        <v/>
      </c>
      <c r="V974" s="145" t="str">
        <f t="shared" si="443"/>
        <v/>
      </c>
      <c r="W974" s="802" t="str">
        <f t="shared" si="444"/>
        <v/>
      </c>
      <c r="X974" s="145" t="str">
        <f t="shared" si="445"/>
        <v/>
      </c>
      <c r="Y974" s="145" t="str">
        <f t="shared" si="446"/>
        <v/>
      </c>
      <c r="Z974" s="145" t="str">
        <f t="shared" si="447"/>
        <v/>
      </c>
      <c r="AA974" s="145" t="str">
        <f t="shared" si="448"/>
        <v/>
      </c>
      <c r="AB974" s="145" t="str">
        <f t="shared" si="449"/>
        <v/>
      </c>
      <c r="AC974" s="145" t="str">
        <f t="shared" si="450"/>
        <v/>
      </c>
      <c r="AD974" s="145" t="str">
        <f t="shared" si="451"/>
        <v/>
      </c>
      <c r="AE974" s="145" t="str">
        <f t="shared" si="452"/>
        <v/>
      </c>
      <c r="AF974" s="145" t="str">
        <f t="shared" si="453"/>
        <v/>
      </c>
      <c r="AG974" s="145" t="str">
        <f t="shared" si="454"/>
        <v/>
      </c>
      <c r="AH974" s="145" t="str">
        <f t="shared" si="455"/>
        <v/>
      </c>
      <c r="AI974" s="145" t="str">
        <f t="shared" si="456"/>
        <v/>
      </c>
      <c r="AJ974" s="186" t="str">
        <f t="shared" si="457"/>
        <v/>
      </c>
    </row>
    <row r="975" spans="1:36" hidden="1">
      <c r="A975" s="185"/>
      <c r="B975" s="140"/>
      <c r="C975" s="128"/>
      <c r="D975" s="141"/>
      <c r="E975" s="141"/>
      <c r="F975" s="141"/>
      <c r="G975" s="141"/>
      <c r="H975" s="142" t="str">
        <f t="shared" si="432"/>
        <v/>
      </c>
      <c r="I975" s="143"/>
      <c r="J975" s="143"/>
      <c r="K975" s="144" t="str">
        <f t="shared" si="433"/>
        <v/>
      </c>
      <c r="L975" s="144" t="str">
        <f t="shared" si="434"/>
        <v/>
      </c>
      <c r="M975" s="143"/>
      <c r="N975" s="142" t="str">
        <f t="shared" si="435"/>
        <v/>
      </c>
      <c r="O975" s="142" t="str">
        <f t="shared" si="436"/>
        <v/>
      </c>
      <c r="P975" s="145" t="str">
        <f t="shared" si="437"/>
        <v/>
      </c>
      <c r="Q975" s="145" t="str">
        <f t="shared" si="438"/>
        <v/>
      </c>
      <c r="R975" s="145" t="str">
        <f t="shared" si="439"/>
        <v/>
      </c>
      <c r="S975" s="145" t="str">
        <f t="shared" si="440"/>
        <v/>
      </c>
      <c r="T975" s="145" t="str">
        <f t="shared" si="441"/>
        <v/>
      </c>
      <c r="U975" s="145" t="str">
        <f t="shared" si="442"/>
        <v/>
      </c>
      <c r="V975" s="145" t="str">
        <f t="shared" si="443"/>
        <v/>
      </c>
      <c r="W975" s="802" t="str">
        <f t="shared" si="444"/>
        <v/>
      </c>
      <c r="X975" s="145" t="str">
        <f t="shared" si="445"/>
        <v/>
      </c>
      <c r="Y975" s="145" t="str">
        <f t="shared" si="446"/>
        <v/>
      </c>
      <c r="Z975" s="145" t="str">
        <f t="shared" si="447"/>
        <v/>
      </c>
      <c r="AA975" s="145" t="str">
        <f t="shared" si="448"/>
        <v/>
      </c>
      <c r="AB975" s="145" t="str">
        <f t="shared" si="449"/>
        <v/>
      </c>
      <c r="AC975" s="145" t="str">
        <f t="shared" si="450"/>
        <v/>
      </c>
      <c r="AD975" s="145" t="str">
        <f t="shared" si="451"/>
        <v/>
      </c>
      <c r="AE975" s="145" t="str">
        <f t="shared" si="452"/>
        <v/>
      </c>
      <c r="AF975" s="145" t="str">
        <f t="shared" si="453"/>
        <v/>
      </c>
      <c r="AG975" s="145" t="str">
        <f t="shared" si="454"/>
        <v/>
      </c>
      <c r="AH975" s="145" t="str">
        <f t="shared" si="455"/>
        <v/>
      </c>
      <c r="AI975" s="145" t="str">
        <f t="shared" si="456"/>
        <v/>
      </c>
      <c r="AJ975" s="186" t="str">
        <f t="shared" si="457"/>
        <v/>
      </c>
    </row>
    <row r="976" spans="1:36" hidden="1">
      <c r="A976" s="185"/>
      <c r="B976" s="140"/>
      <c r="C976" s="128"/>
      <c r="D976" s="141"/>
      <c r="E976" s="141"/>
      <c r="F976" s="141"/>
      <c r="G976" s="141"/>
      <c r="H976" s="142" t="str">
        <f t="shared" si="432"/>
        <v/>
      </c>
      <c r="I976" s="143"/>
      <c r="J976" s="143"/>
      <c r="K976" s="144" t="str">
        <f t="shared" si="433"/>
        <v/>
      </c>
      <c r="L976" s="144" t="str">
        <f t="shared" si="434"/>
        <v/>
      </c>
      <c r="M976" s="143"/>
      <c r="N976" s="142" t="str">
        <f t="shared" si="435"/>
        <v/>
      </c>
      <c r="O976" s="142" t="str">
        <f t="shared" si="436"/>
        <v/>
      </c>
      <c r="P976" s="145" t="str">
        <f t="shared" si="437"/>
        <v/>
      </c>
      <c r="Q976" s="145" t="str">
        <f t="shared" si="438"/>
        <v/>
      </c>
      <c r="R976" s="145" t="str">
        <f t="shared" si="439"/>
        <v/>
      </c>
      <c r="S976" s="145" t="str">
        <f t="shared" si="440"/>
        <v/>
      </c>
      <c r="T976" s="145" t="str">
        <f t="shared" si="441"/>
        <v/>
      </c>
      <c r="U976" s="145" t="str">
        <f t="shared" si="442"/>
        <v/>
      </c>
      <c r="V976" s="145" t="str">
        <f t="shared" si="443"/>
        <v/>
      </c>
      <c r="W976" s="802" t="str">
        <f t="shared" si="444"/>
        <v/>
      </c>
      <c r="X976" s="145" t="str">
        <f t="shared" si="445"/>
        <v/>
      </c>
      <c r="Y976" s="145" t="str">
        <f t="shared" si="446"/>
        <v/>
      </c>
      <c r="Z976" s="145" t="str">
        <f t="shared" si="447"/>
        <v/>
      </c>
      <c r="AA976" s="145" t="str">
        <f t="shared" si="448"/>
        <v/>
      </c>
      <c r="AB976" s="145" t="str">
        <f t="shared" si="449"/>
        <v/>
      </c>
      <c r="AC976" s="145" t="str">
        <f t="shared" si="450"/>
        <v/>
      </c>
      <c r="AD976" s="145" t="str">
        <f t="shared" si="451"/>
        <v/>
      </c>
      <c r="AE976" s="145" t="str">
        <f t="shared" si="452"/>
        <v/>
      </c>
      <c r="AF976" s="145" t="str">
        <f t="shared" si="453"/>
        <v/>
      </c>
      <c r="AG976" s="145" t="str">
        <f t="shared" si="454"/>
        <v/>
      </c>
      <c r="AH976" s="145" t="str">
        <f t="shared" si="455"/>
        <v/>
      </c>
      <c r="AI976" s="145" t="str">
        <f t="shared" si="456"/>
        <v/>
      </c>
      <c r="AJ976" s="186" t="str">
        <f t="shared" si="457"/>
        <v/>
      </c>
    </row>
    <row r="977" spans="1:36" hidden="1">
      <c r="A977" s="185"/>
      <c r="B977" s="140"/>
      <c r="C977" s="128"/>
      <c r="D977" s="141"/>
      <c r="E977" s="141"/>
      <c r="F977" s="141"/>
      <c r="G977" s="141"/>
      <c r="H977" s="142" t="str">
        <f t="shared" si="432"/>
        <v/>
      </c>
      <c r="I977" s="143"/>
      <c r="J977" s="143"/>
      <c r="K977" s="144" t="str">
        <f t="shared" si="433"/>
        <v/>
      </c>
      <c r="L977" s="144" t="str">
        <f t="shared" si="434"/>
        <v/>
      </c>
      <c r="M977" s="143"/>
      <c r="N977" s="142" t="str">
        <f t="shared" si="435"/>
        <v/>
      </c>
      <c r="O977" s="142" t="str">
        <f t="shared" si="436"/>
        <v/>
      </c>
      <c r="P977" s="145" t="str">
        <f t="shared" si="437"/>
        <v/>
      </c>
      <c r="Q977" s="145" t="str">
        <f t="shared" si="438"/>
        <v/>
      </c>
      <c r="R977" s="145" t="str">
        <f t="shared" si="439"/>
        <v/>
      </c>
      <c r="S977" s="145" t="str">
        <f t="shared" si="440"/>
        <v/>
      </c>
      <c r="T977" s="145" t="str">
        <f t="shared" si="441"/>
        <v/>
      </c>
      <c r="U977" s="145" t="str">
        <f t="shared" si="442"/>
        <v/>
      </c>
      <c r="V977" s="145" t="str">
        <f t="shared" si="443"/>
        <v/>
      </c>
      <c r="W977" s="802" t="str">
        <f t="shared" si="444"/>
        <v/>
      </c>
      <c r="X977" s="145" t="str">
        <f t="shared" si="445"/>
        <v/>
      </c>
      <c r="Y977" s="145" t="str">
        <f t="shared" si="446"/>
        <v/>
      </c>
      <c r="Z977" s="145" t="str">
        <f t="shared" si="447"/>
        <v/>
      </c>
      <c r="AA977" s="145" t="str">
        <f t="shared" si="448"/>
        <v/>
      </c>
      <c r="AB977" s="145" t="str">
        <f t="shared" si="449"/>
        <v/>
      </c>
      <c r="AC977" s="145" t="str">
        <f t="shared" si="450"/>
        <v/>
      </c>
      <c r="AD977" s="145" t="str">
        <f t="shared" si="451"/>
        <v/>
      </c>
      <c r="AE977" s="145" t="str">
        <f t="shared" si="452"/>
        <v/>
      </c>
      <c r="AF977" s="145" t="str">
        <f t="shared" si="453"/>
        <v/>
      </c>
      <c r="AG977" s="145" t="str">
        <f t="shared" si="454"/>
        <v/>
      </c>
      <c r="AH977" s="145" t="str">
        <f t="shared" si="455"/>
        <v/>
      </c>
      <c r="AI977" s="145" t="str">
        <f t="shared" si="456"/>
        <v/>
      </c>
      <c r="AJ977" s="186" t="str">
        <f t="shared" si="457"/>
        <v/>
      </c>
    </row>
    <row r="978" spans="1:36" hidden="1">
      <c r="A978" s="185"/>
      <c r="B978" s="140"/>
      <c r="C978" s="128"/>
      <c r="D978" s="141"/>
      <c r="E978" s="141"/>
      <c r="F978" s="141"/>
      <c r="G978" s="141"/>
      <c r="H978" s="142" t="str">
        <f t="shared" si="432"/>
        <v/>
      </c>
      <c r="I978" s="143"/>
      <c r="J978" s="143"/>
      <c r="K978" s="144" t="str">
        <f t="shared" si="433"/>
        <v/>
      </c>
      <c r="L978" s="144" t="str">
        <f t="shared" si="434"/>
        <v/>
      </c>
      <c r="M978" s="143"/>
      <c r="N978" s="142" t="str">
        <f t="shared" si="435"/>
        <v/>
      </c>
      <c r="O978" s="142" t="str">
        <f t="shared" si="436"/>
        <v/>
      </c>
      <c r="P978" s="145" t="str">
        <f t="shared" si="437"/>
        <v/>
      </c>
      <c r="Q978" s="145" t="str">
        <f t="shared" si="438"/>
        <v/>
      </c>
      <c r="R978" s="145" t="str">
        <f t="shared" si="439"/>
        <v/>
      </c>
      <c r="S978" s="145" t="str">
        <f t="shared" si="440"/>
        <v/>
      </c>
      <c r="T978" s="145" t="str">
        <f t="shared" si="441"/>
        <v/>
      </c>
      <c r="U978" s="145" t="str">
        <f t="shared" si="442"/>
        <v/>
      </c>
      <c r="V978" s="145" t="str">
        <f t="shared" si="443"/>
        <v/>
      </c>
      <c r="W978" s="802" t="str">
        <f t="shared" si="444"/>
        <v/>
      </c>
      <c r="X978" s="145" t="str">
        <f t="shared" si="445"/>
        <v/>
      </c>
      <c r="Y978" s="145" t="str">
        <f t="shared" si="446"/>
        <v/>
      </c>
      <c r="Z978" s="145" t="str">
        <f t="shared" si="447"/>
        <v/>
      </c>
      <c r="AA978" s="145" t="str">
        <f t="shared" si="448"/>
        <v/>
      </c>
      <c r="AB978" s="145" t="str">
        <f t="shared" si="449"/>
        <v/>
      </c>
      <c r="AC978" s="145" t="str">
        <f t="shared" si="450"/>
        <v/>
      </c>
      <c r="AD978" s="145" t="str">
        <f t="shared" si="451"/>
        <v/>
      </c>
      <c r="AE978" s="145" t="str">
        <f t="shared" si="452"/>
        <v/>
      </c>
      <c r="AF978" s="145" t="str">
        <f t="shared" si="453"/>
        <v/>
      </c>
      <c r="AG978" s="145" t="str">
        <f t="shared" si="454"/>
        <v/>
      </c>
      <c r="AH978" s="145" t="str">
        <f t="shared" si="455"/>
        <v/>
      </c>
      <c r="AI978" s="145" t="str">
        <f t="shared" si="456"/>
        <v/>
      </c>
      <c r="AJ978" s="186" t="str">
        <f t="shared" si="457"/>
        <v/>
      </c>
    </row>
    <row r="979" spans="1:36" hidden="1">
      <c r="A979" s="185"/>
      <c r="B979" s="140"/>
      <c r="C979" s="128"/>
      <c r="D979" s="141"/>
      <c r="E979" s="141"/>
      <c r="F979" s="141"/>
      <c r="G979" s="141"/>
      <c r="H979" s="142" t="str">
        <f t="shared" si="432"/>
        <v/>
      </c>
      <c r="I979" s="143"/>
      <c r="J979" s="143"/>
      <c r="K979" s="144" t="str">
        <f t="shared" si="433"/>
        <v/>
      </c>
      <c r="L979" s="144" t="str">
        <f t="shared" si="434"/>
        <v/>
      </c>
      <c r="M979" s="143"/>
      <c r="N979" s="142" t="str">
        <f t="shared" si="435"/>
        <v/>
      </c>
      <c r="O979" s="142" t="str">
        <f t="shared" si="436"/>
        <v/>
      </c>
      <c r="P979" s="145" t="str">
        <f t="shared" si="437"/>
        <v/>
      </c>
      <c r="Q979" s="145" t="str">
        <f t="shared" si="438"/>
        <v/>
      </c>
      <c r="R979" s="145" t="str">
        <f t="shared" si="439"/>
        <v/>
      </c>
      <c r="S979" s="145" t="str">
        <f t="shared" si="440"/>
        <v/>
      </c>
      <c r="T979" s="145" t="str">
        <f t="shared" si="441"/>
        <v/>
      </c>
      <c r="U979" s="145" t="str">
        <f t="shared" si="442"/>
        <v/>
      </c>
      <c r="V979" s="145" t="str">
        <f t="shared" si="443"/>
        <v/>
      </c>
      <c r="W979" s="802" t="str">
        <f t="shared" si="444"/>
        <v/>
      </c>
      <c r="X979" s="145" t="str">
        <f t="shared" si="445"/>
        <v/>
      </c>
      <c r="Y979" s="145" t="str">
        <f t="shared" si="446"/>
        <v/>
      </c>
      <c r="Z979" s="145" t="str">
        <f t="shared" si="447"/>
        <v/>
      </c>
      <c r="AA979" s="145" t="str">
        <f t="shared" si="448"/>
        <v/>
      </c>
      <c r="AB979" s="145" t="str">
        <f t="shared" si="449"/>
        <v/>
      </c>
      <c r="AC979" s="145" t="str">
        <f t="shared" si="450"/>
        <v/>
      </c>
      <c r="AD979" s="145" t="str">
        <f t="shared" si="451"/>
        <v/>
      </c>
      <c r="AE979" s="145" t="str">
        <f t="shared" si="452"/>
        <v/>
      </c>
      <c r="AF979" s="145" t="str">
        <f t="shared" si="453"/>
        <v/>
      </c>
      <c r="AG979" s="145" t="str">
        <f t="shared" si="454"/>
        <v/>
      </c>
      <c r="AH979" s="145" t="str">
        <f t="shared" si="455"/>
        <v/>
      </c>
      <c r="AI979" s="145" t="str">
        <f t="shared" si="456"/>
        <v/>
      </c>
      <c r="AJ979" s="186" t="str">
        <f t="shared" si="457"/>
        <v/>
      </c>
    </row>
    <row r="980" spans="1:36" hidden="1">
      <c r="A980" s="185"/>
      <c r="B980" s="140"/>
      <c r="C980" s="128"/>
      <c r="D980" s="141"/>
      <c r="E980" s="141"/>
      <c r="F980" s="141"/>
      <c r="G980" s="141"/>
      <c r="H980" s="142" t="str">
        <f t="shared" ref="H980:H1015" si="458">IF(AND(ISNUMBER(D980),ISNUMBER(E980),ISNUMBER(F980),ISNUMBER(G980)),ROUND(((D980-E980)+(F980-G980))/2,2),"")</f>
        <v/>
      </c>
      <c r="I980" s="143"/>
      <c r="J980" s="143"/>
      <c r="K980" s="144" t="str">
        <f t="shared" ref="K980:K1015" si="459">IF(AND(ISNUMBER(I980),ISTEXT(J980)),IF(J980=$G$1028,VLOOKUP(I980,$F$1028:$G$1036,2),IF(J980=$H$1028,VLOOKUP(I980,$F$1028:$H$1036,3),IF(J980=$I$1028,VLOOKUP(I980,$F$1028:$I$1036,4),IF(J980=$J$1028,VLOOKUP(I980,$F$1028:$J$1036,5),IF(J980=$K$1028,VLOOKUP(I980,$F$1028:$K$1036,6),""))))),"")</f>
        <v/>
      </c>
      <c r="L980" s="144" t="str">
        <f t="shared" ref="L980:L1015" si="460">IF(AND(ISNUMBER(I980),ISTEXT(J980)),IF(J980=$G$1028,VLOOKUP(I980,$F$1028:$L$1036,7),IF(J980=$H$1028,VLOOKUP(I980,$F$1028:$M$1036,8),IF(J980=$I$1028,VLOOKUP(I980,$F$1028:$N$1036,9),IF(J980=$J$1028,VLOOKUP(I980,$F$1028:$O$1036,10),IF(J980=$K$1028,VLOOKUP(I980,$F$1028:$P$1036,11),""))))),"")</f>
        <v/>
      </c>
      <c r="M980" s="143"/>
      <c r="N980" s="142" t="str">
        <f t="shared" ref="N980:N1015" si="461">IF(AND(ISNUMBER(C980),ISNUMBER(M980)),ROUND(C980*M980,2),"")</f>
        <v/>
      </c>
      <c r="O980" s="142" t="str">
        <f t="shared" ref="O980:O1015" si="462">IF(AND(ISNUMBER(L980),ISNUMBER(N980)),ROUND(PI()*L980^2/4*N980,2),"")</f>
        <v/>
      </c>
      <c r="P980" s="145" t="str">
        <f t="shared" ref="P980:P1015" si="463">IF(AND(ISNUMBER(H980),ISNUMBER(K980),ISNUMBER(V980)),H980+K980+V980,"")</f>
        <v/>
      </c>
      <c r="Q980" s="145" t="str">
        <f t="shared" ref="Q980:Q1015" si="464">IF(AND(ISNUMBER(I980),ISNUMBER(P980)),IF(P980&lt;2,VLOOKUP(I980,$F$1029:$R$1036,13),IF(P980&lt;3,VLOOKUP(I980,$F$1029:$S$1036,14),IF(P980&lt;4,VLOOKUP(I980,F$1029:T$1036,15),IF(P980&gt;=4,VLOOKUP(I980,$F$1029:$U$1036,16),)))),"")</f>
        <v/>
      </c>
      <c r="R980" s="145" t="str">
        <f t="shared" ref="R980:R1015" si="465">IF(AND(ISNUMBER(I980),ISNUMBER(M980)),IF(M980&gt;1,VLOOKUP(I980,$F$1029:$Q$1036,12),0),"")</f>
        <v/>
      </c>
      <c r="S980" s="145" t="str">
        <f t="shared" ref="S980:S1015" si="466">IF(AND(ISNUMBER(L980),ISNUMBER(M980),ISNUMBER(Q980),ISNUMBER(R980)),ROUND(L980*M980+2*Q980+(M980-1)*R980,2),"")</f>
        <v/>
      </c>
      <c r="T980" s="145" t="str">
        <f t="shared" ref="T980:T1015" si="467">IF(AND(ISNUMBER(L980),ISNUMBER(V980),ISNUMBER(P980)),P980-V980-L980,"")</f>
        <v/>
      </c>
      <c r="U980" s="145" t="str">
        <f t="shared" ref="U980:U1015" si="468">IF(ISNUMBER(T980),IF(T980&lt;IF(J980=$G$1028,VLOOKUP(I980,$F$1029:$V$1036,17),IF(J980=$H$1028,VLOOKUP(I980,$F$1029:$W$1036,18),IF(J980=$I$1028,VLOOKUP(I980,$F$1029:$X$1036,19),IF(J980=$J$1028,VLOOKUP(I980,$F$1029:$Y$1036,20),IF(J980=$K$1028,VLOOKUP(I980,$F$1029:$Z$1036,21),""))))),"Reavaliar","OK"),"")</f>
        <v/>
      </c>
      <c r="V980" s="145" t="str">
        <f t="shared" ref="V980:V1015" si="469">IF(AND(ISNUMBER(I980),ISNUMBER($V$12)),$V$12,"")</f>
        <v/>
      </c>
      <c r="W980" s="802" t="str">
        <f t="shared" ref="W980:W1015" si="470">IF(AND(ISNUMBER(C980),ISNUMBER(L980),ISNUMBER(M980),ISNUMBER(R980),ISNUMBER(V980)),ROUND(C980*L980*M980*V980+((M980-1)*R980*C980*V980),2),"")</f>
        <v/>
      </c>
      <c r="X980" s="145" t="str">
        <f t="shared" ref="X980:X1015" si="471">IF(AND(ISNUMBER(C980),ISNUMBER(P980),ISNUMBER(S980)),ROUND(C980*P980*S980,2),"")</f>
        <v/>
      </c>
      <c r="Y980" s="145" t="str">
        <f t="shared" ref="Y980:Y1015" si="472">IF(AND(ISNUMBER(S980),ISNUMBER(Q980),ISNUMBER(I980),ISNUMBER(M980),ISNUMBER(T980),ISNUMBER(L980),ISNUMBER(C980)),IF(T980&lt;VLOOKUP(I980,$F$1029:$V$1036,9),ROUND((((S980-(2*Q980)+0.1+0.1)*VLOOKUP(I980,$F$1029:$AA$1036,10))-(M980*(PI()*(L980/2)^2)))*C980,2),""),"")</f>
        <v/>
      </c>
      <c r="Z980" s="145" t="str">
        <f t="shared" ref="Z980:Z1015" si="473">IF(ISNUMBER(Y980),T980-0.1,"")</f>
        <v/>
      </c>
      <c r="AA980" s="145" t="str">
        <f t="shared" ref="AA980:AA1015" si="474">IF(AND(ISNUMBER(X980),ISNUMBER(O980),ISNUMBER(V980),ISNUMBER(Y980)),X980-O980-V980-Y980,IF(AND(ISNUMBER(X980),ISNUMBER(O980),ISNUMBER(V980)),X980-O980-V980,""))</f>
        <v/>
      </c>
      <c r="AB980" s="145" t="str">
        <f t="shared" ref="AB980:AB1015" si="475">IF(AA980&lt;0,"",AA980)</f>
        <v/>
      </c>
      <c r="AC980" s="145" t="str">
        <f t="shared" ref="AC980:AC1015" si="476">IF(AND(ISNUMBER(AB980),ISNUMBER($AC$12)),ROUND(AB980*$AC$12,2),"")</f>
        <v/>
      </c>
      <c r="AD980" s="145" t="str">
        <f t="shared" ref="AD980:AD1015" si="477">IF(AND(ISNUMBER(O980),ISNUMBER(W980),ISNUMBER(Y980),ISNUMBER(AC980)),O980+W980+Y980+AC980,IF(AND(ISNUMBER(O980),ISNUMBER(W980),ISNUMBER(AC980)),O980+W980+AC980,""))</f>
        <v/>
      </c>
      <c r="AE980" s="145" t="str">
        <f t="shared" ref="AE980:AE1015" si="478">IF(ISNUMBER(AC980),AC980,"")</f>
        <v/>
      </c>
      <c r="AF980" s="145" t="str">
        <f t="shared" ref="AF980:AF1015" si="479">IF(AND(ISNUMBER(AD980),ISNUMBER($AF$12)),ROUND(AD980*$AF$12,2),"")</f>
        <v/>
      </c>
      <c r="AG980" s="145" t="str">
        <f t="shared" ref="AG980:AG1015" si="480">IF(AND(ISNUMBER(AE980),ISNUMBER($AG$12)),ROUND(AE980*$AG$12,2),"")</f>
        <v/>
      </c>
      <c r="AH980" s="145" t="str">
        <f t="shared" ref="AH980:AH1015" si="481">IF(AND(ISNUMBER(C980),ISNUMBER(P980),ISNUMBER($AH$12)),IF(P980&gt;$AH$12,ROUND(C980*P980*2,2),0),"")</f>
        <v/>
      </c>
      <c r="AI980" s="145" t="str">
        <f t="shared" ref="AI980:AI1015" si="482">IF(ISNUMBER(Z980),IF(AND(Z980&lt;0,ABS(Z980)&lt;$AI$12),ROUND((S980-(2*Q980)+0.1+0.1)*ABS(Z980)*C980,2),IF(ABS(Z980)&gt;=$AI$12,ROUND((S980-(2*Q980)+0.1+0.1)*$AI$12*C980,2),"")),"")</f>
        <v/>
      </c>
      <c r="AJ980" s="186" t="str">
        <f t="shared" ref="AJ980:AJ1015" si="483">IF(AND(ISNUMBER(Z980),ISNUMBER($AJ$12)),IF(AND(Z980&lt;0,ABS(Z980)&gt;$AI$12),ROUND((S980-(2*Q980)+0.1+0.1)*(ABS(Z980)-$AI$12)*C980,2),""),"")</f>
        <v/>
      </c>
    </row>
    <row r="981" spans="1:36" hidden="1">
      <c r="A981" s="185"/>
      <c r="B981" s="140"/>
      <c r="C981" s="128"/>
      <c r="D981" s="141"/>
      <c r="E981" s="141"/>
      <c r="F981" s="141"/>
      <c r="G981" s="141"/>
      <c r="H981" s="142" t="str">
        <f t="shared" si="458"/>
        <v/>
      </c>
      <c r="I981" s="143"/>
      <c r="J981" s="143"/>
      <c r="K981" s="144" t="str">
        <f t="shared" si="459"/>
        <v/>
      </c>
      <c r="L981" s="144" t="str">
        <f t="shared" si="460"/>
        <v/>
      </c>
      <c r="M981" s="143"/>
      <c r="N981" s="142" t="str">
        <f t="shared" si="461"/>
        <v/>
      </c>
      <c r="O981" s="142" t="str">
        <f t="shared" si="462"/>
        <v/>
      </c>
      <c r="P981" s="145" t="str">
        <f t="shared" si="463"/>
        <v/>
      </c>
      <c r="Q981" s="145" t="str">
        <f t="shared" si="464"/>
        <v/>
      </c>
      <c r="R981" s="145" t="str">
        <f t="shared" si="465"/>
        <v/>
      </c>
      <c r="S981" s="145" t="str">
        <f t="shared" si="466"/>
        <v/>
      </c>
      <c r="T981" s="145" t="str">
        <f t="shared" si="467"/>
        <v/>
      </c>
      <c r="U981" s="145" t="str">
        <f t="shared" si="468"/>
        <v/>
      </c>
      <c r="V981" s="145" t="str">
        <f t="shared" si="469"/>
        <v/>
      </c>
      <c r="W981" s="802" t="str">
        <f t="shared" si="470"/>
        <v/>
      </c>
      <c r="X981" s="145" t="str">
        <f t="shared" si="471"/>
        <v/>
      </c>
      <c r="Y981" s="145" t="str">
        <f t="shared" si="472"/>
        <v/>
      </c>
      <c r="Z981" s="145" t="str">
        <f t="shared" si="473"/>
        <v/>
      </c>
      <c r="AA981" s="145" t="str">
        <f t="shared" si="474"/>
        <v/>
      </c>
      <c r="AB981" s="145" t="str">
        <f t="shared" si="475"/>
        <v/>
      </c>
      <c r="AC981" s="145" t="str">
        <f t="shared" si="476"/>
        <v/>
      </c>
      <c r="AD981" s="145" t="str">
        <f t="shared" si="477"/>
        <v/>
      </c>
      <c r="AE981" s="145" t="str">
        <f t="shared" si="478"/>
        <v/>
      </c>
      <c r="AF981" s="145" t="str">
        <f t="shared" si="479"/>
        <v/>
      </c>
      <c r="AG981" s="145" t="str">
        <f t="shared" si="480"/>
        <v/>
      </c>
      <c r="AH981" s="145" t="str">
        <f t="shared" si="481"/>
        <v/>
      </c>
      <c r="AI981" s="145" t="str">
        <f t="shared" si="482"/>
        <v/>
      </c>
      <c r="AJ981" s="186" t="str">
        <f t="shared" si="483"/>
        <v/>
      </c>
    </row>
    <row r="982" spans="1:36" hidden="1">
      <c r="A982" s="185"/>
      <c r="B982" s="140"/>
      <c r="C982" s="128"/>
      <c r="D982" s="141"/>
      <c r="E982" s="141"/>
      <c r="F982" s="141"/>
      <c r="G982" s="141"/>
      <c r="H982" s="142" t="str">
        <f t="shared" si="458"/>
        <v/>
      </c>
      <c r="I982" s="143"/>
      <c r="J982" s="143"/>
      <c r="K982" s="144" t="str">
        <f t="shared" si="459"/>
        <v/>
      </c>
      <c r="L982" s="144" t="str">
        <f t="shared" si="460"/>
        <v/>
      </c>
      <c r="M982" s="143"/>
      <c r="N982" s="142" t="str">
        <f t="shared" si="461"/>
        <v/>
      </c>
      <c r="O982" s="142" t="str">
        <f t="shared" si="462"/>
        <v/>
      </c>
      <c r="P982" s="145" t="str">
        <f t="shared" si="463"/>
        <v/>
      </c>
      <c r="Q982" s="145" t="str">
        <f t="shared" si="464"/>
        <v/>
      </c>
      <c r="R982" s="145" t="str">
        <f t="shared" si="465"/>
        <v/>
      </c>
      <c r="S982" s="145" t="str">
        <f t="shared" si="466"/>
        <v/>
      </c>
      <c r="T982" s="145" t="str">
        <f t="shared" si="467"/>
        <v/>
      </c>
      <c r="U982" s="145" t="str">
        <f t="shared" si="468"/>
        <v/>
      </c>
      <c r="V982" s="145" t="str">
        <f t="shared" si="469"/>
        <v/>
      </c>
      <c r="W982" s="802" t="str">
        <f t="shared" si="470"/>
        <v/>
      </c>
      <c r="X982" s="145" t="str">
        <f t="shared" si="471"/>
        <v/>
      </c>
      <c r="Y982" s="145" t="str">
        <f t="shared" si="472"/>
        <v/>
      </c>
      <c r="Z982" s="145" t="str">
        <f t="shared" si="473"/>
        <v/>
      </c>
      <c r="AA982" s="145" t="str">
        <f t="shared" si="474"/>
        <v/>
      </c>
      <c r="AB982" s="145" t="str">
        <f t="shared" si="475"/>
        <v/>
      </c>
      <c r="AC982" s="145" t="str">
        <f t="shared" si="476"/>
        <v/>
      </c>
      <c r="AD982" s="145" t="str">
        <f t="shared" si="477"/>
        <v/>
      </c>
      <c r="AE982" s="145" t="str">
        <f t="shared" si="478"/>
        <v/>
      </c>
      <c r="AF982" s="145" t="str">
        <f t="shared" si="479"/>
        <v/>
      </c>
      <c r="AG982" s="145" t="str">
        <f t="shared" si="480"/>
        <v/>
      </c>
      <c r="AH982" s="145" t="str">
        <f t="shared" si="481"/>
        <v/>
      </c>
      <c r="AI982" s="145" t="str">
        <f t="shared" si="482"/>
        <v/>
      </c>
      <c r="AJ982" s="186" t="str">
        <f t="shared" si="483"/>
        <v/>
      </c>
    </row>
    <row r="983" spans="1:36" hidden="1">
      <c r="A983" s="185"/>
      <c r="B983" s="140"/>
      <c r="C983" s="128"/>
      <c r="D983" s="141"/>
      <c r="E983" s="141"/>
      <c r="F983" s="141"/>
      <c r="G983" s="141"/>
      <c r="H983" s="142" t="str">
        <f t="shared" si="458"/>
        <v/>
      </c>
      <c r="I983" s="143"/>
      <c r="J983" s="143"/>
      <c r="K983" s="144" t="str">
        <f t="shared" si="459"/>
        <v/>
      </c>
      <c r="L983" s="144" t="str">
        <f t="shared" si="460"/>
        <v/>
      </c>
      <c r="M983" s="143"/>
      <c r="N983" s="142" t="str">
        <f t="shared" si="461"/>
        <v/>
      </c>
      <c r="O983" s="142" t="str">
        <f t="shared" si="462"/>
        <v/>
      </c>
      <c r="P983" s="145" t="str">
        <f t="shared" si="463"/>
        <v/>
      </c>
      <c r="Q983" s="145" t="str">
        <f t="shared" si="464"/>
        <v/>
      </c>
      <c r="R983" s="145" t="str">
        <f t="shared" si="465"/>
        <v/>
      </c>
      <c r="S983" s="145" t="str">
        <f t="shared" si="466"/>
        <v/>
      </c>
      <c r="T983" s="145" t="str">
        <f t="shared" si="467"/>
        <v/>
      </c>
      <c r="U983" s="145" t="str">
        <f t="shared" si="468"/>
        <v/>
      </c>
      <c r="V983" s="145" t="str">
        <f t="shared" si="469"/>
        <v/>
      </c>
      <c r="W983" s="802" t="str">
        <f t="shared" si="470"/>
        <v/>
      </c>
      <c r="X983" s="145" t="str">
        <f t="shared" si="471"/>
        <v/>
      </c>
      <c r="Y983" s="145" t="str">
        <f t="shared" si="472"/>
        <v/>
      </c>
      <c r="Z983" s="145" t="str">
        <f t="shared" si="473"/>
        <v/>
      </c>
      <c r="AA983" s="145" t="str">
        <f t="shared" si="474"/>
        <v/>
      </c>
      <c r="AB983" s="145" t="str">
        <f t="shared" si="475"/>
        <v/>
      </c>
      <c r="AC983" s="145" t="str">
        <f t="shared" si="476"/>
        <v/>
      </c>
      <c r="AD983" s="145" t="str">
        <f t="shared" si="477"/>
        <v/>
      </c>
      <c r="AE983" s="145" t="str">
        <f t="shared" si="478"/>
        <v/>
      </c>
      <c r="AF983" s="145" t="str">
        <f t="shared" si="479"/>
        <v/>
      </c>
      <c r="AG983" s="145" t="str">
        <f t="shared" si="480"/>
        <v/>
      </c>
      <c r="AH983" s="145" t="str">
        <f t="shared" si="481"/>
        <v/>
      </c>
      <c r="AI983" s="145" t="str">
        <f t="shared" si="482"/>
        <v/>
      </c>
      <c r="AJ983" s="186" t="str">
        <f t="shared" si="483"/>
        <v/>
      </c>
    </row>
    <row r="984" spans="1:36" hidden="1">
      <c r="A984" s="185"/>
      <c r="B984" s="140"/>
      <c r="C984" s="128"/>
      <c r="D984" s="141"/>
      <c r="E984" s="141"/>
      <c r="F984" s="141"/>
      <c r="G984" s="141"/>
      <c r="H984" s="142" t="str">
        <f t="shared" si="458"/>
        <v/>
      </c>
      <c r="I984" s="143"/>
      <c r="J984" s="143"/>
      <c r="K984" s="144" t="str">
        <f t="shared" si="459"/>
        <v/>
      </c>
      <c r="L984" s="144" t="str">
        <f t="shared" si="460"/>
        <v/>
      </c>
      <c r="M984" s="143"/>
      <c r="N984" s="142" t="str">
        <f t="shared" si="461"/>
        <v/>
      </c>
      <c r="O984" s="142" t="str">
        <f t="shared" si="462"/>
        <v/>
      </c>
      <c r="P984" s="145" t="str">
        <f t="shared" si="463"/>
        <v/>
      </c>
      <c r="Q984" s="145" t="str">
        <f t="shared" si="464"/>
        <v/>
      </c>
      <c r="R984" s="145" t="str">
        <f t="shared" si="465"/>
        <v/>
      </c>
      <c r="S984" s="145" t="str">
        <f t="shared" si="466"/>
        <v/>
      </c>
      <c r="T984" s="145" t="str">
        <f t="shared" si="467"/>
        <v/>
      </c>
      <c r="U984" s="145" t="str">
        <f t="shared" si="468"/>
        <v/>
      </c>
      <c r="V984" s="145" t="str">
        <f t="shared" si="469"/>
        <v/>
      </c>
      <c r="W984" s="802" t="str">
        <f t="shared" si="470"/>
        <v/>
      </c>
      <c r="X984" s="145" t="str">
        <f t="shared" si="471"/>
        <v/>
      </c>
      <c r="Y984" s="145" t="str">
        <f t="shared" si="472"/>
        <v/>
      </c>
      <c r="Z984" s="145" t="str">
        <f t="shared" si="473"/>
        <v/>
      </c>
      <c r="AA984" s="145" t="str">
        <f t="shared" si="474"/>
        <v/>
      </c>
      <c r="AB984" s="145" t="str">
        <f t="shared" si="475"/>
        <v/>
      </c>
      <c r="AC984" s="145" t="str">
        <f t="shared" si="476"/>
        <v/>
      </c>
      <c r="AD984" s="145" t="str">
        <f t="shared" si="477"/>
        <v/>
      </c>
      <c r="AE984" s="145" t="str">
        <f t="shared" si="478"/>
        <v/>
      </c>
      <c r="AF984" s="145" t="str">
        <f t="shared" si="479"/>
        <v/>
      </c>
      <c r="AG984" s="145" t="str">
        <f t="shared" si="480"/>
        <v/>
      </c>
      <c r="AH984" s="145" t="str">
        <f t="shared" si="481"/>
        <v/>
      </c>
      <c r="AI984" s="145" t="str">
        <f t="shared" si="482"/>
        <v/>
      </c>
      <c r="AJ984" s="186" t="str">
        <f t="shared" si="483"/>
        <v/>
      </c>
    </row>
    <row r="985" spans="1:36" hidden="1">
      <c r="A985" s="185"/>
      <c r="B985" s="140"/>
      <c r="C985" s="128"/>
      <c r="D985" s="141"/>
      <c r="E985" s="141"/>
      <c r="F985" s="141"/>
      <c r="G985" s="141"/>
      <c r="H985" s="142" t="str">
        <f t="shared" si="458"/>
        <v/>
      </c>
      <c r="I985" s="143"/>
      <c r="J985" s="143"/>
      <c r="K985" s="144" t="str">
        <f t="shared" si="459"/>
        <v/>
      </c>
      <c r="L985" s="144" t="str">
        <f t="shared" si="460"/>
        <v/>
      </c>
      <c r="M985" s="143"/>
      <c r="N985" s="142" t="str">
        <f t="shared" si="461"/>
        <v/>
      </c>
      <c r="O985" s="142" t="str">
        <f t="shared" si="462"/>
        <v/>
      </c>
      <c r="P985" s="145" t="str">
        <f t="shared" si="463"/>
        <v/>
      </c>
      <c r="Q985" s="145" t="str">
        <f t="shared" si="464"/>
        <v/>
      </c>
      <c r="R985" s="145" t="str">
        <f t="shared" si="465"/>
        <v/>
      </c>
      <c r="S985" s="145" t="str">
        <f t="shared" si="466"/>
        <v/>
      </c>
      <c r="T985" s="145" t="str">
        <f t="shared" si="467"/>
        <v/>
      </c>
      <c r="U985" s="145" t="str">
        <f t="shared" si="468"/>
        <v/>
      </c>
      <c r="V985" s="145" t="str">
        <f t="shared" si="469"/>
        <v/>
      </c>
      <c r="W985" s="802" t="str">
        <f t="shared" si="470"/>
        <v/>
      </c>
      <c r="X985" s="145" t="str">
        <f t="shared" si="471"/>
        <v/>
      </c>
      <c r="Y985" s="145" t="str">
        <f t="shared" si="472"/>
        <v/>
      </c>
      <c r="Z985" s="145" t="str">
        <f t="shared" si="473"/>
        <v/>
      </c>
      <c r="AA985" s="145" t="str">
        <f t="shared" si="474"/>
        <v/>
      </c>
      <c r="AB985" s="145" t="str">
        <f t="shared" si="475"/>
        <v/>
      </c>
      <c r="AC985" s="145" t="str">
        <f t="shared" si="476"/>
        <v/>
      </c>
      <c r="AD985" s="145" t="str">
        <f t="shared" si="477"/>
        <v/>
      </c>
      <c r="AE985" s="145" t="str">
        <f t="shared" si="478"/>
        <v/>
      </c>
      <c r="AF985" s="145" t="str">
        <f t="shared" si="479"/>
        <v/>
      </c>
      <c r="AG985" s="145" t="str">
        <f t="shared" si="480"/>
        <v/>
      </c>
      <c r="AH985" s="145" t="str">
        <f t="shared" si="481"/>
        <v/>
      </c>
      <c r="AI985" s="145" t="str">
        <f t="shared" si="482"/>
        <v/>
      </c>
      <c r="AJ985" s="186" t="str">
        <f t="shared" si="483"/>
        <v/>
      </c>
    </row>
    <row r="986" spans="1:36" hidden="1">
      <c r="A986" s="185"/>
      <c r="B986" s="140"/>
      <c r="C986" s="128"/>
      <c r="D986" s="141"/>
      <c r="E986" s="141"/>
      <c r="F986" s="141"/>
      <c r="G986" s="141"/>
      <c r="H986" s="142" t="str">
        <f t="shared" si="458"/>
        <v/>
      </c>
      <c r="I986" s="143"/>
      <c r="J986" s="143"/>
      <c r="K986" s="144" t="str">
        <f t="shared" si="459"/>
        <v/>
      </c>
      <c r="L986" s="144" t="str">
        <f t="shared" si="460"/>
        <v/>
      </c>
      <c r="M986" s="143"/>
      <c r="N986" s="142" t="str">
        <f t="shared" si="461"/>
        <v/>
      </c>
      <c r="O986" s="142" t="str">
        <f t="shared" si="462"/>
        <v/>
      </c>
      <c r="P986" s="145" t="str">
        <f t="shared" si="463"/>
        <v/>
      </c>
      <c r="Q986" s="145" t="str">
        <f t="shared" si="464"/>
        <v/>
      </c>
      <c r="R986" s="145" t="str">
        <f t="shared" si="465"/>
        <v/>
      </c>
      <c r="S986" s="145" t="str">
        <f t="shared" si="466"/>
        <v/>
      </c>
      <c r="T986" s="145" t="str">
        <f t="shared" si="467"/>
        <v/>
      </c>
      <c r="U986" s="145" t="str">
        <f t="shared" si="468"/>
        <v/>
      </c>
      <c r="V986" s="145" t="str">
        <f t="shared" si="469"/>
        <v/>
      </c>
      <c r="W986" s="802" t="str">
        <f t="shared" si="470"/>
        <v/>
      </c>
      <c r="X986" s="145" t="str">
        <f t="shared" si="471"/>
        <v/>
      </c>
      <c r="Y986" s="145" t="str">
        <f t="shared" si="472"/>
        <v/>
      </c>
      <c r="Z986" s="145" t="str">
        <f t="shared" si="473"/>
        <v/>
      </c>
      <c r="AA986" s="145" t="str">
        <f t="shared" si="474"/>
        <v/>
      </c>
      <c r="AB986" s="145" t="str">
        <f t="shared" si="475"/>
        <v/>
      </c>
      <c r="AC986" s="145" t="str">
        <f t="shared" si="476"/>
        <v/>
      </c>
      <c r="AD986" s="145" t="str">
        <f t="shared" si="477"/>
        <v/>
      </c>
      <c r="AE986" s="145" t="str">
        <f t="shared" si="478"/>
        <v/>
      </c>
      <c r="AF986" s="145" t="str">
        <f t="shared" si="479"/>
        <v/>
      </c>
      <c r="AG986" s="145" t="str">
        <f t="shared" si="480"/>
        <v/>
      </c>
      <c r="AH986" s="145" t="str">
        <f t="shared" si="481"/>
        <v/>
      </c>
      <c r="AI986" s="145" t="str">
        <f t="shared" si="482"/>
        <v/>
      </c>
      <c r="AJ986" s="186" t="str">
        <f t="shared" si="483"/>
        <v/>
      </c>
    </row>
    <row r="987" spans="1:36" hidden="1">
      <c r="A987" s="185"/>
      <c r="B987" s="140"/>
      <c r="C987" s="128"/>
      <c r="D987" s="141"/>
      <c r="E987" s="141"/>
      <c r="F987" s="141"/>
      <c r="G987" s="141"/>
      <c r="H987" s="142" t="str">
        <f t="shared" si="458"/>
        <v/>
      </c>
      <c r="I987" s="143"/>
      <c r="J987" s="143"/>
      <c r="K987" s="144" t="str">
        <f t="shared" si="459"/>
        <v/>
      </c>
      <c r="L987" s="144" t="str">
        <f t="shared" si="460"/>
        <v/>
      </c>
      <c r="M987" s="143"/>
      <c r="N987" s="142" t="str">
        <f t="shared" si="461"/>
        <v/>
      </c>
      <c r="O987" s="142" t="str">
        <f t="shared" si="462"/>
        <v/>
      </c>
      <c r="P987" s="145" t="str">
        <f t="shared" si="463"/>
        <v/>
      </c>
      <c r="Q987" s="145" t="str">
        <f t="shared" si="464"/>
        <v/>
      </c>
      <c r="R987" s="145" t="str">
        <f t="shared" si="465"/>
        <v/>
      </c>
      <c r="S987" s="145" t="str">
        <f t="shared" si="466"/>
        <v/>
      </c>
      <c r="T987" s="145" t="str">
        <f t="shared" si="467"/>
        <v/>
      </c>
      <c r="U987" s="145" t="str">
        <f t="shared" si="468"/>
        <v/>
      </c>
      <c r="V987" s="145" t="str">
        <f t="shared" si="469"/>
        <v/>
      </c>
      <c r="W987" s="802" t="str">
        <f t="shared" si="470"/>
        <v/>
      </c>
      <c r="X987" s="145" t="str">
        <f t="shared" si="471"/>
        <v/>
      </c>
      <c r="Y987" s="145" t="str">
        <f t="shared" si="472"/>
        <v/>
      </c>
      <c r="Z987" s="145" t="str">
        <f t="shared" si="473"/>
        <v/>
      </c>
      <c r="AA987" s="145" t="str">
        <f t="shared" si="474"/>
        <v/>
      </c>
      <c r="AB987" s="145" t="str">
        <f t="shared" si="475"/>
        <v/>
      </c>
      <c r="AC987" s="145" t="str">
        <f t="shared" si="476"/>
        <v/>
      </c>
      <c r="AD987" s="145" t="str">
        <f t="shared" si="477"/>
        <v/>
      </c>
      <c r="AE987" s="145" t="str">
        <f t="shared" si="478"/>
        <v/>
      </c>
      <c r="AF987" s="145" t="str">
        <f t="shared" si="479"/>
        <v/>
      </c>
      <c r="AG987" s="145" t="str">
        <f t="shared" si="480"/>
        <v/>
      </c>
      <c r="AH987" s="145" t="str">
        <f t="shared" si="481"/>
        <v/>
      </c>
      <c r="AI987" s="145" t="str">
        <f t="shared" si="482"/>
        <v/>
      </c>
      <c r="AJ987" s="186" t="str">
        <f t="shared" si="483"/>
        <v/>
      </c>
    </row>
    <row r="988" spans="1:36" hidden="1">
      <c r="A988" s="185"/>
      <c r="B988" s="140"/>
      <c r="C988" s="128"/>
      <c r="D988" s="141"/>
      <c r="E988" s="141"/>
      <c r="F988" s="141"/>
      <c r="G988" s="141"/>
      <c r="H988" s="142" t="str">
        <f t="shared" si="458"/>
        <v/>
      </c>
      <c r="I988" s="143"/>
      <c r="J988" s="143"/>
      <c r="K988" s="144" t="str">
        <f t="shared" si="459"/>
        <v/>
      </c>
      <c r="L988" s="144" t="str">
        <f t="shared" si="460"/>
        <v/>
      </c>
      <c r="M988" s="143"/>
      <c r="N988" s="142" t="str">
        <f t="shared" si="461"/>
        <v/>
      </c>
      <c r="O988" s="142" t="str">
        <f t="shared" si="462"/>
        <v/>
      </c>
      <c r="P988" s="145" t="str">
        <f t="shared" si="463"/>
        <v/>
      </c>
      <c r="Q988" s="145" t="str">
        <f t="shared" si="464"/>
        <v/>
      </c>
      <c r="R988" s="145" t="str">
        <f t="shared" si="465"/>
        <v/>
      </c>
      <c r="S988" s="145" t="str">
        <f t="shared" si="466"/>
        <v/>
      </c>
      <c r="T988" s="145" t="str">
        <f t="shared" si="467"/>
        <v/>
      </c>
      <c r="U988" s="145" t="str">
        <f t="shared" si="468"/>
        <v/>
      </c>
      <c r="V988" s="145" t="str">
        <f t="shared" si="469"/>
        <v/>
      </c>
      <c r="W988" s="802" t="str">
        <f t="shared" si="470"/>
        <v/>
      </c>
      <c r="X988" s="145" t="str">
        <f t="shared" si="471"/>
        <v/>
      </c>
      <c r="Y988" s="145" t="str">
        <f t="shared" si="472"/>
        <v/>
      </c>
      <c r="Z988" s="145" t="str">
        <f t="shared" si="473"/>
        <v/>
      </c>
      <c r="AA988" s="145" t="str">
        <f t="shared" si="474"/>
        <v/>
      </c>
      <c r="AB988" s="145" t="str">
        <f t="shared" si="475"/>
        <v/>
      </c>
      <c r="AC988" s="145" t="str">
        <f t="shared" si="476"/>
        <v/>
      </c>
      <c r="AD988" s="145" t="str">
        <f t="shared" si="477"/>
        <v/>
      </c>
      <c r="AE988" s="145" t="str">
        <f t="shared" si="478"/>
        <v/>
      </c>
      <c r="AF988" s="145" t="str">
        <f t="shared" si="479"/>
        <v/>
      </c>
      <c r="AG988" s="145" t="str">
        <f t="shared" si="480"/>
        <v/>
      </c>
      <c r="AH988" s="145" t="str">
        <f t="shared" si="481"/>
        <v/>
      </c>
      <c r="AI988" s="145" t="str">
        <f t="shared" si="482"/>
        <v/>
      </c>
      <c r="AJ988" s="186" t="str">
        <f t="shared" si="483"/>
        <v/>
      </c>
    </row>
    <row r="989" spans="1:36" hidden="1">
      <c r="A989" s="185"/>
      <c r="B989" s="140"/>
      <c r="C989" s="128"/>
      <c r="D989" s="141"/>
      <c r="E989" s="141"/>
      <c r="F989" s="141"/>
      <c r="G989" s="141"/>
      <c r="H989" s="142" t="str">
        <f t="shared" si="458"/>
        <v/>
      </c>
      <c r="I989" s="143"/>
      <c r="J989" s="143"/>
      <c r="K989" s="144" t="str">
        <f t="shared" si="459"/>
        <v/>
      </c>
      <c r="L989" s="144" t="str">
        <f t="shared" si="460"/>
        <v/>
      </c>
      <c r="M989" s="143"/>
      <c r="N989" s="142" t="str">
        <f t="shared" si="461"/>
        <v/>
      </c>
      <c r="O989" s="142" t="str">
        <f t="shared" si="462"/>
        <v/>
      </c>
      <c r="P989" s="145" t="str">
        <f t="shared" si="463"/>
        <v/>
      </c>
      <c r="Q989" s="145" t="str">
        <f t="shared" si="464"/>
        <v/>
      </c>
      <c r="R989" s="145" t="str">
        <f t="shared" si="465"/>
        <v/>
      </c>
      <c r="S989" s="145" t="str">
        <f t="shared" si="466"/>
        <v/>
      </c>
      <c r="T989" s="145" t="str">
        <f t="shared" si="467"/>
        <v/>
      </c>
      <c r="U989" s="145" t="str">
        <f t="shared" si="468"/>
        <v/>
      </c>
      <c r="V989" s="145" t="str">
        <f t="shared" si="469"/>
        <v/>
      </c>
      <c r="W989" s="802" t="str">
        <f t="shared" si="470"/>
        <v/>
      </c>
      <c r="X989" s="145" t="str">
        <f t="shared" si="471"/>
        <v/>
      </c>
      <c r="Y989" s="145" t="str">
        <f t="shared" si="472"/>
        <v/>
      </c>
      <c r="Z989" s="145" t="str">
        <f t="shared" si="473"/>
        <v/>
      </c>
      <c r="AA989" s="145" t="str">
        <f t="shared" si="474"/>
        <v/>
      </c>
      <c r="AB989" s="145" t="str">
        <f t="shared" si="475"/>
        <v/>
      </c>
      <c r="AC989" s="145" t="str">
        <f t="shared" si="476"/>
        <v/>
      </c>
      <c r="AD989" s="145" t="str">
        <f t="shared" si="477"/>
        <v/>
      </c>
      <c r="AE989" s="145" t="str">
        <f t="shared" si="478"/>
        <v/>
      </c>
      <c r="AF989" s="145" t="str">
        <f t="shared" si="479"/>
        <v/>
      </c>
      <c r="AG989" s="145" t="str">
        <f t="shared" si="480"/>
        <v/>
      </c>
      <c r="AH989" s="145" t="str">
        <f t="shared" si="481"/>
        <v/>
      </c>
      <c r="AI989" s="145" t="str">
        <f t="shared" si="482"/>
        <v/>
      </c>
      <c r="AJ989" s="186" t="str">
        <f t="shared" si="483"/>
        <v/>
      </c>
    </row>
    <row r="990" spans="1:36" hidden="1">
      <c r="A990" s="185"/>
      <c r="B990" s="140"/>
      <c r="C990" s="128"/>
      <c r="D990" s="141"/>
      <c r="E990" s="141"/>
      <c r="F990" s="141"/>
      <c r="G990" s="141"/>
      <c r="H990" s="142" t="str">
        <f t="shared" si="458"/>
        <v/>
      </c>
      <c r="I990" s="143"/>
      <c r="J990" s="143"/>
      <c r="K990" s="144" t="str">
        <f t="shared" si="459"/>
        <v/>
      </c>
      <c r="L990" s="144" t="str">
        <f t="shared" si="460"/>
        <v/>
      </c>
      <c r="M990" s="143"/>
      <c r="N990" s="142" t="str">
        <f t="shared" si="461"/>
        <v/>
      </c>
      <c r="O990" s="142" t="str">
        <f t="shared" si="462"/>
        <v/>
      </c>
      <c r="P990" s="145" t="str">
        <f t="shared" si="463"/>
        <v/>
      </c>
      <c r="Q990" s="145" t="str">
        <f t="shared" si="464"/>
        <v/>
      </c>
      <c r="R990" s="145" t="str">
        <f t="shared" si="465"/>
        <v/>
      </c>
      <c r="S990" s="145" t="str">
        <f t="shared" si="466"/>
        <v/>
      </c>
      <c r="T990" s="145" t="str">
        <f t="shared" si="467"/>
        <v/>
      </c>
      <c r="U990" s="145" t="str">
        <f t="shared" si="468"/>
        <v/>
      </c>
      <c r="V990" s="145" t="str">
        <f t="shared" si="469"/>
        <v/>
      </c>
      <c r="W990" s="802" t="str">
        <f t="shared" si="470"/>
        <v/>
      </c>
      <c r="X990" s="145" t="str">
        <f t="shared" si="471"/>
        <v/>
      </c>
      <c r="Y990" s="145" t="str">
        <f t="shared" si="472"/>
        <v/>
      </c>
      <c r="Z990" s="145" t="str">
        <f t="shared" si="473"/>
        <v/>
      </c>
      <c r="AA990" s="145" t="str">
        <f t="shared" si="474"/>
        <v/>
      </c>
      <c r="AB990" s="145" t="str">
        <f t="shared" si="475"/>
        <v/>
      </c>
      <c r="AC990" s="145" t="str">
        <f t="shared" si="476"/>
        <v/>
      </c>
      <c r="AD990" s="145" t="str">
        <f t="shared" si="477"/>
        <v/>
      </c>
      <c r="AE990" s="145" t="str">
        <f t="shared" si="478"/>
        <v/>
      </c>
      <c r="AF990" s="145" t="str">
        <f t="shared" si="479"/>
        <v/>
      </c>
      <c r="AG990" s="145" t="str">
        <f t="shared" si="480"/>
        <v/>
      </c>
      <c r="AH990" s="145" t="str">
        <f t="shared" si="481"/>
        <v/>
      </c>
      <c r="AI990" s="145" t="str">
        <f t="shared" si="482"/>
        <v/>
      </c>
      <c r="AJ990" s="186" t="str">
        <f t="shared" si="483"/>
        <v/>
      </c>
    </row>
    <row r="991" spans="1:36" hidden="1">
      <c r="A991" s="185"/>
      <c r="B991" s="140"/>
      <c r="C991" s="128"/>
      <c r="D991" s="141"/>
      <c r="E991" s="141"/>
      <c r="F991" s="141"/>
      <c r="G991" s="141"/>
      <c r="H991" s="142" t="str">
        <f t="shared" si="458"/>
        <v/>
      </c>
      <c r="I991" s="143"/>
      <c r="J991" s="143"/>
      <c r="K991" s="144" t="str">
        <f t="shared" si="459"/>
        <v/>
      </c>
      <c r="L991" s="144" t="str">
        <f t="shared" si="460"/>
        <v/>
      </c>
      <c r="M991" s="143"/>
      <c r="N991" s="142" t="str">
        <f t="shared" si="461"/>
        <v/>
      </c>
      <c r="O991" s="142" t="str">
        <f t="shared" si="462"/>
        <v/>
      </c>
      <c r="P991" s="145" t="str">
        <f t="shared" si="463"/>
        <v/>
      </c>
      <c r="Q991" s="145" t="str">
        <f t="shared" si="464"/>
        <v/>
      </c>
      <c r="R991" s="145" t="str">
        <f t="shared" si="465"/>
        <v/>
      </c>
      <c r="S991" s="145" t="str">
        <f t="shared" si="466"/>
        <v/>
      </c>
      <c r="T991" s="145" t="str">
        <f t="shared" si="467"/>
        <v/>
      </c>
      <c r="U991" s="145" t="str">
        <f t="shared" si="468"/>
        <v/>
      </c>
      <c r="V991" s="145" t="str">
        <f t="shared" si="469"/>
        <v/>
      </c>
      <c r="W991" s="802" t="str">
        <f t="shared" si="470"/>
        <v/>
      </c>
      <c r="X991" s="145" t="str">
        <f t="shared" si="471"/>
        <v/>
      </c>
      <c r="Y991" s="145" t="str">
        <f t="shared" si="472"/>
        <v/>
      </c>
      <c r="Z991" s="145" t="str">
        <f t="shared" si="473"/>
        <v/>
      </c>
      <c r="AA991" s="145" t="str">
        <f t="shared" si="474"/>
        <v/>
      </c>
      <c r="AB991" s="145" t="str">
        <f t="shared" si="475"/>
        <v/>
      </c>
      <c r="AC991" s="145" t="str">
        <f t="shared" si="476"/>
        <v/>
      </c>
      <c r="AD991" s="145" t="str">
        <f t="shared" si="477"/>
        <v/>
      </c>
      <c r="AE991" s="145" t="str">
        <f t="shared" si="478"/>
        <v/>
      </c>
      <c r="AF991" s="145" t="str">
        <f t="shared" si="479"/>
        <v/>
      </c>
      <c r="AG991" s="145" t="str">
        <f t="shared" si="480"/>
        <v/>
      </c>
      <c r="AH991" s="145" t="str">
        <f t="shared" si="481"/>
        <v/>
      </c>
      <c r="AI991" s="145" t="str">
        <f t="shared" si="482"/>
        <v/>
      </c>
      <c r="AJ991" s="186" t="str">
        <f t="shared" si="483"/>
        <v/>
      </c>
    </row>
    <row r="992" spans="1:36" hidden="1">
      <c r="A992" s="185"/>
      <c r="B992" s="140"/>
      <c r="C992" s="128"/>
      <c r="D992" s="141"/>
      <c r="E992" s="141"/>
      <c r="F992" s="141"/>
      <c r="G992" s="141"/>
      <c r="H992" s="142" t="str">
        <f t="shared" si="458"/>
        <v/>
      </c>
      <c r="I992" s="143"/>
      <c r="J992" s="143"/>
      <c r="K992" s="144" t="str">
        <f t="shared" si="459"/>
        <v/>
      </c>
      <c r="L992" s="144" t="str">
        <f t="shared" si="460"/>
        <v/>
      </c>
      <c r="M992" s="143"/>
      <c r="N992" s="142" t="str">
        <f t="shared" si="461"/>
        <v/>
      </c>
      <c r="O992" s="142" t="str">
        <f t="shared" si="462"/>
        <v/>
      </c>
      <c r="P992" s="145" t="str">
        <f t="shared" si="463"/>
        <v/>
      </c>
      <c r="Q992" s="145" t="str">
        <f t="shared" si="464"/>
        <v/>
      </c>
      <c r="R992" s="145" t="str">
        <f t="shared" si="465"/>
        <v/>
      </c>
      <c r="S992" s="145" t="str">
        <f t="shared" si="466"/>
        <v/>
      </c>
      <c r="T992" s="145" t="str">
        <f t="shared" si="467"/>
        <v/>
      </c>
      <c r="U992" s="145" t="str">
        <f t="shared" si="468"/>
        <v/>
      </c>
      <c r="V992" s="145" t="str">
        <f t="shared" si="469"/>
        <v/>
      </c>
      <c r="W992" s="802" t="str">
        <f t="shared" si="470"/>
        <v/>
      </c>
      <c r="X992" s="145" t="str">
        <f t="shared" si="471"/>
        <v/>
      </c>
      <c r="Y992" s="145" t="str">
        <f t="shared" si="472"/>
        <v/>
      </c>
      <c r="Z992" s="145" t="str">
        <f t="shared" si="473"/>
        <v/>
      </c>
      <c r="AA992" s="145" t="str">
        <f t="shared" si="474"/>
        <v/>
      </c>
      <c r="AB992" s="145" t="str">
        <f t="shared" si="475"/>
        <v/>
      </c>
      <c r="AC992" s="145" t="str">
        <f t="shared" si="476"/>
        <v/>
      </c>
      <c r="AD992" s="145" t="str">
        <f t="shared" si="477"/>
        <v/>
      </c>
      <c r="AE992" s="145" t="str">
        <f t="shared" si="478"/>
        <v/>
      </c>
      <c r="AF992" s="145" t="str">
        <f t="shared" si="479"/>
        <v/>
      </c>
      <c r="AG992" s="145" t="str">
        <f t="shared" si="480"/>
        <v/>
      </c>
      <c r="AH992" s="145" t="str">
        <f t="shared" si="481"/>
        <v/>
      </c>
      <c r="AI992" s="145" t="str">
        <f t="shared" si="482"/>
        <v/>
      </c>
      <c r="AJ992" s="186" t="str">
        <f t="shared" si="483"/>
        <v/>
      </c>
    </row>
    <row r="993" spans="1:36" hidden="1">
      <c r="A993" s="185"/>
      <c r="B993" s="140"/>
      <c r="C993" s="128"/>
      <c r="D993" s="141"/>
      <c r="E993" s="141"/>
      <c r="F993" s="141"/>
      <c r="G993" s="141"/>
      <c r="H993" s="142" t="str">
        <f t="shared" si="458"/>
        <v/>
      </c>
      <c r="I993" s="143"/>
      <c r="J993" s="143"/>
      <c r="K993" s="144" t="str">
        <f t="shared" si="459"/>
        <v/>
      </c>
      <c r="L993" s="144" t="str">
        <f t="shared" si="460"/>
        <v/>
      </c>
      <c r="M993" s="143"/>
      <c r="N993" s="142" t="str">
        <f t="shared" si="461"/>
        <v/>
      </c>
      <c r="O993" s="142" t="str">
        <f t="shared" si="462"/>
        <v/>
      </c>
      <c r="P993" s="145" t="str">
        <f t="shared" si="463"/>
        <v/>
      </c>
      <c r="Q993" s="145" t="str">
        <f t="shared" si="464"/>
        <v/>
      </c>
      <c r="R993" s="145" t="str">
        <f t="shared" si="465"/>
        <v/>
      </c>
      <c r="S993" s="145" t="str">
        <f t="shared" si="466"/>
        <v/>
      </c>
      <c r="T993" s="145" t="str">
        <f t="shared" si="467"/>
        <v/>
      </c>
      <c r="U993" s="145" t="str">
        <f t="shared" si="468"/>
        <v/>
      </c>
      <c r="V993" s="145" t="str">
        <f t="shared" si="469"/>
        <v/>
      </c>
      <c r="W993" s="802" t="str">
        <f t="shared" si="470"/>
        <v/>
      </c>
      <c r="X993" s="145" t="str">
        <f t="shared" si="471"/>
        <v/>
      </c>
      <c r="Y993" s="145" t="str">
        <f t="shared" si="472"/>
        <v/>
      </c>
      <c r="Z993" s="145" t="str">
        <f t="shared" si="473"/>
        <v/>
      </c>
      <c r="AA993" s="145" t="str">
        <f t="shared" si="474"/>
        <v/>
      </c>
      <c r="AB993" s="145" t="str">
        <f t="shared" si="475"/>
        <v/>
      </c>
      <c r="AC993" s="145" t="str">
        <f t="shared" si="476"/>
        <v/>
      </c>
      <c r="AD993" s="145" t="str">
        <f t="shared" si="477"/>
        <v/>
      </c>
      <c r="AE993" s="145" t="str">
        <f t="shared" si="478"/>
        <v/>
      </c>
      <c r="AF993" s="145" t="str">
        <f t="shared" si="479"/>
        <v/>
      </c>
      <c r="AG993" s="145" t="str">
        <f t="shared" si="480"/>
        <v/>
      </c>
      <c r="AH993" s="145" t="str">
        <f t="shared" si="481"/>
        <v/>
      </c>
      <c r="AI993" s="145" t="str">
        <f t="shared" si="482"/>
        <v/>
      </c>
      <c r="AJ993" s="186" t="str">
        <f t="shared" si="483"/>
        <v/>
      </c>
    </row>
    <row r="994" spans="1:36" hidden="1">
      <c r="A994" s="185"/>
      <c r="B994" s="140"/>
      <c r="C994" s="128"/>
      <c r="D994" s="141"/>
      <c r="E994" s="141"/>
      <c r="F994" s="141"/>
      <c r="G994" s="141"/>
      <c r="H994" s="142" t="str">
        <f t="shared" si="458"/>
        <v/>
      </c>
      <c r="I994" s="143"/>
      <c r="J994" s="143"/>
      <c r="K994" s="144" t="str">
        <f t="shared" si="459"/>
        <v/>
      </c>
      <c r="L994" s="144" t="str">
        <f t="shared" si="460"/>
        <v/>
      </c>
      <c r="M994" s="143"/>
      <c r="N994" s="142" t="str">
        <f t="shared" si="461"/>
        <v/>
      </c>
      <c r="O994" s="142" t="str">
        <f t="shared" si="462"/>
        <v/>
      </c>
      <c r="P994" s="145" t="str">
        <f t="shared" si="463"/>
        <v/>
      </c>
      <c r="Q994" s="145" t="str">
        <f t="shared" si="464"/>
        <v/>
      </c>
      <c r="R994" s="145" t="str">
        <f t="shared" si="465"/>
        <v/>
      </c>
      <c r="S994" s="145" t="str">
        <f t="shared" si="466"/>
        <v/>
      </c>
      <c r="T994" s="145" t="str">
        <f t="shared" si="467"/>
        <v/>
      </c>
      <c r="U994" s="145" t="str">
        <f t="shared" si="468"/>
        <v/>
      </c>
      <c r="V994" s="145" t="str">
        <f t="shared" si="469"/>
        <v/>
      </c>
      <c r="W994" s="802" t="str">
        <f t="shared" si="470"/>
        <v/>
      </c>
      <c r="X994" s="145" t="str">
        <f t="shared" si="471"/>
        <v/>
      </c>
      <c r="Y994" s="145" t="str">
        <f t="shared" si="472"/>
        <v/>
      </c>
      <c r="Z994" s="145" t="str">
        <f t="shared" si="473"/>
        <v/>
      </c>
      <c r="AA994" s="145" t="str">
        <f t="shared" si="474"/>
        <v/>
      </c>
      <c r="AB994" s="145" t="str">
        <f t="shared" si="475"/>
        <v/>
      </c>
      <c r="AC994" s="145" t="str">
        <f t="shared" si="476"/>
        <v/>
      </c>
      <c r="AD994" s="145" t="str">
        <f t="shared" si="477"/>
        <v/>
      </c>
      <c r="AE994" s="145" t="str">
        <f t="shared" si="478"/>
        <v/>
      </c>
      <c r="AF994" s="145" t="str">
        <f t="shared" si="479"/>
        <v/>
      </c>
      <c r="AG994" s="145" t="str">
        <f t="shared" si="480"/>
        <v/>
      </c>
      <c r="AH994" s="145" t="str">
        <f t="shared" si="481"/>
        <v/>
      </c>
      <c r="AI994" s="145" t="str">
        <f t="shared" si="482"/>
        <v/>
      </c>
      <c r="AJ994" s="186" t="str">
        <f t="shared" si="483"/>
        <v/>
      </c>
    </row>
    <row r="995" spans="1:36" hidden="1">
      <c r="A995" s="185"/>
      <c r="B995" s="140"/>
      <c r="C995" s="128"/>
      <c r="D995" s="141"/>
      <c r="E995" s="141"/>
      <c r="F995" s="141"/>
      <c r="G995" s="141"/>
      <c r="H995" s="142" t="str">
        <f t="shared" si="458"/>
        <v/>
      </c>
      <c r="I995" s="143"/>
      <c r="J995" s="143"/>
      <c r="K995" s="144" t="str">
        <f t="shared" si="459"/>
        <v/>
      </c>
      <c r="L995" s="144" t="str">
        <f t="shared" si="460"/>
        <v/>
      </c>
      <c r="M995" s="143"/>
      <c r="N995" s="142" t="str">
        <f t="shared" si="461"/>
        <v/>
      </c>
      <c r="O995" s="142" t="str">
        <f t="shared" si="462"/>
        <v/>
      </c>
      <c r="P995" s="145" t="str">
        <f t="shared" si="463"/>
        <v/>
      </c>
      <c r="Q995" s="145" t="str">
        <f t="shared" si="464"/>
        <v/>
      </c>
      <c r="R995" s="145" t="str">
        <f t="shared" si="465"/>
        <v/>
      </c>
      <c r="S995" s="145" t="str">
        <f t="shared" si="466"/>
        <v/>
      </c>
      <c r="T995" s="145" t="str">
        <f t="shared" si="467"/>
        <v/>
      </c>
      <c r="U995" s="145" t="str">
        <f t="shared" si="468"/>
        <v/>
      </c>
      <c r="V995" s="145" t="str">
        <f t="shared" si="469"/>
        <v/>
      </c>
      <c r="W995" s="802" t="str">
        <f t="shared" si="470"/>
        <v/>
      </c>
      <c r="X995" s="145" t="str">
        <f t="shared" si="471"/>
        <v/>
      </c>
      <c r="Y995" s="145" t="str">
        <f t="shared" si="472"/>
        <v/>
      </c>
      <c r="Z995" s="145" t="str">
        <f t="shared" si="473"/>
        <v/>
      </c>
      <c r="AA995" s="145" t="str">
        <f t="shared" si="474"/>
        <v/>
      </c>
      <c r="AB995" s="145" t="str">
        <f t="shared" si="475"/>
        <v/>
      </c>
      <c r="AC995" s="145" t="str">
        <f t="shared" si="476"/>
        <v/>
      </c>
      <c r="AD995" s="145" t="str">
        <f t="shared" si="477"/>
        <v/>
      </c>
      <c r="AE995" s="145" t="str">
        <f t="shared" si="478"/>
        <v/>
      </c>
      <c r="AF995" s="145" t="str">
        <f t="shared" si="479"/>
        <v/>
      </c>
      <c r="AG995" s="145" t="str">
        <f t="shared" si="480"/>
        <v/>
      </c>
      <c r="AH995" s="145" t="str">
        <f t="shared" si="481"/>
        <v/>
      </c>
      <c r="AI995" s="145" t="str">
        <f t="shared" si="482"/>
        <v/>
      </c>
      <c r="AJ995" s="186" t="str">
        <f t="shared" si="483"/>
        <v/>
      </c>
    </row>
    <row r="996" spans="1:36" hidden="1">
      <c r="A996" s="185"/>
      <c r="B996" s="140"/>
      <c r="C996" s="128"/>
      <c r="D996" s="141"/>
      <c r="E996" s="141"/>
      <c r="F996" s="141"/>
      <c r="G996" s="141"/>
      <c r="H996" s="142" t="str">
        <f t="shared" si="458"/>
        <v/>
      </c>
      <c r="I996" s="143"/>
      <c r="J996" s="143"/>
      <c r="K996" s="144" t="str">
        <f t="shared" si="459"/>
        <v/>
      </c>
      <c r="L996" s="144" t="str">
        <f t="shared" si="460"/>
        <v/>
      </c>
      <c r="M996" s="143"/>
      <c r="N996" s="142" t="str">
        <f t="shared" si="461"/>
        <v/>
      </c>
      <c r="O996" s="142" t="str">
        <f t="shared" si="462"/>
        <v/>
      </c>
      <c r="P996" s="145" t="str">
        <f t="shared" si="463"/>
        <v/>
      </c>
      <c r="Q996" s="145" t="str">
        <f t="shared" si="464"/>
        <v/>
      </c>
      <c r="R996" s="145" t="str">
        <f t="shared" si="465"/>
        <v/>
      </c>
      <c r="S996" s="145" t="str">
        <f t="shared" si="466"/>
        <v/>
      </c>
      <c r="T996" s="145" t="str">
        <f t="shared" si="467"/>
        <v/>
      </c>
      <c r="U996" s="145" t="str">
        <f t="shared" si="468"/>
        <v/>
      </c>
      <c r="V996" s="145" t="str">
        <f t="shared" si="469"/>
        <v/>
      </c>
      <c r="W996" s="802" t="str">
        <f t="shared" si="470"/>
        <v/>
      </c>
      <c r="X996" s="145" t="str">
        <f t="shared" si="471"/>
        <v/>
      </c>
      <c r="Y996" s="145" t="str">
        <f t="shared" si="472"/>
        <v/>
      </c>
      <c r="Z996" s="145" t="str">
        <f t="shared" si="473"/>
        <v/>
      </c>
      <c r="AA996" s="145" t="str">
        <f t="shared" si="474"/>
        <v/>
      </c>
      <c r="AB996" s="145" t="str">
        <f t="shared" si="475"/>
        <v/>
      </c>
      <c r="AC996" s="145" t="str">
        <f t="shared" si="476"/>
        <v/>
      </c>
      <c r="AD996" s="145" t="str">
        <f t="shared" si="477"/>
        <v/>
      </c>
      <c r="AE996" s="145" t="str">
        <f t="shared" si="478"/>
        <v/>
      </c>
      <c r="AF996" s="145" t="str">
        <f t="shared" si="479"/>
        <v/>
      </c>
      <c r="AG996" s="145" t="str">
        <f t="shared" si="480"/>
        <v/>
      </c>
      <c r="AH996" s="145" t="str">
        <f t="shared" si="481"/>
        <v/>
      </c>
      <c r="AI996" s="145" t="str">
        <f t="shared" si="482"/>
        <v/>
      </c>
      <c r="AJ996" s="186" t="str">
        <f t="shared" si="483"/>
        <v/>
      </c>
    </row>
    <row r="997" spans="1:36" hidden="1">
      <c r="A997" s="185"/>
      <c r="B997" s="140"/>
      <c r="C997" s="128"/>
      <c r="D997" s="141"/>
      <c r="E997" s="141"/>
      <c r="F997" s="141"/>
      <c r="G997" s="141"/>
      <c r="H997" s="142" t="str">
        <f t="shared" si="458"/>
        <v/>
      </c>
      <c r="I997" s="143"/>
      <c r="J997" s="143"/>
      <c r="K997" s="144" t="str">
        <f t="shared" si="459"/>
        <v/>
      </c>
      <c r="L997" s="144" t="str">
        <f t="shared" si="460"/>
        <v/>
      </c>
      <c r="M997" s="143"/>
      <c r="N997" s="142" t="str">
        <f t="shared" si="461"/>
        <v/>
      </c>
      <c r="O997" s="142" t="str">
        <f t="shared" si="462"/>
        <v/>
      </c>
      <c r="P997" s="145" t="str">
        <f t="shared" si="463"/>
        <v/>
      </c>
      <c r="Q997" s="145" t="str">
        <f t="shared" si="464"/>
        <v/>
      </c>
      <c r="R997" s="145" t="str">
        <f t="shared" si="465"/>
        <v/>
      </c>
      <c r="S997" s="145" t="str">
        <f t="shared" si="466"/>
        <v/>
      </c>
      <c r="T997" s="145" t="str">
        <f t="shared" si="467"/>
        <v/>
      </c>
      <c r="U997" s="145" t="str">
        <f t="shared" si="468"/>
        <v/>
      </c>
      <c r="V997" s="145" t="str">
        <f t="shared" si="469"/>
        <v/>
      </c>
      <c r="W997" s="802" t="str">
        <f t="shared" si="470"/>
        <v/>
      </c>
      <c r="X997" s="145" t="str">
        <f t="shared" si="471"/>
        <v/>
      </c>
      <c r="Y997" s="145" t="str">
        <f t="shared" si="472"/>
        <v/>
      </c>
      <c r="Z997" s="145" t="str">
        <f t="shared" si="473"/>
        <v/>
      </c>
      <c r="AA997" s="145" t="str">
        <f t="shared" si="474"/>
        <v/>
      </c>
      <c r="AB997" s="145" t="str">
        <f t="shared" si="475"/>
        <v/>
      </c>
      <c r="AC997" s="145" t="str">
        <f t="shared" si="476"/>
        <v/>
      </c>
      <c r="AD997" s="145" t="str">
        <f t="shared" si="477"/>
        <v/>
      </c>
      <c r="AE997" s="145" t="str">
        <f t="shared" si="478"/>
        <v/>
      </c>
      <c r="AF997" s="145" t="str">
        <f t="shared" si="479"/>
        <v/>
      </c>
      <c r="AG997" s="145" t="str">
        <f t="shared" si="480"/>
        <v/>
      </c>
      <c r="AH997" s="145" t="str">
        <f t="shared" si="481"/>
        <v/>
      </c>
      <c r="AI997" s="145" t="str">
        <f t="shared" si="482"/>
        <v/>
      </c>
      <c r="AJ997" s="186" t="str">
        <f t="shared" si="483"/>
        <v/>
      </c>
    </row>
    <row r="998" spans="1:36" hidden="1">
      <c r="A998" s="185"/>
      <c r="B998" s="140"/>
      <c r="C998" s="128"/>
      <c r="D998" s="141"/>
      <c r="E998" s="141"/>
      <c r="F998" s="141"/>
      <c r="G998" s="141"/>
      <c r="H998" s="142" t="str">
        <f t="shared" si="458"/>
        <v/>
      </c>
      <c r="I998" s="143"/>
      <c r="J998" s="143"/>
      <c r="K998" s="144" t="str">
        <f t="shared" si="459"/>
        <v/>
      </c>
      <c r="L998" s="144" t="str">
        <f t="shared" si="460"/>
        <v/>
      </c>
      <c r="M998" s="143"/>
      <c r="N998" s="142" t="str">
        <f t="shared" si="461"/>
        <v/>
      </c>
      <c r="O998" s="142" t="str">
        <f t="shared" si="462"/>
        <v/>
      </c>
      <c r="P998" s="145" t="str">
        <f t="shared" si="463"/>
        <v/>
      </c>
      <c r="Q998" s="145" t="str">
        <f t="shared" si="464"/>
        <v/>
      </c>
      <c r="R998" s="145" t="str">
        <f t="shared" si="465"/>
        <v/>
      </c>
      <c r="S998" s="145" t="str">
        <f t="shared" si="466"/>
        <v/>
      </c>
      <c r="T998" s="145" t="str">
        <f t="shared" si="467"/>
        <v/>
      </c>
      <c r="U998" s="145" t="str">
        <f t="shared" si="468"/>
        <v/>
      </c>
      <c r="V998" s="145" t="str">
        <f t="shared" si="469"/>
        <v/>
      </c>
      <c r="W998" s="802" t="str">
        <f t="shared" si="470"/>
        <v/>
      </c>
      <c r="X998" s="145" t="str">
        <f t="shared" si="471"/>
        <v/>
      </c>
      <c r="Y998" s="145" t="str">
        <f t="shared" si="472"/>
        <v/>
      </c>
      <c r="Z998" s="145" t="str">
        <f t="shared" si="473"/>
        <v/>
      </c>
      <c r="AA998" s="145" t="str">
        <f t="shared" si="474"/>
        <v/>
      </c>
      <c r="AB998" s="145" t="str">
        <f t="shared" si="475"/>
        <v/>
      </c>
      <c r="AC998" s="145" t="str">
        <f t="shared" si="476"/>
        <v/>
      </c>
      <c r="AD998" s="145" t="str">
        <f t="shared" si="477"/>
        <v/>
      </c>
      <c r="AE998" s="145" t="str">
        <f t="shared" si="478"/>
        <v/>
      </c>
      <c r="AF998" s="145" t="str">
        <f t="shared" si="479"/>
        <v/>
      </c>
      <c r="AG998" s="145" t="str">
        <f t="shared" si="480"/>
        <v/>
      </c>
      <c r="AH998" s="145" t="str">
        <f t="shared" si="481"/>
        <v/>
      </c>
      <c r="AI998" s="145" t="str">
        <f t="shared" si="482"/>
        <v/>
      </c>
      <c r="AJ998" s="186" t="str">
        <f t="shared" si="483"/>
        <v/>
      </c>
    </row>
    <row r="999" spans="1:36" hidden="1">
      <c r="A999" s="185"/>
      <c r="B999" s="140"/>
      <c r="C999" s="128"/>
      <c r="D999" s="141"/>
      <c r="E999" s="141"/>
      <c r="F999" s="141"/>
      <c r="G999" s="141"/>
      <c r="H999" s="142" t="str">
        <f t="shared" si="458"/>
        <v/>
      </c>
      <c r="I999" s="143"/>
      <c r="J999" s="143"/>
      <c r="K999" s="144" t="str">
        <f t="shared" si="459"/>
        <v/>
      </c>
      <c r="L999" s="144" t="str">
        <f t="shared" si="460"/>
        <v/>
      </c>
      <c r="M999" s="143"/>
      <c r="N999" s="142" t="str">
        <f t="shared" si="461"/>
        <v/>
      </c>
      <c r="O999" s="142" t="str">
        <f t="shared" si="462"/>
        <v/>
      </c>
      <c r="P999" s="145" t="str">
        <f t="shared" si="463"/>
        <v/>
      </c>
      <c r="Q999" s="145" t="str">
        <f t="shared" si="464"/>
        <v/>
      </c>
      <c r="R999" s="145" t="str">
        <f t="shared" si="465"/>
        <v/>
      </c>
      <c r="S999" s="145" t="str">
        <f t="shared" si="466"/>
        <v/>
      </c>
      <c r="T999" s="145" t="str">
        <f t="shared" si="467"/>
        <v/>
      </c>
      <c r="U999" s="145" t="str">
        <f t="shared" si="468"/>
        <v/>
      </c>
      <c r="V999" s="145" t="str">
        <f t="shared" si="469"/>
        <v/>
      </c>
      <c r="W999" s="802" t="str">
        <f t="shared" si="470"/>
        <v/>
      </c>
      <c r="X999" s="145" t="str">
        <f t="shared" si="471"/>
        <v/>
      </c>
      <c r="Y999" s="145" t="str">
        <f t="shared" si="472"/>
        <v/>
      </c>
      <c r="Z999" s="145" t="str">
        <f t="shared" si="473"/>
        <v/>
      </c>
      <c r="AA999" s="145" t="str">
        <f t="shared" si="474"/>
        <v/>
      </c>
      <c r="AB999" s="145" t="str">
        <f t="shared" si="475"/>
        <v/>
      </c>
      <c r="AC999" s="145" t="str">
        <f t="shared" si="476"/>
        <v/>
      </c>
      <c r="AD999" s="145" t="str">
        <f t="shared" si="477"/>
        <v/>
      </c>
      <c r="AE999" s="145" t="str">
        <f t="shared" si="478"/>
        <v/>
      </c>
      <c r="AF999" s="145" t="str">
        <f t="shared" si="479"/>
        <v/>
      </c>
      <c r="AG999" s="145" t="str">
        <f t="shared" si="480"/>
        <v/>
      </c>
      <c r="AH999" s="145" t="str">
        <f t="shared" si="481"/>
        <v/>
      </c>
      <c r="AI999" s="145" t="str">
        <f t="shared" si="482"/>
        <v/>
      </c>
      <c r="AJ999" s="186" t="str">
        <f t="shared" si="483"/>
        <v/>
      </c>
    </row>
    <row r="1000" spans="1:36" hidden="1">
      <c r="A1000" s="185"/>
      <c r="B1000" s="140"/>
      <c r="C1000" s="128"/>
      <c r="D1000" s="141"/>
      <c r="E1000" s="141"/>
      <c r="F1000" s="141"/>
      <c r="G1000" s="141"/>
      <c r="H1000" s="142" t="str">
        <f t="shared" si="458"/>
        <v/>
      </c>
      <c r="I1000" s="143"/>
      <c r="J1000" s="143"/>
      <c r="K1000" s="144" t="str">
        <f t="shared" si="459"/>
        <v/>
      </c>
      <c r="L1000" s="144" t="str">
        <f t="shared" si="460"/>
        <v/>
      </c>
      <c r="M1000" s="143"/>
      <c r="N1000" s="142" t="str">
        <f t="shared" si="461"/>
        <v/>
      </c>
      <c r="O1000" s="142" t="str">
        <f t="shared" si="462"/>
        <v/>
      </c>
      <c r="P1000" s="145" t="str">
        <f t="shared" si="463"/>
        <v/>
      </c>
      <c r="Q1000" s="145" t="str">
        <f t="shared" si="464"/>
        <v/>
      </c>
      <c r="R1000" s="145" t="str">
        <f t="shared" si="465"/>
        <v/>
      </c>
      <c r="S1000" s="145" t="str">
        <f t="shared" si="466"/>
        <v/>
      </c>
      <c r="T1000" s="145" t="str">
        <f t="shared" si="467"/>
        <v/>
      </c>
      <c r="U1000" s="145" t="str">
        <f t="shared" si="468"/>
        <v/>
      </c>
      <c r="V1000" s="145" t="str">
        <f t="shared" si="469"/>
        <v/>
      </c>
      <c r="W1000" s="802" t="str">
        <f t="shared" si="470"/>
        <v/>
      </c>
      <c r="X1000" s="145" t="str">
        <f t="shared" si="471"/>
        <v/>
      </c>
      <c r="Y1000" s="145" t="str">
        <f t="shared" si="472"/>
        <v/>
      </c>
      <c r="Z1000" s="145" t="str">
        <f t="shared" si="473"/>
        <v/>
      </c>
      <c r="AA1000" s="145" t="str">
        <f t="shared" si="474"/>
        <v/>
      </c>
      <c r="AB1000" s="145" t="str">
        <f t="shared" si="475"/>
        <v/>
      </c>
      <c r="AC1000" s="145" t="str">
        <f t="shared" si="476"/>
        <v/>
      </c>
      <c r="AD1000" s="145" t="str">
        <f t="shared" si="477"/>
        <v/>
      </c>
      <c r="AE1000" s="145" t="str">
        <f t="shared" si="478"/>
        <v/>
      </c>
      <c r="AF1000" s="145" t="str">
        <f t="shared" si="479"/>
        <v/>
      </c>
      <c r="AG1000" s="145" t="str">
        <f t="shared" si="480"/>
        <v/>
      </c>
      <c r="AH1000" s="145" t="str">
        <f t="shared" si="481"/>
        <v/>
      </c>
      <c r="AI1000" s="145" t="str">
        <f t="shared" si="482"/>
        <v/>
      </c>
      <c r="AJ1000" s="186" t="str">
        <f t="shared" si="483"/>
        <v/>
      </c>
    </row>
    <row r="1001" spans="1:36" hidden="1">
      <c r="A1001" s="185"/>
      <c r="B1001" s="140"/>
      <c r="C1001" s="128"/>
      <c r="D1001" s="141"/>
      <c r="E1001" s="141"/>
      <c r="F1001" s="141"/>
      <c r="G1001" s="141"/>
      <c r="H1001" s="142" t="str">
        <f t="shared" si="458"/>
        <v/>
      </c>
      <c r="I1001" s="143"/>
      <c r="J1001" s="143"/>
      <c r="K1001" s="144" t="str">
        <f t="shared" si="459"/>
        <v/>
      </c>
      <c r="L1001" s="144" t="str">
        <f t="shared" si="460"/>
        <v/>
      </c>
      <c r="M1001" s="143"/>
      <c r="N1001" s="142" t="str">
        <f t="shared" si="461"/>
        <v/>
      </c>
      <c r="O1001" s="142" t="str">
        <f t="shared" si="462"/>
        <v/>
      </c>
      <c r="P1001" s="145" t="str">
        <f t="shared" si="463"/>
        <v/>
      </c>
      <c r="Q1001" s="145" t="str">
        <f t="shared" si="464"/>
        <v/>
      </c>
      <c r="R1001" s="145" t="str">
        <f t="shared" si="465"/>
        <v/>
      </c>
      <c r="S1001" s="145" t="str">
        <f t="shared" si="466"/>
        <v/>
      </c>
      <c r="T1001" s="145" t="str">
        <f t="shared" si="467"/>
        <v/>
      </c>
      <c r="U1001" s="145" t="str">
        <f t="shared" si="468"/>
        <v/>
      </c>
      <c r="V1001" s="145" t="str">
        <f t="shared" si="469"/>
        <v/>
      </c>
      <c r="W1001" s="802" t="str">
        <f t="shared" si="470"/>
        <v/>
      </c>
      <c r="X1001" s="145" t="str">
        <f t="shared" si="471"/>
        <v/>
      </c>
      <c r="Y1001" s="145" t="str">
        <f t="shared" si="472"/>
        <v/>
      </c>
      <c r="Z1001" s="145" t="str">
        <f t="shared" si="473"/>
        <v/>
      </c>
      <c r="AA1001" s="145" t="str">
        <f t="shared" si="474"/>
        <v/>
      </c>
      <c r="AB1001" s="145" t="str">
        <f t="shared" si="475"/>
        <v/>
      </c>
      <c r="AC1001" s="145" t="str">
        <f t="shared" si="476"/>
        <v/>
      </c>
      <c r="AD1001" s="145" t="str">
        <f t="shared" si="477"/>
        <v/>
      </c>
      <c r="AE1001" s="145" t="str">
        <f t="shared" si="478"/>
        <v/>
      </c>
      <c r="AF1001" s="145" t="str">
        <f t="shared" si="479"/>
        <v/>
      </c>
      <c r="AG1001" s="145" t="str">
        <f t="shared" si="480"/>
        <v/>
      </c>
      <c r="AH1001" s="145" t="str">
        <f t="shared" si="481"/>
        <v/>
      </c>
      <c r="AI1001" s="145" t="str">
        <f t="shared" si="482"/>
        <v/>
      </c>
      <c r="AJ1001" s="186" t="str">
        <f t="shared" si="483"/>
        <v/>
      </c>
    </row>
    <row r="1002" spans="1:36" hidden="1">
      <c r="A1002" s="185"/>
      <c r="B1002" s="140"/>
      <c r="C1002" s="128"/>
      <c r="D1002" s="141"/>
      <c r="E1002" s="141"/>
      <c r="F1002" s="141"/>
      <c r="G1002" s="141"/>
      <c r="H1002" s="142" t="str">
        <f t="shared" si="458"/>
        <v/>
      </c>
      <c r="I1002" s="143"/>
      <c r="J1002" s="143"/>
      <c r="K1002" s="144" t="str">
        <f t="shared" si="459"/>
        <v/>
      </c>
      <c r="L1002" s="144" t="str">
        <f t="shared" si="460"/>
        <v/>
      </c>
      <c r="M1002" s="143"/>
      <c r="N1002" s="142" t="str">
        <f t="shared" si="461"/>
        <v/>
      </c>
      <c r="O1002" s="142" t="str">
        <f t="shared" si="462"/>
        <v/>
      </c>
      <c r="P1002" s="145" t="str">
        <f t="shared" si="463"/>
        <v/>
      </c>
      <c r="Q1002" s="145" t="str">
        <f t="shared" si="464"/>
        <v/>
      </c>
      <c r="R1002" s="145" t="str">
        <f t="shared" si="465"/>
        <v/>
      </c>
      <c r="S1002" s="145" t="str">
        <f t="shared" si="466"/>
        <v/>
      </c>
      <c r="T1002" s="145" t="str">
        <f t="shared" si="467"/>
        <v/>
      </c>
      <c r="U1002" s="145" t="str">
        <f t="shared" si="468"/>
        <v/>
      </c>
      <c r="V1002" s="145" t="str">
        <f t="shared" si="469"/>
        <v/>
      </c>
      <c r="W1002" s="802" t="str">
        <f t="shared" si="470"/>
        <v/>
      </c>
      <c r="X1002" s="145" t="str">
        <f t="shared" si="471"/>
        <v/>
      </c>
      <c r="Y1002" s="145" t="str">
        <f t="shared" si="472"/>
        <v/>
      </c>
      <c r="Z1002" s="145" t="str">
        <f t="shared" si="473"/>
        <v/>
      </c>
      <c r="AA1002" s="145" t="str">
        <f t="shared" si="474"/>
        <v/>
      </c>
      <c r="AB1002" s="145" t="str">
        <f t="shared" si="475"/>
        <v/>
      </c>
      <c r="AC1002" s="145" t="str">
        <f t="shared" si="476"/>
        <v/>
      </c>
      <c r="AD1002" s="145" t="str">
        <f t="shared" si="477"/>
        <v/>
      </c>
      <c r="AE1002" s="145" t="str">
        <f t="shared" si="478"/>
        <v/>
      </c>
      <c r="AF1002" s="145" t="str">
        <f t="shared" si="479"/>
        <v/>
      </c>
      <c r="AG1002" s="145" t="str">
        <f t="shared" si="480"/>
        <v/>
      </c>
      <c r="AH1002" s="145" t="str">
        <f t="shared" si="481"/>
        <v/>
      </c>
      <c r="AI1002" s="145" t="str">
        <f t="shared" si="482"/>
        <v/>
      </c>
      <c r="AJ1002" s="186" t="str">
        <f t="shared" si="483"/>
        <v/>
      </c>
    </row>
    <row r="1003" spans="1:36" hidden="1">
      <c r="A1003" s="185"/>
      <c r="B1003" s="140"/>
      <c r="C1003" s="128"/>
      <c r="D1003" s="141"/>
      <c r="E1003" s="141"/>
      <c r="F1003" s="141"/>
      <c r="G1003" s="141"/>
      <c r="H1003" s="142" t="str">
        <f t="shared" si="458"/>
        <v/>
      </c>
      <c r="I1003" s="143"/>
      <c r="J1003" s="143"/>
      <c r="K1003" s="144" t="str">
        <f t="shared" si="459"/>
        <v/>
      </c>
      <c r="L1003" s="144" t="str">
        <f t="shared" si="460"/>
        <v/>
      </c>
      <c r="M1003" s="143"/>
      <c r="N1003" s="142" t="str">
        <f t="shared" si="461"/>
        <v/>
      </c>
      <c r="O1003" s="142" t="str">
        <f t="shared" si="462"/>
        <v/>
      </c>
      <c r="P1003" s="145" t="str">
        <f t="shared" si="463"/>
        <v/>
      </c>
      <c r="Q1003" s="145" t="str">
        <f t="shared" si="464"/>
        <v/>
      </c>
      <c r="R1003" s="145" t="str">
        <f t="shared" si="465"/>
        <v/>
      </c>
      <c r="S1003" s="145" t="str">
        <f t="shared" si="466"/>
        <v/>
      </c>
      <c r="T1003" s="145" t="str">
        <f t="shared" si="467"/>
        <v/>
      </c>
      <c r="U1003" s="145" t="str">
        <f t="shared" si="468"/>
        <v/>
      </c>
      <c r="V1003" s="145" t="str">
        <f t="shared" si="469"/>
        <v/>
      </c>
      <c r="W1003" s="802" t="str">
        <f t="shared" si="470"/>
        <v/>
      </c>
      <c r="X1003" s="145" t="str">
        <f t="shared" si="471"/>
        <v/>
      </c>
      <c r="Y1003" s="145" t="str">
        <f t="shared" si="472"/>
        <v/>
      </c>
      <c r="Z1003" s="145" t="str">
        <f t="shared" si="473"/>
        <v/>
      </c>
      <c r="AA1003" s="145" t="str">
        <f t="shared" si="474"/>
        <v/>
      </c>
      <c r="AB1003" s="145" t="str">
        <f t="shared" si="475"/>
        <v/>
      </c>
      <c r="AC1003" s="145" t="str">
        <f t="shared" si="476"/>
        <v/>
      </c>
      <c r="AD1003" s="145" t="str">
        <f t="shared" si="477"/>
        <v/>
      </c>
      <c r="AE1003" s="145" t="str">
        <f t="shared" si="478"/>
        <v/>
      </c>
      <c r="AF1003" s="145" t="str">
        <f t="shared" si="479"/>
        <v/>
      </c>
      <c r="AG1003" s="145" t="str">
        <f t="shared" si="480"/>
        <v/>
      </c>
      <c r="AH1003" s="145" t="str">
        <f t="shared" si="481"/>
        <v/>
      </c>
      <c r="AI1003" s="145" t="str">
        <f t="shared" si="482"/>
        <v/>
      </c>
      <c r="AJ1003" s="186" t="str">
        <f t="shared" si="483"/>
        <v/>
      </c>
    </row>
    <row r="1004" spans="1:36" hidden="1">
      <c r="A1004" s="185"/>
      <c r="B1004" s="140"/>
      <c r="C1004" s="128"/>
      <c r="D1004" s="141"/>
      <c r="E1004" s="141"/>
      <c r="F1004" s="141"/>
      <c r="G1004" s="141"/>
      <c r="H1004" s="142" t="str">
        <f t="shared" si="458"/>
        <v/>
      </c>
      <c r="I1004" s="143"/>
      <c r="J1004" s="143"/>
      <c r="K1004" s="144" t="str">
        <f t="shared" si="459"/>
        <v/>
      </c>
      <c r="L1004" s="144" t="str">
        <f t="shared" si="460"/>
        <v/>
      </c>
      <c r="M1004" s="143"/>
      <c r="N1004" s="142" t="str">
        <f t="shared" si="461"/>
        <v/>
      </c>
      <c r="O1004" s="142" t="str">
        <f t="shared" si="462"/>
        <v/>
      </c>
      <c r="P1004" s="145" t="str">
        <f t="shared" si="463"/>
        <v/>
      </c>
      <c r="Q1004" s="145" t="str">
        <f t="shared" si="464"/>
        <v/>
      </c>
      <c r="R1004" s="145" t="str">
        <f t="shared" si="465"/>
        <v/>
      </c>
      <c r="S1004" s="145" t="str">
        <f t="shared" si="466"/>
        <v/>
      </c>
      <c r="T1004" s="145" t="str">
        <f t="shared" si="467"/>
        <v/>
      </c>
      <c r="U1004" s="145" t="str">
        <f t="shared" si="468"/>
        <v/>
      </c>
      <c r="V1004" s="145" t="str">
        <f t="shared" si="469"/>
        <v/>
      </c>
      <c r="W1004" s="802" t="str">
        <f t="shared" si="470"/>
        <v/>
      </c>
      <c r="X1004" s="145" t="str">
        <f t="shared" si="471"/>
        <v/>
      </c>
      <c r="Y1004" s="145" t="str">
        <f t="shared" si="472"/>
        <v/>
      </c>
      <c r="Z1004" s="145" t="str">
        <f t="shared" si="473"/>
        <v/>
      </c>
      <c r="AA1004" s="145" t="str">
        <f t="shared" si="474"/>
        <v/>
      </c>
      <c r="AB1004" s="145" t="str">
        <f t="shared" si="475"/>
        <v/>
      </c>
      <c r="AC1004" s="145" t="str">
        <f t="shared" si="476"/>
        <v/>
      </c>
      <c r="AD1004" s="145" t="str">
        <f t="shared" si="477"/>
        <v/>
      </c>
      <c r="AE1004" s="145" t="str">
        <f t="shared" si="478"/>
        <v/>
      </c>
      <c r="AF1004" s="145" t="str">
        <f t="shared" si="479"/>
        <v/>
      </c>
      <c r="AG1004" s="145" t="str">
        <f t="shared" si="480"/>
        <v/>
      </c>
      <c r="AH1004" s="145" t="str">
        <f t="shared" si="481"/>
        <v/>
      </c>
      <c r="AI1004" s="145" t="str">
        <f t="shared" si="482"/>
        <v/>
      </c>
      <c r="AJ1004" s="186" t="str">
        <f t="shared" si="483"/>
        <v/>
      </c>
    </row>
    <row r="1005" spans="1:36" hidden="1">
      <c r="A1005" s="185"/>
      <c r="B1005" s="140"/>
      <c r="C1005" s="128"/>
      <c r="D1005" s="141"/>
      <c r="E1005" s="141"/>
      <c r="F1005" s="141"/>
      <c r="G1005" s="141"/>
      <c r="H1005" s="142" t="str">
        <f t="shared" si="458"/>
        <v/>
      </c>
      <c r="I1005" s="143"/>
      <c r="J1005" s="143"/>
      <c r="K1005" s="144" t="str">
        <f t="shared" si="459"/>
        <v/>
      </c>
      <c r="L1005" s="144" t="str">
        <f t="shared" si="460"/>
        <v/>
      </c>
      <c r="M1005" s="143"/>
      <c r="N1005" s="142" t="str">
        <f t="shared" si="461"/>
        <v/>
      </c>
      <c r="O1005" s="142" t="str">
        <f t="shared" si="462"/>
        <v/>
      </c>
      <c r="P1005" s="145" t="str">
        <f t="shared" si="463"/>
        <v/>
      </c>
      <c r="Q1005" s="145" t="str">
        <f t="shared" si="464"/>
        <v/>
      </c>
      <c r="R1005" s="145" t="str">
        <f t="shared" si="465"/>
        <v/>
      </c>
      <c r="S1005" s="145" t="str">
        <f t="shared" si="466"/>
        <v/>
      </c>
      <c r="T1005" s="145" t="str">
        <f t="shared" si="467"/>
        <v/>
      </c>
      <c r="U1005" s="145" t="str">
        <f t="shared" si="468"/>
        <v/>
      </c>
      <c r="V1005" s="145" t="str">
        <f t="shared" si="469"/>
        <v/>
      </c>
      <c r="W1005" s="802" t="str">
        <f t="shared" si="470"/>
        <v/>
      </c>
      <c r="X1005" s="145" t="str">
        <f t="shared" si="471"/>
        <v/>
      </c>
      <c r="Y1005" s="145" t="str">
        <f t="shared" si="472"/>
        <v/>
      </c>
      <c r="Z1005" s="145" t="str">
        <f t="shared" si="473"/>
        <v/>
      </c>
      <c r="AA1005" s="145" t="str">
        <f t="shared" si="474"/>
        <v/>
      </c>
      <c r="AB1005" s="145" t="str">
        <f t="shared" si="475"/>
        <v/>
      </c>
      <c r="AC1005" s="145" t="str">
        <f t="shared" si="476"/>
        <v/>
      </c>
      <c r="AD1005" s="145" t="str">
        <f t="shared" si="477"/>
        <v/>
      </c>
      <c r="AE1005" s="145" t="str">
        <f t="shared" si="478"/>
        <v/>
      </c>
      <c r="AF1005" s="145" t="str">
        <f t="shared" si="479"/>
        <v/>
      </c>
      <c r="AG1005" s="145" t="str">
        <f t="shared" si="480"/>
        <v/>
      </c>
      <c r="AH1005" s="145" t="str">
        <f t="shared" si="481"/>
        <v/>
      </c>
      <c r="AI1005" s="145" t="str">
        <f t="shared" si="482"/>
        <v/>
      </c>
      <c r="AJ1005" s="186" t="str">
        <f t="shared" si="483"/>
        <v/>
      </c>
    </row>
    <row r="1006" spans="1:36" hidden="1">
      <c r="A1006" s="185"/>
      <c r="B1006" s="140"/>
      <c r="C1006" s="128"/>
      <c r="D1006" s="141"/>
      <c r="E1006" s="141"/>
      <c r="F1006" s="141"/>
      <c r="G1006" s="141"/>
      <c r="H1006" s="142" t="str">
        <f t="shared" si="458"/>
        <v/>
      </c>
      <c r="I1006" s="143"/>
      <c r="J1006" s="143"/>
      <c r="K1006" s="144" t="str">
        <f t="shared" si="459"/>
        <v/>
      </c>
      <c r="L1006" s="144" t="str">
        <f t="shared" si="460"/>
        <v/>
      </c>
      <c r="M1006" s="143"/>
      <c r="N1006" s="142" t="str">
        <f t="shared" si="461"/>
        <v/>
      </c>
      <c r="O1006" s="142" t="str">
        <f t="shared" si="462"/>
        <v/>
      </c>
      <c r="P1006" s="145" t="str">
        <f t="shared" si="463"/>
        <v/>
      </c>
      <c r="Q1006" s="145" t="str">
        <f t="shared" si="464"/>
        <v/>
      </c>
      <c r="R1006" s="145" t="str">
        <f t="shared" si="465"/>
        <v/>
      </c>
      <c r="S1006" s="145" t="str">
        <f t="shared" si="466"/>
        <v/>
      </c>
      <c r="T1006" s="145" t="str">
        <f t="shared" si="467"/>
        <v/>
      </c>
      <c r="U1006" s="145" t="str">
        <f t="shared" si="468"/>
        <v/>
      </c>
      <c r="V1006" s="145" t="str">
        <f t="shared" si="469"/>
        <v/>
      </c>
      <c r="W1006" s="802" t="str">
        <f t="shared" si="470"/>
        <v/>
      </c>
      <c r="X1006" s="145" t="str">
        <f t="shared" si="471"/>
        <v/>
      </c>
      <c r="Y1006" s="145" t="str">
        <f t="shared" si="472"/>
        <v/>
      </c>
      <c r="Z1006" s="145" t="str">
        <f t="shared" si="473"/>
        <v/>
      </c>
      <c r="AA1006" s="145" t="str">
        <f t="shared" si="474"/>
        <v/>
      </c>
      <c r="AB1006" s="145" t="str">
        <f t="shared" si="475"/>
        <v/>
      </c>
      <c r="AC1006" s="145" t="str">
        <f t="shared" si="476"/>
        <v/>
      </c>
      <c r="AD1006" s="145" t="str">
        <f t="shared" si="477"/>
        <v/>
      </c>
      <c r="AE1006" s="145" t="str">
        <f t="shared" si="478"/>
        <v/>
      </c>
      <c r="AF1006" s="145" t="str">
        <f t="shared" si="479"/>
        <v/>
      </c>
      <c r="AG1006" s="145" t="str">
        <f t="shared" si="480"/>
        <v/>
      </c>
      <c r="AH1006" s="145" t="str">
        <f t="shared" si="481"/>
        <v/>
      </c>
      <c r="AI1006" s="145" t="str">
        <f t="shared" si="482"/>
        <v/>
      </c>
      <c r="AJ1006" s="186" t="str">
        <f t="shared" si="483"/>
        <v/>
      </c>
    </row>
    <row r="1007" spans="1:36" hidden="1">
      <c r="A1007" s="185"/>
      <c r="B1007" s="140"/>
      <c r="C1007" s="128"/>
      <c r="D1007" s="141"/>
      <c r="E1007" s="141"/>
      <c r="F1007" s="141"/>
      <c r="G1007" s="141"/>
      <c r="H1007" s="142" t="str">
        <f t="shared" si="458"/>
        <v/>
      </c>
      <c r="I1007" s="143"/>
      <c r="J1007" s="143"/>
      <c r="K1007" s="144" t="str">
        <f t="shared" si="459"/>
        <v/>
      </c>
      <c r="L1007" s="144" t="str">
        <f t="shared" si="460"/>
        <v/>
      </c>
      <c r="M1007" s="143"/>
      <c r="N1007" s="142" t="str">
        <f t="shared" si="461"/>
        <v/>
      </c>
      <c r="O1007" s="142" t="str">
        <f t="shared" si="462"/>
        <v/>
      </c>
      <c r="P1007" s="145" t="str">
        <f t="shared" si="463"/>
        <v/>
      </c>
      <c r="Q1007" s="145" t="str">
        <f t="shared" si="464"/>
        <v/>
      </c>
      <c r="R1007" s="145" t="str">
        <f t="shared" si="465"/>
        <v/>
      </c>
      <c r="S1007" s="145" t="str">
        <f t="shared" si="466"/>
        <v/>
      </c>
      <c r="T1007" s="145" t="str">
        <f t="shared" si="467"/>
        <v/>
      </c>
      <c r="U1007" s="145" t="str">
        <f t="shared" si="468"/>
        <v/>
      </c>
      <c r="V1007" s="145" t="str">
        <f t="shared" si="469"/>
        <v/>
      </c>
      <c r="W1007" s="802" t="str">
        <f t="shared" si="470"/>
        <v/>
      </c>
      <c r="X1007" s="145" t="str">
        <f t="shared" si="471"/>
        <v/>
      </c>
      <c r="Y1007" s="145" t="str">
        <f t="shared" si="472"/>
        <v/>
      </c>
      <c r="Z1007" s="145" t="str">
        <f t="shared" si="473"/>
        <v/>
      </c>
      <c r="AA1007" s="145" t="str">
        <f t="shared" si="474"/>
        <v/>
      </c>
      <c r="AB1007" s="145" t="str">
        <f t="shared" si="475"/>
        <v/>
      </c>
      <c r="AC1007" s="145" t="str">
        <f t="shared" si="476"/>
        <v/>
      </c>
      <c r="AD1007" s="145" t="str">
        <f t="shared" si="477"/>
        <v/>
      </c>
      <c r="AE1007" s="145" t="str">
        <f t="shared" si="478"/>
        <v/>
      </c>
      <c r="AF1007" s="145" t="str">
        <f t="shared" si="479"/>
        <v/>
      </c>
      <c r="AG1007" s="145" t="str">
        <f t="shared" si="480"/>
        <v/>
      </c>
      <c r="AH1007" s="145" t="str">
        <f t="shared" si="481"/>
        <v/>
      </c>
      <c r="AI1007" s="145" t="str">
        <f t="shared" si="482"/>
        <v/>
      </c>
      <c r="AJ1007" s="186" t="str">
        <f t="shared" si="483"/>
        <v/>
      </c>
    </row>
    <row r="1008" spans="1:36" hidden="1">
      <c r="A1008" s="185"/>
      <c r="B1008" s="140"/>
      <c r="C1008" s="128"/>
      <c r="D1008" s="141"/>
      <c r="E1008" s="141"/>
      <c r="F1008" s="141"/>
      <c r="G1008" s="141"/>
      <c r="H1008" s="142" t="str">
        <f t="shared" si="458"/>
        <v/>
      </c>
      <c r="I1008" s="143"/>
      <c r="J1008" s="143"/>
      <c r="K1008" s="144" t="str">
        <f t="shared" si="459"/>
        <v/>
      </c>
      <c r="L1008" s="144" t="str">
        <f t="shared" si="460"/>
        <v/>
      </c>
      <c r="M1008" s="143"/>
      <c r="N1008" s="142" t="str">
        <f t="shared" si="461"/>
        <v/>
      </c>
      <c r="O1008" s="142" t="str">
        <f t="shared" si="462"/>
        <v/>
      </c>
      <c r="P1008" s="145" t="str">
        <f t="shared" si="463"/>
        <v/>
      </c>
      <c r="Q1008" s="145" t="str">
        <f t="shared" si="464"/>
        <v/>
      </c>
      <c r="R1008" s="145" t="str">
        <f t="shared" si="465"/>
        <v/>
      </c>
      <c r="S1008" s="145" t="str">
        <f t="shared" si="466"/>
        <v/>
      </c>
      <c r="T1008" s="145" t="str">
        <f t="shared" si="467"/>
        <v/>
      </c>
      <c r="U1008" s="145" t="str">
        <f t="shared" si="468"/>
        <v/>
      </c>
      <c r="V1008" s="145" t="str">
        <f t="shared" si="469"/>
        <v/>
      </c>
      <c r="W1008" s="802" t="str">
        <f t="shared" si="470"/>
        <v/>
      </c>
      <c r="X1008" s="145" t="str">
        <f t="shared" si="471"/>
        <v/>
      </c>
      <c r="Y1008" s="145" t="str">
        <f t="shared" si="472"/>
        <v/>
      </c>
      <c r="Z1008" s="145" t="str">
        <f t="shared" si="473"/>
        <v/>
      </c>
      <c r="AA1008" s="145" t="str">
        <f t="shared" si="474"/>
        <v/>
      </c>
      <c r="AB1008" s="145" t="str">
        <f t="shared" si="475"/>
        <v/>
      </c>
      <c r="AC1008" s="145" t="str">
        <f t="shared" si="476"/>
        <v/>
      </c>
      <c r="AD1008" s="145" t="str">
        <f t="shared" si="477"/>
        <v/>
      </c>
      <c r="AE1008" s="145" t="str">
        <f t="shared" si="478"/>
        <v/>
      </c>
      <c r="AF1008" s="145" t="str">
        <f t="shared" si="479"/>
        <v/>
      </c>
      <c r="AG1008" s="145" t="str">
        <f t="shared" si="480"/>
        <v/>
      </c>
      <c r="AH1008" s="145" t="str">
        <f t="shared" si="481"/>
        <v/>
      </c>
      <c r="AI1008" s="145" t="str">
        <f t="shared" si="482"/>
        <v/>
      </c>
      <c r="AJ1008" s="186" t="str">
        <f t="shared" si="483"/>
        <v/>
      </c>
    </row>
    <row r="1009" spans="1:44" hidden="1">
      <c r="A1009" s="185"/>
      <c r="B1009" s="140"/>
      <c r="C1009" s="128"/>
      <c r="D1009" s="141"/>
      <c r="E1009" s="141"/>
      <c r="F1009" s="141"/>
      <c r="G1009" s="141"/>
      <c r="H1009" s="142" t="str">
        <f t="shared" si="458"/>
        <v/>
      </c>
      <c r="I1009" s="143"/>
      <c r="J1009" s="143"/>
      <c r="K1009" s="144" t="str">
        <f t="shared" si="459"/>
        <v/>
      </c>
      <c r="L1009" s="144" t="str">
        <f t="shared" si="460"/>
        <v/>
      </c>
      <c r="M1009" s="143"/>
      <c r="N1009" s="142" t="str">
        <f t="shared" si="461"/>
        <v/>
      </c>
      <c r="O1009" s="142" t="str">
        <f t="shared" si="462"/>
        <v/>
      </c>
      <c r="P1009" s="145" t="str">
        <f t="shared" si="463"/>
        <v/>
      </c>
      <c r="Q1009" s="145" t="str">
        <f t="shared" si="464"/>
        <v/>
      </c>
      <c r="R1009" s="145" t="str">
        <f t="shared" si="465"/>
        <v/>
      </c>
      <c r="S1009" s="145" t="str">
        <f t="shared" si="466"/>
        <v/>
      </c>
      <c r="T1009" s="145" t="str">
        <f t="shared" si="467"/>
        <v/>
      </c>
      <c r="U1009" s="145" t="str">
        <f t="shared" si="468"/>
        <v/>
      </c>
      <c r="V1009" s="145" t="str">
        <f t="shared" si="469"/>
        <v/>
      </c>
      <c r="W1009" s="802" t="str">
        <f t="shared" si="470"/>
        <v/>
      </c>
      <c r="X1009" s="145" t="str">
        <f t="shared" si="471"/>
        <v/>
      </c>
      <c r="Y1009" s="145" t="str">
        <f t="shared" si="472"/>
        <v/>
      </c>
      <c r="Z1009" s="145" t="str">
        <f t="shared" si="473"/>
        <v/>
      </c>
      <c r="AA1009" s="145" t="str">
        <f t="shared" si="474"/>
        <v/>
      </c>
      <c r="AB1009" s="145" t="str">
        <f t="shared" si="475"/>
        <v/>
      </c>
      <c r="AC1009" s="145" t="str">
        <f t="shared" si="476"/>
        <v/>
      </c>
      <c r="AD1009" s="145" t="str">
        <f t="shared" si="477"/>
        <v/>
      </c>
      <c r="AE1009" s="145" t="str">
        <f t="shared" si="478"/>
        <v/>
      </c>
      <c r="AF1009" s="145" t="str">
        <f t="shared" si="479"/>
        <v/>
      </c>
      <c r="AG1009" s="145" t="str">
        <f t="shared" si="480"/>
        <v/>
      </c>
      <c r="AH1009" s="145" t="str">
        <f t="shared" si="481"/>
        <v/>
      </c>
      <c r="AI1009" s="145" t="str">
        <f t="shared" si="482"/>
        <v/>
      </c>
      <c r="AJ1009" s="186" t="str">
        <f t="shared" si="483"/>
        <v/>
      </c>
    </row>
    <row r="1010" spans="1:44" hidden="1">
      <c r="A1010" s="185"/>
      <c r="B1010" s="140"/>
      <c r="C1010" s="128"/>
      <c r="D1010" s="141"/>
      <c r="E1010" s="141"/>
      <c r="F1010" s="141"/>
      <c r="G1010" s="141"/>
      <c r="H1010" s="142" t="str">
        <f t="shared" si="458"/>
        <v/>
      </c>
      <c r="I1010" s="143"/>
      <c r="J1010" s="143"/>
      <c r="K1010" s="144" t="str">
        <f t="shared" si="459"/>
        <v/>
      </c>
      <c r="L1010" s="144" t="str">
        <f t="shared" si="460"/>
        <v/>
      </c>
      <c r="M1010" s="143"/>
      <c r="N1010" s="142" t="str">
        <f t="shared" si="461"/>
        <v/>
      </c>
      <c r="O1010" s="142" t="str">
        <f t="shared" si="462"/>
        <v/>
      </c>
      <c r="P1010" s="145" t="str">
        <f t="shared" si="463"/>
        <v/>
      </c>
      <c r="Q1010" s="145" t="str">
        <f t="shared" si="464"/>
        <v/>
      </c>
      <c r="R1010" s="145" t="str">
        <f t="shared" si="465"/>
        <v/>
      </c>
      <c r="S1010" s="145" t="str">
        <f t="shared" si="466"/>
        <v/>
      </c>
      <c r="T1010" s="145" t="str">
        <f t="shared" si="467"/>
        <v/>
      </c>
      <c r="U1010" s="145" t="str">
        <f t="shared" si="468"/>
        <v/>
      </c>
      <c r="V1010" s="145" t="str">
        <f t="shared" si="469"/>
        <v/>
      </c>
      <c r="W1010" s="802" t="str">
        <f t="shared" si="470"/>
        <v/>
      </c>
      <c r="X1010" s="145" t="str">
        <f t="shared" si="471"/>
        <v/>
      </c>
      <c r="Y1010" s="145" t="str">
        <f t="shared" si="472"/>
        <v/>
      </c>
      <c r="Z1010" s="145" t="str">
        <f t="shared" si="473"/>
        <v/>
      </c>
      <c r="AA1010" s="145" t="str">
        <f t="shared" si="474"/>
        <v/>
      </c>
      <c r="AB1010" s="145" t="str">
        <f t="shared" si="475"/>
        <v/>
      </c>
      <c r="AC1010" s="145" t="str">
        <f t="shared" si="476"/>
        <v/>
      </c>
      <c r="AD1010" s="145" t="str">
        <f t="shared" si="477"/>
        <v/>
      </c>
      <c r="AE1010" s="145" t="str">
        <f t="shared" si="478"/>
        <v/>
      </c>
      <c r="AF1010" s="145" t="str">
        <f t="shared" si="479"/>
        <v/>
      </c>
      <c r="AG1010" s="145" t="str">
        <f t="shared" si="480"/>
        <v/>
      </c>
      <c r="AH1010" s="145" t="str">
        <f t="shared" si="481"/>
        <v/>
      </c>
      <c r="AI1010" s="145" t="str">
        <f t="shared" si="482"/>
        <v/>
      </c>
      <c r="AJ1010" s="186" t="str">
        <f t="shared" si="483"/>
        <v/>
      </c>
    </row>
    <row r="1011" spans="1:44" hidden="1">
      <c r="A1011" s="185"/>
      <c r="B1011" s="140"/>
      <c r="C1011" s="128"/>
      <c r="D1011" s="141"/>
      <c r="E1011" s="141"/>
      <c r="F1011" s="141"/>
      <c r="G1011" s="141"/>
      <c r="H1011" s="142" t="str">
        <f t="shared" si="458"/>
        <v/>
      </c>
      <c r="I1011" s="143"/>
      <c r="J1011" s="143"/>
      <c r="K1011" s="144" t="str">
        <f t="shared" si="459"/>
        <v/>
      </c>
      <c r="L1011" s="144" t="str">
        <f t="shared" si="460"/>
        <v/>
      </c>
      <c r="M1011" s="143"/>
      <c r="N1011" s="142" t="str">
        <f t="shared" si="461"/>
        <v/>
      </c>
      <c r="O1011" s="142" t="str">
        <f t="shared" si="462"/>
        <v/>
      </c>
      <c r="P1011" s="145" t="str">
        <f t="shared" si="463"/>
        <v/>
      </c>
      <c r="Q1011" s="145" t="str">
        <f t="shared" si="464"/>
        <v/>
      </c>
      <c r="R1011" s="145" t="str">
        <f t="shared" si="465"/>
        <v/>
      </c>
      <c r="S1011" s="145" t="str">
        <f t="shared" si="466"/>
        <v/>
      </c>
      <c r="T1011" s="145" t="str">
        <f t="shared" si="467"/>
        <v/>
      </c>
      <c r="U1011" s="145" t="str">
        <f t="shared" si="468"/>
        <v/>
      </c>
      <c r="V1011" s="145" t="str">
        <f t="shared" si="469"/>
        <v/>
      </c>
      <c r="W1011" s="802" t="str">
        <f t="shared" si="470"/>
        <v/>
      </c>
      <c r="X1011" s="145" t="str">
        <f t="shared" si="471"/>
        <v/>
      </c>
      <c r="Y1011" s="145" t="str">
        <f t="shared" si="472"/>
        <v/>
      </c>
      <c r="Z1011" s="145" t="str">
        <f t="shared" si="473"/>
        <v/>
      </c>
      <c r="AA1011" s="145" t="str">
        <f t="shared" si="474"/>
        <v/>
      </c>
      <c r="AB1011" s="145" t="str">
        <f t="shared" si="475"/>
        <v/>
      </c>
      <c r="AC1011" s="145" t="str">
        <f t="shared" si="476"/>
        <v/>
      </c>
      <c r="AD1011" s="145" t="str">
        <f t="shared" si="477"/>
        <v/>
      </c>
      <c r="AE1011" s="145" t="str">
        <f t="shared" si="478"/>
        <v/>
      </c>
      <c r="AF1011" s="145" t="str">
        <f t="shared" si="479"/>
        <v/>
      </c>
      <c r="AG1011" s="145" t="str">
        <f t="shared" si="480"/>
        <v/>
      </c>
      <c r="AH1011" s="145" t="str">
        <f t="shared" si="481"/>
        <v/>
      </c>
      <c r="AI1011" s="145" t="str">
        <f t="shared" si="482"/>
        <v/>
      </c>
      <c r="AJ1011" s="186" t="str">
        <f t="shared" si="483"/>
        <v/>
      </c>
    </row>
    <row r="1012" spans="1:44" hidden="1">
      <c r="A1012" s="185"/>
      <c r="B1012" s="140"/>
      <c r="C1012" s="128"/>
      <c r="D1012" s="141"/>
      <c r="E1012" s="141"/>
      <c r="F1012" s="141"/>
      <c r="G1012" s="141"/>
      <c r="H1012" s="142" t="str">
        <f t="shared" si="458"/>
        <v/>
      </c>
      <c r="I1012" s="143"/>
      <c r="J1012" s="143"/>
      <c r="K1012" s="144" t="str">
        <f t="shared" si="459"/>
        <v/>
      </c>
      <c r="L1012" s="144" t="str">
        <f t="shared" si="460"/>
        <v/>
      </c>
      <c r="M1012" s="143"/>
      <c r="N1012" s="142" t="str">
        <f t="shared" si="461"/>
        <v/>
      </c>
      <c r="O1012" s="142" t="str">
        <f t="shared" si="462"/>
        <v/>
      </c>
      <c r="P1012" s="145" t="str">
        <f t="shared" si="463"/>
        <v/>
      </c>
      <c r="Q1012" s="145" t="str">
        <f t="shared" si="464"/>
        <v/>
      </c>
      <c r="R1012" s="145" t="str">
        <f t="shared" si="465"/>
        <v/>
      </c>
      <c r="S1012" s="145" t="str">
        <f t="shared" si="466"/>
        <v/>
      </c>
      <c r="T1012" s="145" t="str">
        <f t="shared" si="467"/>
        <v/>
      </c>
      <c r="U1012" s="145" t="str">
        <f t="shared" si="468"/>
        <v/>
      </c>
      <c r="V1012" s="145" t="str">
        <f t="shared" si="469"/>
        <v/>
      </c>
      <c r="W1012" s="802" t="str">
        <f t="shared" si="470"/>
        <v/>
      </c>
      <c r="X1012" s="145" t="str">
        <f t="shared" si="471"/>
        <v/>
      </c>
      <c r="Y1012" s="145" t="str">
        <f t="shared" si="472"/>
        <v/>
      </c>
      <c r="Z1012" s="145" t="str">
        <f t="shared" si="473"/>
        <v/>
      </c>
      <c r="AA1012" s="145" t="str">
        <f t="shared" si="474"/>
        <v/>
      </c>
      <c r="AB1012" s="145" t="str">
        <f t="shared" si="475"/>
        <v/>
      </c>
      <c r="AC1012" s="145" t="str">
        <f t="shared" si="476"/>
        <v/>
      </c>
      <c r="AD1012" s="145" t="str">
        <f t="shared" si="477"/>
        <v/>
      </c>
      <c r="AE1012" s="145" t="str">
        <f t="shared" si="478"/>
        <v/>
      </c>
      <c r="AF1012" s="145" t="str">
        <f t="shared" si="479"/>
        <v/>
      </c>
      <c r="AG1012" s="145" t="str">
        <f t="shared" si="480"/>
        <v/>
      </c>
      <c r="AH1012" s="145" t="str">
        <f t="shared" si="481"/>
        <v/>
      </c>
      <c r="AI1012" s="145" t="str">
        <f t="shared" si="482"/>
        <v/>
      </c>
      <c r="AJ1012" s="186" t="str">
        <f t="shared" si="483"/>
        <v/>
      </c>
    </row>
    <row r="1013" spans="1:44" hidden="1">
      <c r="A1013" s="185"/>
      <c r="B1013" s="140"/>
      <c r="C1013" s="128"/>
      <c r="D1013" s="141"/>
      <c r="E1013" s="141"/>
      <c r="F1013" s="141"/>
      <c r="G1013" s="141"/>
      <c r="H1013" s="142" t="str">
        <f t="shared" si="458"/>
        <v/>
      </c>
      <c r="I1013" s="143"/>
      <c r="J1013" s="143"/>
      <c r="K1013" s="144" t="str">
        <f t="shared" si="459"/>
        <v/>
      </c>
      <c r="L1013" s="144" t="str">
        <f t="shared" si="460"/>
        <v/>
      </c>
      <c r="M1013" s="143"/>
      <c r="N1013" s="142" t="str">
        <f t="shared" si="461"/>
        <v/>
      </c>
      <c r="O1013" s="142" t="str">
        <f t="shared" si="462"/>
        <v/>
      </c>
      <c r="P1013" s="145" t="str">
        <f t="shared" si="463"/>
        <v/>
      </c>
      <c r="Q1013" s="145" t="str">
        <f t="shared" si="464"/>
        <v/>
      </c>
      <c r="R1013" s="145" t="str">
        <f t="shared" si="465"/>
        <v/>
      </c>
      <c r="S1013" s="145" t="str">
        <f t="shared" si="466"/>
        <v/>
      </c>
      <c r="T1013" s="145" t="str">
        <f t="shared" si="467"/>
        <v/>
      </c>
      <c r="U1013" s="145" t="str">
        <f t="shared" si="468"/>
        <v/>
      </c>
      <c r="V1013" s="145" t="str">
        <f t="shared" si="469"/>
        <v/>
      </c>
      <c r="W1013" s="802" t="str">
        <f t="shared" si="470"/>
        <v/>
      </c>
      <c r="X1013" s="145" t="str">
        <f t="shared" si="471"/>
        <v/>
      </c>
      <c r="Y1013" s="145" t="str">
        <f t="shared" si="472"/>
        <v/>
      </c>
      <c r="Z1013" s="145" t="str">
        <f t="shared" si="473"/>
        <v/>
      </c>
      <c r="AA1013" s="145" t="str">
        <f t="shared" si="474"/>
        <v/>
      </c>
      <c r="AB1013" s="145" t="str">
        <f t="shared" si="475"/>
        <v/>
      </c>
      <c r="AC1013" s="145" t="str">
        <f t="shared" si="476"/>
        <v/>
      </c>
      <c r="AD1013" s="145" t="str">
        <f t="shared" si="477"/>
        <v/>
      </c>
      <c r="AE1013" s="145" t="str">
        <f t="shared" si="478"/>
        <v/>
      </c>
      <c r="AF1013" s="145" t="str">
        <f t="shared" si="479"/>
        <v/>
      </c>
      <c r="AG1013" s="145" t="str">
        <f t="shared" si="480"/>
        <v/>
      </c>
      <c r="AH1013" s="145" t="str">
        <f t="shared" si="481"/>
        <v/>
      </c>
      <c r="AI1013" s="145" t="str">
        <f t="shared" si="482"/>
        <v/>
      </c>
      <c r="AJ1013" s="186" t="str">
        <f t="shared" si="483"/>
        <v/>
      </c>
    </row>
    <row r="1014" spans="1:44" hidden="1">
      <c r="A1014" s="185"/>
      <c r="B1014" s="140"/>
      <c r="C1014" s="128"/>
      <c r="D1014" s="141"/>
      <c r="E1014" s="141"/>
      <c r="F1014" s="141"/>
      <c r="G1014" s="141"/>
      <c r="H1014" s="142" t="str">
        <f t="shared" si="458"/>
        <v/>
      </c>
      <c r="I1014" s="143"/>
      <c r="J1014" s="143"/>
      <c r="K1014" s="144" t="str">
        <f t="shared" si="459"/>
        <v/>
      </c>
      <c r="L1014" s="144" t="str">
        <f t="shared" si="460"/>
        <v/>
      </c>
      <c r="M1014" s="143"/>
      <c r="N1014" s="142" t="str">
        <f t="shared" si="461"/>
        <v/>
      </c>
      <c r="O1014" s="142" t="str">
        <f t="shared" si="462"/>
        <v/>
      </c>
      <c r="P1014" s="145" t="str">
        <f t="shared" si="463"/>
        <v/>
      </c>
      <c r="Q1014" s="145" t="str">
        <f t="shared" si="464"/>
        <v/>
      </c>
      <c r="R1014" s="145" t="str">
        <f t="shared" si="465"/>
        <v/>
      </c>
      <c r="S1014" s="145" t="str">
        <f t="shared" si="466"/>
        <v/>
      </c>
      <c r="T1014" s="145" t="str">
        <f t="shared" si="467"/>
        <v/>
      </c>
      <c r="U1014" s="145" t="str">
        <f t="shared" si="468"/>
        <v/>
      </c>
      <c r="V1014" s="145" t="str">
        <f t="shared" si="469"/>
        <v/>
      </c>
      <c r="W1014" s="802" t="str">
        <f t="shared" si="470"/>
        <v/>
      </c>
      <c r="X1014" s="145" t="str">
        <f t="shared" si="471"/>
        <v/>
      </c>
      <c r="Y1014" s="145" t="str">
        <f t="shared" si="472"/>
        <v/>
      </c>
      <c r="Z1014" s="145" t="str">
        <f t="shared" si="473"/>
        <v/>
      </c>
      <c r="AA1014" s="145" t="str">
        <f t="shared" si="474"/>
        <v/>
      </c>
      <c r="AB1014" s="145" t="str">
        <f t="shared" si="475"/>
        <v/>
      </c>
      <c r="AC1014" s="145" t="str">
        <f t="shared" si="476"/>
        <v/>
      </c>
      <c r="AD1014" s="145" t="str">
        <f t="shared" si="477"/>
        <v/>
      </c>
      <c r="AE1014" s="145" t="str">
        <f t="shared" si="478"/>
        <v/>
      </c>
      <c r="AF1014" s="145" t="str">
        <f t="shared" si="479"/>
        <v/>
      </c>
      <c r="AG1014" s="145" t="str">
        <f t="shared" si="480"/>
        <v/>
      </c>
      <c r="AH1014" s="145" t="str">
        <f t="shared" si="481"/>
        <v/>
      </c>
      <c r="AI1014" s="145" t="str">
        <f t="shared" si="482"/>
        <v/>
      </c>
      <c r="AJ1014" s="186" t="str">
        <f t="shared" si="483"/>
        <v/>
      </c>
    </row>
    <row r="1015" spans="1:44" hidden="1">
      <c r="A1015" s="185"/>
      <c r="B1015" s="140"/>
      <c r="C1015" s="128"/>
      <c r="D1015" s="141"/>
      <c r="E1015" s="141"/>
      <c r="F1015" s="141"/>
      <c r="G1015" s="141"/>
      <c r="H1015" s="142" t="str">
        <f t="shared" si="458"/>
        <v/>
      </c>
      <c r="I1015" s="143"/>
      <c r="J1015" s="143"/>
      <c r="K1015" s="144" t="str">
        <f t="shared" si="459"/>
        <v/>
      </c>
      <c r="L1015" s="144" t="str">
        <f t="shared" si="460"/>
        <v/>
      </c>
      <c r="M1015" s="143"/>
      <c r="N1015" s="142" t="str">
        <f t="shared" si="461"/>
        <v/>
      </c>
      <c r="O1015" s="142" t="str">
        <f t="shared" si="462"/>
        <v/>
      </c>
      <c r="P1015" s="145" t="str">
        <f t="shared" si="463"/>
        <v/>
      </c>
      <c r="Q1015" s="145" t="str">
        <f t="shared" si="464"/>
        <v/>
      </c>
      <c r="R1015" s="145" t="str">
        <f t="shared" si="465"/>
        <v/>
      </c>
      <c r="S1015" s="145" t="str">
        <f t="shared" si="466"/>
        <v/>
      </c>
      <c r="T1015" s="145" t="str">
        <f t="shared" si="467"/>
        <v/>
      </c>
      <c r="U1015" s="145" t="str">
        <f t="shared" si="468"/>
        <v/>
      </c>
      <c r="V1015" s="145" t="str">
        <f t="shared" si="469"/>
        <v/>
      </c>
      <c r="W1015" s="802" t="str">
        <f t="shared" si="470"/>
        <v/>
      </c>
      <c r="X1015" s="145" t="str">
        <f t="shared" si="471"/>
        <v/>
      </c>
      <c r="Y1015" s="145" t="str">
        <f t="shared" si="472"/>
        <v/>
      </c>
      <c r="Z1015" s="145" t="str">
        <f t="shared" si="473"/>
        <v/>
      </c>
      <c r="AA1015" s="145" t="str">
        <f t="shared" si="474"/>
        <v/>
      </c>
      <c r="AB1015" s="145" t="str">
        <f t="shared" si="475"/>
        <v/>
      </c>
      <c r="AC1015" s="145" t="str">
        <f t="shared" si="476"/>
        <v/>
      </c>
      <c r="AD1015" s="145" t="str">
        <f t="shared" si="477"/>
        <v/>
      </c>
      <c r="AE1015" s="145" t="str">
        <f t="shared" si="478"/>
        <v/>
      </c>
      <c r="AF1015" s="145" t="str">
        <f t="shared" si="479"/>
        <v/>
      </c>
      <c r="AG1015" s="145" t="str">
        <f t="shared" si="480"/>
        <v/>
      </c>
      <c r="AH1015" s="145" t="str">
        <f t="shared" si="481"/>
        <v/>
      </c>
      <c r="AI1015" s="145" t="str">
        <f t="shared" si="482"/>
        <v/>
      </c>
      <c r="AJ1015" s="186" t="str">
        <f t="shared" si="483"/>
        <v/>
      </c>
    </row>
    <row r="1016" spans="1:44" ht="11.25" hidden="1" customHeight="1">
      <c r="A1016" s="187"/>
      <c r="B1016" s="150"/>
      <c r="C1016" s="146"/>
      <c r="D1016" s="148"/>
      <c r="E1016" s="148"/>
      <c r="F1016" s="148"/>
      <c r="G1016" s="148"/>
      <c r="H1016" s="142" t="str">
        <f t="shared" ref="H1016" si="484">IF(AND(ISNUMBER(D1016),ISNUMBER(E1016),ISNUMBER(F1016),ISNUMBER(G1016)),ROUND(((D1016-E1016)+(F1016-G1016))/2,2),"")</f>
        <v/>
      </c>
      <c r="I1016" s="143"/>
      <c r="J1016" s="143"/>
      <c r="K1016" s="144" t="str">
        <f t="shared" ref="K1016:K1017" si="485">IF(AND(ISNUMBER(I1016),ISTEXT(J1016)),IF(J1016=$G$1028,VLOOKUP(I1016,$F$1028:$G$1036,2),IF(J1016=$H$1028,VLOOKUP(I1016,$F$1028:$H$1036,3),IF(J1016=$I$1028,VLOOKUP(I1016,$F$1028:$I$1036,4),IF(J1016=$J$1028,VLOOKUP(I1016,$F$1028:$J$1036,5),IF(J1016=$K$1028,VLOOKUP(I1016,$F$1028:$K$1036,6),""))))),"")</f>
        <v/>
      </c>
      <c r="L1016" s="144" t="str">
        <f t="shared" ref="L1016:L1017" si="486">IF(AND(ISNUMBER(I1016),ISTEXT(J1016)),IF(J1016=$G$1028,VLOOKUP(I1016,$F$1028:$L$1036,7),IF(J1016=$H$1028,VLOOKUP(I1016,$F$1028:$M$1036,8),IF(J1016=$I$1028,VLOOKUP(I1016,$F$1028:$N$1036,9),IF(J1016=$J$1028,VLOOKUP(I1016,$F$1028:$O$1036,10),IF(J1016=$K$1028,VLOOKUP(I1016,$F$1028:$P$1036,11),""))))),"")</f>
        <v/>
      </c>
      <c r="M1016" s="143"/>
      <c r="N1016" s="142" t="str">
        <f t="shared" ref="N1016:N1017" si="487">IF(AND(ISNUMBER(C1016),ISNUMBER(M1016)),ROUND(C1016*M1016,2),"")</f>
        <v/>
      </c>
      <c r="O1016" s="142" t="str">
        <f t="shared" ref="O1016:O1017" si="488">IF(AND(ISNUMBER(L1016),ISNUMBER(N1016)),ROUND(PI()*L1016^2/4*N1016,2),"")</f>
        <v/>
      </c>
      <c r="P1016" s="145" t="str">
        <f t="shared" ref="P1016:P1017" si="489">IF(AND(ISNUMBER(H1016),ISNUMBER(K1016),ISNUMBER(V1016)),H1016+K1016+V1016,"")</f>
        <v/>
      </c>
      <c r="Q1016" s="145" t="str">
        <f t="shared" ref="Q1016:Q1017" si="490">IF(AND(ISNUMBER(I1016),ISNUMBER(P1016)),IF(P1016&lt;2,VLOOKUP(I1016,$F$1029:$R$1036,13),IF(P1016&lt;3,VLOOKUP(I1016,$F$1029:$S$1036,14),IF(P1016&lt;4,VLOOKUP(I1016,F$1029:T$1036,15),IF(P1016&gt;=4,VLOOKUP(I1016,$F$1029:$U$1036,16),)))),"")</f>
        <v/>
      </c>
      <c r="R1016" s="145" t="str">
        <f t="shared" ref="R1016:R1017" si="491">IF(AND(ISNUMBER(I1016),ISNUMBER(M1016)),IF(M1016&gt;1,VLOOKUP(I1016,$F$1029:$Q$1036,12),0),"")</f>
        <v/>
      </c>
      <c r="S1016" s="145" t="str">
        <f t="shared" ref="S1016:S1017" si="492">IF(AND(ISNUMBER(L1016),ISNUMBER(M1016),ISNUMBER(Q1016),ISNUMBER(R1016)),ROUND(L1016*M1016+2*Q1016+(M1016-1)*R1016,2),"")</f>
        <v/>
      </c>
      <c r="T1016" s="145" t="str">
        <f t="shared" ref="T1016:T1017" si="493">IF(AND(ISNUMBER(L1016),ISNUMBER(V1016),ISNUMBER(P1016)),P1016-V1016-L1016,"")</f>
        <v/>
      </c>
      <c r="U1016" s="145" t="str">
        <f t="shared" ref="U1016:U1017" si="494">IF(ISNUMBER(T1016),IF(T1016&lt;IF(J1016=$G$1028,VLOOKUP(I1016,$F$1029:$V$1036,17),IF(J1016=$H$1028,VLOOKUP(I1016,$F$1029:$W$1036,18),IF(J1016=$I$1028,VLOOKUP(I1016,$F$1029:$X$1036,19),IF(J1016=$J$1028,VLOOKUP(I1016,$F$1029:$Y$1036,20),IF(J1016=$K$1028,VLOOKUP(I1016,$F$1029:$Z$1036,21),""))))),"Reavaliar","OK"),"")</f>
        <v/>
      </c>
      <c r="V1016" s="145" t="str">
        <f>IF(AND(ISNUMBER(#REF!),ISNUMBER(#REF!)),#REF!,"")</f>
        <v/>
      </c>
      <c r="W1016" s="802" t="str">
        <f t="shared" ref="W1016:W1017" si="495">IF(AND(ISNUMBER(C1016),ISNUMBER(L1016),ISNUMBER(M1016),ISNUMBER(R1016),ISNUMBER(V1016)),ROUND(C1016*L1016*M1016*V1016+((M1016-1)*R1016*C1016*V1016),2),"")</f>
        <v/>
      </c>
      <c r="X1016" s="145" t="str">
        <f t="shared" ref="X1016:X1017" si="496">IF(AND(ISNUMBER(C1016),ISNUMBER(P1016),ISNUMBER(S1016)),ROUND(C1016*P1016*S1016,2),"")</f>
        <v/>
      </c>
      <c r="Y1016" s="145" t="str">
        <f t="shared" ref="Y1016:Y1017" si="497">IF(AND(ISNUMBER(S1016),ISNUMBER(Q1016),ISNUMBER(I1016),ISNUMBER(M1016),ISNUMBER(T1016),ISNUMBER(L1016),ISNUMBER(C1016)),IF(T1016&lt;VLOOKUP(I1016,$F$1029:$V$1036,9),ROUND((((S1016-(2*Q1016)+0.1+0.1)*VLOOKUP(I1016,$F$1029:$AA$1036,10))-(M1016*(PI()*(L1016/2)^2)))*C1016,2),""),"")</f>
        <v/>
      </c>
      <c r="Z1016" s="145" t="str">
        <f t="shared" ref="Z1016:Z1017" si="498">IF(ISNUMBER(Y1016),T1016-0.1,"")</f>
        <v/>
      </c>
      <c r="AA1016" s="145" t="str">
        <f t="shared" ref="AA1016:AA1017" si="499">IF(AND(ISNUMBER(X1016),ISNUMBER(O1016),ISNUMBER(V1016),ISNUMBER(Y1016)),X1016-O1016-V1016-Y1016,IF(AND(ISNUMBER(X1016),ISNUMBER(O1016),ISNUMBER(V1016)),X1016-O1016-V1016,""))</f>
        <v/>
      </c>
      <c r="AB1016" s="145" t="str">
        <f t="shared" ref="AB1016:AB1017" si="500">IF(AA1016&lt;0,"",AA1016)</f>
        <v/>
      </c>
      <c r="AC1016" s="145" t="str">
        <f t="shared" ref="AC1016:AC1017" si="501">IF(AND(ISNUMBER(AB1016),ISNUMBER($AC$12)),ROUND(AB1016*$AC$12,2),"")</f>
        <v/>
      </c>
      <c r="AD1016" s="145" t="str">
        <f t="shared" ref="AD1016:AD1017" si="502">IF(AND(ISNUMBER(O1016),ISNUMBER(W1016),ISNUMBER(Y1016),ISNUMBER(AC1016)),O1016+W1016+Y1016+AC1016,IF(AND(ISNUMBER(O1016),ISNUMBER(W1016),ISNUMBER(AC1016)),O1016+W1016+AC1016,""))</f>
        <v/>
      </c>
      <c r="AE1016" s="145" t="str">
        <f t="shared" ref="AE1016:AE1017" si="503">IF(ISNUMBER(AC1016),AC1016,"")</f>
        <v/>
      </c>
      <c r="AF1016" s="145" t="str">
        <f t="shared" ref="AF1016:AF1017" si="504">IF(AND(ISNUMBER(AD1016),ISNUMBER($AF$12)),ROUND(AD1016*$AF$12,2),"")</f>
        <v/>
      </c>
      <c r="AG1016" s="145" t="str">
        <f t="shared" ref="AG1016:AG1017" si="505">IF(AND(ISNUMBER(AE1016),ISNUMBER($AG$12)),ROUND(AE1016*$AG$12,2),"")</f>
        <v/>
      </c>
      <c r="AH1016" s="145" t="str">
        <f t="shared" ref="AH1016:AH1017" si="506">IF(AND(ISNUMBER(C1016),ISNUMBER(P1016),ISNUMBER($AH$12)),IF(P1016&gt;$AH$12,ROUND(C1016*P1016*2,2),0),"")</f>
        <v/>
      </c>
      <c r="AI1016" s="145" t="str">
        <f t="shared" ref="AI1016:AI1017" si="507">IF(ISNUMBER(Z1016),IF(AND(Z1016&lt;0,ABS(Z1016)&lt;$AI$12),ROUND((S1016-(2*Q1016)+0.1+0.1)*ABS(Z1016)*C1016,2),IF(ABS(Z1016)&gt;=$AI$12,ROUND((S1016-(2*Q1016)+0.1+0.1)*$AI$12*C1016,2),"")),"")</f>
        <v/>
      </c>
      <c r="AJ1016" s="186" t="str">
        <f t="shared" ref="AJ1016:AJ1017" si="508">IF(AND(ISNUMBER(Z1016),ISNUMBER($AJ$12)),IF(AND(Z1016&lt;0,ABS(Z1016)&gt;$AI$12),ROUND((S1016-(2*Q1016)+0.1+0.1)*(ABS(Z1016)-$AI$12)*C1016,2),""),"")</f>
        <v/>
      </c>
    </row>
    <row r="1017" spans="1:44">
      <c r="A1017" s="1309" t="s">
        <v>237</v>
      </c>
      <c r="B1017" s="1310"/>
      <c r="C1017" s="128">
        <v>132</v>
      </c>
      <c r="D1017" s="620"/>
      <c r="E1017" s="620"/>
      <c r="F1017" s="620"/>
      <c r="G1017" s="620"/>
      <c r="H1017" s="128">
        <v>1.2</v>
      </c>
      <c r="I1017" s="143">
        <v>30</v>
      </c>
      <c r="J1017" s="143" t="s">
        <v>909</v>
      </c>
      <c r="K1017" s="144">
        <f t="shared" si="485"/>
        <v>4.4999999999999998E-2</v>
      </c>
      <c r="L1017" s="144">
        <f t="shared" si="486"/>
        <v>0.39</v>
      </c>
      <c r="M1017" s="143">
        <v>1</v>
      </c>
      <c r="N1017" s="142">
        <f t="shared" si="487"/>
        <v>132</v>
      </c>
      <c r="O1017" s="142">
        <f t="shared" si="488"/>
        <v>15.77</v>
      </c>
      <c r="P1017" s="145">
        <f t="shared" si="489"/>
        <v>1.2449999999999999</v>
      </c>
      <c r="Q1017" s="145">
        <f t="shared" si="490"/>
        <v>0.25</v>
      </c>
      <c r="R1017" s="145">
        <f t="shared" si="491"/>
        <v>0</v>
      </c>
      <c r="S1017" s="145">
        <f t="shared" si="492"/>
        <v>0.89</v>
      </c>
      <c r="T1017" s="145">
        <f t="shared" si="493"/>
        <v>0.85499999999999987</v>
      </c>
      <c r="U1017" s="145" t="str">
        <f t="shared" si="494"/>
        <v>OK</v>
      </c>
      <c r="V1017" s="128">
        <v>0</v>
      </c>
      <c r="W1017" s="802">
        <f t="shared" si="495"/>
        <v>0</v>
      </c>
      <c r="X1017" s="145">
        <f t="shared" si="496"/>
        <v>146.26</v>
      </c>
      <c r="Y1017" s="145" t="str">
        <f t="shared" si="497"/>
        <v/>
      </c>
      <c r="Z1017" s="145" t="str">
        <f t="shared" si="498"/>
        <v/>
      </c>
      <c r="AA1017" s="145">
        <f t="shared" si="499"/>
        <v>130.48999999999998</v>
      </c>
      <c r="AB1017" s="145">
        <f t="shared" si="500"/>
        <v>130.48999999999998</v>
      </c>
      <c r="AC1017" s="145">
        <f t="shared" si="501"/>
        <v>0</v>
      </c>
      <c r="AD1017" s="145">
        <f t="shared" si="502"/>
        <v>15.77</v>
      </c>
      <c r="AE1017" s="145">
        <f t="shared" si="503"/>
        <v>0</v>
      </c>
      <c r="AF1017" s="145">
        <f t="shared" si="504"/>
        <v>156.12</v>
      </c>
      <c r="AG1017" s="145">
        <f t="shared" si="505"/>
        <v>0</v>
      </c>
      <c r="AH1017" s="145">
        <f t="shared" si="506"/>
        <v>0</v>
      </c>
      <c r="AI1017" s="145" t="str">
        <f t="shared" si="507"/>
        <v/>
      </c>
      <c r="AJ1017" s="186" t="str">
        <f t="shared" si="508"/>
        <v/>
      </c>
      <c r="AM1017" s="168">
        <f>SUM(AH50:AH53)+AH47</f>
        <v>466.88</v>
      </c>
      <c r="AO1017" s="168">
        <f>SUM(AH56:AH64)+SUM(AH27:AH46)</f>
        <v>1261.04</v>
      </c>
      <c r="AQ1017" s="168">
        <f>SUM(AH19:AH24)</f>
        <v>772.93000000000006</v>
      </c>
    </row>
    <row r="1018" spans="1:44" ht="12" thickBot="1">
      <c r="A1018" s="188" t="s">
        <v>238</v>
      </c>
      <c r="B1018" s="633"/>
      <c r="C1018" s="634"/>
      <c r="D1018" s="635"/>
      <c r="E1018" s="635"/>
      <c r="F1018" s="635"/>
      <c r="G1018" s="635"/>
      <c r="H1018" s="635"/>
      <c r="I1018" s="635"/>
      <c r="J1018" s="635"/>
      <c r="K1018" s="635"/>
      <c r="L1018" s="636"/>
      <c r="M1018" s="637"/>
      <c r="N1018" s="191">
        <f>ROUND(SUM(N18:N1017),1)</f>
        <v>1222</v>
      </c>
      <c r="O1018" s="613"/>
      <c r="P1018" s="614"/>
      <c r="Q1018" s="614"/>
      <c r="R1018" s="614"/>
      <c r="S1018" s="614"/>
      <c r="T1018" s="614"/>
      <c r="U1018" s="614"/>
      <c r="V1018" s="614"/>
      <c r="W1018" s="614"/>
      <c r="X1018" s="615"/>
      <c r="Y1018" s="195">
        <f>ROUND(SUM(Y18:Y1017),2)</f>
        <v>0</v>
      </c>
      <c r="Z1018" s="194"/>
      <c r="AA1018" s="615"/>
      <c r="AB1018" s="195">
        <f t="shared" ref="AB1018:AG1018" si="509">ROUND(SUM(AB18:AB1017),2)</f>
        <v>2485.08</v>
      </c>
      <c r="AC1018" s="195">
        <f t="shared" si="509"/>
        <v>0</v>
      </c>
      <c r="AD1018" s="195">
        <f t="shared" si="509"/>
        <v>901.59</v>
      </c>
      <c r="AE1018" s="195">
        <f t="shared" si="509"/>
        <v>0</v>
      </c>
      <c r="AF1018" s="195">
        <f t="shared" si="509"/>
        <v>8925.74</v>
      </c>
      <c r="AG1018" s="195">
        <f t="shared" si="509"/>
        <v>0</v>
      </c>
      <c r="AH1018" s="193"/>
      <c r="AI1018" s="195">
        <f>ROUND(SUM(AI18:AI1017),2)</f>
        <v>0</v>
      </c>
      <c r="AJ1018" s="623">
        <f>ROUND(SUM(AJ18:AJ1017),2)</f>
        <v>0</v>
      </c>
      <c r="AM1018" s="98">
        <f>AM1017/(Y1047+Y1048)</f>
        <v>0.18668852590119359</v>
      </c>
      <c r="AO1018" s="98">
        <f>AO1017/(Y1047+Y1048)</f>
        <v>0.50424455685067082</v>
      </c>
      <c r="AQ1018" s="98">
        <f>AQ1017/(Y1047+Y1048)</f>
        <v>0.30906691724813568</v>
      </c>
      <c r="AR1018" s="98">
        <f>AM1018+AO1018+AQ1018</f>
        <v>1</v>
      </c>
    </row>
    <row r="1019" spans="1:44" ht="11.25" customHeight="1">
      <c r="D1019" s="1302" t="s">
        <v>695</v>
      </c>
      <c r="E1019" s="1302"/>
      <c r="F1019" s="1302"/>
      <c r="G1019" s="1302"/>
      <c r="H1019" s="1302"/>
      <c r="I1019" s="1302"/>
      <c r="J1019" s="1302"/>
      <c r="K1019" s="1302"/>
      <c r="L1019" s="1302"/>
      <c r="M1019" s="1302"/>
      <c r="N1019" s="1302"/>
      <c r="O1019" s="153"/>
      <c r="P1019" s="155"/>
      <c r="Q1019" s="155"/>
      <c r="R1019" s="155"/>
      <c r="S1019" s="155"/>
      <c r="T1019" s="1289" t="s">
        <v>709</v>
      </c>
      <c r="U1019" s="1289"/>
      <c r="V1019" s="1289"/>
      <c r="W1019" s="1289"/>
      <c r="X1019" s="1289"/>
      <c r="Y1019" s="1289"/>
      <c r="Z1019" s="1289"/>
      <c r="AA1019" s="1289"/>
      <c r="AB1019" s="1289"/>
      <c r="AC1019" s="1289"/>
      <c r="AD1019" s="1289"/>
      <c r="AE1019" s="1289"/>
      <c r="AF1019" s="1289"/>
      <c r="AG1019" s="612"/>
      <c r="AH1019" s="612"/>
      <c r="AI1019" s="612"/>
      <c r="AJ1019" s="612"/>
    </row>
    <row r="1020" spans="1:44">
      <c r="D1020" s="156" t="s">
        <v>240</v>
      </c>
      <c r="E1020" s="156"/>
      <c r="F1020" s="156"/>
      <c r="G1020" s="156"/>
      <c r="H1020" s="156"/>
      <c r="I1020" s="156"/>
      <c r="J1020" s="156"/>
      <c r="K1020" s="156"/>
      <c r="L1020" s="154"/>
      <c r="M1020" s="153"/>
      <c r="N1020" s="153"/>
      <c r="O1020" s="153"/>
      <c r="P1020" s="157"/>
      <c r="Q1020" s="157"/>
      <c r="R1020" s="157"/>
      <c r="S1020" s="157"/>
      <c r="T1020" s="1289"/>
      <c r="U1020" s="1289"/>
      <c r="V1020" s="1289"/>
      <c r="W1020" s="1289"/>
      <c r="X1020" s="1289"/>
      <c r="Y1020" s="1289"/>
      <c r="Z1020" s="1289"/>
      <c r="AA1020" s="1289"/>
      <c r="AB1020" s="1289"/>
      <c r="AC1020" s="1289"/>
      <c r="AD1020" s="1289"/>
      <c r="AE1020" s="1289"/>
      <c r="AF1020" s="1289"/>
      <c r="AG1020" s="612"/>
      <c r="AH1020" s="612"/>
      <c r="AI1020" s="612"/>
    </row>
    <row r="1021" spans="1:44" ht="11.25" customHeight="1">
      <c r="D1021" s="156"/>
      <c r="E1021" s="156"/>
      <c r="F1021" s="156"/>
      <c r="G1021" s="156"/>
      <c r="H1021" s="156"/>
      <c r="I1021" s="156"/>
      <c r="J1021" s="156"/>
      <c r="K1021" s="156"/>
      <c r="L1021" s="154"/>
      <c r="M1021" s="153"/>
      <c r="N1021" s="153"/>
      <c r="O1021" s="153"/>
      <c r="P1021" s="157"/>
      <c r="Q1021" s="157"/>
      <c r="R1021" s="157"/>
      <c r="S1021" s="157"/>
      <c r="T1021" s="1289" t="s">
        <v>710</v>
      </c>
      <c r="U1021" s="1289"/>
      <c r="V1021" s="1289"/>
      <c r="W1021" s="1289"/>
      <c r="X1021" s="1289"/>
      <c r="Y1021" s="1289"/>
      <c r="Z1021" s="1289"/>
      <c r="AA1021" s="1289"/>
      <c r="AB1021" s="1289"/>
      <c r="AC1021" s="1289"/>
      <c r="AD1021" s="1289"/>
      <c r="AE1021" s="1289"/>
      <c r="AF1021" s="1289"/>
      <c r="AG1021" s="612"/>
      <c r="AH1021" s="612"/>
      <c r="AI1021" s="612"/>
      <c r="AL1021" s="98" t="s">
        <v>1039</v>
      </c>
      <c r="AM1021" s="98" t="s">
        <v>1035</v>
      </c>
      <c r="AN1021" s="98" t="s">
        <v>1039</v>
      </c>
      <c r="AO1021" s="98" t="s">
        <v>1036</v>
      </c>
      <c r="AP1021" s="98" t="s">
        <v>1039</v>
      </c>
      <c r="AQ1021" s="98" t="s">
        <v>1037</v>
      </c>
    </row>
    <row r="1022" spans="1:44" ht="9" customHeight="1" thickBot="1">
      <c r="D1022" s="156"/>
      <c r="E1022" s="156"/>
      <c r="F1022" s="156"/>
      <c r="G1022" s="156"/>
      <c r="H1022" s="156"/>
      <c r="I1022" s="156"/>
      <c r="J1022" s="156"/>
      <c r="K1022" s="156"/>
      <c r="L1022" s="154"/>
      <c r="M1022" s="153"/>
      <c r="N1022" s="153"/>
      <c r="O1022" s="153"/>
      <c r="P1022" s="157"/>
      <c r="Q1022" s="157"/>
      <c r="R1022" s="157"/>
      <c r="S1022" s="157"/>
      <c r="T1022" s="157"/>
      <c r="U1022" s="157"/>
      <c r="V1022" s="157"/>
      <c r="W1022" s="157"/>
      <c r="X1022" s="157"/>
      <c r="Y1022" s="158"/>
      <c r="Z1022" s="158"/>
      <c r="AA1022" s="158"/>
      <c r="AB1022" s="158"/>
      <c r="AC1022" s="158"/>
      <c r="AD1022" s="158"/>
      <c r="AE1022" s="158"/>
      <c r="AF1022" s="158"/>
      <c r="AG1022" s="158"/>
      <c r="AH1022" s="158"/>
      <c r="AI1022" s="158"/>
      <c r="AJ1022" s="158"/>
      <c r="AL1022" s="136" t="s">
        <v>271</v>
      </c>
      <c r="AM1022" s="136" t="s">
        <v>272</v>
      </c>
      <c r="AN1022" s="136" t="s">
        <v>271</v>
      </c>
      <c r="AO1022" s="136" t="s">
        <v>272</v>
      </c>
      <c r="AP1022" s="136" t="s">
        <v>271</v>
      </c>
      <c r="AQ1022" s="136" t="s">
        <v>272</v>
      </c>
    </row>
    <row r="1023" spans="1:44" ht="15" customHeight="1">
      <c r="E1023" s="1315" t="s">
        <v>242</v>
      </c>
      <c r="F1023" s="1316"/>
      <c r="G1023" s="1316"/>
      <c r="H1023" s="1316"/>
      <c r="I1023" s="1316"/>
      <c r="J1023" s="1316"/>
      <c r="K1023" s="1316"/>
      <c r="L1023" s="1316"/>
      <c r="M1023" s="1316"/>
      <c r="N1023" s="1316"/>
      <c r="O1023" s="1316"/>
      <c r="P1023" s="1316"/>
      <c r="Q1023" s="1316"/>
      <c r="R1023" s="1316"/>
      <c r="S1023" s="1316"/>
      <c r="T1023" s="1316"/>
      <c r="U1023" s="1316"/>
      <c r="V1023" s="1316"/>
      <c r="W1023" s="1316"/>
      <c r="X1023" s="1316"/>
      <c r="Y1023" s="1316"/>
      <c r="Z1023" s="1316"/>
      <c r="AA1023" s="1316"/>
      <c r="AB1023" s="1316"/>
      <c r="AC1023" s="1316"/>
      <c r="AD1023" s="1316"/>
      <c r="AE1023" s="1316"/>
      <c r="AF1023" s="1317"/>
      <c r="AL1023" s="98">
        <v>0</v>
      </c>
      <c r="AM1023" s="168">
        <f>SUM(W47:W53)</f>
        <v>82.37</v>
      </c>
      <c r="AN1023" s="168"/>
      <c r="AO1023" s="168">
        <f>SUM(W59:W64)+W56+SUM(W27:W46)</f>
        <v>92.009999999999991</v>
      </c>
      <c r="AQ1023" s="168">
        <f>SUM(W19:W24)</f>
        <v>35.22</v>
      </c>
    </row>
    <row r="1024" spans="1:44" ht="6" customHeight="1">
      <c r="E1024" s="201"/>
      <c r="S1024" s="800"/>
      <c r="T1024" s="800"/>
      <c r="U1024" s="800"/>
      <c r="V1024" s="800"/>
      <c r="W1024" s="800"/>
      <c r="X1024" s="800"/>
      <c r="Y1024" s="800"/>
      <c r="Z1024" s="800"/>
      <c r="AA1024" s="800"/>
      <c r="AB1024" s="800"/>
      <c r="AC1024" s="800"/>
      <c r="AD1024" s="800"/>
      <c r="AE1024" s="800"/>
      <c r="AF1024" s="801"/>
      <c r="AG1024" s="800"/>
      <c r="AM1024" s="98">
        <f>AM1023/Y1054</f>
        <v>0.39298664122137406</v>
      </c>
      <c r="AN1024" s="98">
        <f>W58/X1054</f>
        <v>0.3586387434554974</v>
      </c>
      <c r="AO1024" s="98">
        <f>AO1023/$Y$1054</f>
        <v>0.43897900763358777</v>
      </c>
      <c r="AP1024" s="98">
        <f>W18/X1054</f>
        <v>0.64136125654450271</v>
      </c>
      <c r="AQ1024" s="98">
        <f>AQ1023/$Y$1054</f>
        <v>0.16803435114503817</v>
      </c>
      <c r="AR1024" s="98">
        <f>AM1024+AO1024+AQ1024</f>
        <v>1</v>
      </c>
    </row>
    <row r="1025" spans="5:44" ht="11.25" customHeight="1">
      <c r="E1025" s="201"/>
      <c r="F1025" s="1306" t="s">
        <v>691</v>
      </c>
      <c r="G1025" s="1307"/>
      <c r="H1025" s="1307"/>
      <c r="I1025" s="1307"/>
      <c r="J1025" s="1307"/>
      <c r="K1025" s="1307"/>
      <c r="L1025" s="1307"/>
      <c r="M1025" s="1307"/>
      <c r="N1025" s="1307"/>
      <c r="O1025" s="1307"/>
      <c r="P1025" s="1307"/>
      <c r="Q1025" s="1307"/>
      <c r="R1025" s="1307"/>
      <c r="S1025" s="1307"/>
      <c r="T1025" s="1307"/>
      <c r="U1025" s="1307"/>
      <c r="V1025" s="1307"/>
      <c r="W1025" s="1307"/>
      <c r="X1025" s="1307"/>
      <c r="Y1025" s="1307"/>
      <c r="Z1025" s="1307"/>
      <c r="AA1025" s="1307"/>
      <c r="AB1025" s="1307"/>
      <c r="AC1025" s="1307"/>
      <c r="AD1025" s="1307"/>
      <c r="AE1025" s="1308"/>
      <c r="AF1025" s="202"/>
    </row>
    <row r="1026" spans="5:44" ht="11.25" customHeight="1">
      <c r="E1026" s="201"/>
      <c r="F1026" s="1303" t="s">
        <v>248</v>
      </c>
      <c r="G1026" s="1304"/>
      <c r="H1026" s="1304"/>
      <c r="I1026" s="1304"/>
      <c r="J1026" s="1304"/>
      <c r="K1026" s="1304"/>
      <c r="L1026" s="1304"/>
      <c r="M1026" s="1304"/>
      <c r="N1026" s="1304"/>
      <c r="O1026" s="1304"/>
      <c r="P1026" s="1304"/>
      <c r="Q1026" s="1305"/>
      <c r="R1026" s="1303" t="s">
        <v>249</v>
      </c>
      <c r="S1026" s="1304"/>
      <c r="T1026" s="1304"/>
      <c r="U1026" s="1305"/>
      <c r="V1026" s="1296" t="s">
        <v>913</v>
      </c>
      <c r="W1026" s="1297"/>
      <c r="X1026" s="1297"/>
      <c r="Y1026" s="1297"/>
      <c r="Z1026" s="1298"/>
      <c r="AA1026" s="1303" t="s">
        <v>920</v>
      </c>
      <c r="AB1026" s="1304"/>
      <c r="AC1026" s="1304"/>
      <c r="AD1026" s="1304"/>
      <c r="AE1026" s="1305"/>
      <c r="AF1026" s="202"/>
      <c r="AJ1026" s="639"/>
      <c r="AM1026" s="98" t="s">
        <v>1035</v>
      </c>
      <c r="AN1026" s="98" t="s">
        <v>1036</v>
      </c>
      <c r="AO1026" s="98" t="s">
        <v>1037</v>
      </c>
    </row>
    <row r="1027" spans="5:44" ht="11.25" customHeight="1">
      <c r="E1027" s="201"/>
      <c r="F1027" s="130" t="s">
        <v>215</v>
      </c>
      <c r="G1027" s="1294" t="s">
        <v>906</v>
      </c>
      <c r="H1027" s="1318"/>
      <c r="I1027" s="1318"/>
      <c r="J1027" s="1318"/>
      <c r="K1027" s="1295"/>
      <c r="L1027" s="1303" t="s">
        <v>912</v>
      </c>
      <c r="M1027" s="1304"/>
      <c r="N1027" s="1304"/>
      <c r="O1027" s="1304"/>
      <c r="P1027" s="1305"/>
      <c r="Q1027" s="130" t="s">
        <v>697</v>
      </c>
      <c r="R1027" s="130" t="s">
        <v>259</v>
      </c>
      <c r="S1027" s="130" t="s">
        <v>260</v>
      </c>
      <c r="T1027" s="130" t="s">
        <v>261</v>
      </c>
      <c r="U1027" s="130" t="s">
        <v>262</v>
      </c>
      <c r="V1027" s="1299"/>
      <c r="W1027" s="1300"/>
      <c r="X1027" s="1300"/>
      <c r="Y1027" s="1300"/>
      <c r="Z1027" s="1301"/>
      <c r="AA1027" s="1294" t="s">
        <v>919</v>
      </c>
      <c r="AB1027" s="1318"/>
      <c r="AC1027" s="1318"/>
      <c r="AD1027" s="1318"/>
      <c r="AE1027" s="1295"/>
      <c r="AF1027" s="202"/>
      <c r="AL1027" s="846" t="s">
        <v>1040</v>
      </c>
      <c r="AM1027" s="168">
        <f>SUM(N47:N53)</f>
        <v>360</v>
      </c>
      <c r="AN1027" s="168">
        <f>N64+N63+N46+N42+N41+N40+N37+N35+N34+N31</f>
        <v>323</v>
      </c>
      <c r="AO1027" s="168">
        <f>N24+N23+N22+N21</f>
        <v>127</v>
      </c>
    </row>
    <row r="1028" spans="5:44" ht="12.75">
      <c r="E1028" s="201"/>
      <c r="F1028" s="130" t="s">
        <v>232</v>
      </c>
      <c r="G1028" s="130" t="s">
        <v>907</v>
      </c>
      <c r="H1028" s="130" t="s">
        <v>908</v>
      </c>
      <c r="I1028" s="130" t="s">
        <v>909</v>
      </c>
      <c r="J1028" s="130" t="s">
        <v>910</v>
      </c>
      <c r="K1028" s="130" t="s">
        <v>911</v>
      </c>
      <c r="L1028" s="130" t="s">
        <v>907</v>
      </c>
      <c r="M1028" s="130" t="s">
        <v>908</v>
      </c>
      <c r="N1028" s="130" t="s">
        <v>909</v>
      </c>
      <c r="O1028" s="130" t="s">
        <v>910</v>
      </c>
      <c r="P1028" s="130" t="s">
        <v>911</v>
      </c>
      <c r="Q1028" s="130" t="s">
        <v>229</v>
      </c>
      <c r="R1028" s="1306" t="s">
        <v>698</v>
      </c>
      <c r="S1028" s="1307"/>
      <c r="T1028" s="1307"/>
      <c r="U1028" s="1308"/>
      <c r="V1028" s="130" t="s">
        <v>907</v>
      </c>
      <c r="W1028" s="130" t="s">
        <v>908</v>
      </c>
      <c r="X1028" s="130" t="s">
        <v>909</v>
      </c>
      <c r="Y1028" s="130" t="s">
        <v>910</v>
      </c>
      <c r="Z1028" s="130" t="s">
        <v>911</v>
      </c>
      <c r="AA1028" s="130" t="s">
        <v>907</v>
      </c>
      <c r="AB1028" s="130" t="s">
        <v>908</v>
      </c>
      <c r="AC1028" s="130" t="s">
        <v>909</v>
      </c>
      <c r="AD1028" s="130" t="s">
        <v>910</v>
      </c>
      <c r="AE1028" s="130" t="s">
        <v>911</v>
      </c>
      <c r="AF1028" s="202"/>
      <c r="AL1028" s="846"/>
      <c r="AM1028" s="98">
        <f>AM1027/O1051</f>
        <v>0.44444444444444442</v>
      </c>
      <c r="AN1028" s="98">
        <f>AN1027/O1051</f>
        <v>0.39876543209876542</v>
      </c>
      <c r="AO1028" s="98">
        <f>AO1027/O1051</f>
        <v>0.15679012345679014</v>
      </c>
      <c r="AP1028" s="98">
        <f>AM1028+AN1028+AO1028</f>
        <v>1</v>
      </c>
    </row>
    <row r="1029" spans="5:44">
      <c r="E1029" s="201"/>
      <c r="F1029" s="164">
        <v>30</v>
      </c>
      <c r="G1029" s="141">
        <v>0.03</v>
      </c>
      <c r="H1029" s="141">
        <v>0.03</v>
      </c>
      <c r="I1029" s="141">
        <v>4.4999999999999998E-2</v>
      </c>
      <c r="J1029" s="141">
        <v>4.4999999999999998E-2</v>
      </c>
      <c r="K1029" s="141">
        <v>4.4999999999999998E-2</v>
      </c>
      <c r="L1029" s="166">
        <f t="shared" ref="L1029:P1036" si="510">IF(ISNUMBER(G1029),ROUND($F1029/100+G1029*2,3),"")</f>
        <v>0.36</v>
      </c>
      <c r="M1029" s="166">
        <f t="shared" si="510"/>
        <v>0.36</v>
      </c>
      <c r="N1029" s="166">
        <f t="shared" si="510"/>
        <v>0.39</v>
      </c>
      <c r="O1029" s="166">
        <f t="shared" si="510"/>
        <v>0.39</v>
      </c>
      <c r="P1029" s="166">
        <f t="shared" si="510"/>
        <v>0.39</v>
      </c>
      <c r="Q1029" s="128">
        <v>0.3</v>
      </c>
      <c r="R1029" s="128">
        <v>0.25</v>
      </c>
      <c r="S1029" s="128">
        <v>0.35</v>
      </c>
      <c r="T1029" s="128">
        <v>0.4</v>
      </c>
      <c r="U1029" s="128">
        <v>0.45</v>
      </c>
      <c r="V1029" s="795">
        <v>0.6</v>
      </c>
      <c r="W1029" s="795">
        <v>0.55000000000000004</v>
      </c>
      <c r="X1029" s="795">
        <v>0.5</v>
      </c>
      <c r="Y1029" s="795">
        <v>0.5</v>
      </c>
      <c r="Z1029" s="795">
        <v>0.35</v>
      </c>
      <c r="AA1029" s="166">
        <f>IF(ISNUMBER(L1029),ROUND(L1029+0.1,3),"")</f>
        <v>0.46</v>
      </c>
      <c r="AB1029" s="166">
        <f t="shared" ref="AB1029:AE1029" si="511">IF(ISNUMBER(M1029),ROUND(M1029+0.1,3),"")</f>
        <v>0.46</v>
      </c>
      <c r="AC1029" s="166">
        <f t="shared" si="511"/>
        <v>0.49</v>
      </c>
      <c r="AD1029" s="166">
        <f t="shared" si="511"/>
        <v>0.49</v>
      </c>
      <c r="AE1029" s="166">
        <f t="shared" si="511"/>
        <v>0.49</v>
      </c>
      <c r="AF1029" s="202"/>
      <c r="AL1029" s="846" t="s">
        <v>1041</v>
      </c>
      <c r="AN1029" s="168">
        <f>N61+N60+N59+N56+N44+N33+N28+N27</f>
        <v>163</v>
      </c>
      <c r="AO1029" s="168">
        <f>N19+N20</f>
        <v>78</v>
      </c>
    </row>
    <row r="1030" spans="5:44">
      <c r="E1030" s="201"/>
      <c r="F1030" s="164">
        <v>40</v>
      </c>
      <c r="G1030" s="141">
        <v>0.04</v>
      </c>
      <c r="H1030" s="141">
        <v>0.04</v>
      </c>
      <c r="I1030" s="141">
        <v>4.4999999999999998E-2</v>
      </c>
      <c r="J1030" s="141">
        <v>4.4999999999999998E-2</v>
      </c>
      <c r="K1030" s="141">
        <v>4.4999999999999998E-2</v>
      </c>
      <c r="L1030" s="166">
        <f t="shared" si="510"/>
        <v>0.48</v>
      </c>
      <c r="M1030" s="166">
        <f t="shared" si="510"/>
        <v>0.48</v>
      </c>
      <c r="N1030" s="166">
        <f t="shared" si="510"/>
        <v>0.49</v>
      </c>
      <c r="O1030" s="166">
        <f t="shared" si="510"/>
        <v>0.49</v>
      </c>
      <c r="P1030" s="166">
        <f t="shared" si="510"/>
        <v>0.49</v>
      </c>
      <c r="Q1030" s="128">
        <v>0.3</v>
      </c>
      <c r="R1030" s="128">
        <v>0.35</v>
      </c>
      <c r="S1030" s="128">
        <v>0.45</v>
      </c>
      <c r="T1030" s="128">
        <v>0.5</v>
      </c>
      <c r="U1030" s="128">
        <v>0.55000000000000004</v>
      </c>
      <c r="V1030" s="795">
        <v>0.6</v>
      </c>
      <c r="W1030" s="795">
        <v>0.55000000000000004</v>
      </c>
      <c r="X1030" s="795">
        <v>0.5</v>
      </c>
      <c r="Y1030" s="795">
        <v>0.5</v>
      </c>
      <c r="Z1030" s="795">
        <v>0.35</v>
      </c>
      <c r="AA1030" s="166">
        <f t="shared" ref="AA1030:AA1036" si="512">IF(ISNUMBER(L1030),ROUND(L1030+0.1,3),"")</f>
        <v>0.57999999999999996</v>
      </c>
      <c r="AB1030" s="166">
        <f t="shared" ref="AB1030:AB1036" si="513">IF(ISNUMBER(M1030),ROUND(M1030+0.1,3),"")</f>
        <v>0.57999999999999996</v>
      </c>
      <c r="AC1030" s="166">
        <f t="shared" ref="AC1030:AC1036" si="514">IF(ISNUMBER(N1030),ROUND(N1030+0.1,3),"")</f>
        <v>0.59</v>
      </c>
      <c r="AD1030" s="166">
        <f t="shared" ref="AD1030:AD1036" si="515">IF(ISNUMBER(O1030),ROUND(O1030+0.1,3),"")</f>
        <v>0.59</v>
      </c>
      <c r="AE1030" s="166">
        <f t="shared" ref="AE1030:AE1036" si="516">IF(ISNUMBER(P1030),ROUND(P1030+0.1,3),"")</f>
        <v>0.59</v>
      </c>
      <c r="AF1030" s="202"/>
      <c r="AN1030" s="98">
        <f>AN1029/O1050</f>
        <v>0.67634854771784236</v>
      </c>
      <c r="AO1030" s="98">
        <f>AO1029/O1050</f>
        <v>0.32365145228215769</v>
      </c>
      <c r="AP1030" s="98">
        <f>AN1030+AO1030</f>
        <v>1</v>
      </c>
    </row>
    <row r="1031" spans="5:44" ht="11.25" customHeight="1">
      <c r="E1031" s="201"/>
      <c r="F1031" s="164">
        <v>60</v>
      </c>
      <c r="G1031" s="141">
        <v>5.5E-2</v>
      </c>
      <c r="H1031" s="141">
        <v>5.5E-2</v>
      </c>
      <c r="I1031" s="141">
        <v>0.06</v>
      </c>
      <c r="J1031" s="141">
        <v>0.06</v>
      </c>
      <c r="K1031" s="141">
        <v>0.06</v>
      </c>
      <c r="L1031" s="166">
        <f t="shared" si="510"/>
        <v>0.71</v>
      </c>
      <c r="M1031" s="166">
        <f t="shared" si="510"/>
        <v>0.71</v>
      </c>
      <c r="N1031" s="166">
        <f t="shared" si="510"/>
        <v>0.72</v>
      </c>
      <c r="O1031" s="166">
        <f t="shared" si="510"/>
        <v>0.72</v>
      </c>
      <c r="P1031" s="166">
        <f t="shared" si="510"/>
        <v>0.72</v>
      </c>
      <c r="Q1031" s="128">
        <v>0.3</v>
      </c>
      <c r="R1031" s="128">
        <v>0.4</v>
      </c>
      <c r="S1031" s="128">
        <v>0.5</v>
      </c>
      <c r="T1031" s="128">
        <v>0.55000000000000004</v>
      </c>
      <c r="U1031" s="128">
        <v>0.6</v>
      </c>
      <c r="V1031" s="795">
        <v>0.6</v>
      </c>
      <c r="W1031" s="795">
        <v>0.55000000000000004</v>
      </c>
      <c r="X1031" s="795">
        <v>0.5</v>
      </c>
      <c r="Y1031" s="795">
        <v>0.5</v>
      </c>
      <c r="Z1031" s="795">
        <v>0.35</v>
      </c>
      <c r="AA1031" s="166">
        <f t="shared" si="512"/>
        <v>0.81</v>
      </c>
      <c r="AB1031" s="166">
        <f t="shared" si="513"/>
        <v>0.81</v>
      </c>
      <c r="AC1031" s="166">
        <f t="shared" si="514"/>
        <v>0.82</v>
      </c>
      <c r="AD1031" s="166">
        <f t="shared" si="515"/>
        <v>0.82</v>
      </c>
      <c r="AE1031" s="166">
        <f t="shared" si="516"/>
        <v>0.82</v>
      </c>
      <c r="AF1031" s="202"/>
    </row>
    <row r="1032" spans="5:44" ht="11.25" customHeight="1">
      <c r="E1032" s="201"/>
      <c r="F1032" s="164">
        <v>80</v>
      </c>
      <c r="G1032" s="141"/>
      <c r="H1032" s="141"/>
      <c r="I1032" s="141">
        <v>7.1999999999999995E-2</v>
      </c>
      <c r="J1032" s="141">
        <v>7.1999999999999995E-2</v>
      </c>
      <c r="K1032" s="141">
        <v>0.08</v>
      </c>
      <c r="L1032" s="166" t="str">
        <f t="shared" si="510"/>
        <v/>
      </c>
      <c r="M1032" s="166" t="str">
        <f t="shared" si="510"/>
        <v/>
      </c>
      <c r="N1032" s="166">
        <f t="shared" si="510"/>
        <v>0.94399999999999995</v>
      </c>
      <c r="O1032" s="166">
        <f t="shared" si="510"/>
        <v>0.94399999999999995</v>
      </c>
      <c r="P1032" s="166">
        <f t="shared" si="510"/>
        <v>0.96</v>
      </c>
      <c r="Q1032" s="128">
        <v>0.3</v>
      </c>
      <c r="R1032" s="128">
        <v>0.4</v>
      </c>
      <c r="S1032" s="128">
        <v>0.5</v>
      </c>
      <c r="T1032" s="128">
        <v>0.55000000000000004</v>
      </c>
      <c r="U1032" s="128">
        <v>0.6</v>
      </c>
      <c r="V1032" s="795"/>
      <c r="W1032" s="795"/>
      <c r="X1032" s="795">
        <v>0.55000000000000004</v>
      </c>
      <c r="Y1032" s="795">
        <v>0.5</v>
      </c>
      <c r="Z1032" s="795">
        <v>0.35</v>
      </c>
      <c r="AA1032" s="166" t="str">
        <f t="shared" si="512"/>
        <v/>
      </c>
      <c r="AB1032" s="166" t="str">
        <f t="shared" si="513"/>
        <v/>
      </c>
      <c r="AC1032" s="166">
        <f t="shared" si="514"/>
        <v>1.044</v>
      </c>
      <c r="AD1032" s="166">
        <f t="shared" si="515"/>
        <v>1.044</v>
      </c>
      <c r="AE1032" s="166">
        <f t="shared" si="516"/>
        <v>1.06</v>
      </c>
      <c r="AF1032" s="202"/>
    </row>
    <row r="1033" spans="5:44">
      <c r="E1033" s="201"/>
      <c r="F1033" s="164">
        <v>100</v>
      </c>
      <c r="G1033" s="141"/>
      <c r="H1033" s="141"/>
      <c r="I1033" s="141">
        <v>0.08</v>
      </c>
      <c r="J1033" s="141">
        <v>0.08</v>
      </c>
      <c r="K1033" s="141">
        <v>0.1</v>
      </c>
      <c r="L1033" s="166" t="str">
        <f t="shared" si="510"/>
        <v/>
      </c>
      <c r="M1033" s="166" t="str">
        <f t="shared" si="510"/>
        <v/>
      </c>
      <c r="N1033" s="166">
        <f t="shared" si="510"/>
        <v>1.1599999999999999</v>
      </c>
      <c r="O1033" s="166">
        <f t="shared" si="510"/>
        <v>1.1599999999999999</v>
      </c>
      <c r="P1033" s="166">
        <f t="shared" si="510"/>
        <v>1.2</v>
      </c>
      <c r="Q1033" s="128">
        <v>0.3</v>
      </c>
      <c r="R1033" s="128">
        <v>0.45</v>
      </c>
      <c r="S1033" s="128">
        <v>0.55000000000000004</v>
      </c>
      <c r="T1033" s="128">
        <v>0.6</v>
      </c>
      <c r="U1033" s="128">
        <v>0.65</v>
      </c>
      <c r="V1033" s="795"/>
      <c r="W1033" s="795"/>
      <c r="X1033" s="795">
        <v>0.55000000000000004</v>
      </c>
      <c r="Y1033" s="795">
        <v>0.45</v>
      </c>
      <c r="Z1033" s="795">
        <v>0.3</v>
      </c>
      <c r="AA1033" s="166" t="str">
        <f t="shared" si="512"/>
        <v/>
      </c>
      <c r="AB1033" s="166" t="str">
        <f t="shared" si="513"/>
        <v/>
      </c>
      <c r="AC1033" s="166">
        <f t="shared" si="514"/>
        <v>1.26</v>
      </c>
      <c r="AD1033" s="166">
        <f t="shared" si="515"/>
        <v>1.26</v>
      </c>
      <c r="AE1033" s="166">
        <f t="shared" si="516"/>
        <v>1.3</v>
      </c>
      <c r="AF1033" s="202"/>
    </row>
    <row r="1034" spans="5:44">
      <c r="E1034" s="201"/>
      <c r="F1034" s="164">
        <v>120</v>
      </c>
      <c r="G1034" s="141"/>
      <c r="H1034" s="141"/>
      <c r="I1034" s="141">
        <v>9.6000000000000002E-2</v>
      </c>
      <c r="J1034" s="141">
        <v>9.6000000000000002E-2</v>
      </c>
      <c r="K1034" s="141">
        <v>0.125</v>
      </c>
      <c r="L1034" s="166" t="str">
        <f t="shared" si="510"/>
        <v/>
      </c>
      <c r="M1034" s="166" t="str">
        <f t="shared" si="510"/>
        <v/>
      </c>
      <c r="N1034" s="166">
        <f t="shared" si="510"/>
        <v>1.3919999999999999</v>
      </c>
      <c r="O1034" s="166">
        <f t="shared" si="510"/>
        <v>1.3919999999999999</v>
      </c>
      <c r="P1034" s="166">
        <f t="shared" si="510"/>
        <v>1.45</v>
      </c>
      <c r="Q1034" s="128">
        <v>0.3</v>
      </c>
      <c r="R1034" s="128">
        <v>0.45</v>
      </c>
      <c r="S1034" s="128">
        <v>0.55000000000000004</v>
      </c>
      <c r="T1034" s="128">
        <v>0.6</v>
      </c>
      <c r="U1034" s="128">
        <v>0.65</v>
      </c>
      <c r="V1034" s="795"/>
      <c r="W1034" s="795"/>
      <c r="X1034" s="795">
        <v>0.55000000000000004</v>
      </c>
      <c r="Y1034" s="795">
        <v>0.4</v>
      </c>
      <c r="Z1034" s="795">
        <v>0.3</v>
      </c>
      <c r="AA1034" s="166" t="str">
        <f t="shared" si="512"/>
        <v/>
      </c>
      <c r="AB1034" s="166" t="str">
        <f t="shared" si="513"/>
        <v/>
      </c>
      <c r="AC1034" s="166">
        <f t="shared" si="514"/>
        <v>1.492</v>
      </c>
      <c r="AD1034" s="166">
        <f t="shared" si="515"/>
        <v>1.492</v>
      </c>
      <c r="AE1034" s="166">
        <f t="shared" si="516"/>
        <v>1.55</v>
      </c>
      <c r="AF1034" s="202"/>
      <c r="AL1034" s="98" t="s">
        <v>203</v>
      </c>
      <c r="AM1034" s="98" t="s">
        <v>1035</v>
      </c>
      <c r="AN1034" s="98" t="s">
        <v>203</v>
      </c>
      <c r="AO1034" s="98" t="s">
        <v>1036</v>
      </c>
      <c r="AP1034" s="98" t="s">
        <v>203</v>
      </c>
      <c r="AQ1034" s="98" t="s">
        <v>1037</v>
      </c>
    </row>
    <row r="1035" spans="5:44" ht="12" customHeight="1">
      <c r="E1035" s="201"/>
      <c r="F1035" s="164">
        <v>150</v>
      </c>
      <c r="G1035" s="141"/>
      <c r="H1035" s="141"/>
      <c r="I1035" s="141">
        <v>0.12</v>
      </c>
      <c r="J1035" s="141">
        <v>0.12</v>
      </c>
      <c r="K1035" s="141">
        <v>0.155</v>
      </c>
      <c r="L1035" s="166" t="str">
        <f t="shared" si="510"/>
        <v/>
      </c>
      <c r="M1035" s="166" t="str">
        <f t="shared" si="510"/>
        <v/>
      </c>
      <c r="N1035" s="166">
        <f t="shared" si="510"/>
        <v>1.74</v>
      </c>
      <c r="O1035" s="166">
        <f t="shared" si="510"/>
        <v>1.74</v>
      </c>
      <c r="P1035" s="166">
        <f t="shared" si="510"/>
        <v>1.81</v>
      </c>
      <c r="Q1035" s="128">
        <v>0.3</v>
      </c>
      <c r="R1035" s="128">
        <v>0.5</v>
      </c>
      <c r="S1035" s="128">
        <v>0.6</v>
      </c>
      <c r="T1035" s="128">
        <v>0.65</v>
      </c>
      <c r="U1035" s="128">
        <v>0.7</v>
      </c>
      <c r="V1035" s="795"/>
      <c r="W1035" s="795"/>
      <c r="X1035" s="795">
        <v>0.55000000000000004</v>
      </c>
      <c r="Y1035" s="795">
        <v>0.4</v>
      </c>
      <c r="Z1035" s="795">
        <v>0.3</v>
      </c>
      <c r="AA1035" s="166" t="str">
        <f t="shared" si="512"/>
        <v/>
      </c>
      <c r="AB1035" s="166" t="str">
        <f t="shared" si="513"/>
        <v/>
      </c>
      <c r="AC1035" s="166">
        <f t="shared" si="514"/>
        <v>1.84</v>
      </c>
      <c r="AD1035" s="166">
        <f t="shared" si="515"/>
        <v>1.84</v>
      </c>
      <c r="AE1035" s="166">
        <f t="shared" si="516"/>
        <v>1.91</v>
      </c>
      <c r="AF1035" s="202"/>
      <c r="AL1035" s="130" t="s">
        <v>252</v>
      </c>
      <c r="AM1035" s="130" t="s">
        <v>253</v>
      </c>
      <c r="AN1035" s="130" t="s">
        <v>252</v>
      </c>
      <c r="AO1035" s="130" t="s">
        <v>253</v>
      </c>
      <c r="AP1035" s="130" t="s">
        <v>252</v>
      </c>
      <c r="AQ1035" s="130" t="s">
        <v>253</v>
      </c>
    </row>
    <row r="1036" spans="5:44">
      <c r="E1036" s="201"/>
      <c r="F1036" s="171">
        <v>200</v>
      </c>
      <c r="G1036" s="141"/>
      <c r="H1036" s="141"/>
      <c r="I1036" s="141">
        <v>0.16</v>
      </c>
      <c r="J1036" s="141">
        <v>0.16</v>
      </c>
      <c r="K1036" s="141">
        <v>0.17</v>
      </c>
      <c r="L1036" s="166" t="str">
        <f t="shared" si="510"/>
        <v/>
      </c>
      <c r="M1036" s="166" t="str">
        <f t="shared" si="510"/>
        <v/>
      </c>
      <c r="N1036" s="166">
        <f t="shared" si="510"/>
        <v>2.3199999999999998</v>
      </c>
      <c r="O1036" s="166">
        <f t="shared" si="510"/>
        <v>2.3199999999999998</v>
      </c>
      <c r="P1036" s="166">
        <f t="shared" si="510"/>
        <v>2.34</v>
      </c>
      <c r="Q1036" s="128">
        <v>0.3</v>
      </c>
      <c r="R1036" s="128">
        <v>0.6</v>
      </c>
      <c r="S1036" s="128">
        <v>0.7</v>
      </c>
      <c r="T1036" s="128">
        <v>0.75</v>
      </c>
      <c r="U1036" s="128">
        <v>0.8</v>
      </c>
      <c r="V1036" s="795"/>
      <c r="W1036" s="795"/>
      <c r="X1036" s="795">
        <v>0.55000000000000004</v>
      </c>
      <c r="Y1036" s="795">
        <v>0.4</v>
      </c>
      <c r="Z1036" s="795">
        <v>0.3</v>
      </c>
      <c r="AA1036" s="166" t="str">
        <f t="shared" si="512"/>
        <v/>
      </c>
      <c r="AB1036" s="166" t="str">
        <f t="shared" si="513"/>
        <v/>
      </c>
      <c r="AC1036" s="166">
        <f t="shared" si="514"/>
        <v>2.42</v>
      </c>
      <c r="AD1036" s="166">
        <f t="shared" si="515"/>
        <v>2.42</v>
      </c>
      <c r="AE1036" s="166">
        <f t="shared" si="516"/>
        <v>2.44</v>
      </c>
      <c r="AF1036" s="202"/>
      <c r="AM1036" s="168">
        <f>SUM(AB47:AB53)</f>
        <v>744.96000000000015</v>
      </c>
      <c r="AN1036" s="168">
        <f>S1054/2</f>
        <v>90.674999999999997</v>
      </c>
      <c r="AO1036" s="168">
        <f>SUM(AB59:AB64)+AB56+SUM(AB27:AB46)</f>
        <v>994.83000000000015</v>
      </c>
      <c r="AP1036" s="168">
        <f>AN1036</f>
        <v>90.674999999999997</v>
      </c>
      <c r="AQ1036" s="168">
        <f>SUM(AB19:AB24)</f>
        <v>563.93999999999994</v>
      </c>
    </row>
    <row r="1037" spans="5:44" ht="11.25" customHeight="1">
      <c r="E1037" s="201"/>
      <c r="F1037" s="798" t="s">
        <v>905</v>
      </c>
      <c r="G1037" s="798"/>
      <c r="H1037" s="798"/>
      <c r="I1037" s="798"/>
      <c r="J1037" s="798"/>
      <c r="K1037" s="798"/>
      <c r="L1037" s="798"/>
      <c r="M1037" s="798"/>
      <c r="N1037" s="798"/>
      <c r="AF1037" s="202"/>
      <c r="AG1037" s="799"/>
      <c r="AM1037" s="98">
        <f>AM1036/T1055</f>
        <v>0.32337122839916144</v>
      </c>
      <c r="AN1037" s="98">
        <v>0.5</v>
      </c>
      <c r="AO1037" s="98">
        <f>AO1036/T1055</f>
        <v>0.43183445976742074</v>
      </c>
      <c r="AP1037" s="98">
        <v>0.5</v>
      </c>
      <c r="AQ1037" s="98">
        <f>AQ1036/T1055</f>
        <v>0.24479431183341796</v>
      </c>
      <c r="AR1037" s="98">
        <f>AM1037+AO1037+AQ1037</f>
        <v>1.0000000000000002</v>
      </c>
    </row>
    <row r="1038" spans="5:44" ht="11.25" customHeight="1">
      <c r="E1038" s="201"/>
      <c r="F1038" s="156" t="s">
        <v>961</v>
      </c>
      <c r="G1038" s="156"/>
      <c r="H1038" s="156"/>
      <c r="I1038" s="156"/>
      <c r="J1038" s="156"/>
      <c r="K1038" s="156"/>
      <c r="L1038" s="156"/>
      <c r="M1038" s="156"/>
      <c r="N1038" s="156"/>
      <c r="AF1038" s="202"/>
      <c r="AM1038" s="98">
        <f>AM1036/(S1054+T1055)</f>
        <v>0.29977304553575745</v>
      </c>
      <c r="AO1038" s="98">
        <f>(AN1036+AO1036)/(S1054+T1055)</f>
        <v>0.43680887536819746</v>
      </c>
      <c r="AQ1038" s="98">
        <f>(AP1036+AQ1036)/(S1054+T1055)</f>
        <v>0.26341807909604514</v>
      </c>
      <c r="AR1038" s="98">
        <f>AM1038+AO1038+AQ1038</f>
        <v>1</v>
      </c>
    </row>
    <row r="1039" spans="5:44" ht="11.25" customHeight="1">
      <c r="E1039" s="201"/>
      <c r="F1039" s="156" t="s">
        <v>696</v>
      </c>
      <c r="G1039" s="156"/>
      <c r="H1039" s="156"/>
      <c r="I1039" s="156"/>
      <c r="J1039" s="156"/>
      <c r="K1039" s="156"/>
      <c r="L1039" s="156"/>
      <c r="M1039" s="156"/>
      <c r="N1039" s="156"/>
      <c r="AF1039" s="202"/>
    </row>
    <row r="1040" spans="5:44" ht="11.25" customHeight="1">
      <c r="E1040" s="201"/>
      <c r="F1040" s="156" t="s">
        <v>914</v>
      </c>
      <c r="G1040" s="156"/>
      <c r="H1040" s="156"/>
      <c r="I1040" s="156"/>
      <c r="J1040" s="156"/>
      <c r="K1040" s="156"/>
      <c r="L1040" s="156"/>
      <c r="M1040" s="156"/>
      <c r="N1040" s="156"/>
      <c r="AF1040" s="202"/>
    </row>
    <row r="1041" spans="5:32" ht="12" thickBot="1">
      <c r="E1041" s="203"/>
      <c r="F1041" s="616" t="s">
        <v>712</v>
      </c>
      <c r="G1041" s="616"/>
      <c r="H1041" s="616"/>
      <c r="I1041" s="616"/>
      <c r="J1041" s="616"/>
      <c r="K1041" s="616"/>
      <c r="L1041" s="616"/>
      <c r="M1041" s="616"/>
      <c r="N1041" s="207"/>
      <c r="O1041" s="207"/>
      <c r="P1041" s="207"/>
      <c r="Q1041" s="207"/>
      <c r="R1041" s="207"/>
      <c r="S1041" s="207"/>
      <c r="T1041" s="207"/>
      <c r="U1041" s="207"/>
      <c r="V1041" s="207"/>
      <c r="W1041" s="207"/>
      <c r="X1041" s="207"/>
      <c r="Y1041" s="207"/>
      <c r="Z1041" s="207"/>
      <c r="AA1041" s="207"/>
      <c r="AB1041" s="207"/>
      <c r="AC1041" s="207"/>
      <c r="AD1041" s="207"/>
      <c r="AE1041" s="207"/>
      <c r="AF1041" s="204"/>
    </row>
    <row r="1042" spans="5:32" ht="12" thickBot="1">
      <c r="F1042" s="798"/>
      <c r="G1042" s="798"/>
      <c r="H1042" s="798"/>
      <c r="I1042" s="798"/>
      <c r="J1042" s="798"/>
      <c r="K1042" s="798"/>
      <c r="L1042" s="798"/>
      <c r="M1042" s="798"/>
    </row>
    <row r="1043" spans="5:32" ht="15" customHeight="1">
      <c r="E1043" s="1320" t="s">
        <v>243</v>
      </c>
      <c r="F1043" s="1321"/>
      <c r="G1043" s="1321"/>
      <c r="H1043" s="1321"/>
      <c r="I1043" s="1321"/>
      <c r="J1043" s="1321"/>
      <c r="K1043" s="1321"/>
      <c r="L1043" s="1321"/>
      <c r="M1043" s="1321"/>
      <c r="N1043" s="1321"/>
      <c r="O1043" s="1321"/>
      <c r="P1043" s="1321"/>
      <c r="Q1043" s="1321"/>
      <c r="R1043" s="1321"/>
      <c r="S1043" s="1321"/>
      <c r="T1043" s="1321"/>
      <c r="U1043" s="1321"/>
      <c r="V1043" s="1321"/>
      <c r="W1043" s="1321"/>
      <c r="X1043" s="1321"/>
      <c r="Y1043" s="1321"/>
      <c r="Z1043" s="1321"/>
      <c r="AA1043" s="1321"/>
      <c r="AB1043" s="1321"/>
      <c r="AC1043" s="1321"/>
      <c r="AD1043" s="1321"/>
      <c r="AE1043" s="1321"/>
      <c r="AF1043" s="1322"/>
    </row>
    <row r="1044" spans="5:32" ht="6" customHeight="1">
      <c r="E1044" s="201"/>
      <c r="F1044" s="798"/>
      <c r="G1044" s="798"/>
      <c r="H1044" s="798"/>
      <c r="I1044" s="798"/>
      <c r="J1044" s="798"/>
      <c r="K1044" s="798"/>
      <c r="L1044" s="798"/>
      <c r="M1044" s="798"/>
      <c r="AF1044" s="202"/>
    </row>
    <row r="1045" spans="5:32">
      <c r="E1045" s="201"/>
      <c r="F1045" s="162"/>
      <c r="G1045" s="162"/>
      <c r="H1045" s="162"/>
      <c r="I1045" s="162"/>
      <c r="J1045" s="162"/>
      <c r="K1045" s="1306" t="s">
        <v>245</v>
      </c>
      <c r="L1045" s="1307"/>
      <c r="M1045" s="1307"/>
      <c r="N1045" s="1307"/>
      <c r="O1045" s="1307"/>
      <c r="P1045" s="1308"/>
      <c r="Q1045" s="798"/>
      <c r="R1045" s="1306" t="s">
        <v>246</v>
      </c>
      <c r="S1045" s="1307"/>
      <c r="T1045" s="1307"/>
      <c r="U1045" s="1307"/>
      <c r="V1045" s="1308"/>
      <c r="W1045" s="162"/>
      <c r="X1045" s="1306" t="s">
        <v>247</v>
      </c>
      <c r="Y1045" s="1307"/>
      <c r="Z1045" s="1307"/>
      <c r="AA1045" s="1308"/>
      <c r="AF1045" s="202"/>
    </row>
    <row r="1046" spans="5:32" ht="11.25" customHeight="1">
      <c r="E1046" s="201"/>
      <c r="G1046" s="162"/>
      <c r="H1046" s="162"/>
      <c r="I1046" s="162"/>
      <c r="J1046" s="162"/>
      <c r="K1046" s="130" t="s">
        <v>215</v>
      </c>
      <c r="L1046" s="1303" t="s">
        <v>904</v>
      </c>
      <c r="M1046" s="1304"/>
      <c r="N1046" s="1304"/>
      <c r="O1046" s="1304"/>
      <c r="P1046" s="1305"/>
      <c r="R1046" s="130" t="s">
        <v>251</v>
      </c>
      <c r="S1046" s="130" t="s">
        <v>252</v>
      </c>
      <c r="T1046" s="130" t="s">
        <v>253</v>
      </c>
      <c r="U1046" s="130" t="s">
        <v>254</v>
      </c>
      <c r="V1046" s="132" t="s">
        <v>255</v>
      </c>
      <c r="X1046" s="132" t="s">
        <v>251</v>
      </c>
      <c r="Y1046" s="130" t="s">
        <v>1030</v>
      </c>
      <c r="Z1046" s="130" t="s">
        <v>1031</v>
      </c>
      <c r="AA1046" s="132" t="s">
        <v>1032</v>
      </c>
      <c r="AF1046" s="202"/>
    </row>
    <row r="1047" spans="5:32" ht="11.25" customHeight="1">
      <c r="E1047" s="201"/>
      <c r="K1047" s="130" t="s">
        <v>232</v>
      </c>
      <c r="L1047" s="130" t="s">
        <v>907</v>
      </c>
      <c r="M1047" s="130" t="s">
        <v>908</v>
      </c>
      <c r="N1047" s="130" t="s">
        <v>909</v>
      </c>
      <c r="O1047" s="130" t="s">
        <v>910</v>
      </c>
      <c r="P1047" s="130" t="s">
        <v>911</v>
      </c>
      <c r="R1047" s="130" t="s">
        <v>263</v>
      </c>
      <c r="S1047" s="142">
        <f>ROUND(SUMIFS($X$18:$X$1017,$P$18:$P$1017,"&lt;1,5",$S$18:$S$1017,"&lt;0,8"),2)</f>
        <v>0</v>
      </c>
      <c r="T1047" s="142">
        <f>ROUND(SUMIFS($X$18:$X$1017,$P$18:$P$1017,"&gt;=1,5",$P$18:$P$1017,"&lt;3",$S$18:$S$1017,"&lt;0,8"),2)</f>
        <v>0</v>
      </c>
      <c r="U1047" s="142">
        <f>ROUND(SUMIFS($X$18:$X$1017,$P$18:$P$1017,"&gt;=3",$P$18:$P$1017,"&lt;4,5",$S$18:$S$1017,"&lt;0,8"),2)</f>
        <v>0</v>
      </c>
      <c r="V1047" s="142">
        <f>ROUND(SUMIFS($X$18:$X$1017,$P$18:$P$1017,"&gt;=4,5",$S$18:$S$1017,"&lt;0,8"),2)</f>
        <v>0</v>
      </c>
      <c r="X1047" s="130" t="s">
        <v>453</v>
      </c>
      <c r="Y1047" s="142">
        <f>ROUND(SUMIFS($AH$18:$AH$1017,$P$18:$P$1017,"&gt;=1,25",$P$18:$P$1017,"&lt;2,5",$S$18:$S$1017,"&lt;2"),2)</f>
        <v>1581.67</v>
      </c>
      <c r="Z1047" s="142">
        <f>ROUND(SUMIFS($AH$18:$AH$1017,$P$18:$P$1017,"&gt;=2,5",$P$18:$P$1017,"&lt;3,5",$S$18:$S$1017,"&lt;2"),2)</f>
        <v>0</v>
      </c>
      <c r="AA1047" s="142">
        <f>ROUND(SUMIFS($AH$18:$AH$1017,$P$18:$P$1017,"&gt;=3,5",$S$18:$S$1017,"&lt;2"),2)</f>
        <v>0</v>
      </c>
      <c r="AF1047" s="202"/>
    </row>
    <row r="1048" spans="5:32" ht="11.25" customHeight="1">
      <c r="E1048" s="201"/>
      <c r="K1048" s="130">
        <v>30</v>
      </c>
      <c r="L1048" s="142">
        <f t="shared" ref="L1048:P1055" si="517">SUMIFS($N$18:$N$1017,$I$18:$I$1017,$K1048,$J$18:$J$1017,L$1047)</f>
        <v>0</v>
      </c>
      <c r="M1048" s="142">
        <f t="shared" si="517"/>
        <v>0</v>
      </c>
      <c r="N1048" s="142">
        <f t="shared" si="517"/>
        <v>132</v>
      </c>
      <c r="O1048" s="142">
        <f t="shared" si="517"/>
        <v>0</v>
      </c>
      <c r="P1048" s="142">
        <f t="shared" si="517"/>
        <v>0</v>
      </c>
      <c r="R1048" s="130" t="s">
        <v>266</v>
      </c>
      <c r="S1048" s="142">
        <f>ROUND(SUMIFS($X$18:$X$1017,$P$18:$P$1017,"&lt;1,5",$S$18:$S$1017,"&gt;=0,8",$S$18:$S$1017,"&lt;1,5"),2)</f>
        <v>204.87</v>
      </c>
      <c r="T1048" s="142">
        <f>ROUND(SUMIFS($X$18:$X$1017,$P$18:$P$1017,"&gt;=1,5",$P$18:$P$1017,"&lt;3",$S$18:$S$1017,"&gt;=0,8",$S$18:$S$1017,"&lt;1,5"),2)</f>
        <v>0</v>
      </c>
      <c r="U1048" s="142">
        <f>ROUND(SUMIFS($X$18:$X$1017,$P$18:$P$1017,"&gt;=3",$P$18:$P$1017,"&lt;4,5",$S$18:$S$1017,"&gt;=0,8",S18:S1017,"&lt;1,5"),2)</f>
        <v>0</v>
      </c>
      <c r="V1048" s="142">
        <f>ROUND(SUMIFS($X$18:$X$1017,$P$18:$P$1017,"&gt;=4,5",$S$18:$S$1017,"&gt;=0,8",$S$18:$S$1017,"&lt;1,5"),2)</f>
        <v>0</v>
      </c>
      <c r="X1048" s="130" t="s">
        <v>454</v>
      </c>
      <c r="Y1048" s="142">
        <f>ROUND(SUMIFS($AH$18:$AH$1017,$P$18:$P$1017,"&gt;=1,25",$P$18:$P$1017,"&lt;2,5",$S$18:$S$1017,"&gt;=2"),2)</f>
        <v>919.18</v>
      </c>
      <c r="Z1048" s="142">
        <f>ROUND(SUMIFS($AH$18:$AH$1017,$P$18:$P$1017,"&gt;=2,5",$P$18:$P$1017,"&lt;3,5",$S$18:$S$1017,"&gt;=2"),2)</f>
        <v>0</v>
      </c>
      <c r="AA1048" s="142">
        <f>ROUND(SUMIFS($AH$18:$AH$1017,$P$18:$P$1017,"&gt;=3,5",$S$18:$S$1017,"&gt;=2"),2)</f>
        <v>0</v>
      </c>
      <c r="AF1048" s="202"/>
    </row>
    <row r="1049" spans="5:32" ht="11.25" customHeight="1">
      <c r="E1049" s="201"/>
      <c r="K1049" s="130">
        <v>40</v>
      </c>
      <c r="L1049" s="142">
        <f t="shared" si="517"/>
        <v>0</v>
      </c>
      <c r="M1049" s="142">
        <f t="shared" si="517"/>
        <v>0</v>
      </c>
      <c r="N1049" s="142">
        <f t="shared" si="517"/>
        <v>39</v>
      </c>
      <c r="O1049" s="142">
        <f t="shared" si="517"/>
        <v>0</v>
      </c>
      <c r="P1049" s="142">
        <f t="shared" si="517"/>
        <v>0</v>
      </c>
      <c r="R1049" s="130" t="s">
        <v>267</v>
      </c>
      <c r="S1049" s="142">
        <f>ROUND(SUMIFS($X$18:$X$1017,$P$18:$P$1017,"&lt;1,5",$S$18:$S$1017,"&gt;=1,5"),2)</f>
        <v>0</v>
      </c>
      <c r="T1049" s="142">
        <f>ROUND(SUMIFS($X$18:$X$1017,$P$18:$P$1017,"&gt;=1,5",$P$18:$P$1017,"&lt;3",$S$18:$S$1017,"&gt;=1,5"),2)</f>
        <v>2974.58</v>
      </c>
      <c r="U1049" s="142">
        <f>ROUND(SUMIFS($X$18:$X$1017,$P$18:$P$1017,"&gt;=3",$P$18:$P$1017,"&lt;4,5",$S$18:$S$1017,"&gt;=1,5"),2)</f>
        <v>0</v>
      </c>
      <c r="V1049" s="142">
        <f>ROUND(SUMIFS($X$18:$X$1017,$P$18:$P$1017,"&gt;=4,5",$S$18:$S$1017,"&gt;=1,5"),2)</f>
        <v>0</v>
      </c>
      <c r="AF1049" s="202"/>
    </row>
    <row r="1050" spans="5:32" ht="11.25" customHeight="1">
      <c r="E1050" s="201"/>
      <c r="K1050" s="130">
        <v>60</v>
      </c>
      <c r="L1050" s="142">
        <f t="shared" si="517"/>
        <v>0</v>
      </c>
      <c r="M1050" s="142">
        <f t="shared" si="517"/>
        <v>0</v>
      </c>
      <c r="N1050" s="142">
        <f t="shared" si="517"/>
        <v>0</v>
      </c>
      <c r="O1050" s="142">
        <f t="shared" si="517"/>
        <v>241</v>
      </c>
      <c r="P1050" s="142">
        <f t="shared" si="517"/>
        <v>0</v>
      </c>
      <c r="S1050" s="168"/>
      <c r="T1050" s="168"/>
      <c r="U1050" s="168"/>
      <c r="V1050" s="168"/>
      <c r="W1050" s="168"/>
      <c r="AF1050" s="202"/>
    </row>
    <row r="1051" spans="5:32" ht="11.25" customHeight="1">
      <c r="E1051" s="201"/>
      <c r="K1051" s="130">
        <v>80</v>
      </c>
      <c r="L1051" s="142">
        <f t="shared" si="517"/>
        <v>0</v>
      </c>
      <c r="M1051" s="142">
        <f t="shared" si="517"/>
        <v>0</v>
      </c>
      <c r="N1051" s="142">
        <f t="shared" si="517"/>
        <v>0</v>
      </c>
      <c r="O1051" s="142">
        <f t="shared" si="517"/>
        <v>810</v>
      </c>
      <c r="P1051" s="142">
        <f t="shared" si="517"/>
        <v>0</v>
      </c>
      <c r="R1051" s="1306" t="s">
        <v>268</v>
      </c>
      <c r="S1051" s="1307"/>
      <c r="T1051" s="1307"/>
      <c r="U1051" s="1307"/>
      <c r="V1051" s="1308"/>
      <c r="W1051" s="162"/>
      <c r="X1051" s="1313" t="s">
        <v>269</v>
      </c>
      <c r="Y1051" s="1314"/>
      <c r="AF1051" s="202"/>
    </row>
    <row r="1052" spans="5:32" ht="11.25" customHeight="1">
      <c r="E1052" s="201"/>
      <c r="K1052" s="130">
        <v>100</v>
      </c>
      <c r="L1052" s="142">
        <f t="shared" si="517"/>
        <v>0</v>
      </c>
      <c r="M1052" s="142">
        <f t="shared" si="517"/>
        <v>0</v>
      </c>
      <c r="N1052" s="142">
        <f t="shared" si="517"/>
        <v>0</v>
      </c>
      <c r="O1052" s="142">
        <f t="shared" si="517"/>
        <v>0</v>
      </c>
      <c r="P1052" s="142">
        <f t="shared" si="517"/>
        <v>0</v>
      </c>
      <c r="R1052" s="130" t="s">
        <v>251</v>
      </c>
      <c r="S1052" s="130" t="s">
        <v>252</v>
      </c>
      <c r="T1052" s="130" t="s">
        <v>253</v>
      </c>
      <c r="U1052" s="130" t="s">
        <v>254</v>
      </c>
      <c r="V1052" s="132" t="s">
        <v>257</v>
      </c>
      <c r="W1052" s="162"/>
      <c r="X1052" s="1311" t="s">
        <v>270</v>
      </c>
      <c r="Y1052" s="1312"/>
      <c r="AF1052" s="202"/>
    </row>
    <row r="1053" spans="5:32" ht="11.25" customHeight="1">
      <c r="E1053" s="201"/>
      <c r="K1053" s="130">
        <v>120</v>
      </c>
      <c r="L1053" s="142">
        <f t="shared" si="517"/>
        <v>0</v>
      </c>
      <c r="M1053" s="142">
        <f t="shared" si="517"/>
        <v>0</v>
      </c>
      <c r="N1053" s="142">
        <f t="shared" si="517"/>
        <v>0</v>
      </c>
      <c r="O1053" s="142">
        <f t="shared" si="517"/>
        <v>0</v>
      </c>
      <c r="P1053" s="142">
        <f t="shared" si="517"/>
        <v>0</v>
      </c>
      <c r="R1053" s="130" t="s">
        <v>263</v>
      </c>
      <c r="S1053" s="142">
        <f>ROUND(SUMIFS($AB$18:$AB$1017,$P$18:$P$1017,"&lt;1,5",$S$18:$S$1017,"&lt;0,8"),2)</f>
        <v>0</v>
      </c>
      <c r="T1053" s="142">
        <f>ROUND(SUMIFS($AB$18:$AB$1017,$P$18:$P$1017,"&gt;=1,5",$P$18:$P$1017,"&lt;3",$S$18:$S$1017,"&lt;0,8"),2)</f>
        <v>0</v>
      </c>
      <c r="U1053" s="142">
        <f>ROUND(SUMIFS($AB$18:$AB$1017,$P$18:$P$1017,"&gt;=3",$P$18:$P$1017,"&lt;4,5",$S$18:$S$1017,"&lt;,8"),2)</f>
        <v>0</v>
      </c>
      <c r="V1053" s="142">
        <f>ROUND(SUMIFS($AB$18:$AB$1017,$P$18:$P$1017,"&gt;=4,5",$S$18:$S$1017,"&lt;0,8"),2)</f>
        <v>0</v>
      </c>
      <c r="W1053" s="103"/>
      <c r="X1053" s="136" t="s">
        <v>271</v>
      </c>
      <c r="Y1053" s="136" t="s">
        <v>272</v>
      </c>
      <c r="AF1053" s="202"/>
    </row>
    <row r="1054" spans="5:32" ht="11.25" customHeight="1">
      <c r="E1054" s="201"/>
      <c r="K1054" s="130">
        <v>150</v>
      </c>
      <c r="L1054" s="142">
        <f t="shared" si="517"/>
        <v>0</v>
      </c>
      <c r="M1054" s="142">
        <f t="shared" si="517"/>
        <v>0</v>
      </c>
      <c r="N1054" s="142">
        <f t="shared" si="517"/>
        <v>0</v>
      </c>
      <c r="O1054" s="142">
        <f t="shared" si="517"/>
        <v>0</v>
      </c>
      <c r="P1054" s="142">
        <f t="shared" si="517"/>
        <v>0</v>
      </c>
      <c r="R1054" s="130" t="s">
        <v>273</v>
      </c>
      <c r="S1054" s="142">
        <f>ROUND(SUMIFS($AB$18:$AB$1017,$P$18:$P$1017,"&lt;1,5",$S$18:$S$1017,"&gt;=0,8",$S$18:$S$1017,"&lt;1,5"),2)</f>
        <v>181.35</v>
      </c>
      <c r="T1054" s="142">
        <f>ROUND(SUMIFS($AB$18:$AB$1017,$P$18:$P$1017,"&gt;=1,5",$P$18:$P$1017,"&lt;3",$S$18:$S$1017,"&gt;=0,8",$S$18:$S$1017,"&lt;1,5"),2)</f>
        <v>0</v>
      </c>
      <c r="U1054" s="142">
        <f>ROUND(SUMIFS($AB$18:$AB$1017,$P$18:$P$1017,"&gt;=3",$P$18:$P$1017,"&lt;4,5",$S$18:$S$1017,"&gt;=0,8",$S$18:$S$1017,"&lt;1,5"),2)</f>
        <v>0</v>
      </c>
      <c r="V1054" s="142">
        <f>ROUND(SUMIFS($AB$18:$AB$1017,$P$18:$P$1017,"&gt;=4,5",$S$18:$S$1017,"&gt;=0,8",$S$18:$S$1017,"&lt;1,5"),2)</f>
        <v>0</v>
      </c>
      <c r="W1054" s="169"/>
      <c r="X1054" s="142">
        <f>ROUND(SUMIF($S$18:$S$1017,"&lt;1,5",$W$18:$W$1017),2)</f>
        <v>3.82</v>
      </c>
      <c r="Y1054" s="142">
        <f>ROUND(SUMIF($S$18:$S$1017,"&gt;=1,5",$W$18:$W$1017),2)</f>
        <v>209.6</v>
      </c>
      <c r="AF1054" s="202"/>
    </row>
    <row r="1055" spans="5:32" ht="11.25" customHeight="1">
      <c r="E1055" s="201"/>
      <c r="K1055" s="130">
        <v>200</v>
      </c>
      <c r="L1055" s="142">
        <f t="shared" si="517"/>
        <v>0</v>
      </c>
      <c r="M1055" s="142">
        <f t="shared" si="517"/>
        <v>0</v>
      </c>
      <c r="N1055" s="142">
        <f t="shared" si="517"/>
        <v>0</v>
      </c>
      <c r="O1055" s="142">
        <f t="shared" si="517"/>
        <v>0</v>
      </c>
      <c r="P1055" s="142">
        <f t="shared" si="517"/>
        <v>0</v>
      </c>
      <c r="R1055" s="130" t="s">
        <v>267</v>
      </c>
      <c r="S1055" s="142">
        <f>ROUND(SUMIFS($AB$18:$AB$1017,$P$18:$P$1017,"&lt;1,5",$S$18:$S$1017,"&gt;=1,5"),2)</f>
        <v>0</v>
      </c>
      <c r="T1055" s="142">
        <f>ROUND(SUMIFS($AB$18:$AB$1017,$P$18:$P$1017,"&gt;=1,5",$P$18:$P$1017,"&lt;3",$S$18:$S$1017,"&gt;=1,5"),2)</f>
        <v>2303.73</v>
      </c>
      <c r="U1055" s="142">
        <f>ROUND(SUMIFS($AB$18:$AB$1017,$P$18:$P$1017,"&gt;=3",$P$18:$P$1017,"&lt;4,5",$S$18:$S$1017,"&gt;=1,5"),2)</f>
        <v>0</v>
      </c>
      <c r="V1055" s="142">
        <f>ROUND(SUMIFS($AB$18:$AB$1017,$P$18:$P$1017,"&gt;=4,5",$S$18:$S$1017,"&gt;=1,5"),2)</f>
        <v>0</v>
      </c>
      <c r="W1055" s="168"/>
      <c r="X1055" s="168"/>
      <c r="AF1055" s="202"/>
    </row>
    <row r="1056" spans="5:32" ht="12" thickBot="1">
      <c r="E1056" s="203"/>
      <c r="F1056" s="207"/>
      <c r="G1056" s="207"/>
      <c r="H1056" s="207"/>
      <c r="I1056" s="207"/>
      <c r="J1056" s="207"/>
      <c r="K1056" s="207"/>
      <c r="L1056" s="207"/>
      <c r="M1056" s="207"/>
      <c r="N1056" s="207"/>
      <c r="O1056" s="207"/>
      <c r="P1056" s="207"/>
      <c r="Q1056" s="207"/>
      <c r="R1056" s="207"/>
      <c r="S1056" s="207"/>
      <c r="T1056" s="207"/>
      <c r="U1056" s="207"/>
      <c r="V1056" s="207"/>
      <c r="W1056" s="207"/>
      <c r="X1056" s="207"/>
      <c r="Y1056" s="207"/>
      <c r="Z1056" s="207"/>
      <c r="AA1056" s="207"/>
      <c r="AB1056" s="207"/>
      <c r="AC1056" s="207"/>
      <c r="AD1056" s="207"/>
      <c r="AE1056" s="207"/>
      <c r="AF1056" s="204"/>
    </row>
    <row r="1057" spans="1:36" ht="12" thickBot="1"/>
    <row r="1058" spans="1:36" ht="15" hidden="1" customHeight="1">
      <c r="A1058" s="940" t="s">
        <v>16</v>
      </c>
      <c r="B1058" s="1012"/>
      <c r="C1058" s="1012"/>
      <c r="D1058" s="1012"/>
      <c r="E1058" s="1012"/>
      <c r="F1058" s="1012"/>
      <c r="G1058" s="1012"/>
      <c r="H1058" s="1012"/>
      <c r="I1058" s="1012"/>
      <c r="J1058" s="1012"/>
      <c r="K1058" s="1012"/>
      <c r="L1058" s="1012"/>
      <c r="M1058" s="1012"/>
      <c r="N1058" s="1012"/>
      <c r="O1058" s="1012"/>
      <c r="P1058" s="1012"/>
      <c r="Q1058" s="1012"/>
      <c r="R1058" s="1012"/>
      <c r="S1058" s="1012"/>
      <c r="T1058" s="1012"/>
      <c r="U1058" s="1012"/>
      <c r="V1058" s="1012"/>
      <c r="W1058" s="1012"/>
      <c r="X1058" s="1012"/>
      <c r="Y1058" s="1012"/>
      <c r="Z1058" s="1012"/>
      <c r="AA1058" s="1012"/>
      <c r="AB1058" s="1012"/>
      <c r="AC1058" s="1012"/>
      <c r="AD1058" s="1012"/>
      <c r="AE1058" s="1012"/>
      <c r="AF1058" s="1012"/>
      <c r="AG1058" s="1012"/>
      <c r="AH1058" s="1012"/>
      <c r="AI1058" s="1012"/>
      <c r="AJ1058" s="1013"/>
    </row>
    <row r="1059" spans="1:36" ht="15" hidden="1" customHeight="1">
      <c r="A1059" s="943" t="s">
        <v>42</v>
      </c>
      <c r="B1059" s="944"/>
      <c r="C1059" s="944"/>
      <c r="D1059" s="944"/>
      <c r="E1059" s="944"/>
      <c r="F1059" s="944"/>
      <c r="G1059" s="944"/>
      <c r="H1059" s="944"/>
      <c r="I1059" s="944"/>
      <c r="J1059" s="944"/>
      <c r="K1059" s="944"/>
      <c r="L1059" s="944"/>
      <c r="M1059" s="944"/>
      <c r="N1059" s="944"/>
      <c r="O1059" s="944"/>
      <c r="P1059" s="944"/>
      <c r="Q1059" s="944"/>
      <c r="R1059" s="944"/>
      <c r="S1059" s="944"/>
      <c r="T1059" s="944"/>
      <c r="U1059" s="944"/>
      <c r="V1059" s="944"/>
      <c r="W1059" s="944"/>
      <c r="X1059" s="944"/>
      <c r="Y1059" s="944"/>
      <c r="Z1059" s="944"/>
      <c r="AA1059" s="944"/>
      <c r="AB1059" s="944"/>
      <c r="AC1059" s="944"/>
      <c r="AD1059" s="944"/>
      <c r="AE1059" s="944"/>
      <c r="AF1059" s="944"/>
      <c r="AG1059" s="944"/>
      <c r="AH1059" s="944"/>
      <c r="AI1059" s="944"/>
      <c r="AJ1059" s="945"/>
    </row>
    <row r="1060" spans="1:36" ht="15" hidden="1" customHeight="1">
      <c r="A1060" s="943" t="s">
        <v>43</v>
      </c>
      <c r="B1060" s="944"/>
      <c r="C1060" s="944"/>
      <c r="D1060" s="944"/>
      <c r="E1060" s="944"/>
      <c r="F1060" s="944"/>
      <c r="G1060" s="944"/>
      <c r="H1060" s="944"/>
      <c r="I1060" s="944"/>
      <c r="J1060" s="944"/>
      <c r="K1060" s="944"/>
      <c r="L1060" s="944"/>
      <c r="M1060" s="944"/>
      <c r="N1060" s="944"/>
      <c r="O1060" s="944"/>
      <c r="P1060" s="944"/>
      <c r="Q1060" s="944"/>
      <c r="R1060" s="944"/>
      <c r="S1060" s="944"/>
      <c r="T1060" s="944"/>
      <c r="U1060" s="944"/>
      <c r="V1060" s="944"/>
      <c r="W1060" s="944"/>
      <c r="X1060" s="944"/>
      <c r="Y1060" s="944"/>
      <c r="Z1060" s="944"/>
      <c r="AA1060" s="944"/>
      <c r="AB1060" s="944"/>
      <c r="AC1060" s="944"/>
      <c r="AD1060" s="944"/>
      <c r="AE1060" s="944"/>
      <c r="AF1060" s="944"/>
      <c r="AG1060" s="944"/>
      <c r="AH1060" s="944"/>
      <c r="AI1060" s="944"/>
      <c r="AJ1060" s="945"/>
    </row>
    <row r="1061" spans="1:36" ht="15" hidden="1" customHeight="1">
      <c r="A1061" s="943" t="s">
        <v>277</v>
      </c>
      <c r="B1061" s="944"/>
      <c r="C1061" s="944"/>
      <c r="D1061" s="944"/>
      <c r="E1061" s="944"/>
      <c r="F1061" s="944"/>
      <c r="G1061" s="944"/>
      <c r="H1061" s="944"/>
      <c r="I1061" s="944"/>
      <c r="J1061" s="944"/>
      <c r="K1061" s="944"/>
      <c r="L1061" s="944"/>
      <c r="M1061" s="944"/>
      <c r="N1061" s="944"/>
      <c r="O1061" s="944"/>
      <c r="P1061" s="944"/>
      <c r="Q1061" s="944"/>
      <c r="R1061" s="944"/>
      <c r="S1061" s="944"/>
      <c r="T1061" s="944"/>
      <c r="U1061" s="944"/>
      <c r="V1061" s="944"/>
      <c r="W1061" s="944"/>
      <c r="X1061" s="944"/>
      <c r="Y1061" s="944"/>
      <c r="Z1061" s="944"/>
      <c r="AA1061" s="944"/>
      <c r="AB1061" s="944"/>
      <c r="AC1061" s="944"/>
      <c r="AD1061" s="944"/>
      <c r="AE1061" s="944"/>
      <c r="AF1061" s="944"/>
      <c r="AG1061" s="944"/>
      <c r="AH1061" s="944"/>
      <c r="AI1061" s="944"/>
      <c r="AJ1061" s="945"/>
    </row>
    <row r="1062" spans="1:36" ht="15" hidden="1" customHeight="1">
      <c r="A1062" s="1018"/>
      <c r="B1062" s="1019"/>
      <c r="C1062" s="1019"/>
      <c r="D1062" s="1019"/>
      <c r="E1062" s="1019"/>
      <c r="F1062" s="1019"/>
      <c r="G1062" s="1019"/>
      <c r="H1062" s="1019"/>
      <c r="I1062" s="1019"/>
      <c r="J1062" s="1019"/>
      <c r="K1062" s="1019"/>
      <c r="L1062" s="1019"/>
      <c r="M1062" s="1019"/>
      <c r="N1062" s="1019"/>
      <c r="O1062" s="1019"/>
      <c r="P1062" s="1019"/>
      <c r="Q1062" s="1019"/>
      <c r="R1062" s="1019"/>
      <c r="S1062" s="1019"/>
      <c r="T1062" s="1019"/>
      <c r="U1062" s="1019"/>
      <c r="V1062" s="1019"/>
      <c r="W1062" s="1019"/>
      <c r="X1062" s="1019"/>
      <c r="Y1062" s="1019"/>
      <c r="Z1062" s="1019"/>
      <c r="AA1062" s="1019"/>
      <c r="AB1062" s="1019"/>
      <c r="AC1062" s="1019"/>
      <c r="AD1062" s="1019"/>
      <c r="AE1062" s="1019"/>
      <c r="AF1062" s="1019"/>
      <c r="AG1062" s="1019"/>
      <c r="AH1062" s="1019"/>
      <c r="AI1062" s="1019"/>
      <c r="AJ1062" s="1020"/>
    </row>
    <row r="1063" spans="1:36" ht="15" hidden="1" customHeight="1">
      <c r="A1063" s="1018"/>
      <c r="B1063" s="1019"/>
      <c r="C1063" s="1019"/>
      <c r="D1063" s="1019"/>
      <c r="E1063" s="1019"/>
      <c r="F1063" s="1019"/>
      <c r="G1063" s="1019"/>
      <c r="H1063" s="1019"/>
      <c r="I1063" s="1019"/>
      <c r="J1063" s="1019"/>
      <c r="K1063" s="1019"/>
      <c r="L1063" s="1019"/>
      <c r="M1063" s="1019"/>
      <c r="N1063" s="1019"/>
      <c r="O1063" s="1019"/>
      <c r="P1063" s="1019"/>
      <c r="Q1063" s="1019"/>
      <c r="R1063" s="1019"/>
      <c r="S1063" s="1019"/>
      <c r="T1063" s="1019"/>
      <c r="U1063" s="1019"/>
      <c r="V1063" s="1019"/>
      <c r="W1063" s="1019"/>
      <c r="X1063" s="1019"/>
      <c r="Y1063" s="1019"/>
      <c r="Z1063" s="1019"/>
      <c r="AA1063" s="1019"/>
      <c r="AB1063" s="1019"/>
      <c r="AC1063" s="1019"/>
      <c r="AD1063" s="1019"/>
      <c r="AE1063" s="1019"/>
      <c r="AF1063" s="1019"/>
      <c r="AG1063" s="1019"/>
      <c r="AH1063" s="1019"/>
      <c r="AI1063" s="1019"/>
      <c r="AJ1063" s="1020"/>
    </row>
    <row r="1064" spans="1:36" ht="15" hidden="1" customHeight="1">
      <c r="A1064" s="1018"/>
      <c r="B1064" s="1019"/>
      <c r="C1064" s="1019"/>
      <c r="D1064" s="1019"/>
      <c r="E1064" s="1019"/>
      <c r="F1064" s="1019"/>
      <c r="G1064" s="1019"/>
      <c r="H1064" s="1019"/>
      <c r="I1064" s="1019"/>
      <c r="J1064" s="1019"/>
      <c r="K1064" s="1019"/>
      <c r="L1064" s="1019"/>
      <c r="M1064" s="1019"/>
      <c r="N1064" s="1019"/>
      <c r="O1064" s="1019"/>
      <c r="P1064" s="1019"/>
      <c r="Q1064" s="1019"/>
      <c r="R1064" s="1019"/>
      <c r="S1064" s="1019"/>
      <c r="T1064" s="1019"/>
      <c r="U1064" s="1019"/>
      <c r="V1064" s="1019"/>
      <c r="W1064" s="1019"/>
      <c r="X1064" s="1019"/>
      <c r="Y1064" s="1019"/>
      <c r="Z1064" s="1019"/>
      <c r="AA1064" s="1019"/>
      <c r="AB1064" s="1019"/>
      <c r="AC1064" s="1019"/>
      <c r="AD1064" s="1019"/>
      <c r="AE1064" s="1019"/>
      <c r="AF1064" s="1019"/>
      <c r="AG1064" s="1019"/>
      <c r="AH1064" s="1019"/>
      <c r="AI1064" s="1019"/>
      <c r="AJ1064" s="1020"/>
    </row>
    <row r="1065" spans="1:36" ht="15" hidden="1" customHeight="1">
      <c r="A1065" s="1018" t="s">
        <v>44</v>
      </c>
      <c r="B1065" s="1019"/>
      <c r="C1065" s="1019"/>
      <c r="D1065" s="1019"/>
      <c r="E1065" s="1019"/>
      <c r="F1065" s="1019"/>
      <c r="G1065" s="1019"/>
      <c r="H1065" s="1019"/>
      <c r="I1065" s="1019"/>
      <c r="J1065" s="1019"/>
      <c r="K1065" s="1019"/>
      <c r="L1065" s="1019"/>
      <c r="M1065" s="1019"/>
      <c r="N1065" s="1019"/>
      <c r="O1065" s="1019"/>
      <c r="P1065" s="1019"/>
      <c r="Q1065" s="1019"/>
      <c r="R1065" s="1019"/>
      <c r="S1065" s="1019"/>
      <c r="T1065" s="1019"/>
      <c r="U1065" s="1019"/>
      <c r="V1065" s="1019"/>
      <c r="W1065" s="1019"/>
      <c r="X1065" s="1019"/>
      <c r="Y1065" s="1019"/>
      <c r="Z1065" s="1019"/>
      <c r="AA1065" s="1019"/>
      <c r="AB1065" s="1019"/>
      <c r="AC1065" s="1019"/>
      <c r="AD1065" s="1019"/>
      <c r="AE1065" s="1019"/>
      <c r="AF1065" s="1019"/>
      <c r="AG1065" s="1019"/>
      <c r="AH1065" s="1019"/>
      <c r="AI1065" s="1019"/>
      <c r="AJ1065" s="1020"/>
    </row>
    <row r="1066" spans="1:36" ht="20.100000000000001" hidden="1" customHeight="1">
      <c r="A1066" s="936" t="str">
        <f>NOME_TÉCNICO_1</f>
        <v>FERNANDA BASTOS ALVES</v>
      </c>
      <c r="B1066" s="937"/>
      <c r="C1066" s="937"/>
      <c r="D1066" s="937"/>
      <c r="E1066" s="937"/>
      <c r="F1066" s="937"/>
      <c r="G1066" s="937"/>
      <c r="H1066" s="937"/>
      <c r="I1066" s="937"/>
      <c r="J1066" s="937"/>
      <c r="K1066" s="937"/>
      <c r="L1066" s="937"/>
      <c r="M1066" s="937"/>
      <c r="N1066" s="937"/>
      <c r="O1066" s="937"/>
      <c r="P1066" s="937"/>
      <c r="Q1066" s="937"/>
      <c r="R1066" s="937"/>
      <c r="S1066" s="937"/>
      <c r="T1066" s="937"/>
      <c r="U1066" s="937"/>
      <c r="V1066" s="937"/>
      <c r="W1066" s="937"/>
      <c r="X1066" s="937"/>
      <c r="Y1066" s="937"/>
      <c r="Z1066" s="937"/>
      <c r="AA1066" s="937"/>
      <c r="AB1066" s="937"/>
      <c r="AC1066" s="937"/>
      <c r="AD1066" s="937"/>
      <c r="AE1066" s="937"/>
      <c r="AF1066" s="937"/>
      <c r="AG1066" s="937"/>
      <c r="AH1066" s="937"/>
      <c r="AI1066" s="937"/>
      <c r="AJ1066" s="939"/>
    </row>
    <row r="1067" spans="1:36" ht="15" hidden="1" customHeight="1" thickBot="1">
      <c r="A1067" s="1023" t="str">
        <f>PROFISSÃO_TÉCNICO_1</f>
        <v>ENGENHEIRA CIVIL CREA-SC 163.653-1</v>
      </c>
      <c r="B1067" s="1021"/>
      <c r="C1067" s="1021"/>
      <c r="D1067" s="1021"/>
      <c r="E1067" s="1021"/>
      <c r="F1067" s="1021"/>
      <c r="G1067" s="1021"/>
      <c r="H1067" s="1021"/>
      <c r="I1067" s="1021"/>
      <c r="J1067" s="1021"/>
      <c r="K1067" s="1021"/>
      <c r="L1067" s="1021"/>
      <c r="M1067" s="1021"/>
      <c r="N1067" s="1021"/>
      <c r="O1067" s="1021"/>
      <c r="P1067" s="1021"/>
      <c r="Q1067" s="1021"/>
      <c r="R1067" s="1021"/>
      <c r="S1067" s="1021"/>
      <c r="T1067" s="1021"/>
      <c r="U1067" s="1021"/>
      <c r="V1067" s="1021"/>
      <c r="W1067" s="1021"/>
      <c r="X1067" s="1021"/>
      <c r="Y1067" s="1021"/>
      <c r="Z1067" s="1021"/>
      <c r="AA1067" s="1021"/>
      <c r="AB1067" s="1021"/>
      <c r="AC1067" s="1021"/>
      <c r="AD1067" s="1021"/>
      <c r="AE1067" s="1021"/>
      <c r="AF1067" s="1021"/>
      <c r="AG1067" s="1021"/>
      <c r="AH1067" s="1021"/>
      <c r="AI1067" s="1021"/>
      <c r="AJ1067" s="1022"/>
    </row>
    <row r="1068" spans="1:36" ht="15" hidden="1" customHeight="1" thickBot="1">
      <c r="A1068" s="1319"/>
      <c r="B1068" s="1319"/>
      <c r="C1068" s="1319"/>
      <c r="D1068" s="1319"/>
      <c r="E1068" s="1319"/>
      <c r="F1068" s="1319"/>
      <c r="G1068" s="1319"/>
      <c r="H1068" s="1319"/>
      <c r="I1068" s="1319"/>
      <c r="J1068" s="1319"/>
      <c r="K1068" s="1319"/>
      <c r="L1068" s="1319"/>
      <c r="M1068" s="1319"/>
      <c r="N1068" s="1319"/>
      <c r="O1068" s="1319"/>
      <c r="P1068" s="1319"/>
      <c r="Q1068" s="1319"/>
      <c r="R1068" s="1319"/>
      <c r="S1068" s="1319"/>
      <c r="T1068" s="1319"/>
      <c r="U1068" s="1319"/>
      <c r="V1068" s="1319"/>
      <c r="W1068" s="1319"/>
      <c r="X1068" s="1319"/>
      <c r="Y1068" s="1319"/>
      <c r="Z1068" s="1319"/>
      <c r="AA1068" s="1319"/>
      <c r="AB1068" s="1319"/>
      <c r="AC1068" s="1319"/>
      <c r="AD1068" s="1319"/>
      <c r="AE1068" s="1319"/>
      <c r="AF1068" s="1319"/>
      <c r="AG1068" s="1319"/>
      <c r="AH1068" s="1319"/>
      <c r="AI1068" s="1319"/>
      <c r="AJ1068" s="1319"/>
    </row>
    <row r="1069" spans="1:36" ht="15">
      <c r="A1069" s="940" t="s">
        <v>19</v>
      </c>
      <c r="B1069" s="1012"/>
      <c r="C1069" s="1012"/>
      <c r="D1069" s="1012"/>
      <c r="E1069" s="1012"/>
      <c r="F1069" s="1012"/>
      <c r="G1069" s="1012"/>
      <c r="H1069" s="1012"/>
      <c r="I1069" s="1012"/>
      <c r="J1069" s="1012"/>
      <c r="K1069" s="1012"/>
      <c r="L1069" s="1012"/>
      <c r="M1069" s="1012"/>
      <c r="N1069" s="1012"/>
      <c r="O1069" s="1012"/>
      <c r="P1069" s="1012"/>
      <c r="Q1069" s="1012"/>
      <c r="R1069" s="1012"/>
      <c r="S1069" s="1012"/>
      <c r="T1069" s="1012"/>
      <c r="U1069" s="1012"/>
      <c r="V1069" s="1012"/>
      <c r="W1069" s="1012"/>
      <c r="X1069" s="1012"/>
      <c r="Y1069" s="1012"/>
      <c r="Z1069" s="1012"/>
      <c r="AA1069" s="1012"/>
      <c r="AB1069" s="1012"/>
      <c r="AC1069" s="1012"/>
      <c r="AD1069" s="1012"/>
      <c r="AE1069" s="1012"/>
      <c r="AF1069" s="1012"/>
      <c r="AG1069" s="1012"/>
      <c r="AH1069" s="1012"/>
      <c r="AI1069" s="1012"/>
      <c r="AJ1069" s="1013"/>
    </row>
    <row r="1070" spans="1:36" ht="15">
      <c r="A1070" s="943" t="s">
        <v>42</v>
      </c>
      <c r="B1070" s="944"/>
      <c r="C1070" s="944"/>
      <c r="D1070" s="944"/>
      <c r="E1070" s="944"/>
      <c r="F1070" s="944"/>
      <c r="G1070" s="944"/>
      <c r="H1070" s="944"/>
      <c r="I1070" s="944"/>
      <c r="J1070" s="944"/>
      <c r="K1070" s="944"/>
      <c r="L1070" s="944"/>
      <c r="M1070" s="944"/>
      <c r="N1070" s="944"/>
      <c r="O1070" s="944"/>
      <c r="P1070" s="944"/>
      <c r="Q1070" s="944"/>
      <c r="R1070" s="944"/>
      <c r="S1070" s="944"/>
      <c r="T1070" s="944"/>
      <c r="U1070" s="944"/>
      <c r="V1070" s="944"/>
      <c r="W1070" s="944"/>
      <c r="X1070" s="944"/>
      <c r="Y1070" s="944"/>
      <c r="Z1070" s="944"/>
      <c r="AA1070" s="944"/>
      <c r="AB1070" s="944"/>
      <c r="AC1070" s="944"/>
      <c r="AD1070" s="944"/>
      <c r="AE1070" s="944"/>
      <c r="AF1070" s="944"/>
      <c r="AG1070" s="944"/>
      <c r="AH1070" s="944"/>
      <c r="AI1070" s="944"/>
      <c r="AJ1070" s="945"/>
    </row>
    <row r="1071" spans="1:36" ht="15">
      <c r="A1071" s="943" t="s">
        <v>43</v>
      </c>
      <c r="B1071" s="944"/>
      <c r="C1071" s="944"/>
      <c r="D1071" s="944"/>
      <c r="E1071" s="944"/>
      <c r="F1071" s="944"/>
      <c r="G1071" s="944"/>
      <c r="H1071" s="944"/>
      <c r="I1071" s="944"/>
      <c r="J1071" s="944"/>
      <c r="K1071" s="944"/>
      <c r="L1071" s="944"/>
      <c r="M1071" s="944"/>
      <c r="N1071" s="944"/>
      <c r="O1071" s="944"/>
      <c r="P1071" s="944"/>
      <c r="Q1071" s="944"/>
      <c r="R1071" s="944"/>
      <c r="S1071" s="944"/>
      <c r="T1071" s="944"/>
      <c r="U1071" s="944"/>
      <c r="V1071" s="944"/>
      <c r="W1071" s="944"/>
      <c r="X1071" s="944"/>
      <c r="Y1071" s="944"/>
      <c r="Z1071" s="944"/>
      <c r="AA1071" s="944"/>
      <c r="AB1071" s="944"/>
      <c r="AC1071" s="944"/>
      <c r="AD1071" s="944"/>
      <c r="AE1071" s="944"/>
      <c r="AF1071" s="944"/>
      <c r="AG1071" s="944"/>
      <c r="AH1071" s="944"/>
      <c r="AI1071" s="944"/>
      <c r="AJ1071" s="945"/>
    </row>
    <row r="1072" spans="1:36" ht="15">
      <c r="A1072" s="943" t="s">
        <v>277</v>
      </c>
      <c r="B1072" s="944"/>
      <c r="C1072" s="944"/>
      <c r="D1072" s="944"/>
      <c r="E1072" s="944"/>
      <c r="F1072" s="944"/>
      <c r="G1072" s="944"/>
      <c r="H1072" s="944"/>
      <c r="I1072" s="944"/>
      <c r="J1072" s="944"/>
      <c r="K1072" s="944"/>
      <c r="L1072" s="944"/>
      <c r="M1072" s="944"/>
      <c r="N1072" s="944"/>
      <c r="O1072" s="944"/>
      <c r="P1072" s="944"/>
      <c r="Q1072" s="944"/>
      <c r="R1072" s="944"/>
      <c r="S1072" s="944"/>
      <c r="T1072" s="944"/>
      <c r="U1072" s="944"/>
      <c r="V1072" s="944"/>
      <c r="W1072" s="944"/>
      <c r="X1072" s="944"/>
      <c r="Y1072" s="944"/>
      <c r="Z1072" s="944"/>
      <c r="AA1072" s="944"/>
      <c r="AB1072" s="944"/>
      <c r="AC1072" s="944"/>
      <c r="AD1072" s="944"/>
      <c r="AE1072" s="944"/>
      <c r="AF1072" s="944"/>
      <c r="AG1072" s="944"/>
      <c r="AH1072" s="944"/>
      <c r="AI1072" s="944"/>
      <c r="AJ1072" s="945"/>
    </row>
    <row r="1073" spans="1:37" ht="15">
      <c r="A1073" s="1018"/>
      <c r="B1073" s="1019"/>
      <c r="C1073" s="1019"/>
      <c r="D1073" s="1019"/>
      <c r="E1073" s="1019"/>
      <c r="F1073" s="1019"/>
      <c r="G1073" s="1019"/>
      <c r="H1073" s="1019"/>
      <c r="I1073" s="1019"/>
      <c r="J1073" s="1019"/>
      <c r="K1073" s="1019"/>
      <c r="L1073" s="1019"/>
      <c r="M1073" s="1019"/>
      <c r="N1073" s="1019"/>
      <c r="O1073" s="1019"/>
      <c r="P1073" s="1019"/>
      <c r="Q1073" s="1019"/>
      <c r="R1073" s="1019"/>
      <c r="S1073" s="1019"/>
      <c r="T1073" s="1019"/>
      <c r="U1073" s="1019"/>
      <c r="V1073" s="1019"/>
      <c r="W1073" s="1019"/>
      <c r="X1073" s="1019"/>
      <c r="Y1073" s="1019"/>
      <c r="Z1073" s="1019"/>
      <c r="AA1073" s="1019"/>
      <c r="AB1073" s="1019"/>
      <c r="AC1073" s="1019"/>
      <c r="AD1073" s="1019"/>
      <c r="AE1073" s="1019"/>
      <c r="AF1073" s="1019"/>
      <c r="AG1073" s="1019"/>
      <c r="AH1073" s="1019"/>
      <c r="AI1073" s="1019"/>
      <c r="AJ1073" s="1020"/>
    </row>
    <row r="1074" spans="1:37" ht="15">
      <c r="A1074" s="1018"/>
      <c r="B1074" s="1019"/>
      <c r="C1074" s="1019"/>
      <c r="D1074" s="1019"/>
      <c r="E1074" s="1019"/>
      <c r="F1074" s="1019"/>
      <c r="G1074" s="1019"/>
      <c r="H1074" s="1019"/>
      <c r="I1074" s="1019"/>
      <c r="J1074" s="1019"/>
      <c r="K1074" s="1019"/>
      <c r="L1074" s="1019"/>
      <c r="M1074" s="1019"/>
      <c r="N1074" s="1019"/>
      <c r="O1074" s="1019"/>
      <c r="P1074" s="1019"/>
      <c r="Q1074" s="1019"/>
      <c r="R1074" s="1019"/>
      <c r="S1074" s="1019"/>
      <c r="T1074" s="1019"/>
      <c r="U1074" s="1019"/>
      <c r="V1074" s="1019"/>
      <c r="W1074" s="1019"/>
      <c r="X1074" s="1019"/>
      <c r="Y1074" s="1019"/>
      <c r="Z1074" s="1019"/>
      <c r="AA1074" s="1019"/>
      <c r="AB1074" s="1019"/>
      <c r="AC1074" s="1019"/>
      <c r="AD1074" s="1019"/>
      <c r="AE1074" s="1019"/>
      <c r="AF1074" s="1019"/>
      <c r="AG1074" s="1019"/>
      <c r="AH1074" s="1019"/>
      <c r="AI1074" s="1019"/>
      <c r="AJ1074" s="1020"/>
    </row>
    <row r="1075" spans="1:37" ht="15">
      <c r="A1075" s="1018"/>
      <c r="B1075" s="1019"/>
      <c r="C1075" s="1019"/>
      <c r="D1075" s="1019"/>
      <c r="E1075" s="1019"/>
      <c r="F1075" s="1019"/>
      <c r="G1075" s="1019"/>
      <c r="H1075" s="1019"/>
      <c r="I1075" s="1019"/>
      <c r="J1075" s="1019"/>
      <c r="K1075" s="1019"/>
      <c r="L1075" s="1019"/>
      <c r="M1075" s="1019"/>
      <c r="N1075" s="1019"/>
      <c r="O1075" s="1019"/>
      <c r="P1075" s="1019"/>
      <c r="Q1075" s="1019"/>
      <c r="R1075" s="1019"/>
      <c r="S1075" s="1019"/>
      <c r="T1075" s="1019"/>
      <c r="U1075" s="1019"/>
      <c r="V1075" s="1019"/>
      <c r="W1075" s="1019"/>
      <c r="X1075" s="1019"/>
      <c r="Y1075" s="1019"/>
      <c r="Z1075" s="1019"/>
      <c r="AA1075" s="1019"/>
      <c r="AB1075" s="1019"/>
      <c r="AC1075" s="1019"/>
      <c r="AD1075" s="1019"/>
      <c r="AE1075" s="1019"/>
      <c r="AF1075" s="1019"/>
      <c r="AG1075" s="1019"/>
      <c r="AH1075" s="1019"/>
      <c r="AI1075" s="1019"/>
      <c r="AJ1075" s="1020"/>
    </row>
    <row r="1076" spans="1:37" ht="15">
      <c r="A1076" s="1018" t="s">
        <v>44</v>
      </c>
      <c r="B1076" s="1019"/>
      <c r="C1076" s="1019"/>
      <c r="D1076" s="1019"/>
      <c r="E1076" s="1019"/>
      <c r="F1076" s="1019"/>
      <c r="G1076" s="1019"/>
      <c r="H1076" s="1019"/>
      <c r="I1076" s="1019"/>
      <c r="J1076" s="1019"/>
      <c r="K1076" s="1019"/>
      <c r="L1076" s="1019"/>
      <c r="M1076" s="1019"/>
      <c r="N1076" s="1019"/>
      <c r="O1076" s="1019"/>
      <c r="P1076" s="1019"/>
      <c r="Q1076" s="1019"/>
      <c r="R1076" s="1019" t="s">
        <v>44</v>
      </c>
      <c r="S1076" s="1019"/>
      <c r="T1076" s="1019"/>
      <c r="U1076" s="1019"/>
      <c r="V1076" s="1019"/>
      <c r="W1076" s="1019"/>
      <c r="X1076" s="1019"/>
      <c r="Y1076" s="1019"/>
      <c r="Z1076" s="1019"/>
      <c r="AA1076" s="1019"/>
      <c r="AB1076" s="1019"/>
      <c r="AC1076" s="1019"/>
      <c r="AD1076" s="1019"/>
      <c r="AE1076" s="1019"/>
      <c r="AF1076" s="1019"/>
      <c r="AG1076" s="1019"/>
      <c r="AH1076" s="1019"/>
      <c r="AI1076" s="1019"/>
      <c r="AJ1076" s="1020"/>
    </row>
    <row r="1077" spans="1:37" ht="18.75">
      <c r="A1077" s="936" t="str">
        <f>NOME_TÉCNICO_1</f>
        <v>FERNANDA BASTOS ALVES</v>
      </c>
      <c r="B1077" s="937"/>
      <c r="C1077" s="937"/>
      <c r="D1077" s="937"/>
      <c r="E1077" s="937"/>
      <c r="F1077" s="937"/>
      <c r="G1077" s="937"/>
      <c r="H1077" s="937"/>
      <c r="I1077" s="937"/>
      <c r="J1077" s="937"/>
      <c r="K1077" s="937"/>
      <c r="L1077" s="937"/>
      <c r="M1077" s="937"/>
      <c r="N1077" s="937"/>
      <c r="O1077" s="937"/>
      <c r="P1077" s="937"/>
      <c r="Q1077" s="937"/>
      <c r="R1077" s="937">
        <f>NOME_TÉCNICO_2</f>
        <v>0</v>
      </c>
      <c r="S1077" s="937"/>
      <c r="T1077" s="937"/>
      <c r="U1077" s="937"/>
      <c r="V1077" s="937"/>
      <c r="W1077" s="937"/>
      <c r="X1077" s="937"/>
      <c r="Y1077" s="937"/>
      <c r="Z1077" s="937"/>
      <c r="AA1077" s="937"/>
      <c r="AB1077" s="937"/>
      <c r="AC1077" s="937"/>
      <c r="AD1077" s="937"/>
      <c r="AE1077" s="937"/>
      <c r="AF1077" s="937"/>
      <c r="AG1077" s="937"/>
      <c r="AH1077" s="937"/>
      <c r="AI1077" s="937"/>
      <c r="AJ1077" s="939"/>
    </row>
    <row r="1078" spans="1:37" ht="15.75" thickBot="1">
      <c r="A1078" s="1023" t="str">
        <f>PROFISSÃO_TÉCNICO_1</f>
        <v>ENGENHEIRA CIVIL CREA-SC 163.653-1</v>
      </c>
      <c r="B1078" s="1021"/>
      <c r="C1078" s="1021"/>
      <c r="D1078" s="1021"/>
      <c r="E1078" s="1021"/>
      <c r="F1078" s="1021"/>
      <c r="G1078" s="1021"/>
      <c r="H1078" s="1021"/>
      <c r="I1078" s="1021"/>
      <c r="J1078" s="1021"/>
      <c r="K1078" s="1021"/>
      <c r="L1078" s="1021"/>
      <c r="M1078" s="1021"/>
      <c r="N1078" s="1021"/>
      <c r="O1078" s="1021"/>
      <c r="P1078" s="1021"/>
      <c r="Q1078" s="1021"/>
      <c r="R1078" s="1021" t="e">
        <f>PROFISSÃO_TÉCNICO_2</f>
        <v>#N/A</v>
      </c>
      <c r="S1078" s="1021"/>
      <c r="T1078" s="1021"/>
      <c r="U1078" s="1021"/>
      <c r="V1078" s="1021"/>
      <c r="W1078" s="1021"/>
      <c r="X1078" s="1021"/>
      <c r="Y1078" s="1021"/>
      <c r="Z1078" s="1021"/>
      <c r="AA1078" s="1021"/>
      <c r="AB1078" s="1021"/>
      <c r="AC1078" s="1021"/>
      <c r="AD1078" s="1021"/>
      <c r="AE1078" s="1021"/>
      <c r="AF1078" s="1021"/>
      <c r="AG1078" s="1021"/>
      <c r="AH1078" s="1021"/>
      <c r="AI1078" s="1021"/>
      <c r="AJ1078" s="1022"/>
      <c r="AK1078" s="6"/>
    </row>
    <row r="1079" spans="1:37" ht="15" hidden="1" customHeight="1" thickBot="1">
      <c r="A1079" s="1279"/>
      <c r="B1079" s="1279"/>
      <c r="C1079" s="1279"/>
      <c r="D1079" s="1279"/>
      <c r="E1079" s="1279"/>
      <c r="F1079" s="1279"/>
      <c r="G1079" s="1279"/>
      <c r="H1079" s="1279"/>
      <c r="I1079" s="1279"/>
      <c r="J1079" s="1279"/>
      <c r="K1079" s="1279"/>
      <c r="L1079" s="1279"/>
      <c r="M1079" s="1279"/>
      <c r="N1079" s="1279"/>
      <c r="O1079" s="1279"/>
      <c r="P1079" s="1279"/>
      <c r="Q1079" s="1279"/>
      <c r="R1079" s="1279"/>
      <c r="S1079" s="1279"/>
      <c r="T1079" s="1279"/>
      <c r="U1079" s="1279"/>
      <c r="V1079" s="1279"/>
      <c r="W1079" s="1279"/>
      <c r="X1079" s="1279"/>
      <c r="Y1079" s="1279"/>
      <c r="Z1079" s="1279"/>
      <c r="AA1079" s="1279"/>
      <c r="AB1079" s="1279"/>
      <c r="AC1079" s="1279"/>
      <c r="AD1079" s="1279"/>
      <c r="AE1079" s="1279"/>
      <c r="AF1079" s="1279"/>
      <c r="AG1079" s="1279"/>
      <c r="AH1079" s="1279"/>
      <c r="AI1079" s="1279"/>
      <c r="AJ1079" s="1279"/>
    </row>
    <row r="1080" spans="1:37" ht="15" hidden="1">
      <c r="A1080" s="940" t="s">
        <v>19</v>
      </c>
      <c r="B1080" s="1012"/>
      <c r="C1080" s="1012"/>
      <c r="D1080" s="1012"/>
      <c r="E1080" s="1012"/>
      <c r="F1080" s="1012"/>
      <c r="G1080" s="1012"/>
      <c r="H1080" s="1012"/>
      <c r="I1080" s="1012"/>
      <c r="J1080" s="1012"/>
      <c r="K1080" s="1012"/>
      <c r="L1080" s="1012"/>
      <c r="M1080" s="1012"/>
      <c r="N1080" s="1012"/>
      <c r="O1080" s="1012"/>
      <c r="P1080" s="1012"/>
      <c r="Q1080" s="1012"/>
      <c r="R1080" s="1012"/>
      <c r="S1080" s="1012"/>
      <c r="T1080" s="1012"/>
      <c r="U1080" s="1012"/>
      <c r="V1080" s="1012"/>
      <c r="W1080" s="1012"/>
      <c r="X1080" s="1012"/>
      <c r="Y1080" s="1012"/>
      <c r="Z1080" s="1012"/>
      <c r="AA1080" s="1012"/>
      <c r="AB1080" s="1012"/>
      <c r="AC1080" s="1012"/>
      <c r="AD1080" s="1012"/>
      <c r="AE1080" s="1012"/>
      <c r="AF1080" s="1012"/>
      <c r="AG1080" s="1012"/>
      <c r="AH1080" s="1012"/>
      <c r="AI1080" s="1012"/>
      <c r="AJ1080" s="1013"/>
    </row>
    <row r="1081" spans="1:37" ht="15" hidden="1">
      <c r="A1081" s="943" t="s">
        <v>42</v>
      </c>
      <c r="B1081" s="944"/>
      <c r="C1081" s="944"/>
      <c r="D1081" s="944"/>
      <c r="E1081" s="944"/>
      <c r="F1081" s="944"/>
      <c r="G1081" s="944"/>
      <c r="H1081" s="944"/>
      <c r="I1081" s="944"/>
      <c r="J1081" s="944"/>
      <c r="K1081" s="944"/>
      <c r="L1081" s="944"/>
      <c r="M1081" s="944"/>
      <c r="N1081" s="944"/>
      <c r="O1081" s="944"/>
      <c r="P1081" s="944"/>
      <c r="Q1081" s="944"/>
      <c r="R1081" s="944"/>
      <c r="S1081" s="944"/>
      <c r="T1081" s="944"/>
      <c r="U1081" s="944"/>
      <c r="V1081" s="944"/>
      <c r="W1081" s="944"/>
      <c r="X1081" s="944"/>
      <c r="Y1081" s="944"/>
      <c r="Z1081" s="944"/>
      <c r="AA1081" s="944"/>
      <c r="AB1081" s="944"/>
      <c r="AC1081" s="944"/>
      <c r="AD1081" s="944"/>
      <c r="AE1081" s="944"/>
      <c r="AF1081" s="944"/>
      <c r="AG1081" s="944"/>
      <c r="AH1081" s="944"/>
      <c r="AI1081" s="944"/>
      <c r="AJ1081" s="945"/>
    </row>
    <row r="1082" spans="1:37" ht="15" hidden="1">
      <c r="A1082" s="943" t="s">
        <v>43</v>
      </c>
      <c r="B1082" s="944"/>
      <c r="C1082" s="944"/>
      <c r="D1082" s="944"/>
      <c r="E1082" s="944"/>
      <c r="F1082" s="944"/>
      <c r="G1082" s="944"/>
      <c r="H1082" s="944"/>
      <c r="I1082" s="944"/>
      <c r="J1082" s="944"/>
      <c r="K1082" s="944"/>
      <c r="L1082" s="944"/>
      <c r="M1082" s="944"/>
      <c r="N1082" s="944"/>
      <c r="O1082" s="944"/>
      <c r="P1082" s="944"/>
      <c r="Q1082" s="944"/>
      <c r="R1082" s="944"/>
      <c r="S1082" s="944"/>
      <c r="T1082" s="944"/>
      <c r="U1082" s="944"/>
      <c r="V1082" s="944"/>
      <c r="W1082" s="944"/>
      <c r="X1082" s="944"/>
      <c r="Y1082" s="944"/>
      <c r="Z1082" s="944"/>
      <c r="AA1082" s="944"/>
      <c r="AB1082" s="944"/>
      <c r="AC1082" s="944"/>
      <c r="AD1082" s="944"/>
      <c r="AE1082" s="944"/>
      <c r="AF1082" s="944"/>
      <c r="AG1082" s="944"/>
      <c r="AH1082" s="944"/>
      <c r="AI1082" s="944"/>
      <c r="AJ1082" s="945"/>
    </row>
    <row r="1083" spans="1:37" ht="15" hidden="1">
      <c r="A1083" s="943" t="s">
        <v>277</v>
      </c>
      <c r="B1083" s="944"/>
      <c r="C1083" s="944"/>
      <c r="D1083" s="944"/>
      <c r="E1083" s="944"/>
      <c r="F1083" s="944"/>
      <c r="G1083" s="944"/>
      <c r="H1083" s="944"/>
      <c r="I1083" s="944"/>
      <c r="J1083" s="944"/>
      <c r="K1083" s="944"/>
      <c r="L1083" s="944"/>
      <c r="M1083" s="944"/>
      <c r="N1083" s="944"/>
      <c r="O1083" s="944"/>
      <c r="P1083" s="944"/>
      <c r="Q1083" s="944"/>
      <c r="R1083" s="944"/>
      <c r="S1083" s="944"/>
      <c r="T1083" s="944"/>
      <c r="U1083" s="944"/>
      <c r="V1083" s="944"/>
      <c r="W1083" s="944"/>
      <c r="X1083" s="944"/>
      <c r="Y1083" s="944"/>
      <c r="Z1083" s="944"/>
      <c r="AA1083" s="944"/>
      <c r="AB1083" s="944"/>
      <c r="AC1083" s="944"/>
      <c r="AD1083" s="944"/>
      <c r="AE1083" s="944"/>
      <c r="AF1083" s="944"/>
      <c r="AG1083" s="944"/>
      <c r="AH1083" s="944"/>
      <c r="AI1083" s="944"/>
      <c r="AJ1083" s="945"/>
    </row>
    <row r="1084" spans="1:37" ht="15" hidden="1">
      <c r="A1084" s="1018"/>
      <c r="B1084" s="1019"/>
      <c r="C1084" s="1019"/>
      <c r="D1084" s="1019"/>
      <c r="E1084" s="1019"/>
      <c r="F1084" s="1019"/>
      <c r="G1084" s="1019"/>
      <c r="H1084" s="1019"/>
      <c r="I1084" s="1019"/>
      <c r="J1084" s="1019"/>
      <c r="K1084" s="1019"/>
      <c r="L1084" s="1019"/>
      <c r="M1084" s="1019"/>
      <c r="N1084" s="1019"/>
      <c r="O1084" s="1019"/>
      <c r="P1084" s="1019"/>
      <c r="Q1084" s="1019"/>
      <c r="R1084" s="1019"/>
      <c r="S1084" s="1019"/>
      <c r="T1084" s="1019"/>
      <c r="U1084" s="1019"/>
      <c r="V1084" s="1019"/>
      <c r="W1084" s="1019"/>
      <c r="X1084" s="1019"/>
      <c r="Y1084" s="1019"/>
      <c r="Z1084" s="1019"/>
      <c r="AA1084" s="1019"/>
      <c r="AB1084" s="1019"/>
      <c r="AC1084" s="1019"/>
      <c r="AD1084" s="1019"/>
      <c r="AE1084" s="1019"/>
      <c r="AF1084" s="1019"/>
      <c r="AG1084" s="1019"/>
      <c r="AH1084" s="1019"/>
      <c r="AI1084" s="1019"/>
      <c r="AJ1084" s="1020"/>
    </row>
    <row r="1085" spans="1:37" ht="15" hidden="1">
      <c r="A1085" s="1018"/>
      <c r="B1085" s="1019"/>
      <c r="C1085" s="1019"/>
      <c r="D1085" s="1019"/>
      <c r="E1085" s="1019"/>
      <c r="F1085" s="1019"/>
      <c r="G1085" s="1019"/>
      <c r="H1085" s="1019"/>
      <c r="I1085" s="1019"/>
      <c r="J1085" s="1019"/>
      <c r="K1085" s="1019"/>
      <c r="L1085" s="1019"/>
      <c r="M1085" s="1019"/>
      <c r="N1085" s="1019"/>
      <c r="O1085" s="1019"/>
      <c r="P1085" s="1019"/>
      <c r="Q1085" s="1019"/>
      <c r="R1085" s="1019"/>
      <c r="S1085" s="1019"/>
      <c r="T1085" s="1019"/>
      <c r="U1085" s="1019"/>
      <c r="V1085" s="1019"/>
      <c r="W1085" s="1019"/>
      <c r="X1085" s="1019"/>
      <c r="Y1085" s="1019"/>
      <c r="Z1085" s="1019"/>
      <c r="AA1085" s="1019"/>
      <c r="AB1085" s="1019"/>
      <c r="AC1085" s="1019"/>
      <c r="AD1085" s="1019"/>
      <c r="AE1085" s="1019"/>
      <c r="AF1085" s="1019"/>
      <c r="AG1085" s="1019"/>
      <c r="AH1085" s="1019"/>
      <c r="AI1085" s="1019"/>
      <c r="AJ1085" s="1020"/>
    </row>
    <row r="1086" spans="1:37" ht="15" hidden="1">
      <c r="A1086" s="1018"/>
      <c r="B1086" s="1019"/>
      <c r="C1086" s="1019"/>
      <c r="D1086" s="1019"/>
      <c r="E1086" s="1019"/>
      <c r="F1086" s="1019"/>
      <c r="G1086" s="1019"/>
      <c r="H1086" s="1019"/>
      <c r="I1086" s="1019"/>
      <c r="J1086" s="1019"/>
      <c r="K1086" s="1019"/>
      <c r="L1086" s="1019"/>
      <c r="M1086" s="1019"/>
      <c r="N1086" s="1019"/>
      <c r="O1086" s="1019"/>
      <c r="P1086" s="1019"/>
      <c r="Q1086" s="1019"/>
      <c r="R1086" s="1019"/>
      <c r="S1086" s="1019"/>
      <c r="T1086" s="1019"/>
      <c r="U1086" s="1019"/>
      <c r="V1086" s="1019"/>
      <c r="W1086" s="1019"/>
      <c r="X1086" s="1019"/>
      <c r="Y1086" s="1019"/>
      <c r="Z1086" s="1019"/>
      <c r="AA1086" s="1019"/>
      <c r="AB1086" s="1019"/>
      <c r="AC1086" s="1019"/>
      <c r="AD1086" s="1019"/>
      <c r="AE1086" s="1019"/>
      <c r="AF1086" s="1019"/>
      <c r="AG1086" s="1019"/>
      <c r="AH1086" s="1019"/>
      <c r="AI1086" s="1019"/>
      <c r="AJ1086" s="1020"/>
    </row>
    <row r="1087" spans="1:37" ht="15" hidden="1">
      <c r="A1087" s="1018" t="s">
        <v>44</v>
      </c>
      <c r="B1087" s="1019"/>
      <c r="C1087" s="1019"/>
      <c r="D1087" s="1019"/>
      <c r="E1087" s="1019"/>
      <c r="F1087" s="1019"/>
      <c r="G1087" s="1019"/>
      <c r="H1087" s="1019"/>
      <c r="I1087" s="1019"/>
      <c r="J1087" s="1019"/>
      <c r="K1087" s="1019"/>
      <c r="L1087" s="1019"/>
      <c r="M1087" s="1019"/>
      <c r="N1087" s="1019"/>
      <c r="O1087" s="1019"/>
      <c r="P1087" s="1019"/>
      <c r="Q1087" s="1019"/>
      <c r="R1087" s="1019" t="s">
        <v>44</v>
      </c>
      <c r="S1087" s="1019"/>
      <c r="T1087" s="1019"/>
      <c r="U1087" s="1019"/>
      <c r="V1087" s="1019"/>
      <c r="W1087" s="1019"/>
      <c r="X1087" s="1019"/>
      <c r="Y1087" s="1019"/>
      <c r="Z1087" s="1019"/>
      <c r="AA1087" s="1019"/>
      <c r="AB1087" s="1019"/>
      <c r="AC1087" s="1019"/>
      <c r="AD1087" s="1019"/>
      <c r="AE1087" s="1019"/>
      <c r="AF1087" s="1019"/>
      <c r="AG1087" s="1019"/>
      <c r="AH1087" s="1019"/>
      <c r="AI1087" s="1019"/>
      <c r="AJ1087" s="1020"/>
    </row>
    <row r="1088" spans="1:37" ht="18.75" hidden="1">
      <c r="A1088" s="936" t="str">
        <f>NOME_TÉCNICO_1</f>
        <v>FERNANDA BASTOS ALVES</v>
      </c>
      <c r="B1088" s="937"/>
      <c r="C1088" s="937"/>
      <c r="D1088" s="937"/>
      <c r="E1088" s="937"/>
      <c r="F1088" s="937"/>
      <c r="G1088" s="937"/>
      <c r="H1088" s="937"/>
      <c r="I1088" s="937"/>
      <c r="J1088" s="937"/>
      <c r="K1088" s="937"/>
      <c r="L1088" s="937"/>
      <c r="M1088" s="937"/>
      <c r="N1088" s="937"/>
      <c r="O1088" s="937"/>
      <c r="P1088" s="937"/>
      <c r="Q1088" s="937"/>
      <c r="R1088" s="937">
        <f>NOME_TÉCNICO_2</f>
        <v>0</v>
      </c>
      <c r="S1088" s="937"/>
      <c r="T1088" s="937"/>
      <c r="U1088" s="937"/>
      <c r="V1088" s="937"/>
      <c r="W1088" s="937"/>
      <c r="X1088" s="937"/>
      <c r="Y1088" s="937"/>
      <c r="Z1088" s="937"/>
      <c r="AA1088" s="937"/>
      <c r="AB1088" s="937"/>
      <c r="AC1088" s="937"/>
      <c r="AD1088" s="937"/>
      <c r="AE1088" s="937"/>
      <c r="AF1088" s="937"/>
      <c r="AG1088" s="937"/>
      <c r="AH1088" s="937"/>
      <c r="AI1088" s="937"/>
      <c r="AJ1088" s="939"/>
    </row>
    <row r="1089" spans="1:37" ht="15" hidden="1">
      <c r="A1089" s="1018" t="str">
        <f>PROFISSÃO_TÉCNICO_1</f>
        <v>ENGENHEIRA CIVIL CREA-SC 163.653-1</v>
      </c>
      <c r="B1089" s="1019"/>
      <c r="C1089" s="1019"/>
      <c r="D1089" s="1019"/>
      <c r="E1089" s="1019"/>
      <c r="F1089" s="1019"/>
      <c r="G1089" s="1019"/>
      <c r="H1089" s="1019"/>
      <c r="I1089" s="1019"/>
      <c r="J1089" s="1019"/>
      <c r="K1089" s="1019"/>
      <c r="L1089" s="1019"/>
      <c r="M1089" s="1019"/>
      <c r="N1089" s="1019"/>
      <c r="O1089" s="1019"/>
      <c r="P1089" s="1019"/>
      <c r="Q1089" s="1019"/>
      <c r="R1089" s="1019" t="e">
        <f>PROFISSÃO_TÉCNICO_2</f>
        <v>#N/A</v>
      </c>
      <c r="S1089" s="1019"/>
      <c r="T1089" s="1019"/>
      <c r="U1089" s="1019"/>
      <c r="V1089" s="1019"/>
      <c r="W1089" s="1019"/>
      <c r="X1089" s="1019"/>
      <c r="Y1089" s="1019"/>
      <c r="Z1089" s="1019"/>
      <c r="AA1089" s="1019"/>
      <c r="AB1089" s="1019"/>
      <c r="AC1089" s="1019"/>
      <c r="AD1089" s="1019"/>
      <c r="AE1089" s="1019"/>
      <c r="AF1089" s="1019"/>
      <c r="AG1089" s="1019"/>
      <c r="AH1089" s="1019"/>
      <c r="AI1089" s="1019"/>
      <c r="AJ1089" s="1020"/>
      <c r="AK1089" s="6"/>
    </row>
    <row r="1090" spans="1:37" ht="15" hidden="1" customHeight="1">
      <c r="A1090" s="1018"/>
      <c r="B1090" s="1019"/>
      <c r="C1090" s="1019"/>
      <c r="D1090" s="1019"/>
      <c r="E1090" s="1019"/>
      <c r="F1090" s="1019"/>
      <c r="G1090" s="1019"/>
      <c r="H1090" s="1019"/>
      <c r="I1090" s="1019"/>
      <c r="J1090" s="1019"/>
      <c r="K1090" s="1019"/>
      <c r="L1090" s="1019"/>
      <c r="M1090" s="1019"/>
      <c r="N1090" s="1019"/>
      <c r="O1090" s="1019"/>
      <c r="P1090" s="1019"/>
      <c r="Q1090" s="1019"/>
      <c r="R1090" s="1019"/>
      <c r="S1090" s="1019"/>
      <c r="T1090" s="1019"/>
      <c r="U1090" s="1019"/>
      <c r="V1090" s="1019"/>
      <c r="W1090" s="1019"/>
      <c r="X1090" s="1019"/>
      <c r="Y1090" s="1019"/>
      <c r="Z1090" s="1019"/>
      <c r="AA1090" s="1019"/>
      <c r="AB1090" s="1019"/>
      <c r="AC1090" s="1019"/>
      <c r="AD1090" s="1019"/>
      <c r="AE1090" s="1019"/>
      <c r="AF1090" s="1019"/>
      <c r="AG1090" s="1019"/>
      <c r="AH1090" s="1019"/>
      <c r="AI1090" s="1019"/>
      <c r="AJ1090" s="1020"/>
    </row>
    <row r="1091" spans="1:37" ht="15" hidden="1" customHeight="1">
      <c r="A1091" s="1018"/>
      <c r="B1091" s="1019"/>
      <c r="C1091" s="1019"/>
      <c r="D1091" s="1019"/>
      <c r="E1091" s="1019"/>
      <c r="F1091" s="1019"/>
      <c r="G1091" s="1019"/>
      <c r="H1091" s="1019"/>
      <c r="I1091" s="1019"/>
      <c r="J1091" s="1019"/>
      <c r="K1091" s="1019"/>
      <c r="L1091" s="1019"/>
      <c r="M1091" s="1019"/>
      <c r="N1091" s="1019"/>
      <c r="O1091" s="1019"/>
      <c r="P1091" s="1019"/>
      <c r="Q1091" s="1019"/>
      <c r="R1091" s="1019"/>
      <c r="S1091" s="1019"/>
      <c r="T1091" s="1019"/>
      <c r="U1091" s="1019"/>
      <c r="V1091" s="1019"/>
      <c r="W1091" s="1019"/>
      <c r="X1091" s="1019"/>
      <c r="Y1091" s="1019"/>
      <c r="Z1091" s="1019"/>
      <c r="AA1091" s="1019"/>
      <c r="AB1091" s="1019"/>
      <c r="AC1091" s="1019"/>
      <c r="AD1091" s="1019"/>
      <c r="AE1091" s="1019"/>
      <c r="AF1091" s="1019"/>
      <c r="AG1091" s="1019"/>
      <c r="AH1091" s="1019"/>
      <c r="AI1091" s="1019"/>
      <c r="AJ1091" s="1020"/>
    </row>
    <row r="1092" spans="1:37" ht="15" hidden="1" customHeight="1">
      <c r="A1092" s="1018"/>
      <c r="B1092" s="1019"/>
      <c r="C1092" s="1019"/>
      <c r="D1092" s="1019"/>
      <c r="E1092" s="1019"/>
      <c r="F1092" s="1019"/>
      <c r="G1092" s="1019"/>
      <c r="H1092" s="1019"/>
      <c r="I1092" s="1019"/>
      <c r="J1092" s="1019"/>
      <c r="K1092" s="1019"/>
      <c r="L1092" s="1019"/>
      <c r="M1092" s="1019"/>
      <c r="N1092" s="1019"/>
      <c r="O1092" s="1019"/>
      <c r="P1092" s="1019"/>
      <c r="Q1092" s="1019"/>
      <c r="R1092" s="1019"/>
      <c r="S1092" s="1019"/>
      <c r="T1092" s="1019"/>
      <c r="U1092" s="1019"/>
      <c r="V1092" s="1019"/>
      <c r="W1092" s="1019"/>
      <c r="X1092" s="1019"/>
      <c r="Y1092" s="1019"/>
      <c r="Z1092" s="1019"/>
      <c r="AA1092" s="1019"/>
      <c r="AB1092" s="1019"/>
      <c r="AC1092" s="1019"/>
      <c r="AD1092" s="1019"/>
      <c r="AE1092" s="1019"/>
      <c r="AF1092" s="1019"/>
      <c r="AG1092" s="1019"/>
      <c r="AH1092" s="1019"/>
      <c r="AI1092" s="1019"/>
      <c r="AJ1092" s="1020"/>
    </row>
    <row r="1093" spans="1:37" ht="15" hidden="1" customHeight="1">
      <c r="A1093" s="1018" t="s">
        <v>44</v>
      </c>
      <c r="B1093" s="1019"/>
      <c r="C1093" s="1019"/>
      <c r="D1093" s="1019"/>
      <c r="E1093" s="1019"/>
      <c r="F1093" s="1019"/>
      <c r="G1093" s="1019"/>
      <c r="H1093" s="1019"/>
      <c r="I1093" s="1019"/>
      <c r="J1093" s="1019"/>
      <c r="K1093" s="1019"/>
      <c r="L1093" s="1019"/>
      <c r="M1093" s="1019"/>
      <c r="N1093" s="1019"/>
      <c r="O1093" s="1019"/>
      <c r="P1093" s="1019"/>
      <c r="Q1093" s="1019"/>
      <c r="R1093" s="1019"/>
      <c r="S1093" s="1019"/>
      <c r="T1093" s="1019"/>
      <c r="U1093" s="1019"/>
      <c r="V1093" s="1019"/>
      <c r="W1093" s="1019"/>
      <c r="X1093" s="1019"/>
      <c r="Y1093" s="1019"/>
      <c r="Z1093" s="1019"/>
      <c r="AA1093" s="1019"/>
      <c r="AB1093" s="1019"/>
      <c r="AC1093" s="1019"/>
      <c r="AD1093" s="1019"/>
      <c r="AE1093" s="1019"/>
      <c r="AF1093" s="1019"/>
      <c r="AG1093" s="1019"/>
      <c r="AH1093" s="1019"/>
      <c r="AI1093" s="1019"/>
      <c r="AJ1093" s="1020"/>
    </row>
    <row r="1094" spans="1:37" ht="20.100000000000001" hidden="1" customHeight="1">
      <c r="A1094" s="936">
        <f>NOME_TÉCNICO_3</f>
        <v>0</v>
      </c>
      <c r="B1094" s="937"/>
      <c r="C1094" s="937"/>
      <c r="D1094" s="937"/>
      <c r="E1094" s="937"/>
      <c r="F1094" s="937"/>
      <c r="G1094" s="937"/>
      <c r="H1094" s="937"/>
      <c r="I1094" s="937"/>
      <c r="J1094" s="937"/>
      <c r="K1094" s="937"/>
      <c r="L1094" s="937"/>
      <c r="M1094" s="937"/>
      <c r="N1094" s="937"/>
      <c r="O1094" s="937"/>
      <c r="P1094" s="937"/>
      <c r="Q1094" s="937"/>
      <c r="R1094" s="937"/>
      <c r="S1094" s="937"/>
      <c r="T1094" s="937"/>
      <c r="U1094" s="937"/>
      <c r="V1094" s="937"/>
      <c r="W1094" s="937"/>
      <c r="X1094" s="937"/>
      <c r="Y1094" s="937"/>
      <c r="Z1094" s="937"/>
      <c r="AA1094" s="937"/>
      <c r="AB1094" s="937"/>
      <c r="AC1094" s="937"/>
      <c r="AD1094" s="937"/>
      <c r="AE1094" s="937"/>
      <c r="AF1094" s="937"/>
      <c r="AG1094" s="937"/>
      <c r="AH1094" s="937"/>
      <c r="AI1094" s="937"/>
      <c r="AJ1094" s="939"/>
    </row>
    <row r="1095" spans="1:37" ht="15" hidden="1" customHeight="1" thickBot="1">
      <c r="A1095" s="1023" t="e">
        <f>PROFISSÃO_TÉCNICO_3</f>
        <v>#N/A</v>
      </c>
      <c r="B1095" s="1021"/>
      <c r="C1095" s="1021"/>
      <c r="D1095" s="1021"/>
      <c r="E1095" s="1021"/>
      <c r="F1095" s="1021"/>
      <c r="G1095" s="1021"/>
      <c r="H1095" s="1021"/>
      <c r="I1095" s="1021"/>
      <c r="J1095" s="1021"/>
      <c r="K1095" s="1021"/>
      <c r="L1095" s="1021"/>
      <c r="M1095" s="1021"/>
      <c r="N1095" s="1021"/>
      <c r="O1095" s="1021"/>
      <c r="P1095" s="1021"/>
      <c r="Q1095" s="1021"/>
      <c r="R1095" s="1021"/>
      <c r="S1095" s="1021"/>
      <c r="T1095" s="1021"/>
      <c r="U1095" s="1021"/>
      <c r="V1095" s="1021"/>
      <c r="W1095" s="1021"/>
      <c r="X1095" s="1021"/>
      <c r="Y1095" s="1021"/>
      <c r="Z1095" s="1021"/>
      <c r="AA1095" s="1021"/>
      <c r="AB1095" s="1021"/>
      <c r="AC1095" s="1021"/>
      <c r="AD1095" s="1021"/>
      <c r="AE1095" s="1021"/>
      <c r="AF1095" s="1021"/>
      <c r="AG1095" s="1021"/>
      <c r="AH1095" s="1021"/>
      <c r="AI1095" s="1021"/>
      <c r="AJ1095" s="1022"/>
    </row>
    <row r="1096" spans="1:37">
      <c r="P1096" s="172"/>
      <c r="Q1096" s="172"/>
      <c r="R1096" s="172"/>
    </row>
    <row r="1097" spans="1:37">
      <c r="P1097" s="172"/>
      <c r="Q1097" s="172"/>
      <c r="R1097" s="172"/>
    </row>
    <row r="1098" spans="1:37">
      <c r="P1098" s="172"/>
      <c r="Q1098" s="172"/>
      <c r="R1098" s="172"/>
    </row>
    <row r="1099" spans="1:37">
      <c r="P1099" s="172"/>
      <c r="Q1099" s="172"/>
      <c r="R1099" s="172"/>
    </row>
    <row r="1100" spans="1:37">
      <c r="P1100" s="172"/>
      <c r="Q1100" s="172"/>
      <c r="R1100" s="172"/>
    </row>
    <row r="1101" spans="1:37">
      <c r="P1101" s="172"/>
      <c r="Q1101" s="172"/>
      <c r="R1101" s="172"/>
    </row>
    <row r="1102" spans="1:37">
      <c r="P1102" s="172"/>
      <c r="Q1102" s="172"/>
      <c r="R1102" s="172"/>
    </row>
    <row r="1103" spans="1:37">
      <c r="P1103" s="172"/>
      <c r="Q1103" s="172"/>
      <c r="R1103" s="172"/>
    </row>
    <row r="1104" spans="1:37">
      <c r="P1104" s="172"/>
      <c r="Q1104" s="172"/>
      <c r="R1104" s="172"/>
    </row>
    <row r="1105" spans="16:18">
      <c r="P1105" s="172"/>
      <c r="Q1105" s="172"/>
      <c r="R1105" s="172"/>
    </row>
    <row r="1106" spans="16:18">
      <c r="P1106" s="172"/>
      <c r="Q1106" s="172"/>
      <c r="R1106" s="172"/>
    </row>
    <row r="1107" spans="16:18">
      <c r="P1107" s="172"/>
      <c r="Q1107" s="172"/>
      <c r="R1107" s="172"/>
    </row>
    <row r="1108" spans="16:18">
      <c r="P1108" s="172"/>
      <c r="Q1108" s="172"/>
      <c r="R1108" s="172"/>
    </row>
    <row r="1109" spans="16:18">
      <c r="P1109" s="172"/>
      <c r="Q1109" s="172"/>
      <c r="R1109" s="172"/>
    </row>
    <row r="1110" spans="16:18">
      <c r="P1110" s="172"/>
      <c r="Q1110" s="172"/>
      <c r="R1110" s="172"/>
    </row>
    <row r="1111" spans="16:18">
      <c r="P1111" s="172"/>
      <c r="Q1111" s="172"/>
      <c r="R1111" s="172"/>
    </row>
    <row r="1112" spans="16:18">
      <c r="P1112" s="172"/>
      <c r="Q1112" s="172"/>
      <c r="R1112" s="172"/>
    </row>
    <row r="1113" spans="16:18">
      <c r="P1113" s="172"/>
      <c r="Q1113" s="172"/>
      <c r="R1113" s="172"/>
    </row>
    <row r="1114" spans="16:18">
      <c r="P1114" s="172"/>
      <c r="Q1114" s="172"/>
      <c r="R1114" s="172"/>
    </row>
  </sheetData>
  <sheetProtection formatColumns="0" formatRows="0"/>
  <mergeCells count="94">
    <mergeCell ref="E1043:AF1043"/>
    <mergeCell ref="R1028:U1028"/>
    <mergeCell ref="V1026:Z1027"/>
    <mergeCell ref="AA1026:AE1026"/>
    <mergeCell ref="F1025:AE1025"/>
    <mergeCell ref="AA1027:AE1027"/>
    <mergeCell ref="R1026:U1026"/>
    <mergeCell ref="F1026:Q1026"/>
    <mergeCell ref="A1072:AJ1072"/>
    <mergeCell ref="A1071:AJ1071"/>
    <mergeCell ref="A1070:AJ1070"/>
    <mergeCell ref="A1069:AJ1069"/>
    <mergeCell ref="A1063:AJ1063"/>
    <mergeCell ref="A1067:AJ1067"/>
    <mergeCell ref="A1066:AJ1066"/>
    <mergeCell ref="A1065:AJ1065"/>
    <mergeCell ref="A1064:AJ1064"/>
    <mergeCell ref="A1068:AJ1068"/>
    <mergeCell ref="L1046:P1046"/>
    <mergeCell ref="K1045:P1045"/>
    <mergeCell ref="A1062:AJ1062"/>
    <mergeCell ref="A1061:AJ1061"/>
    <mergeCell ref="A1017:B1017"/>
    <mergeCell ref="A1060:AJ1060"/>
    <mergeCell ref="A1059:AJ1059"/>
    <mergeCell ref="A1058:AJ1058"/>
    <mergeCell ref="R1051:V1051"/>
    <mergeCell ref="X1052:Y1052"/>
    <mergeCell ref="X1051:Y1051"/>
    <mergeCell ref="X1045:AA1045"/>
    <mergeCell ref="R1045:V1045"/>
    <mergeCell ref="E1023:AF1023"/>
    <mergeCell ref="G1027:K1027"/>
    <mergeCell ref="L1027:P1027"/>
    <mergeCell ref="T1019:AF1020"/>
    <mergeCell ref="T1021:AF1021"/>
    <mergeCell ref="C8:AJ8"/>
    <mergeCell ref="AI13:AJ14"/>
    <mergeCell ref="T15:U15"/>
    <mergeCell ref="P13:U14"/>
    <mergeCell ref="D1019:N1019"/>
    <mergeCell ref="AA14:AB14"/>
    <mergeCell ref="AA13:AC13"/>
    <mergeCell ref="V13:W14"/>
    <mergeCell ref="Y13:Z14"/>
    <mergeCell ref="A4:AJ4"/>
    <mergeCell ref="A15:B15"/>
    <mergeCell ref="D15:E15"/>
    <mergeCell ref="F15:G15"/>
    <mergeCell ref="A7:AJ7"/>
    <mergeCell ref="A6:AJ6"/>
    <mergeCell ref="A5:AJ5"/>
    <mergeCell ref="J15:J16"/>
    <mergeCell ref="A1078:Q1078"/>
    <mergeCell ref="A1077:Q1077"/>
    <mergeCell ref="A1076:Q1076"/>
    <mergeCell ref="R1078:AJ1078"/>
    <mergeCell ref="A2:AK2"/>
    <mergeCell ref="A3:AK3"/>
    <mergeCell ref="A8:B8"/>
    <mergeCell ref="AF11:AG11"/>
    <mergeCell ref="A13:C14"/>
    <mergeCell ref="D13:H14"/>
    <mergeCell ref="I13:O14"/>
    <mergeCell ref="X13:X14"/>
    <mergeCell ref="AD13:AE13"/>
    <mergeCell ref="AF13:AG13"/>
    <mergeCell ref="AH13:AH14"/>
    <mergeCell ref="AC14:AC15"/>
    <mergeCell ref="A1075:AJ1075"/>
    <mergeCell ref="A1074:AJ1074"/>
    <mergeCell ref="A1073:AJ1073"/>
    <mergeCell ref="R1077:AJ1077"/>
    <mergeCell ref="R1076:AJ1076"/>
    <mergeCell ref="A1086:AJ1086"/>
    <mergeCell ref="A1085:AJ1085"/>
    <mergeCell ref="A1084:AJ1084"/>
    <mergeCell ref="A1079:AJ1079"/>
    <mergeCell ref="A1080:AJ1080"/>
    <mergeCell ref="A1081:AJ1081"/>
    <mergeCell ref="A1082:AJ1082"/>
    <mergeCell ref="A1083:AJ1083"/>
    <mergeCell ref="A1087:Q1087"/>
    <mergeCell ref="R1087:AJ1087"/>
    <mergeCell ref="A1088:Q1088"/>
    <mergeCell ref="R1088:AJ1088"/>
    <mergeCell ref="A1089:Q1089"/>
    <mergeCell ref="R1089:AJ1089"/>
    <mergeCell ref="A1095:AJ1095"/>
    <mergeCell ref="A1090:AJ1090"/>
    <mergeCell ref="A1091:AJ1091"/>
    <mergeCell ref="A1092:AJ1092"/>
    <mergeCell ref="A1093:AJ1093"/>
    <mergeCell ref="A1094:AJ1094"/>
  </mergeCells>
  <phoneticPr fontId="80" type="noConversion"/>
  <conditionalFormatting sqref="U17:U1017">
    <cfRule type="cellIs" dxfId="19" priority="1" operator="equal">
      <formula>"Reavaliar"</formula>
    </cfRule>
    <cfRule type="cellIs" dxfId="18" priority="2" operator="equal">
      <formula>"OK"</formula>
    </cfRule>
  </conditionalFormatting>
  <dataValidations count="1">
    <dataValidation type="list" allowBlank="1" showInputMessage="1" showErrorMessage="1" sqref="J17:J1017" xr:uid="{2B337D46-99D1-4A4F-9CCF-DB73A513302E}">
      <formula1>$G$1028:$K$1028</formula1>
    </dataValidation>
  </dataValidations>
  <printOptions horizontalCentered="1"/>
  <pageMargins left="0.39370078740157483" right="0.39370078740157483" top="0.78740157480314965" bottom="0.39370078740157483" header="0.78740157480314965" footer="0.19685039370078741"/>
  <pageSetup paperSize="9" scale="55" orientation="landscape" r:id="rId1"/>
  <headerFooter>
    <oddHeader>&amp;L  &amp;G</oddHeader>
    <oddFooter>Página &amp;P de &amp;N</oddFooter>
  </headerFooter>
  <rowBreaks count="1" manualBreakCount="1">
    <brk id="1022" max="35" man="1"/>
  </rowBreaks>
  <drawing r:id="rId2"/>
  <legacyDrawing r:id="rId3"/>
  <legacyDrawingHF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43"/>
  <sheetViews>
    <sheetView showGridLines="0" topLeftCell="A33" zoomScale="80" zoomScaleNormal="80" workbookViewId="0">
      <selection activeCell="A5" sqref="A5:I5"/>
    </sheetView>
  </sheetViews>
  <sheetFormatPr defaultRowHeight="15" outlineLevelRow="1"/>
  <cols>
    <col min="1" max="1" width="10.7109375" customWidth="1"/>
    <col min="2" max="3" width="13.7109375" customWidth="1"/>
    <col min="4" max="4" width="71.85546875" customWidth="1"/>
    <col min="5" max="5" width="10.7109375" customWidth="1"/>
    <col min="6" max="6" width="13.7109375" customWidth="1"/>
    <col min="7" max="7" width="15" customWidth="1"/>
    <col min="8" max="8" width="10.7109375" customWidth="1"/>
    <col min="9" max="9" width="16" customWidth="1"/>
    <col min="10" max="10" width="16.85546875" customWidth="1"/>
    <col min="11" max="11" width="13.7109375" customWidth="1"/>
    <col min="12" max="12" width="15.140625" bestFit="1" customWidth="1"/>
    <col min="13" max="13" width="14.85546875" bestFit="1" customWidth="1"/>
  </cols>
  <sheetData>
    <row r="1" spans="1:13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</row>
    <row r="2" spans="1:13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</row>
    <row r="3" spans="1:13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3"/>
    </row>
    <row r="4" spans="1:13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108"/>
    </row>
    <row r="5" spans="1:13" s="6" customFormat="1" outlineLevel="1">
      <c r="A5" s="1101" t="s">
        <v>13</v>
      </c>
      <c r="B5" s="1102"/>
      <c r="C5" s="1102"/>
      <c r="D5" s="1102"/>
      <c r="E5" s="1102"/>
      <c r="F5" s="1102"/>
      <c r="G5" s="1102"/>
      <c r="H5" s="1102"/>
      <c r="I5" s="1102"/>
      <c r="J5" s="1102"/>
      <c r="K5" s="1102"/>
      <c r="L5" s="1102"/>
      <c r="M5" s="1103"/>
    </row>
    <row r="6" spans="1:13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104"/>
    </row>
    <row r="7" spans="1:13" s="12" customFormat="1" ht="18.75" outlineLevel="1">
      <c r="A7" s="1323">
        <f>DATA_PROJETO</f>
        <v>46204</v>
      </c>
      <c r="B7" s="1323"/>
      <c r="C7" s="1324" t="s">
        <v>394</v>
      </c>
      <c r="D7" s="1324"/>
      <c r="E7" s="1324"/>
      <c r="F7" s="1324"/>
      <c r="G7" s="1324"/>
      <c r="H7" s="1324"/>
      <c r="I7" s="1324"/>
      <c r="J7" s="1324"/>
      <c r="K7" s="607" t="s">
        <v>312</v>
      </c>
      <c r="L7" s="1325">
        <f>J67</f>
        <v>578208.86999999988</v>
      </c>
      <c r="M7" s="1325"/>
    </row>
    <row r="8" spans="1:13" s="5" customFormat="1" ht="45">
      <c r="A8" s="218" t="s">
        <v>34</v>
      </c>
      <c r="B8" s="217" t="s">
        <v>120</v>
      </c>
      <c r="C8" s="218" t="s">
        <v>35</v>
      </c>
      <c r="D8" s="218" t="s">
        <v>122</v>
      </c>
      <c r="E8" s="218" t="s">
        <v>362</v>
      </c>
      <c r="F8" s="218" t="s">
        <v>36</v>
      </c>
      <c r="G8" s="217" t="s">
        <v>96</v>
      </c>
      <c r="H8" s="217" t="s">
        <v>77</v>
      </c>
      <c r="I8" s="217" t="s">
        <v>118</v>
      </c>
      <c r="J8" s="218" t="s">
        <v>119</v>
      </c>
      <c r="K8" s="218" t="s">
        <v>37</v>
      </c>
      <c r="L8" s="218" t="s">
        <v>392</v>
      </c>
      <c r="M8" s="218" t="s">
        <v>393</v>
      </c>
    </row>
    <row r="9" spans="1:13" s="395" customFormat="1" ht="15" customHeight="1">
      <c r="A9" s="811" t="s">
        <v>1227</v>
      </c>
      <c r="B9" s="811" t="s">
        <v>15</v>
      </c>
      <c r="C9" s="811">
        <v>4011279</v>
      </c>
      <c r="D9" s="910" t="s">
        <v>1160</v>
      </c>
      <c r="E9" s="811" t="s">
        <v>407</v>
      </c>
      <c r="F9" s="911">
        <v>265.51</v>
      </c>
      <c r="G9" s="912">
        <v>195.78</v>
      </c>
      <c r="H9" s="913">
        <v>0.24229999999999999</v>
      </c>
      <c r="I9" s="914">
        <v>243.22</v>
      </c>
      <c r="J9" s="914">
        <v>64577.34</v>
      </c>
      <c r="K9" s="908">
        <v>0.11168514242958602</v>
      </c>
      <c r="L9" s="915">
        <f>K9</f>
        <v>0.11168514242958602</v>
      </c>
      <c r="M9" s="811" t="str">
        <f>IF(L9&lt;=$K$70,"A",IF(L9&lt;=$K$71,"B","C"))</f>
        <v>A</v>
      </c>
    </row>
    <row r="10" spans="1:13" s="395" customFormat="1" ht="15" customHeight="1">
      <c r="A10" s="97" t="s">
        <v>1229</v>
      </c>
      <c r="B10" s="97" t="s">
        <v>15</v>
      </c>
      <c r="C10" s="97">
        <v>4011276</v>
      </c>
      <c r="D10" s="315" t="s">
        <v>1161</v>
      </c>
      <c r="E10" s="97" t="s">
        <v>407</v>
      </c>
      <c r="F10" s="904">
        <v>203.56</v>
      </c>
      <c r="G10" s="905">
        <v>235.26</v>
      </c>
      <c r="H10" s="906">
        <v>0.24229999999999999</v>
      </c>
      <c r="I10" s="907">
        <v>292.26</v>
      </c>
      <c r="J10" s="907">
        <v>59492.45</v>
      </c>
      <c r="K10" s="908">
        <v>0.10289093282155977</v>
      </c>
      <c r="L10" s="909">
        <f>L9+K10</f>
        <v>0.2145760752511458</v>
      </c>
      <c r="M10" s="97" t="str">
        <f>IF(L10&lt;=$K$70,"A",IF(L10&lt;=$K$71,"B","C"))</f>
        <v>A</v>
      </c>
    </row>
    <row r="11" spans="1:13" s="6" customFormat="1" ht="15" customHeight="1">
      <c r="A11" s="97" t="s">
        <v>1245</v>
      </c>
      <c r="B11" s="97" t="s">
        <v>280</v>
      </c>
      <c r="C11" s="97">
        <v>6</v>
      </c>
      <c r="D11" s="315" t="s">
        <v>997</v>
      </c>
      <c r="E11" s="97" t="s">
        <v>473</v>
      </c>
      <c r="F11" s="904">
        <v>9.57</v>
      </c>
      <c r="G11" s="905">
        <v>5296.64</v>
      </c>
      <c r="H11" s="906">
        <v>0.15279999999999999</v>
      </c>
      <c r="I11" s="907">
        <v>6105.97</v>
      </c>
      <c r="J11" s="907">
        <v>58434.13</v>
      </c>
      <c r="K11" s="908">
        <v>0.10106059078616346</v>
      </c>
      <c r="L11" s="909">
        <f t="shared" ref="L11:L33" si="0">L10+K11</f>
        <v>0.31563666603730928</v>
      </c>
      <c r="M11" s="97" t="str">
        <f t="shared" ref="M11:M65" si="1">IF(L11&lt;=$K$70,"A",IF(L11&lt;=$K$71,"B","C"))</f>
        <v>A</v>
      </c>
    </row>
    <row r="12" spans="1:13" s="395" customFormat="1" ht="15" customHeight="1">
      <c r="A12" s="97" t="s">
        <v>1150</v>
      </c>
      <c r="B12" s="97" t="s">
        <v>280</v>
      </c>
      <c r="C12" s="97">
        <v>8</v>
      </c>
      <c r="D12" s="315" t="s">
        <v>1097</v>
      </c>
      <c r="E12" s="97" t="s">
        <v>407</v>
      </c>
      <c r="F12" s="904">
        <v>892.38</v>
      </c>
      <c r="G12" s="905">
        <v>52.5</v>
      </c>
      <c r="H12" s="906">
        <v>0.15279999999999999</v>
      </c>
      <c r="I12" s="907">
        <v>60.52</v>
      </c>
      <c r="J12" s="907">
        <v>54006.84</v>
      </c>
      <c r="K12" s="908">
        <v>9.3403686456764293E-2</v>
      </c>
      <c r="L12" s="909">
        <f t="shared" si="0"/>
        <v>0.40904035249407356</v>
      </c>
      <c r="M12" s="97" t="str">
        <f t="shared" si="1"/>
        <v>A</v>
      </c>
    </row>
    <row r="13" spans="1:13" s="6" customFormat="1" ht="15" customHeight="1">
      <c r="A13" s="97" t="s">
        <v>1238</v>
      </c>
      <c r="B13" s="97" t="s">
        <v>280</v>
      </c>
      <c r="C13" s="97">
        <v>6</v>
      </c>
      <c r="D13" s="315" t="s">
        <v>997</v>
      </c>
      <c r="E13" s="97" t="s">
        <v>473</v>
      </c>
      <c r="F13" s="904">
        <v>8.83</v>
      </c>
      <c r="G13" s="905">
        <v>5296.64</v>
      </c>
      <c r="H13" s="906">
        <v>0.15279999999999999</v>
      </c>
      <c r="I13" s="907">
        <v>6105.97</v>
      </c>
      <c r="J13" s="907">
        <v>53915.72</v>
      </c>
      <c r="K13" s="908">
        <v>9.3246096345772064E-2</v>
      </c>
      <c r="L13" s="909">
        <f t="shared" si="0"/>
        <v>0.50228644883984563</v>
      </c>
      <c r="M13" s="97" t="str">
        <f t="shared" si="1"/>
        <v>A</v>
      </c>
    </row>
    <row r="14" spans="1:13" s="395" customFormat="1" ht="15" customHeight="1">
      <c r="A14" s="97" t="s">
        <v>1244</v>
      </c>
      <c r="B14" s="97" t="s">
        <v>15</v>
      </c>
      <c r="C14" s="97">
        <v>4011463</v>
      </c>
      <c r="D14" s="315" t="s">
        <v>1164</v>
      </c>
      <c r="E14" s="97" t="s">
        <v>165</v>
      </c>
      <c r="F14" s="904">
        <v>172.55</v>
      </c>
      <c r="G14" s="905">
        <v>191.19</v>
      </c>
      <c r="H14" s="906">
        <v>0.24229999999999999</v>
      </c>
      <c r="I14" s="907">
        <v>237.52</v>
      </c>
      <c r="J14" s="907">
        <v>40984.080000000002</v>
      </c>
      <c r="K14" s="908">
        <v>7.088109872821563E-2</v>
      </c>
      <c r="L14" s="909">
        <f t="shared" si="0"/>
        <v>0.57316754756806132</v>
      </c>
      <c r="M14" s="97" t="str">
        <f t="shared" si="1"/>
        <v>A</v>
      </c>
    </row>
    <row r="15" spans="1:13" s="395" customFormat="1" ht="15" customHeight="1">
      <c r="A15" s="97" t="s">
        <v>1131</v>
      </c>
      <c r="B15" s="97" t="s">
        <v>279</v>
      </c>
      <c r="C15" s="97">
        <v>1</v>
      </c>
      <c r="D15" s="315" t="s">
        <v>409</v>
      </c>
      <c r="E15" s="97" t="s">
        <v>404</v>
      </c>
      <c r="F15" s="904">
        <v>1</v>
      </c>
      <c r="G15" s="905">
        <v>31323.360000000001</v>
      </c>
      <c r="H15" s="906">
        <v>0.24229999999999999</v>
      </c>
      <c r="I15" s="907">
        <v>38913.01</v>
      </c>
      <c r="J15" s="907">
        <v>38913.01</v>
      </c>
      <c r="K15" s="908">
        <v>6.7299227007707435E-2</v>
      </c>
      <c r="L15" s="909">
        <f t="shared" si="0"/>
        <v>0.64046677457576873</v>
      </c>
      <c r="M15" s="97" t="str">
        <f t="shared" si="1"/>
        <v>A</v>
      </c>
    </row>
    <row r="16" spans="1:13" s="6" customFormat="1" ht="15" customHeight="1">
      <c r="A16" s="97" t="s">
        <v>1237</v>
      </c>
      <c r="B16" s="97" t="s">
        <v>15</v>
      </c>
      <c r="C16" s="97">
        <v>4011463</v>
      </c>
      <c r="D16" s="315" t="s">
        <v>1164</v>
      </c>
      <c r="E16" s="97" t="s">
        <v>165</v>
      </c>
      <c r="F16" s="904">
        <v>159.30000000000001</v>
      </c>
      <c r="G16" s="905">
        <v>191.19</v>
      </c>
      <c r="H16" s="906">
        <v>0.24229999999999999</v>
      </c>
      <c r="I16" s="907">
        <v>237.52</v>
      </c>
      <c r="J16" s="907">
        <v>37836.94</v>
      </c>
      <c r="K16" s="908">
        <v>6.5438186723078107E-2</v>
      </c>
      <c r="L16" s="909">
        <f t="shared" si="0"/>
        <v>0.70590496129884683</v>
      </c>
      <c r="M16" s="97" t="str">
        <f t="shared" si="1"/>
        <v>A</v>
      </c>
    </row>
    <row r="17" spans="1:13" s="6" customFormat="1" ht="15" customHeight="1">
      <c r="A17" s="97" t="s">
        <v>1154</v>
      </c>
      <c r="B17" s="97" t="s">
        <v>15</v>
      </c>
      <c r="C17" s="97">
        <v>5915321</v>
      </c>
      <c r="D17" s="315" t="s">
        <v>1139</v>
      </c>
      <c r="E17" s="97" t="s">
        <v>967</v>
      </c>
      <c r="F17" s="904">
        <v>41428.74</v>
      </c>
      <c r="G17" s="905">
        <v>0.69</v>
      </c>
      <c r="H17" s="906">
        <v>0.24229999999999999</v>
      </c>
      <c r="I17" s="907">
        <v>0.86</v>
      </c>
      <c r="J17" s="907">
        <v>35628.720000000001</v>
      </c>
      <c r="K17" s="908">
        <v>6.1619116981031431E-2</v>
      </c>
      <c r="L17" s="909">
        <f t="shared" si="0"/>
        <v>0.76752407827987823</v>
      </c>
      <c r="M17" s="97" t="str">
        <f t="shared" si="1"/>
        <v>A</v>
      </c>
    </row>
    <row r="18" spans="1:13" s="6" customFormat="1" ht="15" customHeight="1">
      <c r="A18" s="97" t="s">
        <v>1134</v>
      </c>
      <c r="B18" s="97" t="s">
        <v>279</v>
      </c>
      <c r="C18" s="97">
        <v>9</v>
      </c>
      <c r="D18" s="315" t="s">
        <v>484</v>
      </c>
      <c r="E18" s="97" t="s">
        <v>404</v>
      </c>
      <c r="F18" s="904">
        <v>1</v>
      </c>
      <c r="G18" s="905">
        <v>24180.5</v>
      </c>
      <c r="H18" s="906">
        <v>0.24229999999999999</v>
      </c>
      <c r="I18" s="907">
        <v>30039.439999999999</v>
      </c>
      <c r="J18" s="907">
        <v>30039.439999999999</v>
      </c>
      <c r="K18" s="908">
        <v>5.1952575545926846E-2</v>
      </c>
      <c r="L18" s="909">
        <f t="shared" si="0"/>
        <v>0.81947665382580503</v>
      </c>
      <c r="M18" s="97" t="str">
        <f t="shared" si="1"/>
        <v>A</v>
      </c>
    </row>
    <row r="19" spans="1:13" s="6" customFormat="1" ht="15" customHeight="1">
      <c r="A19" s="97" t="s">
        <v>1146</v>
      </c>
      <c r="B19" s="97" t="s">
        <v>15</v>
      </c>
      <c r="C19" s="97">
        <v>5502836</v>
      </c>
      <c r="D19" s="315" t="s">
        <v>1158</v>
      </c>
      <c r="E19" s="97" t="s">
        <v>407</v>
      </c>
      <c r="F19" s="904">
        <v>1240.48</v>
      </c>
      <c r="G19" s="905">
        <v>10.16</v>
      </c>
      <c r="H19" s="906">
        <v>0.24229999999999999</v>
      </c>
      <c r="I19" s="907">
        <v>12.62</v>
      </c>
      <c r="J19" s="907">
        <v>15654.86</v>
      </c>
      <c r="K19" s="908">
        <v>2.7074748957068052E-2</v>
      </c>
      <c r="L19" s="909">
        <f t="shared" si="0"/>
        <v>0.84655140278287311</v>
      </c>
      <c r="M19" s="97" t="str">
        <f t="shared" si="1"/>
        <v>B</v>
      </c>
    </row>
    <row r="20" spans="1:13" s="6" customFormat="1" ht="15" customHeight="1">
      <c r="A20" s="97" t="s">
        <v>1228</v>
      </c>
      <c r="B20" s="97" t="s">
        <v>15</v>
      </c>
      <c r="C20" s="97">
        <v>5915321</v>
      </c>
      <c r="D20" s="315" t="s">
        <v>1139</v>
      </c>
      <c r="E20" s="97" t="s">
        <v>967</v>
      </c>
      <c r="F20" s="904">
        <v>9618.1</v>
      </c>
      <c r="G20" s="905">
        <v>0.69</v>
      </c>
      <c r="H20" s="906">
        <v>0.24229999999999999</v>
      </c>
      <c r="I20" s="907">
        <v>0.86</v>
      </c>
      <c r="J20" s="907">
        <v>8271.57</v>
      </c>
      <c r="K20" s="908">
        <v>1.4305505206103113E-2</v>
      </c>
      <c r="L20" s="909">
        <f t="shared" si="0"/>
        <v>0.86085690798897618</v>
      </c>
      <c r="M20" s="97" t="str">
        <f t="shared" si="1"/>
        <v>B</v>
      </c>
    </row>
    <row r="21" spans="1:13" s="6" customFormat="1" ht="15" customHeight="1">
      <c r="A21" s="97" t="s">
        <v>1232</v>
      </c>
      <c r="B21" s="97" t="s">
        <v>280</v>
      </c>
      <c r="C21" s="97">
        <v>2</v>
      </c>
      <c r="D21" s="315" t="s">
        <v>993</v>
      </c>
      <c r="E21" s="97" t="s">
        <v>473</v>
      </c>
      <c r="F21" s="904">
        <v>1.63</v>
      </c>
      <c r="G21" s="905">
        <v>3657.07</v>
      </c>
      <c r="H21" s="906">
        <v>0.15279999999999999</v>
      </c>
      <c r="I21" s="907">
        <v>4215.87</v>
      </c>
      <c r="J21" s="907">
        <v>6871.87</v>
      </c>
      <c r="K21" s="908">
        <v>1.1884753687711498E-2</v>
      </c>
      <c r="L21" s="909">
        <f t="shared" si="0"/>
        <v>0.87274166167668765</v>
      </c>
      <c r="M21" s="97" t="str">
        <f t="shared" si="1"/>
        <v>B</v>
      </c>
    </row>
    <row r="22" spans="1:13" s="6" customFormat="1" ht="15" customHeight="1">
      <c r="A22" s="97" t="s">
        <v>1230</v>
      </c>
      <c r="B22" s="97" t="s">
        <v>15</v>
      </c>
      <c r="C22" s="97">
        <v>5915321</v>
      </c>
      <c r="D22" s="315" t="s">
        <v>1139</v>
      </c>
      <c r="E22" s="97" t="s">
        <v>967</v>
      </c>
      <c r="F22" s="904">
        <v>7725.1</v>
      </c>
      <c r="G22" s="905">
        <v>0.69</v>
      </c>
      <c r="H22" s="906">
        <v>0.24229999999999999</v>
      </c>
      <c r="I22" s="907">
        <v>0.86</v>
      </c>
      <c r="J22" s="907">
        <v>6643.59</v>
      </c>
      <c r="K22" s="908">
        <v>1.1489948260392475E-2</v>
      </c>
      <c r="L22" s="909">
        <f t="shared" si="0"/>
        <v>0.88423160993708017</v>
      </c>
      <c r="M22" s="97" t="str">
        <f t="shared" si="1"/>
        <v>B</v>
      </c>
    </row>
    <row r="23" spans="1:13" s="6" customFormat="1" ht="15" customHeight="1">
      <c r="A23" s="97" t="s">
        <v>1156</v>
      </c>
      <c r="B23" s="97" t="s">
        <v>15</v>
      </c>
      <c r="C23" s="97">
        <v>5503041</v>
      </c>
      <c r="D23" s="315" t="s">
        <v>1063</v>
      </c>
      <c r="E23" s="97" t="s">
        <v>407</v>
      </c>
      <c r="F23" s="904">
        <v>663.77</v>
      </c>
      <c r="G23" s="905">
        <v>7.05</v>
      </c>
      <c r="H23" s="906">
        <v>0.24229999999999999</v>
      </c>
      <c r="I23" s="907">
        <v>8.76</v>
      </c>
      <c r="J23" s="907">
        <v>5814.63</v>
      </c>
      <c r="K23" s="908">
        <v>1.0056279489451621E-2</v>
      </c>
      <c r="L23" s="909">
        <f t="shared" si="0"/>
        <v>0.89428788942653181</v>
      </c>
      <c r="M23" s="97" t="str">
        <f t="shared" si="1"/>
        <v>B</v>
      </c>
    </row>
    <row r="24" spans="1:13" s="6" customFormat="1" ht="15" customHeight="1">
      <c r="A24" s="97" t="s">
        <v>1129</v>
      </c>
      <c r="B24" s="97" t="s">
        <v>14</v>
      </c>
      <c r="C24" s="97">
        <v>103689</v>
      </c>
      <c r="D24" s="315" t="s">
        <v>1042</v>
      </c>
      <c r="E24" s="97" t="s">
        <v>401</v>
      </c>
      <c r="F24" s="904">
        <v>9</v>
      </c>
      <c r="G24" s="905">
        <v>502.32</v>
      </c>
      <c r="H24" s="906">
        <v>0.24229999999999999</v>
      </c>
      <c r="I24" s="907">
        <v>624.03</v>
      </c>
      <c r="J24" s="907">
        <v>5616.27</v>
      </c>
      <c r="K24" s="908">
        <v>9.7132200687270655E-3</v>
      </c>
      <c r="L24" s="909">
        <f t="shared" si="0"/>
        <v>0.90400110949525891</v>
      </c>
      <c r="M24" s="97" t="str">
        <f t="shared" si="1"/>
        <v>B</v>
      </c>
    </row>
    <row r="25" spans="1:13" s="6" customFormat="1" ht="15" customHeight="1">
      <c r="A25" s="97" t="s">
        <v>1152</v>
      </c>
      <c r="B25" s="97" t="s">
        <v>15</v>
      </c>
      <c r="C25" s="97">
        <v>5914351</v>
      </c>
      <c r="D25" s="315" t="s">
        <v>1159</v>
      </c>
      <c r="E25" s="97" t="s">
        <v>473</v>
      </c>
      <c r="F25" s="904">
        <v>1338.57</v>
      </c>
      <c r="G25" s="905">
        <v>3</v>
      </c>
      <c r="H25" s="906">
        <v>0.24229999999999999</v>
      </c>
      <c r="I25" s="907">
        <v>3.73</v>
      </c>
      <c r="J25" s="907">
        <v>4992.87</v>
      </c>
      <c r="K25" s="908">
        <v>8.6350629660869767E-3</v>
      </c>
      <c r="L25" s="909">
        <f t="shared" si="0"/>
        <v>0.91263617246134587</v>
      </c>
      <c r="M25" s="97" t="str">
        <f t="shared" si="1"/>
        <v>B</v>
      </c>
    </row>
    <row r="26" spans="1:13" s="6" customFormat="1" ht="15" customHeight="1">
      <c r="A26" s="97" t="s">
        <v>1133</v>
      </c>
      <c r="B26" s="97" t="s">
        <v>280</v>
      </c>
      <c r="C26" s="97">
        <v>1</v>
      </c>
      <c r="D26" s="315" t="s">
        <v>462</v>
      </c>
      <c r="E26" s="97" t="s">
        <v>399</v>
      </c>
      <c r="F26" s="904">
        <v>3</v>
      </c>
      <c r="G26" s="905">
        <v>1000</v>
      </c>
      <c r="H26" s="906">
        <v>0.15279999999999999</v>
      </c>
      <c r="I26" s="907">
        <v>1152.8</v>
      </c>
      <c r="J26" s="907">
        <v>3458.4</v>
      </c>
      <c r="K26" s="908">
        <v>5.9812295857723519E-3</v>
      </c>
      <c r="L26" s="909">
        <f t="shared" si="0"/>
        <v>0.91861740204711828</v>
      </c>
      <c r="M26" s="97" t="str">
        <f t="shared" si="1"/>
        <v>B</v>
      </c>
    </row>
    <row r="27" spans="1:13" s="6" customFormat="1" ht="15" customHeight="1">
      <c r="A27" s="97" t="s">
        <v>1148</v>
      </c>
      <c r="B27" s="97" t="s">
        <v>15</v>
      </c>
      <c r="C27" s="97">
        <v>4011209</v>
      </c>
      <c r="D27" s="315" t="s">
        <v>1096</v>
      </c>
      <c r="E27" s="97" t="s">
        <v>401</v>
      </c>
      <c r="F27" s="904">
        <v>1327.53</v>
      </c>
      <c r="G27" s="905">
        <v>1.89</v>
      </c>
      <c r="H27" s="906">
        <v>0.24229999999999999</v>
      </c>
      <c r="I27" s="907">
        <v>2.35</v>
      </c>
      <c r="J27" s="907">
        <v>3119.7</v>
      </c>
      <c r="K27" s="908">
        <v>5.3954551060415232E-3</v>
      </c>
      <c r="L27" s="909">
        <f t="shared" si="0"/>
        <v>0.92401285715315984</v>
      </c>
      <c r="M27" s="97" t="str">
        <f t="shared" si="1"/>
        <v>B</v>
      </c>
    </row>
    <row r="28" spans="1:13" s="6" customFormat="1" ht="15" customHeight="1">
      <c r="A28" s="97" t="s">
        <v>1242</v>
      </c>
      <c r="B28" s="97" t="s">
        <v>280</v>
      </c>
      <c r="C28" s="97">
        <v>4</v>
      </c>
      <c r="D28" s="315" t="s">
        <v>995</v>
      </c>
      <c r="E28" s="97" t="s">
        <v>473</v>
      </c>
      <c r="F28" s="904">
        <v>0.63</v>
      </c>
      <c r="G28" s="905">
        <v>4057.8</v>
      </c>
      <c r="H28" s="906">
        <v>0.15279999999999999</v>
      </c>
      <c r="I28" s="907">
        <v>4677.83</v>
      </c>
      <c r="J28" s="907">
        <v>2947.03</v>
      </c>
      <c r="K28" s="908">
        <v>5.0968259964604135E-3</v>
      </c>
      <c r="L28" s="909">
        <f t="shared" si="0"/>
        <v>0.92910968314962028</v>
      </c>
      <c r="M28" s="97" t="str">
        <f t="shared" si="1"/>
        <v>B</v>
      </c>
    </row>
    <row r="29" spans="1:13" s="6" customFormat="1" ht="15" customHeight="1">
      <c r="A29" s="97" t="s">
        <v>1246</v>
      </c>
      <c r="B29" s="97" t="s">
        <v>280</v>
      </c>
      <c r="C29" s="97">
        <v>7</v>
      </c>
      <c r="D29" s="315" t="s">
        <v>998</v>
      </c>
      <c r="E29" s="97" t="s">
        <v>473</v>
      </c>
      <c r="F29" s="904">
        <v>9.57</v>
      </c>
      <c r="G29" s="905">
        <v>265.68</v>
      </c>
      <c r="H29" s="906">
        <v>0.15279999999999999</v>
      </c>
      <c r="I29" s="907">
        <v>306.27999999999997</v>
      </c>
      <c r="J29" s="907">
        <v>2931.1</v>
      </c>
      <c r="K29" s="908">
        <v>5.069275398698051E-3</v>
      </c>
      <c r="L29" s="909">
        <f t="shared" si="0"/>
        <v>0.93417895854831834</v>
      </c>
      <c r="M29" s="97" t="str">
        <f t="shared" si="1"/>
        <v>B</v>
      </c>
    </row>
    <row r="30" spans="1:13" s="6" customFormat="1" ht="15" customHeight="1">
      <c r="A30" s="97" t="s">
        <v>1140</v>
      </c>
      <c r="B30" s="97" t="s">
        <v>15</v>
      </c>
      <c r="C30" s="97">
        <v>5213343</v>
      </c>
      <c r="D30" s="315" t="s">
        <v>1147</v>
      </c>
      <c r="E30" s="97" t="s">
        <v>968</v>
      </c>
      <c r="F30" s="904">
        <v>540</v>
      </c>
      <c r="G30" s="905">
        <v>4.2300000000000004</v>
      </c>
      <c r="H30" s="906">
        <v>0.24229999999999999</v>
      </c>
      <c r="I30" s="907">
        <v>5.25</v>
      </c>
      <c r="J30" s="907">
        <v>2835</v>
      </c>
      <c r="K30" s="908">
        <v>4.9030724831322621E-3</v>
      </c>
      <c r="L30" s="909">
        <f t="shared" si="0"/>
        <v>0.9390820310314506</v>
      </c>
      <c r="M30" s="97" t="str">
        <f t="shared" si="1"/>
        <v>B</v>
      </c>
    </row>
    <row r="31" spans="1:13" s="6" customFormat="1" ht="15" customHeight="1">
      <c r="A31" s="97" t="s">
        <v>1235</v>
      </c>
      <c r="B31" s="97" t="s">
        <v>280</v>
      </c>
      <c r="C31" s="97">
        <v>4</v>
      </c>
      <c r="D31" s="315" t="s">
        <v>995</v>
      </c>
      <c r="E31" s="97" t="s">
        <v>473</v>
      </c>
      <c r="F31" s="904">
        <v>0.6</v>
      </c>
      <c r="G31" s="905">
        <v>4057.8</v>
      </c>
      <c r="H31" s="906">
        <v>0.15279999999999999</v>
      </c>
      <c r="I31" s="907">
        <v>4677.83</v>
      </c>
      <c r="J31" s="907">
        <v>2806.7</v>
      </c>
      <c r="K31" s="908">
        <v>4.8541282322424406E-3</v>
      </c>
      <c r="L31" s="909">
        <f t="shared" si="0"/>
        <v>0.94393615926369301</v>
      </c>
      <c r="M31" s="97" t="str">
        <f t="shared" si="1"/>
        <v>B</v>
      </c>
    </row>
    <row r="32" spans="1:13" s="6" customFormat="1" ht="15" customHeight="1">
      <c r="A32" s="97" t="s">
        <v>1239</v>
      </c>
      <c r="B32" s="97" t="s">
        <v>280</v>
      </c>
      <c r="C32" s="97">
        <v>7</v>
      </c>
      <c r="D32" s="315" t="s">
        <v>998</v>
      </c>
      <c r="E32" s="97" t="s">
        <v>473</v>
      </c>
      <c r="F32" s="904">
        <v>8.83</v>
      </c>
      <c r="G32" s="905">
        <v>265.68</v>
      </c>
      <c r="H32" s="906">
        <v>0.15279999999999999</v>
      </c>
      <c r="I32" s="907">
        <v>306.27999999999997</v>
      </c>
      <c r="J32" s="907">
        <v>2704.45</v>
      </c>
      <c r="K32" s="908">
        <v>4.6772890218719741E-3</v>
      </c>
      <c r="L32" s="909">
        <f t="shared" si="0"/>
        <v>0.94861344828556493</v>
      </c>
      <c r="M32" s="97" t="str">
        <f t="shared" si="1"/>
        <v>B</v>
      </c>
    </row>
    <row r="33" spans="1:13" s="6" customFormat="1" ht="15" customHeight="1">
      <c r="A33" s="97" t="s">
        <v>1247</v>
      </c>
      <c r="B33" s="97" t="s">
        <v>15</v>
      </c>
      <c r="C33" s="97">
        <v>5915321</v>
      </c>
      <c r="D33" s="315" t="s">
        <v>1139</v>
      </c>
      <c r="E33" s="97" t="s">
        <v>967</v>
      </c>
      <c r="F33" s="904">
        <v>2976.49</v>
      </c>
      <c r="G33" s="905">
        <v>0.69</v>
      </c>
      <c r="H33" s="906">
        <v>0.24229999999999999</v>
      </c>
      <c r="I33" s="907">
        <v>0.86</v>
      </c>
      <c r="J33" s="907">
        <v>2559.7800000000002</v>
      </c>
      <c r="K33" s="908">
        <v>4.427085319531677E-3</v>
      </c>
      <c r="L33" s="909">
        <f t="shared" si="0"/>
        <v>0.95304053360509666</v>
      </c>
      <c r="M33" s="97" t="str">
        <f t="shared" si="1"/>
        <v>C</v>
      </c>
    </row>
    <row r="34" spans="1:13" s="6" customFormat="1" ht="15" customHeight="1">
      <c r="A34" s="97" t="s">
        <v>1240</v>
      </c>
      <c r="B34" s="97" t="s">
        <v>15</v>
      </c>
      <c r="C34" s="97">
        <v>5915321</v>
      </c>
      <c r="D34" s="315" t="s">
        <v>1139</v>
      </c>
      <c r="E34" s="97" t="s">
        <v>967</v>
      </c>
      <c r="F34" s="904">
        <v>2747.93</v>
      </c>
      <c r="G34" s="905">
        <v>0.69</v>
      </c>
      <c r="H34" s="906">
        <v>0.24229999999999999</v>
      </c>
      <c r="I34" s="907">
        <v>0.86</v>
      </c>
      <c r="J34" s="907">
        <v>2363.2199999999998</v>
      </c>
      <c r="K34" s="908">
        <v>4.0871389607011728E-3</v>
      </c>
      <c r="L34" s="909">
        <f>L33+K34</f>
        <v>0.95712767256579778</v>
      </c>
      <c r="M34" s="97" t="str">
        <f>IF(L34&lt;=$K$70,"A",IF(L34&lt;=$K$71,"B","C"))</f>
        <v>C</v>
      </c>
    </row>
    <row r="35" spans="1:13" s="6" customFormat="1" ht="15" customHeight="1">
      <c r="A35" s="97" t="s">
        <v>1132</v>
      </c>
      <c r="B35" s="97" t="s">
        <v>305</v>
      </c>
      <c r="C35" s="97">
        <v>10776</v>
      </c>
      <c r="D35" s="315" t="s">
        <v>1120</v>
      </c>
      <c r="E35" s="97" t="s">
        <v>458</v>
      </c>
      <c r="F35" s="904">
        <v>3</v>
      </c>
      <c r="G35" s="905">
        <v>681.64</v>
      </c>
      <c r="H35" s="906">
        <v>0.15279999999999999</v>
      </c>
      <c r="I35" s="907">
        <v>785.79</v>
      </c>
      <c r="J35" s="907">
        <v>2357.37</v>
      </c>
      <c r="K35" s="908">
        <v>4.0770215095455031E-3</v>
      </c>
      <c r="L35" s="909">
        <f t="shared" ref="L35:L54" si="2">L34+K35</f>
        <v>0.96120469407534326</v>
      </c>
      <c r="M35" s="97" t="str">
        <f t="shared" si="1"/>
        <v>C</v>
      </c>
    </row>
    <row r="36" spans="1:13" s="6" customFormat="1" ht="15" customHeight="1">
      <c r="A36" s="97" t="s">
        <v>1295</v>
      </c>
      <c r="B36" s="97" t="s">
        <v>305</v>
      </c>
      <c r="C36" s="97">
        <v>7701</v>
      </c>
      <c r="D36" s="315" t="s">
        <v>1220</v>
      </c>
      <c r="E36" s="97" t="s">
        <v>158</v>
      </c>
      <c r="F36" s="904">
        <v>19.2</v>
      </c>
      <c r="G36" s="905">
        <v>92.9</v>
      </c>
      <c r="H36" s="906">
        <v>0.15279999999999999</v>
      </c>
      <c r="I36" s="907">
        <v>107.1</v>
      </c>
      <c r="J36" s="907">
        <v>2056.3200000000002</v>
      </c>
      <c r="K36" s="908">
        <v>3.556361907765268E-3</v>
      </c>
      <c r="L36" s="909">
        <f t="shared" si="2"/>
        <v>0.96476105598310857</v>
      </c>
      <c r="M36" s="97" t="str">
        <f t="shared" si="1"/>
        <v>C</v>
      </c>
    </row>
    <row r="37" spans="1:13" s="6" customFormat="1" ht="15" customHeight="1">
      <c r="A37" s="97" t="s">
        <v>1141</v>
      </c>
      <c r="B37" s="97" t="s">
        <v>15</v>
      </c>
      <c r="C37" s="97">
        <v>5213835</v>
      </c>
      <c r="D37" s="315" t="s">
        <v>1149</v>
      </c>
      <c r="E37" s="97" t="s">
        <v>968</v>
      </c>
      <c r="F37" s="904">
        <v>1800</v>
      </c>
      <c r="G37" s="905">
        <v>0.9</v>
      </c>
      <c r="H37" s="906">
        <v>0.24229999999999999</v>
      </c>
      <c r="I37" s="907">
        <v>1.1200000000000001</v>
      </c>
      <c r="J37" s="907">
        <v>2016</v>
      </c>
      <c r="K37" s="908">
        <v>3.4866293213384977E-3</v>
      </c>
      <c r="L37" s="909">
        <f t="shared" si="2"/>
        <v>0.96824768530444705</v>
      </c>
      <c r="M37" s="97" t="str">
        <f t="shared" si="1"/>
        <v>C</v>
      </c>
    </row>
    <row r="38" spans="1:13" s="6" customFormat="1" ht="15" customHeight="1">
      <c r="A38" s="97" t="s">
        <v>1260</v>
      </c>
      <c r="B38" s="97" t="s">
        <v>279</v>
      </c>
      <c r="C38" s="97">
        <v>7</v>
      </c>
      <c r="D38" s="315" t="s">
        <v>1215</v>
      </c>
      <c r="E38" s="97" t="s">
        <v>424</v>
      </c>
      <c r="F38" s="904">
        <v>4</v>
      </c>
      <c r="G38" s="905">
        <v>402</v>
      </c>
      <c r="H38" s="906">
        <v>0.24229999999999999</v>
      </c>
      <c r="I38" s="907">
        <v>499.4</v>
      </c>
      <c r="J38" s="907">
        <v>1997.6</v>
      </c>
      <c r="K38" s="908">
        <v>3.4548069108659638E-3</v>
      </c>
      <c r="L38" s="909">
        <f t="shared" si="2"/>
        <v>0.97170249221531302</v>
      </c>
      <c r="M38" s="97" t="str">
        <f t="shared" si="1"/>
        <v>C</v>
      </c>
    </row>
    <row r="39" spans="1:13" s="6" customFormat="1" ht="15" customHeight="1">
      <c r="A39" s="97" t="s">
        <v>1142</v>
      </c>
      <c r="B39" s="97" t="s">
        <v>15</v>
      </c>
      <c r="C39" s="97">
        <v>5212560</v>
      </c>
      <c r="D39" s="315" t="s">
        <v>1151</v>
      </c>
      <c r="E39" s="97" t="s">
        <v>968</v>
      </c>
      <c r="F39" s="904">
        <v>360</v>
      </c>
      <c r="G39" s="905">
        <v>4.24</v>
      </c>
      <c r="H39" s="906">
        <v>0.24229999999999999</v>
      </c>
      <c r="I39" s="907">
        <v>5.27</v>
      </c>
      <c r="J39" s="907">
        <v>1897.2</v>
      </c>
      <c r="K39" s="908">
        <v>3.2811672363310504E-3</v>
      </c>
      <c r="L39" s="909">
        <f t="shared" si="2"/>
        <v>0.97498365945164411</v>
      </c>
      <c r="M39" s="97" t="str">
        <f t="shared" si="1"/>
        <v>C</v>
      </c>
    </row>
    <row r="40" spans="1:13" s="6" customFormat="1" ht="15" customHeight="1">
      <c r="A40" s="97" t="s">
        <v>1256</v>
      </c>
      <c r="B40" s="97" t="s">
        <v>15</v>
      </c>
      <c r="C40" s="97">
        <v>5213405</v>
      </c>
      <c r="D40" s="315" t="s">
        <v>1253</v>
      </c>
      <c r="E40" s="97" t="s">
        <v>401</v>
      </c>
      <c r="F40" s="904">
        <v>33.229999999999997</v>
      </c>
      <c r="G40" s="905">
        <v>43.68</v>
      </c>
      <c r="H40" s="906">
        <v>0.24229999999999999</v>
      </c>
      <c r="I40" s="907">
        <v>54.26</v>
      </c>
      <c r="J40" s="907">
        <v>1803.06</v>
      </c>
      <c r="K40" s="908">
        <v>3.1183540992721186E-3</v>
      </c>
      <c r="L40" s="909">
        <f t="shared" si="2"/>
        <v>0.97810201355091619</v>
      </c>
      <c r="M40" s="97" t="str">
        <f t="shared" si="1"/>
        <v>C</v>
      </c>
    </row>
    <row r="41" spans="1:13" s="6" customFormat="1" ht="15" customHeight="1">
      <c r="A41" s="97" t="s">
        <v>1258</v>
      </c>
      <c r="B41" s="97" t="s">
        <v>15</v>
      </c>
      <c r="C41" s="97">
        <v>5219606</v>
      </c>
      <c r="D41" s="315" t="s">
        <v>1165</v>
      </c>
      <c r="E41" s="97" t="s">
        <v>424</v>
      </c>
      <c r="F41" s="904">
        <v>39</v>
      </c>
      <c r="G41" s="905">
        <v>33.86</v>
      </c>
      <c r="H41" s="906">
        <v>0.24229999999999999</v>
      </c>
      <c r="I41" s="907">
        <v>42.06</v>
      </c>
      <c r="J41" s="907">
        <v>1640.34</v>
      </c>
      <c r="K41" s="908">
        <v>2.8369333040497973E-3</v>
      </c>
      <c r="L41" s="909">
        <f t="shared" si="2"/>
        <v>0.98093894685496597</v>
      </c>
      <c r="M41" s="97" t="str">
        <f t="shared" si="1"/>
        <v>C</v>
      </c>
    </row>
    <row r="42" spans="1:13" s="6" customFormat="1" ht="15" customHeight="1">
      <c r="A42" s="97" t="s">
        <v>1145</v>
      </c>
      <c r="B42" s="97" t="s">
        <v>15</v>
      </c>
      <c r="C42" s="97">
        <v>5212556</v>
      </c>
      <c r="D42" s="315" t="s">
        <v>1157</v>
      </c>
      <c r="E42" s="97" t="s">
        <v>968</v>
      </c>
      <c r="F42" s="904">
        <v>540</v>
      </c>
      <c r="G42" s="905">
        <v>2.04</v>
      </c>
      <c r="H42" s="906">
        <v>0.24229999999999999</v>
      </c>
      <c r="I42" s="907">
        <v>2.5299999999999998</v>
      </c>
      <c r="J42" s="907">
        <v>1366.2</v>
      </c>
      <c r="K42" s="908">
        <v>2.3628139775856427E-3</v>
      </c>
      <c r="L42" s="909">
        <f t="shared" si="2"/>
        <v>0.98330176083255161</v>
      </c>
      <c r="M42" s="97" t="str">
        <f t="shared" si="1"/>
        <v>C</v>
      </c>
    </row>
    <row r="43" spans="1:13" s="6" customFormat="1" ht="15" customHeight="1">
      <c r="A43" s="97" t="s">
        <v>1231</v>
      </c>
      <c r="B43" s="97" t="s">
        <v>15</v>
      </c>
      <c r="C43" s="97">
        <v>4011352</v>
      </c>
      <c r="D43" s="315" t="s">
        <v>1162</v>
      </c>
      <c r="E43" s="97" t="s">
        <v>401</v>
      </c>
      <c r="F43" s="904">
        <v>1357.06</v>
      </c>
      <c r="G43" s="905">
        <v>0.62</v>
      </c>
      <c r="H43" s="906">
        <v>0.24229999999999999</v>
      </c>
      <c r="I43" s="907">
        <v>0.77</v>
      </c>
      <c r="J43" s="907">
        <v>1044.94</v>
      </c>
      <c r="K43" s="908">
        <v>1.8072016086505209E-3</v>
      </c>
      <c r="L43" s="909">
        <f t="shared" si="2"/>
        <v>0.98510896244120216</v>
      </c>
      <c r="M43" s="97" t="str">
        <f t="shared" si="1"/>
        <v>C</v>
      </c>
    </row>
    <row r="44" spans="1:13" s="6" customFormat="1" ht="15" customHeight="1">
      <c r="A44" s="97" t="s">
        <v>1130</v>
      </c>
      <c r="B44" s="97" t="s">
        <v>14</v>
      </c>
      <c r="C44" s="97">
        <v>103689</v>
      </c>
      <c r="D44" s="315" t="s">
        <v>1057</v>
      </c>
      <c r="E44" s="97" t="s">
        <v>401</v>
      </c>
      <c r="F44" s="904">
        <v>1.6</v>
      </c>
      <c r="G44" s="905">
        <v>502.32</v>
      </c>
      <c r="H44" s="906">
        <v>0.24229999999999999</v>
      </c>
      <c r="I44" s="907">
        <v>624.03</v>
      </c>
      <c r="J44" s="907">
        <v>998.45</v>
      </c>
      <c r="K44" s="908">
        <v>1.7267981378424717E-3</v>
      </c>
      <c r="L44" s="909">
        <f t="shared" si="2"/>
        <v>0.98683576057904465</v>
      </c>
      <c r="M44" s="97" t="str">
        <f t="shared" si="1"/>
        <v>C</v>
      </c>
    </row>
    <row r="45" spans="1:13" s="6" customFormat="1" ht="15" customHeight="1">
      <c r="A45" s="97" t="s">
        <v>1144</v>
      </c>
      <c r="B45" s="97" t="s">
        <v>15</v>
      </c>
      <c r="C45" s="97">
        <v>5212558</v>
      </c>
      <c r="D45" s="315" t="s">
        <v>1155</v>
      </c>
      <c r="E45" s="97" t="s">
        <v>968</v>
      </c>
      <c r="F45" s="904">
        <v>180</v>
      </c>
      <c r="G45" s="905">
        <v>4.05</v>
      </c>
      <c r="H45" s="906">
        <v>0.24229999999999999</v>
      </c>
      <c r="I45" s="907">
        <v>5.03</v>
      </c>
      <c r="J45" s="907">
        <v>905.4</v>
      </c>
      <c r="K45" s="908">
        <v>1.5658701327082717E-3</v>
      </c>
      <c r="L45" s="909">
        <f t="shared" si="2"/>
        <v>0.98840163071175291</v>
      </c>
      <c r="M45" s="97" t="str">
        <f t="shared" si="1"/>
        <v>C</v>
      </c>
    </row>
    <row r="46" spans="1:13" s="6" customFormat="1" ht="15" customHeight="1">
      <c r="A46" s="97" t="s">
        <v>1143</v>
      </c>
      <c r="B46" s="97" t="s">
        <v>15</v>
      </c>
      <c r="C46" s="97">
        <v>5212557</v>
      </c>
      <c r="D46" s="315" t="s">
        <v>1153</v>
      </c>
      <c r="E46" s="97" t="s">
        <v>968</v>
      </c>
      <c r="F46" s="904">
        <v>180</v>
      </c>
      <c r="G46" s="905">
        <v>4</v>
      </c>
      <c r="H46" s="906">
        <v>0.24229999999999999</v>
      </c>
      <c r="I46" s="907">
        <v>4.97</v>
      </c>
      <c r="J46" s="907">
        <v>894.6</v>
      </c>
      <c r="K46" s="908">
        <v>1.5471917613439584E-3</v>
      </c>
      <c r="L46" s="909">
        <f t="shared" si="2"/>
        <v>0.9899488224730969</v>
      </c>
      <c r="M46" s="97" t="str">
        <f t="shared" si="1"/>
        <v>C</v>
      </c>
    </row>
    <row r="47" spans="1:13" s="6" customFormat="1" ht="15" customHeight="1">
      <c r="A47" s="97" t="s">
        <v>1289</v>
      </c>
      <c r="B47" s="97" t="s">
        <v>15</v>
      </c>
      <c r="C47" s="97">
        <v>5213405</v>
      </c>
      <c r="D47" s="315" t="s">
        <v>1257</v>
      </c>
      <c r="E47" s="97" t="s">
        <v>401</v>
      </c>
      <c r="F47" s="904">
        <v>16</v>
      </c>
      <c r="G47" s="905">
        <v>43.68</v>
      </c>
      <c r="H47" s="906">
        <v>0.24229999999999999</v>
      </c>
      <c r="I47" s="907">
        <v>54.26</v>
      </c>
      <c r="J47" s="907">
        <v>868.16</v>
      </c>
      <c r="K47" s="908">
        <v>1.501464341077991E-3</v>
      </c>
      <c r="L47" s="909">
        <f t="shared" si="2"/>
        <v>0.99145028681417491</v>
      </c>
      <c r="M47" s="97" t="str">
        <f t="shared" si="1"/>
        <v>C</v>
      </c>
    </row>
    <row r="48" spans="1:13" s="6" customFormat="1" ht="15" customHeight="1">
      <c r="A48" s="97" t="s">
        <v>1241</v>
      </c>
      <c r="B48" s="97" t="s">
        <v>15</v>
      </c>
      <c r="C48" s="97">
        <v>4011353</v>
      </c>
      <c r="D48" s="315" t="s">
        <v>1163</v>
      </c>
      <c r="E48" s="97" t="s">
        <v>401</v>
      </c>
      <c r="F48" s="904">
        <v>1405.95</v>
      </c>
      <c r="G48" s="905">
        <v>0.43</v>
      </c>
      <c r="H48" s="906">
        <v>0.24229999999999999</v>
      </c>
      <c r="I48" s="907">
        <v>0.53</v>
      </c>
      <c r="J48" s="907">
        <v>745.15</v>
      </c>
      <c r="K48" s="908">
        <v>1.2887211501961216E-3</v>
      </c>
      <c r="L48" s="909">
        <f t="shared" si="2"/>
        <v>0.99273900796437098</v>
      </c>
      <c r="M48" s="97" t="str">
        <f t="shared" si="1"/>
        <v>C</v>
      </c>
    </row>
    <row r="49" spans="1:13" s="6" customFormat="1" ht="15" customHeight="1">
      <c r="A49" s="97" t="s">
        <v>1234</v>
      </c>
      <c r="B49" s="97" t="s">
        <v>15</v>
      </c>
      <c r="C49" s="97">
        <v>4011353</v>
      </c>
      <c r="D49" s="315" t="s">
        <v>1163</v>
      </c>
      <c r="E49" s="97" t="s">
        <v>401</v>
      </c>
      <c r="F49" s="904">
        <v>1327.53</v>
      </c>
      <c r="G49" s="905">
        <v>0.43</v>
      </c>
      <c r="H49" s="906">
        <v>0.24229999999999999</v>
      </c>
      <c r="I49" s="907">
        <v>0.53</v>
      </c>
      <c r="J49" s="907">
        <v>703.59</v>
      </c>
      <c r="K49" s="908">
        <v>1.2168440100201159E-3</v>
      </c>
      <c r="L49" s="909">
        <f t="shared" si="2"/>
        <v>0.99395585197439107</v>
      </c>
      <c r="M49" s="97" t="str">
        <f t="shared" si="1"/>
        <v>C</v>
      </c>
    </row>
    <row r="50" spans="1:13" s="6" customFormat="1" ht="15" customHeight="1">
      <c r="A50" s="97" t="s">
        <v>1248</v>
      </c>
      <c r="B50" s="97" t="s">
        <v>15</v>
      </c>
      <c r="C50" s="97">
        <v>5213401</v>
      </c>
      <c r="D50" s="315" t="s">
        <v>1249</v>
      </c>
      <c r="E50" s="97" t="s">
        <v>401</v>
      </c>
      <c r="F50" s="904">
        <v>19.87</v>
      </c>
      <c r="G50" s="905">
        <v>27.85</v>
      </c>
      <c r="H50" s="906">
        <v>0.24229999999999999</v>
      </c>
      <c r="I50" s="907">
        <v>34.6</v>
      </c>
      <c r="J50" s="907">
        <v>687.5</v>
      </c>
      <c r="K50" s="908">
        <v>1.189016695644949E-3</v>
      </c>
      <c r="L50" s="909">
        <f t="shared" si="2"/>
        <v>0.99514486867003604</v>
      </c>
      <c r="M50" s="97" t="str">
        <f t="shared" si="1"/>
        <v>C</v>
      </c>
    </row>
    <row r="51" spans="1:13" s="6" customFormat="1" ht="15" customHeight="1">
      <c r="A51" s="97" t="s">
        <v>1233</v>
      </c>
      <c r="B51" s="97" t="s">
        <v>280</v>
      </c>
      <c r="C51" s="97">
        <v>3</v>
      </c>
      <c r="D51" s="315" t="s">
        <v>994</v>
      </c>
      <c r="E51" s="97" t="s">
        <v>473</v>
      </c>
      <c r="F51" s="904">
        <v>1.63</v>
      </c>
      <c r="G51" s="905">
        <v>238.5</v>
      </c>
      <c r="H51" s="906">
        <v>0.15279999999999999</v>
      </c>
      <c r="I51" s="907">
        <v>274.94</v>
      </c>
      <c r="J51" s="907">
        <v>448.15</v>
      </c>
      <c r="K51" s="908">
        <v>7.7506593767750381E-4</v>
      </c>
      <c r="L51" s="909">
        <f t="shared" si="2"/>
        <v>0.99591993460771355</v>
      </c>
      <c r="M51" s="97" t="str">
        <f t="shared" si="1"/>
        <v>C</v>
      </c>
    </row>
    <row r="52" spans="1:13" s="6" customFormat="1" ht="15" customHeight="1">
      <c r="A52" s="97" t="s">
        <v>1135</v>
      </c>
      <c r="B52" s="97" t="s">
        <v>14</v>
      </c>
      <c r="C52" s="97">
        <v>101862</v>
      </c>
      <c r="D52" s="315" t="s">
        <v>1125</v>
      </c>
      <c r="E52" s="97" t="s">
        <v>401</v>
      </c>
      <c r="F52" s="904">
        <v>6.45</v>
      </c>
      <c r="G52" s="905">
        <v>49.69</v>
      </c>
      <c r="H52" s="906">
        <v>0.24229999999999999</v>
      </c>
      <c r="I52" s="907">
        <v>61.73</v>
      </c>
      <c r="J52" s="907">
        <v>398.16</v>
      </c>
      <c r="K52" s="908">
        <v>6.8860929096435338E-4</v>
      </c>
      <c r="L52" s="909">
        <f t="shared" si="2"/>
        <v>0.99660854389867792</v>
      </c>
      <c r="M52" s="97" t="str">
        <f t="shared" si="1"/>
        <v>C</v>
      </c>
    </row>
    <row r="53" spans="1:13" s="6" customFormat="1" ht="15" customHeight="1">
      <c r="A53" s="97" t="s">
        <v>1288</v>
      </c>
      <c r="B53" s="97" t="s">
        <v>15</v>
      </c>
      <c r="C53" s="97">
        <v>5213405</v>
      </c>
      <c r="D53" s="315" t="s">
        <v>1255</v>
      </c>
      <c r="E53" s="97" t="s">
        <v>401</v>
      </c>
      <c r="F53" s="904">
        <v>7.19</v>
      </c>
      <c r="G53" s="905">
        <v>43.68</v>
      </c>
      <c r="H53" s="906">
        <v>0.24229999999999999</v>
      </c>
      <c r="I53" s="907">
        <v>54.26</v>
      </c>
      <c r="J53" s="907">
        <v>390.13</v>
      </c>
      <c r="K53" s="908">
        <v>6.7472157595922029E-4</v>
      </c>
      <c r="L53" s="909">
        <f t="shared" si="2"/>
        <v>0.99728326547463719</v>
      </c>
      <c r="M53" s="97" t="str">
        <f t="shared" si="1"/>
        <v>C</v>
      </c>
    </row>
    <row r="54" spans="1:13" s="6" customFormat="1" ht="15" customHeight="1">
      <c r="A54" s="97" t="s">
        <v>1259</v>
      </c>
      <c r="B54" s="97" t="s">
        <v>15</v>
      </c>
      <c r="C54" s="97">
        <v>5213444</v>
      </c>
      <c r="D54" s="315" t="s">
        <v>1292</v>
      </c>
      <c r="E54" s="97" t="s">
        <v>424</v>
      </c>
      <c r="F54" s="904">
        <v>1</v>
      </c>
      <c r="G54" s="905">
        <v>282.48</v>
      </c>
      <c r="H54" s="906">
        <v>0.24229999999999999</v>
      </c>
      <c r="I54" s="907">
        <v>350.92</v>
      </c>
      <c r="J54" s="907">
        <v>350.92</v>
      </c>
      <c r="K54" s="908">
        <v>6.069087110337826E-4</v>
      </c>
      <c r="L54" s="909">
        <f t="shared" si="2"/>
        <v>0.99789017418567094</v>
      </c>
      <c r="M54" s="97" t="str">
        <f t="shared" si="1"/>
        <v>C</v>
      </c>
    </row>
    <row r="55" spans="1:13" s="6" customFormat="1" ht="15" customHeight="1">
      <c r="A55" s="97" t="s">
        <v>1293</v>
      </c>
      <c r="B55" s="97" t="s">
        <v>15</v>
      </c>
      <c r="C55" s="97">
        <v>5213448</v>
      </c>
      <c r="D55" s="315" t="s">
        <v>1294</v>
      </c>
      <c r="E55" s="97" t="s">
        <v>424</v>
      </c>
      <c r="F55" s="904">
        <v>1</v>
      </c>
      <c r="G55" s="905">
        <v>196.22</v>
      </c>
      <c r="H55" s="906">
        <v>0.24229999999999999</v>
      </c>
      <c r="I55" s="907">
        <v>243.76</v>
      </c>
      <c r="J55" s="907">
        <v>243.76</v>
      </c>
      <c r="K55" s="908">
        <v>4.215777596078731E-4</v>
      </c>
      <c r="L55" s="909">
        <f>L54+K55</f>
        <v>0.99831175194527877</v>
      </c>
      <c r="M55" s="97" t="str">
        <f>IF(L55&lt;=$K$70,"A",IF(L55&lt;=$K$71,"B","C"))</f>
        <v>C</v>
      </c>
    </row>
    <row r="56" spans="1:13" s="6" customFormat="1" ht="15" customHeight="1">
      <c r="A56" s="97" t="s">
        <v>1296</v>
      </c>
      <c r="B56" s="97" t="s">
        <v>279</v>
      </c>
      <c r="C56" s="97">
        <v>8</v>
      </c>
      <c r="D56" s="315" t="s">
        <v>1221</v>
      </c>
      <c r="E56" s="97" t="s">
        <v>424</v>
      </c>
      <c r="F56" s="904">
        <v>6</v>
      </c>
      <c r="G56" s="905">
        <v>30.549999999999997</v>
      </c>
      <c r="H56" s="906">
        <v>0.24229999999999999</v>
      </c>
      <c r="I56" s="907">
        <v>37.950000000000003</v>
      </c>
      <c r="J56" s="907">
        <v>227.7</v>
      </c>
      <c r="K56" s="908">
        <v>3.9380232959760708E-4</v>
      </c>
      <c r="L56" s="909">
        <f t="shared" ref="L56:L65" si="3">L55+K56</f>
        <v>0.99870555427487639</v>
      </c>
      <c r="M56" s="97" t="str">
        <f t="shared" si="1"/>
        <v>C</v>
      </c>
    </row>
    <row r="57" spans="1:13" s="6" customFormat="1" ht="15" customHeight="1">
      <c r="A57" s="97" t="s">
        <v>1243</v>
      </c>
      <c r="B57" s="97" t="s">
        <v>280</v>
      </c>
      <c r="C57" s="97">
        <v>5</v>
      </c>
      <c r="D57" s="315" t="s">
        <v>996</v>
      </c>
      <c r="E57" s="97" t="s">
        <v>473</v>
      </c>
      <c r="F57" s="904">
        <v>0.63</v>
      </c>
      <c r="G57" s="905">
        <v>252.01</v>
      </c>
      <c r="H57" s="906">
        <v>0.15279999999999999</v>
      </c>
      <c r="I57" s="907">
        <v>290.52</v>
      </c>
      <c r="J57" s="907">
        <v>183.03</v>
      </c>
      <c r="K57" s="908">
        <v>3.1654651026021094E-4</v>
      </c>
      <c r="L57" s="909">
        <f t="shared" si="3"/>
        <v>0.99902210078513665</v>
      </c>
      <c r="M57" s="97" t="str">
        <f t="shared" si="1"/>
        <v>C</v>
      </c>
    </row>
    <row r="58" spans="1:13" s="6" customFormat="1" ht="15" customHeight="1">
      <c r="A58" s="97" t="s">
        <v>1236</v>
      </c>
      <c r="B58" s="97" t="s">
        <v>280</v>
      </c>
      <c r="C58" s="97">
        <v>5</v>
      </c>
      <c r="D58" s="315" t="s">
        <v>996</v>
      </c>
      <c r="E58" s="97" t="s">
        <v>473</v>
      </c>
      <c r="F58" s="904">
        <v>0.6</v>
      </c>
      <c r="G58" s="905">
        <v>252.01</v>
      </c>
      <c r="H58" s="906">
        <v>0.15279999999999999</v>
      </c>
      <c r="I58" s="907">
        <v>290.52</v>
      </c>
      <c r="J58" s="907">
        <v>174.31</v>
      </c>
      <c r="K58" s="908">
        <v>3.014654548623579E-4</v>
      </c>
      <c r="L58" s="909">
        <f t="shared" si="3"/>
        <v>0.99932356623999896</v>
      </c>
      <c r="M58" s="97" t="str">
        <f t="shared" si="1"/>
        <v>C</v>
      </c>
    </row>
    <row r="59" spans="1:13" s="6" customFormat="1" ht="15" customHeight="1">
      <c r="A59" s="97" t="s">
        <v>1254</v>
      </c>
      <c r="B59" s="97" t="s">
        <v>15</v>
      </c>
      <c r="C59" s="97">
        <v>5213401</v>
      </c>
      <c r="D59" s="315" t="s">
        <v>1251</v>
      </c>
      <c r="E59" s="97" t="s">
        <v>401</v>
      </c>
      <c r="F59" s="904">
        <v>3.55</v>
      </c>
      <c r="G59" s="905">
        <v>27.85</v>
      </c>
      <c r="H59" s="906">
        <v>0.24229999999999999</v>
      </c>
      <c r="I59" s="907">
        <v>34.6</v>
      </c>
      <c r="J59" s="907">
        <v>122.83</v>
      </c>
      <c r="K59" s="908">
        <v>2.1243188469246413E-4</v>
      </c>
      <c r="L59" s="909">
        <f t="shared" si="3"/>
        <v>0.9995359981246914</v>
      </c>
      <c r="M59" s="97" t="str">
        <f t="shared" si="1"/>
        <v>C</v>
      </c>
    </row>
    <row r="60" spans="1:13" s="6" customFormat="1" ht="15" customHeight="1">
      <c r="A60" s="97" t="s">
        <v>1252</v>
      </c>
      <c r="B60" s="97" t="s">
        <v>15</v>
      </c>
      <c r="C60" s="97">
        <v>5213401</v>
      </c>
      <c r="D60" s="315" t="s">
        <v>1287</v>
      </c>
      <c r="E60" s="97" t="s">
        <v>401</v>
      </c>
      <c r="F60" s="904">
        <v>3.2</v>
      </c>
      <c r="G60" s="905">
        <v>27.85</v>
      </c>
      <c r="H60" s="906">
        <v>0.24229999999999999</v>
      </c>
      <c r="I60" s="907">
        <v>34.6</v>
      </c>
      <c r="J60" s="907">
        <v>110.72</v>
      </c>
      <c r="K60" s="908">
        <v>1.9148789606081271E-4</v>
      </c>
      <c r="L60" s="909">
        <f t="shared" si="3"/>
        <v>0.99972748602075223</v>
      </c>
      <c r="M60" s="97" t="str">
        <f t="shared" si="1"/>
        <v>C</v>
      </c>
    </row>
    <row r="61" spans="1:13" s="6" customFormat="1" ht="15" customHeight="1">
      <c r="A61" s="97" t="s">
        <v>1290</v>
      </c>
      <c r="B61" s="97" t="s">
        <v>15</v>
      </c>
      <c r="C61" s="97">
        <v>5213405</v>
      </c>
      <c r="D61" s="315" t="s">
        <v>1291</v>
      </c>
      <c r="E61" s="97" t="s">
        <v>401</v>
      </c>
      <c r="F61" s="904">
        <v>1.1599999999999999</v>
      </c>
      <c r="G61" s="905">
        <v>43.68</v>
      </c>
      <c r="H61" s="906">
        <v>0.24229999999999999</v>
      </c>
      <c r="I61" s="907">
        <v>54.26</v>
      </c>
      <c r="J61" s="907">
        <v>62.94</v>
      </c>
      <c r="K61" s="908">
        <v>1.0885339756202631E-4</v>
      </c>
      <c r="L61" s="909">
        <f t="shared" si="3"/>
        <v>0.99983633941831429</v>
      </c>
      <c r="M61" s="97" t="str">
        <f t="shared" si="1"/>
        <v>C</v>
      </c>
    </row>
    <row r="62" spans="1:13" s="6" customFormat="1" ht="15" customHeight="1">
      <c r="A62" s="97" t="s">
        <v>1136</v>
      </c>
      <c r="B62" s="97" t="s">
        <v>14</v>
      </c>
      <c r="C62" s="97">
        <v>97635</v>
      </c>
      <c r="D62" s="315" t="s">
        <v>1126</v>
      </c>
      <c r="E62" s="97" t="s">
        <v>401</v>
      </c>
      <c r="F62" s="904">
        <v>1.65</v>
      </c>
      <c r="G62" s="905">
        <v>22.94</v>
      </c>
      <c r="H62" s="906">
        <v>0.24229999999999999</v>
      </c>
      <c r="I62" s="907">
        <v>28.5</v>
      </c>
      <c r="J62" s="907">
        <v>47.03</v>
      </c>
      <c r="K62" s="908">
        <v>8.1337389376264654E-5</v>
      </c>
      <c r="L62" s="909">
        <f t="shared" si="3"/>
        <v>0.9999176768076905</v>
      </c>
      <c r="M62" s="97" t="str">
        <f t="shared" si="1"/>
        <v>C</v>
      </c>
    </row>
    <row r="63" spans="1:13" s="6" customFormat="1" ht="15" customHeight="1">
      <c r="A63" s="97" t="s">
        <v>1250</v>
      </c>
      <c r="B63" s="97" t="s">
        <v>15</v>
      </c>
      <c r="C63" s="97">
        <v>5213401</v>
      </c>
      <c r="D63" s="315" t="s">
        <v>1286</v>
      </c>
      <c r="E63" s="97" t="s">
        <v>401</v>
      </c>
      <c r="F63" s="904">
        <v>1.32</v>
      </c>
      <c r="G63" s="905">
        <v>27.85</v>
      </c>
      <c r="H63" s="906">
        <v>0.24229999999999999</v>
      </c>
      <c r="I63" s="907">
        <v>34.6</v>
      </c>
      <c r="J63" s="907">
        <v>45.67</v>
      </c>
      <c r="K63" s="908">
        <v>7.8985298167425202E-5</v>
      </c>
      <c r="L63" s="909">
        <f t="shared" si="3"/>
        <v>0.99999666210585791</v>
      </c>
      <c r="M63" s="97" t="str">
        <f t="shared" si="1"/>
        <v>C</v>
      </c>
    </row>
    <row r="64" spans="1:13" s="6" customFormat="1" ht="15" customHeight="1">
      <c r="A64" s="97" t="s">
        <v>1137</v>
      </c>
      <c r="B64" s="97" t="s">
        <v>14</v>
      </c>
      <c r="C64" s="97">
        <v>100999</v>
      </c>
      <c r="D64" s="315" t="s">
        <v>1127</v>
      </c>
      <c r="E64" s="97" t="s">
        <v>165</v>
      </c>
      <c r="F64" s="904">
        <v>0.21</v>
      </c>
      <c r="G64" s="905">
        <v>6.7</v>
      </c>
      <c r="H64" s="906">
        <v>0.24229999999999999</v>
      </c>
      <c r="I64" s="907">
        <v>8.32</v>
      </c>
      <c r="J64" s="907">
        <v>1.75</v>
      </c>
      <c r="K64" s="908">
        <v>3.0265879525507792E-6</v>
      </c>
      <c r="L64" s="909">
        <f t="shared" si="3"/>
        <v>0.99999968869381051</v>
      </c>
      <c r="M64" s="97" t="str">
        <f t="shared" si="1"/>
        <v>C</v>
      </c>
    </row>
    <row r="65" spans="1:13" s="6" customFormat="1" ht="15" customHeight="1">
      <c r="A65" s="97" t="s">
        <v>1138</v>
      </c>
      <c r="B65" s="97" t="s">
        <v>15</v>
      </c>
      <c r="C65" s="97">
        <v>5915321</v>
      </c>
      <c r="D65" s="315" t="s">
        <v>1139</v>
      </c>
      <c r="E65" s="97" t="s">
        <v>967</v>
      </c>
      <c r="F65" s="904">
        <v>0.21</v>
      </c>
      <c r="G65" s="905">
        <v>0.69</v>
      </c>
      <c r="H65" s="906">
        <v>0.24229999999999999</v>
      </c>
      <c r="I65" s="907">
        <v>0.86</v>
      </c>
      <c r="J65" s="907">
        <v>0.18</v>
      </c>
      <c r="K65" s="908">
        <v>3.1130618940522299E-7</v>
      </c>
      <c r="L65" s="909">
        <f t="shared" si="3"/>
        <v>0.99999999999999989</v>
      </c>
      <c r="M65" s="97" t="str">
        <f t="shared" si="1"/>
        <v>C</v>
      </c>
    </row>
    <row r="66" spans="1:13" s="6" customFormat="1" ht="15" customHeight="1">
      <c r="A66" s="80"/>
      <c r="B66" s="80"/>
      <c r="C66" s="80"/>
      <c r="D66" s="21"/>
      <c r="E66" s="80"/>
      <c r="F66" s="384"/>
      <c r="G66" s="385"/>
      <c r="H66" s="386"/>
      <c r="I66" s="230"/>
      <c r="J66" s="230"/>
      <c r="K66" s="387"/>
      <c r="L66" s="371"/>
      <c r="M66" s="80"/>
    </row>
    <row r="67" spans="1:13" s="6" customFormat="1" ht="15" customHeight="1">
      <c r="A67" s="80"/>
      <c r="B67" s="80"/>
      <c r="C67" s="80"/>
      <c r="D67" s="21"/>
      <c r="E67" s="80"/>
      <c r="F67" s="384"/>
      <c r="G67" s="385"/>
      <c r="H67" s="386"/>
      <c r="I67" s="230"/>
      <c r="J67" s="230">
        <f>SUM(J9:J66)</f>
        <v>578208.86999999988</v>
      </c>
      <c r="K67" s="371">
        <f>SUM(K9:K66)</f>
        <v>0.99999999999999989</v>
      </c>
      <c r="L67" s="371"/>
      <c r="M67" s="80"/>
    </row>
    <row r="68" spans="1:13" s="6" customFormat="1" ht="15" customHeight="1" thickBot="1">
      <c r="A68" s="70"/>
      <c r="B68" s="70"/>
      <c r="C68" s="70"/>
      <c r="F68" s="70"/>
      <c r="G68" s="70"/>
      <c r="H68" s="70"/>
      <c r="I68" s="372"/>
      <c r="J68" s="70"/>
      <c r="K68" s="70"/>
      <c r="L68" s="70"/>
      <c r="M68" s="70"/>
    </row>
    <row r="69" spans="1:13" s="6" customFormat="1" ht="30" customHeight="1" thickBot="1">
      <c r="A69" s="70"/>
      <c r="B69" s="70"/>
      <c r="C69" s="70"/>
      <c r="F69" s="70"/>
      <c r="G69" s="70"/>
      <c r="H69" s="70"/>
      <c r="I69" s="372"/>
      <c r="J69" s="22" t="s">
        <v>395</v>
      </c>
      <c r="K69" s="23" t="s">
        <v>396</v>
      </c>
      <c r="L69" s="307" t="s">
        <v>397</v>
      </c>
      <c r="M69" s="308" t="s">
        <v>398</v>
      </c>
    </row>
    <row r="70" spans="1:13" s="6" customFormat="1" ht="15" customHeight="1">
      <c r="A70" s="70"/>
      <c r="B70" s="70"/>
      <c r="C70" s="70"/>
      <c r="F70" s="70"/>
      <c r="G70" s="70"/>
      <c r="H70" s="70"/>
      <c r="I70" s="372"/>
      <c r="J70" s="379" t="s">
        <v>147</v>
      </c>
      <c r="K70" s="380">
        <v>0.82</v>
      </c>
      <c r="L70" s="380">
        <f>COUNTIF($M$9:$M$67,J70)/COUNTA($M$9:$M$67)</f>
        <v>0.17543859649122806</v>
      </c>
      <c r="M70" s="381">
        <f>SUMIF($M$9:$M$67,J70,$K$9:$K$67)</f>
        <v>0.81947665382580503</v>
      </c>
    </row>
    <row r="71" spans="1:13" s="6" customFormat="1" ht="15" customHeight="1">
      <c r="A71" s="70"/>
      <c r="B71" s="70"/>
      <c r="C71" s="70"/>
      <c r="F71" s="70"/>
      <c r="G71" s="70"/>
      <c r="H71" s="70"/>
      <c r="I71" s="372"/>
      <c r="J71" s="376" t="s">
        <v>148</v>
      </c>
      <c r="K71" s="374">
        <v>0.95</v>
      </c>
      <c r="L71" s="373">
        <f>COUNTIF($M$9:$M$67,J71)/COUNTA($M$9:$M$67)</f>
        <v>0.24561403508771928</v>
      </c>
      <c r="M71" s="378">
        <f>SUMIF($M$9:$M$67,J71,$K$9:$K$67)</f>
        <v>0.12913679445975981</v>
      </c>
    </row>
    <row r="72" spans="1:13" s="6" customFormat="1" ht="15" customHeight="1" thickBot="1">
      <c r="A72" s="70"/>
      <c r="B72" s="70"/>
      <c r="C72" s="70"/>
      <c r="F72" s="70"/>
      <c r="G72" s="70"/>
      <c r="H72" s="70"/>
      <c r="I72" s="372"/>
      <c r="J72" s="377" t="s">
        <v>83</v>
      </c>
      <c r="K72" s="375">
        <v>1</v>
      </c>
      <c r="L72" s="382">
        <f>COUNTIF($M$9:$M$67,J72)/COUNTA($M$9:$M$67)</f>
        <v>0.57894736842105265</v>
      </c>
      <c r="M72" s="383">
        <f>SUMIF($M$9:$M$67,J72,$K$9:$K$67)</f>
        <v>5.1386551714434944E-2</v>
      </c>
    </row>
    <row r="73" spans="1:13" s="7" customFormat="1" ht="15" customHeight="1">
      <c r="A73" s="1019"/>
      <c r="B73" s="1019"/>
      <c r="C73" s="1019"/>
      <c r="D73" s="1019"/>
      <c r="E73" s="1019"/>
      <c r="F73" s="1019"/>
      <c r="G73" s="1019"/>
      <c r="H73" s="1019"/>
      <c r="I73" s="1019"/>
      <c r="J73" s="1019"/>
      <c r="K73" s="1019"/>
      <c r="L73" s="1019"/>
      <c r="M73" s="1019"/>
    </row>
    <row r="74" spans="1:13" s="7" customFormat="1" ht="15" customHeight="1">
      <c r="A74" s="1019"/>
      <c r="B74" s="1019"/>
      <c r="C74" s="1019"/>
      <c r="D74" s="1019"/>
      <c r="E74" s="1019"/>
      <c r="F74" s="1019"/>
      <c r="G74" s="1019"/>
      <c r="H74" s="1019"/>
      <c r="I74" s="1019"/>
      <c r="J74" s="1019"/>
      <c r="K74" s="1019"/>
      <c r="L74" s="1019"/>
      <c r="M74" s="1019"/>
    </row>
    <row r="75" spans="1:13" s="7" customFormat="1" ht="15" customHeight="1">
      <c r="A75" s="1019"/>
      <c r="B75" s="1019"/>
      <c r="C75" s="1019"/>
      <c r="D75" s="1019"/>
      <c r="E75" s="1019"/>
      <c r="F75" s="1019"/>
      <c r="G75" s="1019"/>
      <c r="H75" s="1019"/>
      <c r="I75" s="1019"/>
      <c r="J75" s="1019"/>
      <c r="K75" s="1019"/>
      <c r="L75" s="1019"/>
      <c r="M75" s="1019"/>
    </row>
    <row r="76" spans="1:13" s="7" customFormat="1" ht="15" customHeight="1">
      <c r="A76" s="1019"/>
      <c r="B76" s="1019"/>
      <c r="C76" s="1019"/>
      <c r="D76" s="1019"/>
      <c r="E76" s="1019"/>
      <c r="F76" s="1019"/>
      <c r="G76" s="1019"/>
      <c r="H76" s="1019"/>
      <c r="I76" s="1019"/>
      <c r="J76" s="1019"/>
      <c r="K76" s="1019"/>
      <c r="L76" s="1019"/>
      <c r="M76" s="1019"/>
    </row>
    <row r="77" spans="1:13" s="7" customFormat="1" ht="15" customHeight="1">
      <c r="A77" s="1019"/>
      <c r="B77" s="1019"/>
      <c r="C77" s="1019"/>
      <c r="D77" s="1019"/>
      <c r="E77" s="1019"/>
      <c r="F77" s="1019"/>
      <c r="G77" s="1019"/>
      <c r="H77" s="1019"/>
      <c r="I77" s="1019"/>
      <c r="J77" s="1019"/>
      <c r="K77" s="1019"/>
      <c r="L77" s="1019"/>
      <c r="M77" s="1019"/>
    </row>
    <row r="78" spans="1:13" s="7" customFormat="1" ht="15" customHeight="1">
      <c r="A78" s="1019"/>
      <c r="B78" s="1019"/>
      <c r="C78" s="1019"/>
      <c r="D78" s="1019"/>
      <c r="E78" s="1019"/>
      <c r="F78" s="1019"/>
      <c r="G78" s="1019"/>
      <c r="H78" s="1019"/>
      <c r="I78" s="1019"/>
      <c r="J78" s="1019"/>
      <c r="K78" s="1019"/>
      <c r="L78" s="1019"/>
      <c r="M78" s="1019"/>
    </row>
    <row r="79" spans="1:13" s="7" customFormat="1" ht="15" customHeight="1">
      <c r="A79" s="1019"/>
      <c r="B79" s="1019"/>
      <c r="C79" s="1019"/>
      <c r="D79" s="1019"/>
      <c r="E79" s="1019"/>
      <c r="F79" s="1019"/>
      <c r="G79" s="1019"/>
      <c r="H79" s="1019"/>
      <c r="I79" s="1019"/>
      <c r="J79" s="1019"/>
      <c r="K79" s="1019"/>
      <c r="L79" s="1019"/>
      <c r="M79" s="1019"/>
    </row>
    <row r="80" spans="1:13" s="7" customFormat="1" ht="15" customHeight="1">
      <c r="A80" s="1019"/>
      <c r="B80" s="1019"/>
      <c r="C80" s="1019"/>
      <c r="D80" s="1019"/>
      <c r="E80" s="1019"/>
      <c r="F80" s="1019"/>
      <c r="G80" s="1019"/>
      <c r="H80" s="1019"/>
      <c r="I80" s="1019"/>
      <c r="J80" s="1019"/>
      <c r="K80" s="1019"/>
      <c r="L80" s="1019"/>
      <c r="M80" s="1019"/>
    </row>
    <row r="81" spans="1:13" s="7" customFormat="1" ht="15" customHeight="1">
      <c r="A81" s="1019"/>
      <c r="B81" s="1019"/>
      <c r="C81" s="1019"/>
      <c r="D81" s="1019"/>
      <c r="E81" s="1019"/>
      <c r="F81" s="1019"/>
      <c r="G81" s="1019"/>
      <c r="H81" s="1019"/>
      <c r="I81" s="1019"/>
      <c r="J81" s="1019"/>
      <c r="K81" s="1019"/>
      <c r="L81" s="1019"/>
      <c r="M81" s="1019"/>
    </row>
    <row r="82" spans="1:13" s="7" customFormat="1" ht="15" customHeight="1">
      <c r="A82" s="1019"/>
      <c r="B82" s="1019"/>
      <c r="C82" s="1019"/>
      <c r="D82" s="1019"/>
      <c r="E82" s="1019"/>
      <c r="F82" s="1019"/>
      <c r="G82" s="1019"/>
      <c r="H82" s="1019"/>
      <c r="I82" s="1019"/>
      <c r="J82" s="1019"/>
      <c r="K82" s="1019"/>
      <c r="L82" s="1019"/>
      <c r="M82" s="1019"/>
    </row>
    <row r="83" spans="1:13" s="7" customFormat="1" ht="15" customHeight="1">
      <c r="A83" s="1019"/>
      <c r="B83" s="1019"/>
      <c r="C83" s="1019"/>
      <c r="D83" s="1019"/>
      <c r="E83" s="1019"/>
      <c r="F83" s="1019"/>
      <c r="G83" s="1019"/>
      <c r="H83" s="1019"/>
      <c r="I83" s="1019"/>
      <c r="J83" s="1019"/>
      <c r="K83" s="1019"/>
      <c r="L83" s="1019"/>
      <c r="M83" s="1019"/>
    </row>
    <row r="84" spans="1:13" s="7" customFormat="1" ht="15" customHeight="1">
      <c r="A84" s="1019"/>
      <c r="B84" s="1019"/>
      <c r="C84" s="1019"/>
      <c r="D84" s="1019"/>
      <c r="E84" s="1019"/>
      <c r="F84" s="1019"/>
      <c r="G84" s="1019"/>
      <c r="H84" s="1019"/>
      <c r="I84" s="1019"/>
      <c r="J84" s="1019"/>
      <c r="K84" s="1019"/>
      <c r="L84" s="1019"/>
      <c r="M84" s="1019"/>
    </row>
    <row r="85" spans="1:13" s="7" customFormat="1" ht="15" customHeight="1">
      <c r="A85" s="1019"/>
      <c r="B85" s="1019"/>
      <c r="C85" s="1019"/>
      <c r="D85" s="1019"/>
      <c r="E85" s="1019"/>
      <c r="F85" s="1019"/>
      <c r="G85" s="1019"/>
      <c r="H85" s="1019"/>
      <c r="I85" s="1019"/>
      <c r="J85" s="1019"/>
      <c r="K85" s="1019"/>
      <c r="L85" s="1019"/>
      <c r="M85" s="1019"/>
    </row>
    <row r="86" spans="1:13" s="7" customFormat="1" ht="15" customHeight="1">
      <c r="A86" s="1019"/>
      <c r="B86" s="1019"/>
      <c r="C86" s="1019"/>
      <c r="D86" s="1019"/>
      <c r="E86" s="1019"/>
      <c r="F86" s="1019"/>
      <c r="G86" s="1019"/>
      <c r="H86" s="1019"/>
      <c r="I86" s="1019"/>
      <c r="J86" s="1019"/>
      <c r="K86" s="1019"/>
      <c r="L86" s="1019"/>
      <c r="M86" s="1019"/>
    </row>
    <row r="87" spans="1:13" s="7" customFormat="1" ht="15" customHeight="1">
      <c r="A87" s="1019"/>
      <c r="B87" s="1019"/>
      <c r="C87" s="1019"/>
      <c r="D87" s="1019"/>
      <c r="E87" s="1019"/>
      <c r="F87" s="1019"/>
      <c r="G87" s="1019"/>
      <c r="H87" s="1019"/>
      <c r="I87" s="1019"/>
      <c r="J87" s="1019"/>
      <c r="K87" s="1019"/>
      <c r="L87" s="1019"/>
      <c r="M87" s="1019"/>
    </row>
    <row r="88" spans="1:13" s="7" customFormat="1" ht="15" customHeight="1">
      <c r="A88" s="1019"/>
      <c r="B88" s="1019"/>
      <c r="C88" s="1019"/>
      <c r="D88" s="1019"/>
      <c r="E88" s="1019"/>
      <c r="F88" s="1019"/>
      <c r="G88" s="1019"/>
      <c r="H88" s="1019"/>
      <c r="I88" s="1019"/>
      <c r="J88" s="1019"/>
      <c r="K88" s="1019"/>
      <c r="L88" s="1019"/>
      <c r="M88" s="1019"/>
    </row>
    <row r="89" spans="1:13" s="7" customFormat="1" ht="15" customHeight="1">
      <c r="A89" s="1019"/>
      <c r="B89" s="1019"/>
      <c r="C89" s="1019"/>
      <c r="D89" s="1019"/>
      <c r="E89" s="1019"/>
      <c r="F89" s="1019"/>
      <c r="G89" s="1019"/>
      <c r="H89" s="1019"/>
      <c r="I89" s="1019"/>
      <c r="J89" s="1019"/>
      <c r="K89" s="1019"/>
      <c r="L89" s="1019"/>
      <c r="M89" s="1019"/>
    </row>
    <row r="90" spans="1:13" s="7" customFormat="1" ht="15" customHeight="1">
      <c r="A90" s="1019"/>
      <c r="B90" s="1019"/>
      <c r="C90" s="1019"/>
      <c r="D90" s="1019"/>
      <c r="E90" s="1019"/>
      <c r="F90" s="1019"/>
      <c r="G90" s="1019"/>
      <c r="H90" s="1019"/>
      <c r="I90" s="1019"/>
      <c r="J90" s="1019"/>
      <c r="K90" s="1019"/>
      <c r="L90" s="1019"/>
      <c r="M90" s="1019"/>
    </row>
    <row r="91" spans="1:13" s="7" customFormat="1" ht="15" customHeight="1">
      <c r="A91" s="1019"/>
      <c r="B91" s="1019"/>
      <c r="C91" s="1019"/>
      <c r="D91" s="1019"/>
      <c r="E91" s="1019"/>
      <c r="F91" s="1019"/>
      <c r="G91" s="1019"/>
      <c r="H91" s="1019"/>
      <c r="I91" s="1019"/>
      <c r="J91" s="1019"/>
      <c r="K91" s="1019"/>
      <c r="L91" s="1019"/>
      <c r="M91" s="1019"/>
    </row>
    <row r="92" spans="1:13" s="7" customFormat="1" ht="15" customHeight="1">
      <c r="A92" s="1019"/>
      <c r="B92" s="1019"/>
      <c r="C92" s="1019"/>
      <c r="D92" s="1019"/>
      <c r="E92" s="1019"/>
      <c r="F92" s="1019"/>
      <c r="G92" s="1019"/>
      <c r="H92" s="1019"/>
      <c r="I92" s="1019"/>
      <c r="J92" s="1019"/>
      <c r="K92" s="1019"/>
      <c r="L92" s="1019"/>
      <c r="M92" s="1019"/>
    </row>
    <row r="93" spans="1:13" s="7" customFormat="1" ht="15" customHeight="1">
      <c r="A93" s="1019"/>
      <c r="B93" s="1019"/>
      <c r="C93" s="1019"/>
      <c r="D93" s="1019"/>
      <c r="E93" s="1019"/>
      <c r="F93" s="1019"/>
      <c r="G93" s="1019"/>
      <c r="H93" s="1019"/>
      <c r="I93" s="1019"/>
      <c r="J93" s="1019"/>
      <c r="K93" s="1019"/>
      <c r="L93" s="1019"/>
      <c r="M93" s="1019"/>
    </row>
    <row r="94" spans="1:13" s="7" customFormat="1" ht="15" customHeight="1">
      <c r="A94" s="1019"/>
      <c r="B94" s="1019"/>
      <c r="C94" s="1019"/>
      <c r="D94" s="1019"/>
      <c r="E94" s="1019"/>
      <c r="F94" s="1019"/>
      <c r="G94" s="1019"/>
      <c r="H94" s="1019"/>
      <c r="I94" s="1019"/>
      <c r="J94" s="1019"/>
      <c r="K94" s="1019"/>
      <c r="L94" s="1019"/>
      <c r="M94" s="1019"/>
    </row>
    <row r="95" spans="1:13" s="7" customFormat="1" ht="15" customHeight="1">
      <c r="A95" s="1019"/>
      <c r="B95" s="1019"/>
      <c r="C95" s="1019"/>
      <c r="D95" s="1019"/>
      <c r="E95" s="1019"/>
      <c r="F95" s="1019"/>
      <c r="G95" s="1019"/>
      <c r="H95" s="1019"/>
      <c r="I95" s="1019"/>
      <c r="J95" s="1019"/>
      <c r="K95" s="1019"/>
      <c r="L95" s="1019"/>
      <c r="M95" s="1019"/>
    </row>
    <row r="96" spans="1:13" s="7" customFormat="1" ht="15" customHeight="1">
      <c r="A96" s="1019"/>
      <c r="B96" s="1019"/>
      <c r="C96" s="1019"/>
      <c r="D96" s="1019"/>
      <c r="E96" s="1019"/>
      <c r="F96" s="1019"/>
      <c r="G96" s="1019"/>
      <c r="H96" s="1019"/>
      <c r="I96" s="1019"/>
      <c r="J96" s="1019"/>
      <c r="K96" s="1019"/>
      <c r="L96" s="1019"/>
      <c r="M96" s="1019"/>
    </row>
    <row r="97" spans="1:13" s="7" customFormat="1" ht="15" customHeight="1">
      <c r="A97" s="1019"/>
      <c r="B97" s="1019"/>
      <c r="C97" s="1019"/>
      <c r="D97" s="1019"/>
      <c r="E97" s="1019"/>
      <c r="F97" s="1019"/>
      <c r="G97" s="1019"/>
      <c r="H97" s="1019"/>
      <c r="I97" s="1019"/>
      <c r="J97" s="1019"/>
      <c r="K97" s="1019"/>
      <c r="L97" s="1019"/>
      <c r="M97" s="1019"/>
    </row>
    <row r="98" spans="1:13" s="7" customFormat="1" ht="15" customHeight="1">
      <c r="A98" s="1019"/>
      <c r="B98" s="1019"/>
      <c r="C98" s="1019"/>
      <c r="D98" s="1019"/>
      <c r="E98" s="1019"/>
      <c r="F98" s="1019"/>
      <c r="G98" s="1019"/>
      <c r="H98" s="1019"/>
      <c r="I98" s="1019"/>
      <c r="J98" s="1019"/>
      <c r="K98" s="1019"/>
      <c r="L98" s="1019"/>
      <c r="M98" s="1019"/>
    </row>
    <row r="99" spans="1:13" s="7" customFormat="1" ht="15" customHeight="1">
      <c r="A99" s="1019"/>
      <c r="B99" s="1019"/>
      <c r="C99" s="1019"/>
      <c r="D99" s="1019"/>
      <c r="E99" s="1019"/>
      <c r="F99" s="1019"/>
      <c r="G99" s="1019"/>
      <c r="H99" s="1019"/>
      <c r="I99" s="1019"/>
      <c r="J99" s="1019"/>
      <c r="K99" s="1019"/>
      <c r="L99" s="1019"/>
      <c r="M99" s="1019"/>
    </row>
    <row r="100" spans="1:13" s="7" customFormat="1" ht="15" customHeight="1">
      <c r="A100" s="1019"/>
      <c r="B100" s="1019"/>
      <c r="C100" s="1019"/>
      <c r="D100" s="1019"/>
      <c r="E100" s="1019"/>
      <c r="F100" s="1019"/>
      <c r="G100" s="1019"/>
      <c r="H100" s="1019"/>
      <c r="I100" s="1019"/>
      <c r="J100" s="1019"/>
      <c r="K100" s="1019"/>
      <c r="L100" s="1019"/>
      <c r="M100" s="1019"/>
    </row>
    <row r="101" spans="1:13" s="7" customFormat="1" ht="15" customHeight="1">
      <c r="A101" s="1019"/>
      <c r="B101" s="1019"/>
      <c r="C101" s="1019"/>
      <c r="D101" s="1019"/>
      <c r="E101" s="1019"/>
      <c r="F101" s="1019"/>
      <c r="G101" s="1019"/>
      <c r="H101" s="1019"/>
      <c r="I101" s="1019"/>
      <c r="J101" s="1019"/>
      <c r="K101" s="1019"/>
      <c r="L101" s="1019"/>
      <c r="M101" s="1019"/>
    </row>
    <row r="102" spans="1:13" s="7" customFormat="1" ht="15" customHeight="1">
      <c r="A102" s="1019"/>
      <c r="B102" s="1019"/>
      <c r="C102" s="1019"/>
      <c r="D102" s="1019"/>
      <c r="E102" s="1019"/>
      <c r="F102" s="1019"/>
      <c r="G102" s="1019"/>
      <c r="H102" s="1019"/>
      <c r="I102" s="1019"/>
      <c r="J102" s="1019"/>
      <c r="K102" s="1019"/>
      <c r="L102" s="1019"/>
      <c r="M102" s="1019"/>
    </row>
    <row r="103" spans="1:13" s="7" customFormat="1" ht="15" customHeight="1" thickBot="1">
      <c r="A103" s="1021"/>
      <c r="B103" s="1021"/>
      <c r="C103" s="1021"/>
      <c r="D103" s="1021"/>
      <c r="E103" s="1021"/>
      <c r="F103" s="1021"/>
      <c r="G103" s="1021"/>
      <c r="H103" s="1021"/>
      <c r="I103" s="1021"/>
      <c r="J103" s="1021"/>
      <c r="K103" s="1021"/>
      <c r="L103" s="1021"/>
      <c r="M103" s="1021"/>
    </row>
    <row r="104" spans="1:13" s="7" customFormat="1" ht="15" customHeight="1">
      <c r="A104" s="1024" t="str">
        <f>PREFEITURA_MUNICIPAL</f>
        <v>PREFEITURA MUNICIPAL DE PORTO BELO</v>
      </c>
      <c r="B104" s="1025"/>
      <c r="C104" s="1025"/>
      <c r="D104" s="1026"/>
      <c r="E104" s="940" t="s">
        <v>16</v>
      </c>
      <c r="F104" s="1012"/>
      <c r="G104" s="1012"/>
      <c r="H104" s="1012"/>
      <c r="I104" s="1012"/>
      <c r="J104" s="1012"/>
      <c r="K104" s="1012"/>
      <c r="L104" s="1012"/>
      <c r="M104" s="1013"/>
    </row>
    <row r="105" spans="1:13" s="7" customFormat="1" ht="15" customHeight="1">
      <c r="A105" s="1018"/>
      <c r="B105" s="1019"/>
      <c r="C105" s="1019"/>
      <c r="D105" s="1020"/>
      <c r="E105" s="943" t="s">
        <v>42</v>
      </c>
      <c r="F105" s="944"/>
      <c r="G105" s="944"/>
      <c r="H105" s="944"/>
      <c r="I105" s="944"/>
      <c r="J105" s="944"/>
      <c r="K105" s="944"/>
      <c r="L105" s="944"/>
      <c r="M105" s="945"/>
    </row>
    <row r="106" spans="1:13" s="7" customFormat="1" ht="15" customHeight="1">
      <c r="A106" s="1018"/>
      <c r="B106" s="1019"/>
      <c r="C106" s="1019"/>
      <c r="D106" s="1020"/>
      <c r="E106" s="943" t="s">
        <v>43</v>
      </c>
      <c r="F106" s="944"/>
      <c r="G106" s="944"/>
      <c r="H106" s="944"/>
      <c r="I106" s="944"/>
      <c r="J106" s="944"/>
      <c r="K106" s="944"/>
      <c r="L106" s="944"/>
      <c r="M106" s="945"/>
    </row>
    <row r="107" spans="1:13" s="7" customFormat="1" ht="15" customHeight="1">
      <c r="A107" s="1018"/>
      <c r="B107" s="1019"/>
      <c r="C107" s="1019"/>
      <c r="D107" s="1020"/>
      <c r="E107" s="943" t="s">
        <v>277</v>
      </c>
      <c r="F107" s="944"/>
      <c r="G107" s="944"/>
      <c r="H107" s="944"/>
      <c r="I107" s="944"/>
      <c r="J107" s="944"/>
      <c r="K107" s="944"/>
      <c r="L107" s="944"/>
      <c r="M107" s="945"/>
    </row>
    <row r="108" spans="1:13" s="7" customFormat="1" ht="15" customHeight="1">
      <c r="A108" s="1018"/>
      <c r="B108" s="1019"/>
      <c r="C108" s="1019"/>
      <c r="D108" s="1020"/>
      <c r="E108" s="1018"/>
      <c r="F108" s="1019"/>
      <c r="G108" s="1019"/>
      <c r="H108" s="1019"/>
      <c r="I108" s="1019"/>
      <c r="J108" s="1019"/>
      <c r="K108" s="1019"/>
      <c r="L108" s="1019"/>
      <c r="M108" s="1020"/>
    </row>
    <row r="109" spans="1:13" s="7" customFormat="1" ht="15" customHeight="1">
      <c r="A109" s="1018"/>
      <c r="B109" s="1019"/>
      <c r="C109" s="1019"/>
      <c r="D109" s="1020"/>
      <c r="E109" s="1018"/>
      <c r="F109" s="1019"/>
      <c r="G109" s="1019"/>
      <c r="H109" s="1019"/>
      <c r="I109" s="1019"/>
      <c r="J109" s="1019"/>
      <c r="K109" s="1019"/>
      <c r="L109" s="1019"/>
      <c r="M109" s="1020"/>
    </row>
    <row r="110" spans="1:13" s="7" customFormat="1" ht="15" customHeight="1">
      <c r="A110" s="1018"/>
      <c r="B110" s="1019"/>
      <c r="C110" s="1019"/>
      <c r="D110" s="1020"/>
      <c r="E110" s="1018"/>
      <c r="F110" s="1019"/>
      <c r="G110" s="1019"/>
      <c r="H110" s="1019"/>
      <c r="I110" s="1019"/>
      <c r="J110" s="1019"/>
      <c r="K110" s="1019"/>
      <c r="L110" s="1019"/>
      <c r="M110" s="1020"/>
    </row>
    <row r="111" spans="1:13" s="7" customFormat="1" ht="20.100000000000001" customHeight="1">
      <c r="A111" s="1018" t="s">
        <v>44</v>
      </c>
      <c r="B111" s="1019"/>
      <c r="C111" s="1019"/>
      <c r="D111" s="1020"/>
      <c r="E111" s="1018" t="s">
        <v>44</v>
      </c>
      <c r="F111" s="1019"/>
      <c r="G111" s="1019"/>
      <c r="H111" s="1019"/>
      <c r="I111" s="1019"/>
      <c r="J111" s="1019"/>
      <c r="K111" s="1019"/>
      <c r="L111" s="1019"/>
      <c r="M111" s="1020"/>
    </row>
    <row r="112" spans="1:13" s="7" customFormat="1" ht="15" customHeight="1">
      <c r="A112" s="936" t="str">
        <f>PREFEITX</f>
        <v>JOEL ORLANDO LUCINDA</v>
      </c>
      <c r="B112" s="937"/>
      <c r="C112" s="937"/>
      <c r="D112" s="939"/>
      <c r="E112" s="936" t="str">
        <f>NOME_TÉCNICO_1</f>
        <v>FERNANDA BASTOS ALVES</v>
      </c>
      <c r="F112" s="937"/>
      <c r="G112" s="937"/>
      <c r="H112" s="937"/>
      <c r="I112" s="937"/>
      <c r="J112" s="937"/>
      <c r="K112" s="937"/>
      <c r="L112" s="937"/>
      <c r="M112" s="939"/>
    </row>
    <row r="113" spans="1:13" ht="15.75" thickBot="1">
      <c r="A113" s="1023" t="str">
        <f>VLOOKUP('DADOS DE ENTRADA 2026'!$B$14,'DADOS DE ENTRADA 2026'!$E$7:$G$17,3,0)</f>
        <v>PREFEITO MUNICIPAL</v>
      </c>
      <c r="B113" s="1021"/>
      <c r="C113" s="1021"/>
      <c r="D113" s="1022"/>
      <c r="E113" s="1023" t="str">
        <f>PROFISSÃO_TÉCNICO_1</f>
        <v>ENGENHEIRA CIVIL CREA-SC 163.653-1</v>
      </c>
      <c r="F113" s="1021"/>
      <c r="G113" s="1021"/>
      <c r="H113" s="1021"/>
      <c r="I113" s="1021"/>
      <c r="J113" s="1021"/>
      <c r="K113" s="1021"/>
      <c r="L113" s="1021"/>
      <c r="M113" s="1022"/>
    </row>
    <row r="114" spans="1:13" ht="15" hidden="1" customHeight="1" thickBot="1">
      <c r="A114" s="1021"/>
      <c r="B114" s="1021"/>
      <c r="C114" s="1021"/>
      <c r="D114" s="1021"/>
      <c r="E114" s="1021"/>
      <c r="F114" s="1021"/>
      <c r="G114" s="1021"/>
      <c r="H114" s="1021"/>
      <c r="I114" s="1021"/>
      <c r="J114" s="1021"/>
      <c r="K114" s="1021"/>
      <c r="L114" s="1021"/>
      <c r="M114" s="1021"/>
    </row>
    <row r="115" spans="1:13" hidden="1">
      <c r="A115" s="1024" t="str">
        <f>PREFEITURA_MUNICIPAL</f>
        <v>PREFEITURA MUNICIPAL DE PORTO BELO</v>
      </c>
      <c r="B115" s="1025"/>
      <c r="C115" s="1025"/>
      <c r="D115" s="1026"/>
      <c r="E115" s="940" t="s">
        <v>19</v>
      </c>
      <c r="F115" s="1012"/>
      <c r="G115" s="1012"/>
      <c r="H115" s="1012"/>
      <c r="I115" s="1012"/>
      <c r="J115" s="1012"/>
      <c r="K115" s="1012"/>
      <c r="L115" s="1012"/>
      <c r="M115" s="1013"/>
    </row>
    <row r="116" spans="1:13" hidden="1">
      <c r="A116" s="1018"/>
      <c r="B116" s="1019"/>
      <c r="C116" s="1019"/>
      <c r="D116" s="1020"/>
      <c r="E116" s="943" t="s">
        <v>42</v>
      </c>
      <c r="F116" s="944"/>
      <c r="G116" s="944"/>
      <c r="H116" s="944"/>
      <c r="I116" s="944"/>
      <c r="J116" s="944"/>
      <c r="K116" s="944"/>
      <c r="L116" s="944"/>
      <c r="M116" s="945"/>
    </row>
    <row r="117" spans="1:13" hidden="1">
      <c r="A117" s="1018"/>
      <c r="B117" s="1019"/>
      <c r="C117" s="1019"/>
      <c r="D117" s="1020"/>
      <c r="E117" s="943" t="s">
        <v>43</v>
      </c>
      <c r="F117" s="944"/>
      <c r="G117" s="944"/>
      <c r="H117" s="944"/>
      <c r="I117" s="944"/>
      <c r="J117" s="944"/>
      <c r="K117" s="944"/>
      <c r="L117" s="944"/>
      <c r="M117" s="945"/>
    </row>
    <row r="118" spans="1:13" hidden="1">
      <c r="A118" s="1018"/>
      <c r="B118" s="1019"/>
      <c r="C118" s="1019"/>
      <c r="D118" s="1020"/>
      <c r="E118" s="943" t="s">
        <v>277</v>
      </c>
      <c r="F118" s="944"/>
      <c r="G118" s="944"/>
      <c r="H118" s="944"/>
      <c r="I118" s="944"/>
      <c r="J118" s="944"/>
      <c r="K118" s="944"/>
      <c r="L118" s="944"/>
      <c r="M118" s="945"/>
    </row>
    <row r="119" spans="1:13" hidden="1">
      <c r="A119" s="1018"/>
      <c r="B119" s="1019"/>
      <c r="C119" s="1019"/>
      <c r="D119" s="1020"/>
      <c r="E119" s="1018"/>
      <c r="F119" s="1019"/>
      <c r="G119" s="1019"/>
      <c r="H119" s="1019"/>
      <c r="I119" s="1019"/>
      <c r="J119" s="1019"/>
      <c r="K119" s="1019"/>
      <c r="L119" s="1019"/>
      <c r="M119" s="1020"/>
    </row>
    <row r="120" spans="1:13" hidden="1">
      <c r="A120" s="1018"/>
      <c r="B120" s="1019"/>
      <c r="C120" s="1019"/>
      <c r="D120" s="1020"/>
      <c r="E120" s="1018"/>
      <c r="F120" s="1019"/>
      <c r="G120" s="1019"/>
      <c r="H120" s="1019"/>
      <c r="I120" s="1019"/>
      <c r="J120" s="1019"/>
      <c r="K120" s="1019"/>
      <c r="L120" s="1019"/>
      <c r="M120" s="1020"/>
    </row>
    <row r="121" spans="1:13" hidden="1">
      <c r="A121" s="1018"/>
      <c r="B121" s="1019"/>
      <c r="C121" s="1019"/>
      <c r="D121" s="1020"/>
      <c r="E121" s="1018"/>
      <c r="F121" s="1019"/>
      <c r="G121" s="1019"/>
      <c r="H121" s="1019"/>
      <c r="I121" s="1019"/>
      <c r="J121" s="1019"/>
      <c r="K121" s="1019"/>
      <c r="L121" s="1019"/>
      <c r="M121" s="1020"/>
    </row>
    <row r="122" spans="1:13" hidden="1">
      <c r="A122" s="1018" t="s">
        <v>44</v>
      </c>
      <c r="B122" s="1019"/>
      <c r="C122" s="1019"/>
      <c r="D122" s="1020"/>
      <c r="E122" s="1018" t="s">
        <v>44</v>
      </c>
      <c r="F122" s="1019"/>
      <c r="G122" s="1019"/>
      <c r="H122" s="1019"/>
      <c r="I122" s="1019"/>
      <c r="J122" s="1019" t="s">
        <v>44</v>
      </c>
      <c r="K122" s="1019"/>
      <c r="L122" s="1019"/>
      <c r="M122" s="1020"/>
    </row>
    <row r="123" spans="1:13" ht="18.75" hidden="1">
      <c r="A123" s="936" t="str">
        <f>PREFEITX</f>
        <v>JOEL ORLANDO LUCINDA</v>
      </c>
      <c r="B123" s="937"/>
      <c r="C123" s="937"/>
      <c r="D123" s="939"/>
      <c r="E123" s="936" t="str">
        <f>NOME_TÉCNICO_1</f>
        <v>FERNANDA BASTOS ALVES</v>
      </c>
      <c r="F123" s="937"/>
      <c r="G123" s="937"/>
      <c r="H123" s="937"/>
      <c r="I123" s="937"/>
      <c r="J123" s="937">
        <f>NOME_TÉCNICO_2</f>
        <v>0</v>
      </c>
      <c r="K123" s="937"/>
      <c r="L123" s="937"/>
      <c r="M123" s="939"/>
    </row>
    <row r="124" spans="1:13" ht="15.75" hidden="1" thickBot="1">
      <c r="A124" s="1023" t="str">
        <f>VLOOKUP('DADOS DE ENTRADA 2026'!$B$14,'DADOS DE ENTRADA 2026'!$E$7:$G$17,3,0)</f>
        <v>PREFEITO MUNICIPAL</v>
      </c>
      <c r="B124" s="1021"/>
      <c r="C124" s="1021"/>
      <c r="D124" s="1022"/>
      <c r="E124" s="1023" t="str">
        <f>PROFISSÃO_TÉCNICO_1</f>
        <v>ENGENHEIRA CIVIL CREA-SC 163.653-1</v>
      </c>
      <c r="F124" s="1021"/>
      <c r="G124" s="1021"/>
      <c r="H124" s="1021"/>
      <c r="I124" s="1021"/>
      <c r="J124" s="1021" t="e">
        <f>PROFISSÃO_TÉCNICO_2</f>
        <v>#N/A</v>
      </c>
      <c r="K124" s="1021"/>
      <c r="L124" s="1021"/>
      <c r="M124" s="1022"/>
    </row>
    <row r="125" spans="1:13" ht="15" hidden="1" customHeight="1" thickBot="1">
      <c r="A125" s="1019"/>
      <c r="B125" s="1019"/>
      <c r="C125" s="1019"/>
      <c r="D125" s="1019"/>
      <c r="E125" s="1019"/>
      <c r="F125" s="1019"/>
      <c r="G125" s="1019"/>
      <c r="H125" s="1019"/>
      <c r="I125" s="1019"/>
      <c r="J125" s="1019"/>
      <c r="K125" s="1019"/>
      <c r="L125" s="1019"/>
      <c r="M125" s="1019"/>
    </row>
    <row r="126" spans="1:13" hidden="1">
      <c r="A126" s="1024" t="str">
        <f>PREFEITURA_MUNICIPAL</f>
        <v>PREFEITURA MUNICIPAL DE PORTO BELO</v>
      </c>
      <c r="B126" s="1025"/>
      <c r="C126" s="1025"/>
      <c r="D126" s="1026"/>
      <c r="E126" s="940" t="s">
        <v>19</v>
      </c>
      <c r="F126" s="1012"/>
      <c r="G126" s="1012"/>
      <c r="H126" s="1012"/>
      <c r="I126" s="1012"/>
      <c r="J126" s="1012"/>
      <c r="K126" s="1012"/>
      <c r="L126" s="1012"/>
      <c r="M126" s="1013"/>
    </row>
    <row r="127" spans="1:13" hidden="1">
      <c r="A127" s="1018"/>
      <c r="B127" s="1019"/>
      <c r="C127" s="1019"/>
      <c r="D127" s="1020"/>
      <c r="E127" s="943" t="s">
        <v>42</v>
      </c>
      <c r="F127" s="944"/>
      <c r="G127" s="944"/>
      <c r="H127" s="944"/>
      <c r="I127" s="944"/>
      <c r="J127" s="944"/>
      <c r="K127" s="944"/>
      <c r="L127" s="944"/>
      <c r="M127" s="945"/>
    </row>
    <row r="128" spans="1:13" hidden="1">
      <c r="A128" s="1018"/>
      <c r="B128" s="1019"/>
      <c r="C128" s="1019"/>
      <c r="D128" s="1020"/>
      <c r="E128" s="943" t="s">
        <v>43</v>
      </c>
      <c r="F128" s="944"/>
      <c r="G128" s="944"/>
      <c r="H128" s="944"/>
      <c r="I128" s="944"/>
      <c r="J128" s="944"/>
      <c r="K128" s="944"/>
      <c r="L128" s="944"/>
      <c r="M128" s="945"/>
    </row>
    <row r="129" spans="1:13" hidden="1">
      <c r="A129" s="1018"/>
      <c r="B129" s="1019"/>
      <c r="C129" s="1019"/>
      <c r="D129" s="1020"/>
      <c r="E129" s="943" t="s">
        <v>277</v>
      </c>
      <c r="F129" s="944"/>
      <c r="G129" s="944"/>
      <c r="H129" s="944"/>
      <c r="I129" s="944"/>
      <c r="J129" s="944"/>
      <c r="K129" s="944"/>
      <c r="L129" s="944"/>
      <c r="M129" s="945"/>
    </row>
    <row r="130" spans="1:13" hidden="1">
      <c r="A130" s="1018"/>
      <c r="B130" s="1019"/>
      <c r="C130" s="1019"/>
      <c r="D130" s="1020"/>
      <c r="E130" s="1018"/>
      <c r="F130" s="1019"/>
      <c r="G130" s="1019"/>
      <c r="H130" s="1019"/>
      <c r="I130" s="1019"/>
      <c r="J130" s="1019"/>
      <c r="K130" s="1019"/>
      <c r="L130" s="1019"/>
      <c r="M130" s="1020"/>
    </row>
    <row r="131" spans="1:13" hidden="1">
      <c r="A131" s="1018"/>
      <c r="B131" s="1019"/>
      <c r="C131" s="1019"/>
      <c r="D131" s="1020"/>
      <c r="E131" s="1018"/>
      <c r="F131" s="1019"/>
      <c r="G131" s="1019"/>
      <c r="H131" s="1019"/>
      <c r="I131" s="1019"/>
      <c r="J131" s="1019"/>
      <c r="K131" s="1019"/>
      <c r="L131" s="1019"/>
      <c r="M131" s="1020"/>
    </row>
    <row r="132" spans="1:13" hidden="1">
      <c r="A132" s="1018"/>
      <c r="B132" s="1019"/>
      <c r="C132" s="1019"/>
      <c r="D132" s="1020"/>
      <c r="E132" s="1018"/>
      <c r="F132" s="1019"/>
      <c r="G132" s="1019"/>
      <c r="H132" s="1019"/>
      <c r="I132" s="1019"/>
      <c r="J132" s="1019"/>
      <c r="K132" s="1019"/>
      <c r="L132" s="1019"/>
      <c r="M132" s="1020"/>
    </row>
    <row r="133" spans="1:13" hidden="1">
      <c r="A133" s="1018"/>
      <c r="B133" s="1019"/>
      <c r="C133" s="1019"/>
      <c r="D133" s="1020"/>
      <c r="E133" s="1018" t="s">
        <v>44</v>
      </c>
      <c r="F133" s="1019"/>
      <c r="G133" s="1019"/>
      <c r="H133" s="1019"/>
      <c r="I133" s="1019"/>
      <c r="J133" s="1019" t="s">
        <v>44</v>
      </c>
      <c r="K133" s="1019"/>
      <c r="L133" s="1019"/>
      <c r="M133" s="1020"/>
    </row>
    <row r="134" spans="1:13" ht="18.75" hidden="1">
      <c r="A134" s="936"/>
      <c r="B134" s="937"/>
      <c r="C134" s="937"/>
      <c r="D134" s="939"/>
      <c r="E134" s="936" t="str">
        <f>NOME_TÉCNICO_1</f>
        <v>FERNANDA BASTOS ALVES</v>
      </c>
      <c r="F134" s="937"/>
      <c r="G134" s="937"/>
      <c r="H134" s="937"/>
      <c r="I134" s="937"/>
      <c r="J134" s="937">
        <f>NOME_TÉCNICO_2</f>
        <v>0</v>
      </c>
      <c r="K134" s="937"/>
      <c r="L134" s="937"/>
      <c r="M134" s="939"/>
    </row>
    <row r="135" spans="1:13" hidden="1">
      <c r="A135" s="1018"/>
      <c r="B135" s="1019"/>
      <c r="C135" s="1019"/>
      <c r="D135" s="1020"/>
      <c r="E135" s="1018" t="str">
        <f>PROFISSÃO_TÉCNICO_1</f>
        <v>ENGENHEIRA CIVIL CREA-SC 163.653-1</v>
      </c>
      <c r="F135" s="1019"/>
      <c r="G135" s="1019"/>
      <c r="H135" s="1019"/>
      <c r="I135" s="1019"/>
      <c r="J135" s="1019" t="e">
        <f>PROFISSÃO_TÉCNICO_2</f>
        <v>#N/A</v>
      </c>
      <c r="K135" s="1019"/>
      <c r="L135" s="1019"/>
      <c r="M135" s="1020"/>
    </row>
    <row r="136" spans="1:13" s="7" customFormat="1" ht="15" hidden="1" customHeight="1">
      <c r="A136" s="1018"/>
      <c r="B136" s="1019"/>
      <c r="C136" s="1019"/>
      <c r="D136" s="1020"/>
      <c r="E136" s="1018"/>
      <c r="F136" s="1019"/>
      <c r="G136" s="1019"/>
      <c r="H136" s="1019"/>
      <c r="I136" s="1019"/>
      <c r="J136" s="1019"/>
      <c r="K136" s="1019"/>
      <c r="L136" s="1019"/>
      <c r="M136" s="1020"/>
    </row>
    <row r="137" spans="1:13" s="7" customFormat="1" ht="15" hidden="1" customHeight="1">
      <c r="A137" s="1018"/>
      <c r="B137" s="1019"/>
      <c r="C137" s="1019"/>
      <c r="D137" s="1020"/>
      <c r="E137" s="1018"/>
      <c r="F137" s="1019"/>
      <c r="G137" s="1019"/>
      <c r="H137" s="1019"/>
      <c r="I137" s="1019"/>
      <c r="J137" s="1019"/>
      <c r="K137" s="1019"/>
      <c r="L137" s="1019"/>
      <c r="M137" s="1020"/>
    </row>
    <row r="138" spans="1:13" s="7" customFormat="1" ht="15" hidden="1" customHeight="1">
      <c r="A138" s="1018"/>
      <c r="B138" s="1019"/>
      <c r="C138" s="1019"/>
      <c r="D138" s="1020"/>
      <c r="E138" s="1018"/>
      <c r="F138" s="1019"/>
      <c r="G138" s="1019"/>
      <c r="H138" s="1019"/>
      <c r="I138" s="1019"/>
      <c r="J138" s="1019"/>
      <c r="K138" s="1019"/>
      <c r="L138" s="1019"/>
      <c r="M138" s="1020"/>
    </row>
    <row r="139" spans="1:13" s="7" customFormat="1" ht="20.100000000000001" hidden="1" customHeight="1">
      <c r="A139" s="1018" t="s">
        <v>44</v>
      </c>
      <c r="B139" s="1019"/>
      <c r="C139" s="1019"/>
      <c r="D139" s="1020"/>
      <c r="E139" s="1018" t="s">
        <v>44</v>
      </c>
      <c r="F139" s="1019"/>
      <c r="G139" s="1019"/>
      <c r="H139" s="1019"/>
      <c r="I139" s="1019"/>
      <c r="J139" s="1019"/>
      <c r="K139" s="1019"/>
      <c r="L139" s="1019"/>
      <c r="M139" s="1020"/>
    </row>
    <row r="140" spans="1:13" s="7" customFormat="1" ht="15" hidden="1" customHeight="1">
      <c r="A140" s="936" t="str">
        <f>PREFEITX</f>
        <v>JOEL ORLANDO LUCINDA</v>
      </c>
      <c r="B140" s="937"/>
      <c r="C140" s="937"/>
      <c r="D140" s="939"/>
      <c r="E140" s="936">
        <f>NOME_TÉCNICO_3</f>
        <v>0</v>
      </c>
      <c r="F140" s="937"/>
      <c r="G140" s="937"/>
      <c r="H140" s="937"/>
      <c r="I140" s="937"/>
      <c r="J140" s="937"/>
      <c r="K140" s="937"/>
      <c r="L140" s="937"/>
      <c r="M140" s="939"/>
    </row>
    <row r="141" spans="1:13" ht="15.75" hidden="1" thickBot="1">
      <c r="A141" s="1023" t="str">
        <f>VLOOKUP('DADOS DE ENTRADA 2026'!$B$14,'DADOS DE ENTRADA 2026'!$E$7:$G$17,3,0)</f>
        <v>PREFEITO MUNICIPAL</v>
      </c>
      <c r="B141" s="1021"/>
      <c r="C141" s="1021"/>
      <c r="D141" s="1022"/>
      <c r="E141" s="1023" t="e">
        <f>PROFISSÃO_TÉCNICO_3</f>
        <v>#N/A</v>
      </c>
      <c r="F141" s="1021"/>
      <c r="G141" s="1021"/>
      <c r="H141" s="1021"/>
      <c r="I141" s="1021"/>
      <c r="J141" s="1021"/>
      <c r="K141" s="1021"/>
      <c r="L141" s="1021"/>
      <c r="M141" s="1022"/>
    </row>
    <row r="142" spans="1:13" hidden="1"/>
    <row r="143" spans="1:13" hidden="1"/>
  </sheetData>
  <sortState xmlns:xlrd2="http://schemas.microsoft.com/office/spreadsheetml/2017/richdata2" ref="A9:K65">
    <sortCondition descending="1" ref="K9:K65"/>
  </sortState>
  <mergeCells count="120">
    <mergeCell ref="A112:D112"/>
    <mergeCell ref="A113:D113"/>
    <mergeCell ref="E113:M113"/>
    <mergeCell ref="E112:M112"/>
    <mergeCell ref="A109:D109"/>
    <mergeCell ref="A110:D110"/>
    <mergeCell ref="A111:D111"/>
    <mergeCell ref="A106:D106"/>
    <mergeCell ref="A107:D107"/>
    <mergeCell ref="A108:D108"/>
    <mergeCell ref="E111:M111"/>
    <mergeCell ref="E110:M110"/>
    <mergeCell ref="E109:M109"/>
    <mergeCell ref="E108:M108"/>
    <mergeCell ref="E107:M107"/>
    <mergeCell ref="A82:M82"/>
    <mergeCell ref="A83:M83"/>
    <mergeCell ref="A84:M84"/>
    <mergeCell ref="A85:M85"/>
    <mergeCell ref="A86:M86"/>
    <mergeCell ref="A87:M87"/>
    <mergeCell ref="A91:M91"/>
    <mergeCell ref="A92:M92"/>
    <mergeCell ref="E106:M106"/>
    <mergeCell ref="A6:M6"/>
    <mergeCell ref="A74:M74"/>
    <mergeCell ref="A75:M75"/>
    <mergeCell ref="A76:M76"/>
    <mergeCell ref="A77:M77"/>
    <mergeCell ref="A73:M73"/>
    <mergeCell ref="C7:J7"/>
    <mergeCell ref="L7:M7"/>
    <mergeCell ref="A1:M1"/>
    <mergeCell ref="A2:M2"/>
    <mergeCell ref="A3:M3"/>
    <mergeCell ref="A4:M4"/>
    <mergeCell ref="A5:M5"/>
    <mergeCell ref="E117:M117"/>
    <mergeCell ref="A103:M103"/>
    <mergeCell ref="A7:B7"/>
    <mergeCell ref="A98:M98"/>
    <mergeCell ref="A99:M99"/>
    <mergeCell ref="A100:M100"/>
    <mergeCell ref="A101:M101"/>
    <mergeCell ref="A102:M102"/>
    <mergeCell ref="A93:M93"/>
    <mergeCell ref="A94:M94"/>
    <mergeCell ref="A95:M95"/>
    <mergeCell ref="A96:M96"/>
    <mergeCell ref="A97:M97"/>
    <mergeCell ref="A88:M88"/>
    <mergeCell ref="A89:M89"/>
    <mergeCell ref="A90:M90"/>
    <mergeCell ref="A104:D104"/>
    <mergeCell ref="A105:D105"/>
    <mergeCell ref="E105:M105"/>
    <mergeCell ref="E104:M104"/>
    <mergeCell ref="A78:M78"/>
    <mergeCell ref="A79:M79"/>
    <mergeCell ref="A80:M80"/>
    <mergeCell ref="A81:M81"/>
    <mergeCell ref="A114:M114"/>
    <mergeCell ref="E121:M121"/>
    <mergeCell ref="E120:M120"/>
    <mergeCell ref="E119:M119"/>
    <mergeCell ref="A125:M125"/>
    <mergeCell ref="A124:D124"/>
    <mergeCell ref="E124:I124"/>
    <mergeCell ref="E123:I123"/>
    <mergeCell ref="E122:I122"/>
    <mergeCell ref="J124:M124"/>
    <mergeCell ref="J123:M123"/>
    <mergeCell ref="J122:M122"/>
    <mergeCell ref="A121:D121"/>
    <mergeCell ref="A122:D122"/>
    <mergeCell ref="A123:D123"/>
    <mergeCell ref="A118:D118"/>
    <mergeCell ref="E118:M118"/>
    <mergeCell ref="A119:D119"/>
    <mergeCell ref="A120:D120"/>
    <mergeCell ref="A115:D115"/>
    <mergeCell ref="E115:M115"/>
    <mergeCell ref="A116:D116"/>
    <mergeCell ref="E116:M116"/>
    <mergeCell ref="A117:D117"/>
    <mergeCell ref="A129:D129"/>
    <mergeCell ref="E129:M129"/>
    <mergeCell ref="A130:D130"/>
    <mergeCell ref="E130:M130"/>
    <mergeCell ref="A131:D131"/>
    <mergeCell ref="E131:M131"/>
    <mergeCell ref="A126:D126"/>
    <mergeCell ref="E126:M126"/>
    <mergeCell ref="A127:D127"/>
    <mergeCell ref="E127:M127"/>
    <mergeCell ref="A128:D128"/>
    <mergeCell ref="E128:M128"/>
    <mergeCell ref="A134:D134"/>
    <mergeCell ref="E134:I134"/>
    <mergeCell ref="J134:M134"/>
    <mergeCell ref="A135:D135"/>
    <mergeCell ref="E135:I135"/>
    <mergeCell ref="J135:M135"/>
    <mergeCell ref="A132:D132"/>
    <mergeCell ref="E132:M132"/>
    <mergeCell ref="A133:D133"/>
    <mergeCell ref="E133:I133"/>
    <mergeCell ref="J133:M133"/>
    <mergeCell ref="A139:D139"/>
    <mergeCell ref="E139:M139"/>
    <mergeCell ref="A140:D140"/>
    <mergeCell ref="E140:M140"/>
    <mergeCell ref="A141:D141"/>
    <mergeCell ref="E141:M141"/>
    <mergeCell ref="A136:D136"/>
    <mergeCell ref="E136:M136"/>
    <mergeCell ref="A137:D137"/>
    <mergeCell ref="E137:M137"/>
    <mergeCell ref="A138:D138"/>
    <mergeCell ref="E138:M138"/>
  </mergeCells>
  <printOptions horizontalCentered="1"/>
  <pageMargins left="0.39370078740157483" right="0.39370078740157483" top="0.59055118110236227" bottom="0.39370078740157483" header="0.78740157480314965" footer="0.19685039370078741"/>
  <pageSetup paperSize="9" scale="55" orientation="landscape" r:id="rId1"/>
  <headerFooter>
    <oddHeader>&amp;L  &amp;G</oddHeader>
    <oddFooter>Página &amp;P de &amp;N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6" operator="containsText" id="{C6306DE9-B1C9-46F3-BDD9-4A54532640F2}">
            <xm:f>NOT(ISERROR(SEARCH($J$72,M9)))</xm:f>
            <xm:f>$J$72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297" operator="containsText" id="{68AE5010-D27A-48FA-A52B-DF9D5A0E38D1}">
            <xm:f>NOT(ISERROR(SEARCH($J$71,M9)))</xm:f>
            <xm:f>$J$71</xm:f>
            <x14:dxf>
              <fill>
                <patternFill>
                  <bgColor theme="4" tint="0.79998168889431442"/>
                </patternFill>
              </fill>
            </x14:dxf>
          </x14:cfRule>
          <x14:cfRule type="containsText" priority="298" operator="containsText" id="{FE490331-E235-426C-8318-16785BBCBC54}">
            <xm:f>NOT(ISERROR(SEARCH($J$70,M9)))</xm:f>
            <xm:f>$J$70</xm:f>
            <x14:dxf>
              <font>
                <color auto="1"/>
              </font>
              <fill>
                <patternFill>
                  <bgColor theme="6" tint="0.59996337778862885"/>
                </patternFill>
              </fill>
            </x14:dxf>
          </x14:cfRule>
          <xm:sqref>M9:M67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98D41-EA30-4015-8495-E4513529FCFA}">
  <sheetPr>
    <outlinePr summaryBelow="0"/>
  </sheetPr>
  <dimension ref="A1:V120"/>
  <sheetViews>
    <sheetView showGridLines="0" topLeftCell="A44" zoomScaleNormal="100" workbookViewId="0">
      <selection activeCell="M50" sqref="M50"/>
    </sheetView>
  </sheetViews>
  <sheetFormatPr defaultRowHeight="15" outlineLevelRow="1"/>
  <cols>
    <col min="1" max="1" width="11.28515625" bestFit="1" customWidth="1"/>
    <col min="2" max="3" width="15.28515625" customWidth="1"/>
    <col min="4" max="4" width="59.140625" customWidth="1"/>
    <col min="5" max="5" width="9.28515625" bestFit="1" customWidth="1"/>
    <col min="6" max="6" width="13.7109375" customWidth="1"/>
    <col min="7" max="7" width="14.28515625" bestFit="1" customWidth="1"/>
    <col min="8" max="8" width="8.7109375" customWidth="1"/>
    <col min="9" max="9" width="16.7109375" bestFit="1" customWidth="1"/>
    <col min="10" max="10" width="22" bestFit="1" customWidth="1"/>
    <col min="11" max="11" width="13.7109375" customWidth="1"/>
    <col min="13" max="13" width="45.140625" customWidth="1"/>
    <col min="14" max="15" width="15.85546875" bestFit="1" customWidth="1"/>
    <col min="16" max="16" width="9.5703125" bestFit="1" customWidth="1"/>
  </cols>
  <sheetData>
    <row r="1" spans="1:16" s="6" customFormat="1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</row>
    <row r="2" spans="1:16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N2" s="601"/>
      <c r="O2" s="601"/>
      <c r="P2" s="601"/>
    </row>
    <row r="3" spans="1:16" s="6" customFormat="1" ht="15" customHeight="1" outlineLevel="1">
      <c r="A3" s="940" t="s">
        <v>12</v>
      </c>
      <c r="B3" s="1012"/>
      <c r="C3" s="1012"/>
      <c r="D3" s="1012"/>
      <c r="E3" s="1013"/>
      <c r="F3" s="1031" t="s">
        <v>110</v>
      </c>
      <c r="G3" s="1032"/>
      <c r="H3" s="1032"/>
      <c r="I3" s="1032"/>
      <c r="J3" s="1032"/>
      <c r="K3" s="1035"/>
      <c r="N3" s="602"/>
      <c r="O3" s="602"/>
      <c r="P3" s="602"/>
    </row>
    <row r="4" spans="1:16" s="6" customFormat="1" ht="24.95" customHeight="1" outlineLevel="1" thickBot="1">
      <c r="A4" s="1009" t="str">
        <f>PROJETO</f>
        <v>PAVIMENTAÇÃO ASFÁLTICA E SINALIZAÇÃO VIÁRIA</v>
      </c>
      <c r="B4" s="1010"/>
      <c r="C4" s="1010"/>
      <c r="D4" s="1010"/>
      <c r="E4" s="1011"/>
      <c r="F4" s="8" t="str">
        <f>SINAPI</f>
        <v>SINAPI</v>
      </c>
      <c r="G4" s="79">
        <f>DATA_SINAPI</f>
        <v>46143</v>
      </c>
      <c r="H4" s="9" t="str">
        <f>SICRO</f>
        <v>SICRO</v>
      </c>
      <c r="I4" s="79">
        <f>DATA_SICRO</f>
        <v>46023</v>
      </c>
      <c r="J4" s="9" t="str">
        <f>QQ_REFERÊNCIA</f>
        <v>CASAN</v>
      </c>
      <c r="K4" s="95">
        <f>DATA_TABELA_REFERÊNCIA</f>
        <v>46113</v>
      </c>
      <c r="N4" s="602"/>
      <c r="O4" s="602"/>
      <c r="P4" s="602"/>
    </row>
    <row r="5" spans="1:16" s="6" customFormat="1" outlineLevel="1">
      <c r="A5" s="1006" t="s">
        <v>13</v>
      </c>
      <c r="B5" s="1007"/>
      <c r="C5" s="1007"/>
      <c r="D5" s="1007"/>
      <c r="E5" s="1008"/>
      <c r="F5" s="1031" t="s">
        <v>39</v>
      </c>
      <c r="G5" s="1032"/>
      <c r="H5" s="1032"/>
      <c r="I5" s="1032" t="s">
        <v>40</v>
      </c>
      <c r="J5" s="1032"/>
      <c r="K5" s="1035"/>
    </row>
    <row r="6" spans="1:16" s="6" customFormat="1" ht="24.95" customHeight="1" outlineLevel="1" thickBot="1">
      <c r="A6" s="1003" t="str">
        <f>LOCALIZAÇÃO</f>
        <v>BR 101 - ACESSO OESTE E LESTE - R. ADULCE GARCIA E R. PEDRO ROMAO</v>
      </c>
      <c r="B6" s="1004"/>
      <c r="C6" s="1004"/>
      <c r="D6" s="1004"/>
      <c r="E6" s="1005"/>
      <c r="F6" s="10" t="s">
        <v>38</v>
      </c>
      <c r="G6" s="1033">
        <f>BDI_MATERIAL_E_MÃO_DE_OBRA</f>
        <v>0.24229999999999999</v>
      </c>
      <c r="H6" s="1034"/>
      <c r="I6" s="1036" t="s">
        <v>38</v>
      </c>
      <c r="J6" s="1037"/>
      <c r="K6" s="94">
        <f>BDI_MATERIAIS</f>
        <v>0.15279999999999999</v>
      </c>
    </row>
    <row r="7" spans="1:16" s="12" customFormat="1" ht="19.5" outlineLevel="1" thickBot="1">
      <c r="A7" s="1027">
        <f>DATA_PROJETO</f>
        <v>46204</v>
      </c>
      <c r="B7" s="1027"/>
      <c r="C7" s="1002" t="s">
        <v>41</v>
      </c>
      <c r="D7" s="1002"/>
      <c r="E7" s="1002"/>
      <c r="F7" s="1002"/>
      <c r="G7" s="1002"/>
      <c r="H7" s="1002"/>
      <c r="I7" s="235" t="s">
        <v>312</v>
      </c>
      <c r="J7" s="1028" t="e">
        <f>TOTAL_ORÇ_EST</f>
        <v>#REF!</v>
      </c>
      <c r="K7" s="1028"/>
      <c r="M7" s="218" t="s">
        <v>662</v>
      </c>
      <c r="N7" s="604" t="s">
        <v>332</v>
      </c>
      <c r="O7" s="604" t="s">
        <v>333</v>
      </c>
      <c r="P7" s="604" t="s">
        <v>64</v>
      </c>
    </row>
    <row r="8" spans="1:16" s="6" customFormat="1" ht="45" customHeight="1" thickBot="1">
      <c r="A8" s="317" t="s">
        <v>34</v>
      </c>
      <c r="B8" s="314" t="s">
        <v>120</v>
      </c>
      <c r="C8" s="318" t="s">
        <v>35</v>
      </c>
      <c r="D8" s="318" t="s">
        <v>122</v>
      </c>
      <c r="E8" s="318" t="s">
        <v>362</v>
      </c>
      <c r="F8" s="318" t="s">
        <v>36</v>
      </c>
      <c r="G8" s="314" t="s">
        <v>96</v>
      </c>
      <c r="H8" s="314" t="s">
        <v>77</v>
      </c>
      <c r="I8" s="314" t="s">
        <v>118</v>
      </c>
      <c r="J8" s="314" t="s">
        <v>119</v>
      </c>
      <c r="K8" s="319" t="s">
        <v>37</v>
      </c>
      <c r="M8" s="605" t="s">
        <v>78</v>
      </c>
      <c r="N8" s="252">
        <f>IF($M$8=$M$116,N116,IF($M$8=$M$117,N117,IF($M$8=$M$118,N118,IF($M$8=$M$119,N119,IF($M$8=$M$120,N120)))))</f>
        <v>1.9800000000000002E-2</v>
      </c>
      <c r="O8" s="252">
        <f>IF($M$8=$M$116,O116,IF($M$8=$M$117,O117,IF($M$8=$M$118,O118,IF($M$8=$M$119,O119,IF($M$8=$M$120,O120)))))</f>
        <v>6.9900000000000004E-2</v>
      </c>
      <c r="P8" s="252">
        <f>IF($M$8=$M$116,P116,IF($M$8=$M$117,P117,IF($M$8=$M$118,P118,IF($M$8=$M$119,P119,IF($M$8=$M$120,P120)))))</f>
        <v>0.10680000000000001</v>
      </c>
    </row>
    <row r="9" spans="1:16" s="15" customFormat="1" ht="15" customHeight="1">
      <c r="A9" s="313">
        <v>1</v>
      </c>
      <c r="B9" s="17"/>
      <c r="C9" s="91"/>
      <c r="D9" s="17" t="s">
        <v>103</v>
      </c>
      <c r="E9" s="17"/>
      <c r="F9" s="17"/>
      <c r="G9" s="17"/>
      <c r="H9" s="17"/>
      <c r="I9" s="17"/>
      <c r="J9" s="18">
        <f>SUM(SERVIÇOS_INICIAIS)</f>
        <v>84469.32</v>
      </c>
      <c r="K9" s="361" t="e">
        <f>TOTAL_SERV_INICIAIS/TOTAL_ORÇ_EST</f>
        <v>#REF!</v>
      </c>
      <c r="L9" s="6"/>
    </row>
    <row r="10" spans="1:16" s="15" customFormat="1" ht="30" customHeight="1">
      <c r="A10" s="333" t="str" cm="1">
        <f t="array" ref="A10:A18">A9&amp;"."&amp;_xlfn.SEQUENCE(9,1)</f>
        <v>1.1</v>
      </c>
      <c r="B10" s="80" t="s">
        <v>14</v>
      </c>
      <c r="C10" s="288">
        <v>103689</v>
      </c>
      <c r="D10" s="838" t="s">
        <v>1042</v>
      </c>
      <c r="E10" s="288" t="s">
        <v>401</v>
      </c>
      <c r="F10" s="25">
        <f>'MEMORIAL BALTEC'!D10</f>
        <v>9</v>
      </c>
      <c r="G10" s="16">
        <v>502.69</v>
      </c>
      <c r="H10" s="240">
        <f t="shared" ref="H10:H12" si="0">$G$6</f>
        <v>0.24229999999999999</v>
      </c>
      <c r="I10" s="16">
        <f t="shared" ref="I10:I11" si="1">ROUND(G10+(G10*H10),2)</f>
        <v>624.49</v>
      </c>
      <c r="J10" s="16">
        <f t="shared" ref="J10:J11" si="2">ROUND(F10*I10,2)</f>
        <v>5620.41</v>
      </c>
      <c r="K10" s="362" t="e">
        <f>J10/TOTAL_ORÇ_EST</f>
        <v>#REF!</v>
      </c>
      <c r="L10" s="6" t="s">
        <v>1066</v>
      </c>
    </row>
    <row r="11" spans="1:16" s="15" customFormat="1" ht="45" customHeight="1">
      <c r="A11" s="333" t="str">
        <v>1.2</v>
      </c>
      <c r="B11" s="80" t="s">
        <v>14</v>
      </c>
      <c r="C11" s="288">
        <v>103689</v>
      </c>
      <c r="D11" s="838" t="s">
        <v>1057</v>
      </c>
      <c r="E11" s="288" t="s">
        <v>401</v>
      </c>
      <c r="F11" s="25">
        <f>'MEMORIAL BALTEC'!D11</f>
        <v>1.6</v>
      </c>
      <c r="G11" s="16">
        <v>502.69</v>
      </c>
      <c r="H11" s="240">
        <f t="shared" si="0"/>
        <v>0.24229999999999999</v>
      </c>
      <c r="I11" s="16">
        <f t="shared" si="1"/>
        <v>624.49</v>
      </c>
      <c r="J11" s="16">
        <f t="shared" si="2"/>
        <v>999.18</v>
      </c>
      <c r="K11" s="362" t="e">
        <f>J11/TOTAL_ORÇ_EST</f>
        <v>#REF!</v>
      </c>
      <c r="L11" s="6" t="s">
        <v>1066</v>
      </c>
    </row>
    <row r="12" spans="1:16" s="6" customFormat="1" ht="15" customHeight="1">
      <c r="A12" s="333" t="str">
        <v>1.3</v>
      </c>
      <c r="B12" s="80" t="s">
        <v>279</v>
      </c>
      <c r="C12" s="80">
        <f>'COMPOSIÇÕES - INFRA'!$B$9</f>
        <v>1</v>
      </c>
      <c r="D12" s="315" t="str">
        <f>'COMPOSIÇÕES - INFRA'!$C$9</f>
        <v>ADMINISTRAÇÃO LOCAL</v>
      </c>
      <c r="E12" s="80" t="str">
        <f>'COMPOSIÇÕES - INFRA'!$H$9</f>
        <v>UND</v>
      </c>
      <c r="F12" s="25">
        <f>'MEMORIAL BALTEC'!D12</f>
        <v>1</v>
      </c>
      <c r="G12" s="16">
        <f>'COMPOSIÇÕES - INFRA'!$K$9</f>
        <v>31323.360000000001</v>
      </c>
      <c r="H12" s="240">
        <f t="shared" si="0"/>
        <v>0.24229999999999999</v>
      </c>
      <c r="I12" s="16">
        <f>ROUND(G12+(G12*H12),2)</f>
        <v>38913.01</v>
      </c>
      <c r="J12" s="16">
        <f>ROUND(F12*I12,2)</f>
        <v>38913.01</v>
      </c>
      <c r="K12" s="362" t="e">
        <f>J12/TOTAL_ORÇ_EST</f>
        <v>#REF!</v>
      </c>
      <c r="M12" s="20" t="e">
        <f>K12</f>
        <v>#REF!</v>
      </c>
    </row>
    <row r="13" spans="1:16" s="6" customFormat="1" ht="45" customHeight="1">
      <c r="A13" s="333" t="str">
        <v>1.4</v>
      </c>
      <c r="B13" s="80" t="s">
        <v>305</v>
      </c>
      <c r="C13" s="80">
        <v>10775</v>
      </c>
      <c r="D13" s="315" t="s">
        <v>936</v>
      </c>
      <c r="E13" s="80" t="s">
        <v>458</v>
      </c>
      <c r="F13" s="25">
        <f>'MEMORIAL BALTEC'!D13</f>
        <v>4</v>
      </c>
      <c r="G13" s="16">
        <v>928.75</v>
      </c>
      <c r="H13" s="240">
        <f>$K$6</f>
        <v>0.15279999999999999</v>
      </c>
      <c r="I13" s="16">
        <f t="shared" ref="I13:I18" si="3">ROUND(G13+(G13*H13),2)</f>
        <v>1070.6600000000001</v>
      </c>
      <c r="J13" s="16">
        <f t="shared" ref="J13:J18" si="4">ROUND(F13*I13,2)</f>
        <v>4282.6400000000003</v>
      </c>
      <c r="K13" s="362" t="e">
        <f t="shared" ref="K13:K18" si="5">J13/TOTAL_ORÇ_EST</f>
        <v>#REF!</v>
      </c>
    </row>
    <row r="14" spans="1:16" s="6" customFormat="1" ht="15" customHeight="1">
      <c r="A14" s="333" t="str">
        <v>1.5</v>
      </c>
      <c r="B14" s="80" t="s">
        <v>280</v>
      </c>
      <c r="C14" s="80">
        <f>'COTAÇÕES - INFRA'!$B$79</f>
        <v>1</v>
      </c>
      <c r="D14" s="315" t="str">
        <f>'COTAÇÕES - INFRA'!$C$79</f>
        <v>BANHEIRO QUÍMICO, COM UMA LIMPEZA SEMANAL</v>
      </c>
      <c r="E14" s="80" t="str">
        <f>'COTAÇÕES - INFRA'!$E$79</f>
        <v>UNDXMÊS</v>
      </c>
      <c r="F14" s="25">
        <f>'MEMORIAL BALTEC'!D13</f>
        <v>4</v>
      </c>
      <c r="G14" s="16">
        <f>'COTAÇÕES - INFRA'!$F$79</f>
        <v>1000</v>
      </c>
      <c r="H14" s="240">
        <f t="shared" ref="H14" si="6">$K$6</f>
        <v>0.15279999999999999</v>
      </c>
      <c r="I14" s="16">
        <f t="shared" si="3"/>
        <v>1152.8</v>
      </c>
      <c r="J14" s="16">
        <f t="shared" si="4"/>
        <v>4611.2</v>
      </c>
      <c r="K14" s="362" t="e">
        <f t="shared" si="5"/>
        <v>#REF!</v>
      </c>
    </row>
    <row r="15" spans="1:16" s="6" customFormat="1" ht="45" customHeight="1">
      <c r="A15" s="333" t="str">
        <v>1.6</v>
      </c>
      <c r="B15" s="80" t="s">
        <v>14</v>
      </c>
      <c r="C15" s="80">
        <v>97635</v>
      </c>
      <c r="D15" s="315" t="s">
        <v>1111</v>
      </c>
      <c r="E15" s="80" t="s">
        <v>401</v>
      </c>
      <c r="F15" s="25"/>
      <c r="G15" s="16">
        <v>22.94</v>
      </c>
      <c r="H15" s="240">
        <f t="shared" ref="H15:H18" si="7">$G$6</f>
        <v>0.24229999999999999</v>
      </c>
      <c r="I15" s="16">
        <f t="shared" si="3"/>
        <v>28.5</v>
      </c>
      <c r="J15" s="16">
        <f t="shared" si="4"/>
        <v>0</v>
      </c>
      <c r="K15" s="362" t="e">
        <f t="shared" ref="K15:K16" si="8">J15/TOTAL_ORÇ_EST</f>
        <v>#REF!</v>
      </c>
      <c r="L15" s="6" t="s">
        <v>1066</v>
      </c>
    </row>
    <row r="16" spans="1:16" s="6" customFormat="1" ht="45" customHeight="1">
      <c r="A16" s="333" t="str">
        <v>1.7</v>
      </c>
      <c r="B16" s="80" t="s">
        <v>14</v>
      </c>
      <c r="C16" s="80">
        <v>100999</v>
      </c>
      <c r="D16" s="315" t="s">
        <v>1112</v>
      </c>
      <c r="E16" s="80" t="s">
        <v>165</v>
      </c>
      <c r="F16" s="25"/>
      <c r="G16" s="16">
        <v>6.89</v>
      </c>
      <c r="H16" s="240">
        <f t="shared" si="7"/>
        <v>0.24229999999999999</v>
      </c>
      <c r="I16" s="16">
        <f t="shared" si="3"/>
        <v>8.56</v>
      </c>
      <c r="J16" s="16">
        <f t="shared" si="4"/>
        <v>0</v>
      </c>
      <c r="K16" s="362" t="e">
        <f t="shared" si="8"/>
        <v>#REF!</v>
      </c>
      <c r="L16" s="6" t="s">
        <v>1066</v>
      </c>
    </row>
    <row r="17" spans="1:13" s="6" customFormat="1" ht="30" customHeight="1">
      <c r="A17" s="333" t="str">
        <v>1.8</v>
      </c>
      <c r="B17" s="288" t="s">
        <v>15</v>
      </c>
      <c r="C17" s="842">
        <v>5915321</v>
      </c>
      <c r="D17" s="838" t="str">
        <f>UPPER("Transporte com caminhão basculante de 14 m³ - rodovia pavimentada")</f>
        <v>TRANSPORTE COM CAMINHÃO BASCULANTE DE 14 M³ - RODOVIA PAVIMENTADA</v>
      </c>
      <c r="E17" s="288" t="s">
        <v>967</v>
      </c>
      <c r="F17" s="882">
        <f>'MEMORIAL BALTEC'!D13</f>
        <v>4</v>
      </c>
      <c r="G17" s="839">
        <v>0.69</v>
      </c>
      <c r="H17" s="840">
        <f t="shared" si="7"/>
        <v>0.24229999999999999</v>
      </c>
      <c r="I17" s="839">
        <f t="shared" si="3"/>
        <v>0.86</v>
      </c>
      <c r="J17" s="16">
        <f t="shared" si="4"/>
        <v>3.44</v>
      </c>
      <c r="K17" s="841" t="e">
        <f t="shared" ref="K17" si="9">J17/TOTAL_ORÇ_EST</f>
        <v>#REF!</v>
      </c>
      <c r="L17" s="6" t="s">
        <v>1066</v>
      </c>
    </row>
    <row r="18" spans="1:13" s="6" customFormat="1" ht="15" customHeight="1">
      <c r="A18" s="333" t="str">
        <v>1.9</v>
      </c>
      <c r="B18" s="80" t="s">
        <v>279</v>
      </c>
      <c r="C18" s="80">
        <f>'COMP - MOB-DESMOB ASF'!$B$9</f>
        <v>9</v>
      </c>
      <c r="D18" s="315" t="str">
        <f>'COMP - MOB-DESMOB ASF'!$C$9</f>
        <v>MOBILIZAÇÃO E DESMOBILIZAÇÃO</v>
      </c>
      <c r="E18" s="80" t="str">
        <f>'COMP - MOB-DESMOB ASF'!$D$9</f>
        <v>UND</v>
      </c>
      <c r="F18" s="25">
        <f>'MEMORIAL BALTEC'!D18</f>
        <v>1</v>
      </c>
      <c r="G18" s="16">
        <f>'COMP - MOB-DESMOB ASF'!$L$9</f>
        <v>24180.5</v>
      </c>
      <c r="H18" s="240">
        <f t="shared" si="7"/>
        <v>0.24229999999999999</v>
      </c>
      <c r="I18" s="16">
        <f t="shared" si="3"/>
        <v>30039.439999999999</v>
      </c>
      <c r="J18" s="16">
        <f t="shared" si="4"/>
        <v>30039.439999999999</v>
      </c>
      <c r="K18" s="362" t="e">
        <f t="shared" si="5"/>
        <v>#REF!</v>
      </c>
    </row>
    <row r="19" spans="1:13" s="6" customFormat="1" ht="15" customHeight="1" thickBot="1">
      <c r="A19" s="339"/>
      <c r="B19" s="76"/>
      <c r="C19" s="76"/>
      <c r="D19" s="340"/>
      <c r="E19" s="76"/>
      <c r="F19" s="82"/>
      <c r="G19" s="77"/>
      <c r="H19" s="77"/>
      <c r="I19" s="77"/>
      <c r="J19" s="77"/>
      <c r="K19" s="396"/>
    </row>
    <row r="20" spans="1:13" s="6" customFormat="1" ht="15" customHeight="1">
      <c r="A20" s="313">
        <v>2</v>
      </c>
      <c r="B20" s="17"/>
      <c r="C20" s="91"/>
      <c r="D20" s="17" t="s">
        <v>488</v>
      </c>
      <c r="E20" s="24"/>
      <c r="F20" s="24"/>
      <c r="G20" s="17"/>
      <c r="H20" s="17"/>
      <c r="I20" s="17"/>
      <c r="J20" s="18" t="e">
        <f>SUM(CONT_TEC)</f>
        <v>#REF!</v>
      </c>
      <c r="K20" s="361" t="e">
        <f>TOTAL_CONT_TEC/TOTAL_ORÇ_EST</f>
        <v>#REF!</v>
      </c>
    </row>
    <row r="21" spans="1:13" s="6" customFormat="1" ht="30" customHeight="1">
      <c r="A21" s="341" t="str" cm="1">
        <f t="array" ref="A21:A26">A20&amp;"."&amp;_xlfn.SEQUENCE(6,1)</f>
        <v>2.1</v>
      </c>
      <c r="B21" s="76" t="s">
        <v>280</v>
      </c>
      <c r="C21" s="76">
        <f>'COTAÇÕES - INFRA'!$B$96</f>
        <v>4</v>
      </c>
      <c r="D21" s="340" t="str">
        <f>'COTAÇÕES - INFRA'!$C$96</f>
        <v>ENSAIO DE COMPACTAÇÃO CONFORME NORMAS DNIT 164/2013 E NBR 7182 - ENERGIA INTERMEDIÁRIA</v>
      </c>
      <c r="E21" s="76" t="str">
        <f>'COTAÇÕES - INFRA'!$E$96</f>
        <v>UND</v>
      </c>
      <c r="F21" s="82">
        <f>'MEMORIAL BALTEC'!D21</f>
        <v>6</v>
      </c>
      <c r="G21" s="77">
        <f>'COTAÇÕES - INFRA'!$F$96</f>
        <v>385</v>
      </c>
      <c r="H21" s="240">
        <f t="shared" ref="H21:H26" si="10">$K$6</f>
        <v>0.15279999999999999</v>
      </c>
      <c r="I21" s="16">
        <f t="shared" ref="I21:I26" si="11">ROUND(G21+(G21*H21),2)</f>
        <v>443.83</v>
      </c>
      <c r="J21" s="16">
        <f t="shared" ref="J21:J26" si="12">ROUND(F21*I21,2)</f>
        <v>2662.98</v>
      </c>
      <c r="K21" s="362" t="e">
        <f t="shared" ref="K21" si="13">J21/TOTAL_ORÇ_EST</f>
        <v>#REF!</v>
      </c>
    </row>
    <row r="22" spans="1:13" s="6" customFormat="1" ht="30">
      <c r="A22" s="341" t="str">
        <v>2.2</v>
      </c>
      <c r="B22" s="76" t="s">
        <v>280</v>
      </c>
      <c r="C22" s="76">
        <f>'COTAÇÕES - INFRA'!$B$101</f>
        <v>5</v>
      </c>
      <c r="D22" s="340" t="str">
        <f>'COTAÇÕES - INFRA'!$C$101</f>
        <v>ENSAIO DE COMPACTAÇÃO CONFORME NORMAS DNIT 164/2013 E NBR 7182 - ENERGIA MODIFICADA</v>
      </c>
      <c r="E22" s="76" t="str">
        <f>'COTAÇÕES - INFRA'!$E$101</f>
        <v>UND</v>
      </c>
      <c r="F22" s="82">
        <f>'MEMORIAL BALTEC'!D22</f>
        <v>4</v>
      </c>
      <c r="G22" s="77">
        <f>'COTAÇÕES - INFRA'!$F$101</f>
        <v>415</v>
      </c>
      <c r="H22" s="240">
        <f t="shared" si="10"/>
        <v>0.15279999999999999</v>
      </c>
      <c r="I22" s="16">
        <f t="shared" si="11"/>
        <v>478.41</v>
      </c>
      <c r="J22" s="16">
        <f t="shared" si="12"/>
        <v>1913.64</v>
      </c>
      <c r="K22" s="362" t="e">
        <f t="shared" ref="K22" si="14">J22/TOTAL_ORÇ_EST</f>
        <v>#REF!</v>
      </c>
      <c r="M22" s="395"/>
    </row>
    <row r="23" spans="1:13" s="6" customFormat="1" ht="30">
      <c r="A23" s="341" t="str">
        <v>2.3</v>
      </c>
      <c r="B23" s="76" t="s">
        <v>280</v>
      </c>
      <c r="C23" s="76">
        <f>'COTAÇÕES - INFRA'!$B$106</f>
        <v>6</v>
      </c>
      <c r="D23" s="340" t="str">
        <f>'COTAÇÕES - INFRA'!$C$106</f>
        <v>ENSAIO DO ÍNDICE DE SUPORTE CALIFÓRNIA NORMAS DNIT 172/2016 E NBR 9895 - ENERGIA INTERMEDIÁRIA</v>
      </c>
      <c r="E23" s="76" t="str">
        <f>'COTAÇÕES - INFRA'!$E$106</f>
        <v>UND</v>
      </c>
      <c r="F23" s="82">
        <f>'MEMORIAL BALTEC'!D23</f>
        <v>6</v>
      </c>
      <c r="G23" s="77">
        <f>'COTAÇÕES - INFRA'!$F$106</f>
        <v>571</v>
      </c>
      <c r="H23" s="240">
        <f t="shared" si="10"/>
        <v>0.15279999999999999</v>
      </c>
      <c r="I23" s="16">
        <f t="shared" si="11"/>
        <v>658.25</v>
      </c>
      <c r="J23" s="16">
        <f t="shared" si="12"/>
        <v>3949.5</v>
      </c>
      <c r="K23" s="362" t="e">
        <f t="shared" ref="K23" si="15">J23/TOTAL_ORÇ_EST</f>
        <v>#REF!</v>
      </c>
      <c r="M23" s="395"/>
    </row>
    <row r="24" spans="1:13" s="6" customFormat="1" ht="30" customHeight="1">
      <c r="A24" s="341" t="str">
        <v>2.4</v>
      </c>
      <c r="B24" s="76" t="s">
        <v>280</v>
      </c>
      <c r="C24" s="76">
        <f>'COTAÇÕES - INFRA'!$B$111</f>
        <v>7</v>
      </c>
      <c r="D24" s="340" t="str">
        <f>'COTAÇÕES - INFRA'!$C$111</f>
        <v>ENSAIO DO ÍNDICE DE SUPORTE CALIFÓRNIA NORMAS DNIT 172/2016 E NBR 9895 - ENERGIA MODIFICADA</v>
      </c>
      <c r="E24" s="76" t="str">
        <f>'COTAÇÕES - INFRA'!$E$111</f>
        <v>UND</v>
      </c>
      <c r="F24" s="82">
        <f>'MEMORIAL BALTEC'!D24</f>
        <v>4</v>
      </c>
      <c r="G24" s="77">
        <f>'COTAÇÕES - INFRA'!$F$111</f>
        <v>571</v>
      </c>
      <c r="H24" s="240">
        <f t="shared" si="10"/>
        <v>0.15279999999999999</v>
      </c>
      <c r="I24" s="16">
        <f t="shared" si="11"/>
        <v>658.25</v>
      </c>
      <c r="J24" s="16">
        <f t="shared" si="12"/>
        <v>2633</v>
      </c>
      <c r="K24" s="362" t="e">
        <f t="shared" ref="K24" si="16">J24/TOTAL_ORÇ_EST</f>
        <v>#REF!</v>
      </c>
      <c r="M24" s="395"/>
    </row>
    <row r="25" spans="1:13" s="1" customFormat="1" ht="45">
      <c r="A25" s="843" t="str">
        <v>2.5</v>
      </c>
      <c r="B25" s="363" t="s">
        <v>280</v>
      </c>
      <c r="C25" s="363">
        <f>'COTAÇÕES - INFRA'!$B$116</f>
        <v>8</v>
      </c>
      <c r="D25" s="859" t="str">
        <f>'COTAÇÕES - INFRA'!$C$116</f>
        <v>ENSAIO DA MASSA ESPECÍFICA APARENTE SECA "IN SITU", COM EMPREGO DO FRASCO DE AREIA PELO MÉTODO DE ENSAIO DA NORMA DNER-ME 458/2025</v>
      </c>
      <c r="E25" s="363" t="str">
        <f>'COTAÇÕES - INFRA'!$E$116</f>
        <v>UND</v>
      </c>
      <c r="F25" s="82">
        <f>'MEMORIAL BALTEC'!D25</f>
        <v>10</v>
      </c>
      <c r="G25" s="860">
        <f>'COTAÇÕES - INFRA'!$F$116</f>
        <v>250</v>
      </c>
      <c r="H25" s="840">
        <f t="shared" si="10"/>
        <v>0.15279999999999999</v>
      </c>
      <c r="I25" s="839">
        <f t="shared" si="11"/>
        <v>288.2</v>
      </c>
      <c r="J25" s="839">
        <f t="shared" si="12"/>
        <v>2882</v>
      </c>
      <c r="K25" s="841" t="e">
        <f t="shared" ref="K25" si="17">J25/TOTAL_ORÇ_EST</f>
        <v>#REF!</v>
      </c>
      <c r="M25" s="1" t="s">
        <v>1026</v>
      </c>
    </row>
    <row r="26" spans="1:13" s="6" customFormat="1" ht="30">
      <c r="A26" s="521" t="str">
        <v>2.6</v>
      </c>
      <c r="B26" s="76" t="s">
        <v>280</v>
      </c>
      <c r="C26" s="76">
        <f>'COTAÇÕES - INFRA'!B210</f>
        <v>10</v>
      </c>
      <c r="D26" s="340" t="str">
        <f>'COTAÇÕES - INFRA'!C210</f>
        <v>DESLOCAMENTO PARA COLETA DE AMOSTRA PARA REALIZAÇÃO DE ENSAIOS</v>
      </c>
      <c r="E26" s="76" t="str">
        <f>'COTAÇÕES - INFRA'!E210</f>
        <v>UND</v>
      </c>
      <c r="F26" s="82">
        <f>'MEMORIAL BALTEC'!D26</f>
        <v>2</v>
      </c>
      <c r="G26" s="77">
        <f>'COTAÇÕES - INFRA'!F210</f>
        <v>300</v>
      </c>
      <c r="H26" s="240">
        <f t="shared" si="10"/>
        <v>0.15279999999999999</v>
      </c>
      <c r="I26" s="16">
        <f t="shared" si="11"/>
        <v>345.84</v>
      </c>
      <c r="J26" s="16">
        <f t="shared" si="12"/>
        <v>691.68</v>
      </c>
      <c r="K26" s="362" t="e">
        <f t="shared" ref="K26" si="18">J26/TOTAL_ORÇ_EST</f>
        <v>#REF!</v>
      </c>
    </row>
    <row r="27" spans="1:13" s="6" customFormat="1" ht="15" customHeight="1" thickBot="1">
      <c r="A27" s="339"/>
      <c r="B27" s="76"/>
      <c r="C27" s="92"/>
      <c r="D27" s="340"/>
      <c r="E27" s="76"/>
      <c r="F27" s="82"/>
      <c r="G27" s="77"/>
      <c r="H27" s="77"/>
      <c r="I27" s="77"/>
      <c r="J27" s="77"/>
      <c r="K27" s="322"/>
    </row>
    <row r="28" spans="1:13" s="6" customFormat="1" ht="15" customHeight="1">
      <c r="A28" s="313">
        <v>3</v>
      </c>
      <c r="B28" s="17"/>
      <c r="C28" s="91"/>
      <c r="D28" s="17" t="s">
        <v>610</v>
      </c>
      <c r="E28" s="24"/>
      <c r="F28" s="24"/>
      <c r="G28" s="17"/>
      <c r="H28" s="17"/>
      <c r="I28" s="17"/>
      <c r="J28" s="18">
        <f>SUM(SIN_OBRA)</f>
        <v>9914.4000000000015</v>
      </c>
      <c r="K28" s="361" t="e">
        <f>TOTAL_SIN_OBRA/TOTAL_ORÇ_EST</f>
        <v>#REF!</v>
      </c>
    </row>
    <row r="29" spans="1:13" s="6" customFormat="1" ht="45" customHeight="1">
      <c r="A29" s="333" t="str" cm="1">
        <f t="array" ref="A29:A34">A28&amp;"."&amp;_xlfn.SEQUENCE(6,1)</f>
        <v>3.1</v>
      </c>
      <c r="B29" s="76" t="s">
        <v>15</v>
      </c>
      <c r="C29" s="93">
        <v>5213343</v>
      </c>
      <c r="D29" s="340" t="str">
        <f>UPPER("Barreira de sinalização tipo I de direcionamento ou bloqueio - utilização de 150 ciclos - fornecimento, 01 implantação e 01 retirada diária")</f>
        <v>BARREIRA DE SINALIZAÇÃO TIPO I DE DIRECIONAMENTO OU BLOQUEIO - UTILIZAÇÃO DE 150 CICLOS - FORNECIMENTO, 01 IMPLANTAÇÃO E 01 RETIRADA DIÁRIA</v>
      </c>
      <c r="E29" s="76" t="s">
        <v>968</v>
      </c>
      <c r="F29" s="82">
        <f>'MEMORIAL BALTEC'!D29</f>
        <v>540</v>
      </c>
      <c r="G29" s="77">
        <v>4.2300000000000004</v>
      </c>
      <c r="H29" s="240">
        <f t="shared" ref="H29:H34" si="19">$G$6</f>
        <v>0.24229999999999999</v>
      </c>
      <c r="I29" s="16">
        <f t="shared" ref="I29:I34" si="20">ROUND(G29+(G29*H29),2)</f>
        <v>5.25</v>
      </c>
      <c r="J29" s="16">
        <f t="shared" ref="J29:J34" si="21">ROUND(F29*I29,2)</f>
        <v>2835</v>
      </c>
      <c r="K29" s="362" t="e">
        <f t="shared" ref="K29:K34" si="22">J29/TOTAL_ORÇ_EST</f>
        <v>#REF!</v>
      </c>
      <c r="L29" s="6" t="s">
        <v>1066</v>
      </c>
    </row>
    <row r="30" spans="1:13" s="6" customFormat="1" ht="45" customHeight="1">
      <c r="A30" s="521" t="str">
        <v>3.2</v>
      </c>
      <c r="B30" s="76" t="s">
        <v>15</v>
      </c>
      <c r="C30" s="93">
        <v>5213835</v>
      </c>
      <c r="D30" s="340" t="str">
        <f>UPPER("Cone plástico para canalização de trânsito - utilização de 150 ciclos - fornecimento, 01 implantação e 01 retirada diária")</f>
        <v>CONE PLÁSTICO PARA CANALIZAÇÃO DE TRÂNSITO - UTILIZAÇÃO DE 150 CICLOS - FORNECIMENTO, 01 IMPLANTAÇÃO E 01 RETIRADA DIÁRIA</v>
      </c>
      <c r="E30" s="76" t="s">
        <v>968</v>
      </c>
      <c r="F30" s="82">
        <f>'MEMORIAL BALTEC'!D30</f>
        <v>1800</v>
      </c>
      <c r="G30" s="77">
        <v>0.9</v>
      </c>
      <c r="H30" s="240">
        <f t="shared" si="19"/>
        <v>0.24229999999999999</v>
      </c>
      <c r="I30" s="16">
        <f t="shared" si="20"/>
        <v>1.1200000000000001</v>
      </c>
      <c r="J30" s="16">
        <f t="shared" si="21"/>
        <v>2016</v>
      </c>
      <c r="K30" s="362" t="e">
        <f t="shared" si="22"/>
        <v>#REF!</v>
      </c>
      <c r="L30" s="6" t="s">
        <v>1066</v>
      </c>
    </row>
    <row r="31" spans="1:13" s="6" customFormat="1" ht="45" customHeight="1">
      <c r="A31" s="521" t="str">
        <v>3.3</v>
      </c>
      <c r="B31" s="76" t="s">
        <v>15</v>
      </c>
      <c r="C31" s="93">
        <v>5212560</v>
      </c>
      <c r="D31" s="340" t="str">
        <f>UPPER("Placa de advertência para sinalização de obras montada em suporte metálico móvel, lado 1,00 m - utilização de 600 ciclos - fornecimento, 01 implantação e 01 retirada diária")</f>
        <v>PLACA DE ADVERTÊNCIA PARA SINALIZAÇÃO DE OBRAS MONTADA EM SUPORTE METÁLICO MÓVEL, LADO 1,00 M - UTILIZAÇÃO DE 600 CICLOS - FORNECIMENTO, 01 IMPLANTAÇÃO E 01 RETIRADA DIÁRIA</v>
      </c>
      <c r="E31" s="76" t="s">
        <v>968</v>
      </c>
      <c r="F31" s="82">
        <f>'MEMORIAL BALTEC'!D31</f>
        <v>360</v>
      </c>
      <c r="G31" s="77">
        <v>4.24</v>
      </c>
      <c r="H31" s="240">
        <f t="shared" si="19"/>
        <v>0.24229999999999999</v>
      </c>
      <c r="I31" s="16">
        <f t="shared" si="20"/>
        <v>5.27</v>
      </c>
      <c r="J31" s="16">
        <f t="shared" si="21"/>
        <v>1897.2</v>
      </c>
      <c r="K31" s="362" t="e">
        <f t="shared" si="22"/>
        <v>#REF!</v>
      </c>
      <c r="L31" s="6" t="s">
        <v>1066</v>
      </c>
    </row>
    <row r="32" spans="1:13" s="6" customFormat="1" ht="60" customHeight="1">
      <c r="A32" s="521" t="str">
        <v>3.4</v>
      </c>
      <c r="B32" s="76" t="s">
        <v>15</v>
      </c>
      <c r="C32" s="93">
        <v>5212557</v>
      </c>
      <c r="D32" s="340" t="str">
        <f>UPPER("Placa de regulamentação para sinalização de obras montada em suporte metálico móvel - D = 1,00 m - utilização de 600 ciclos - fornecimento, 01 implantação e 01 retirada diária")</f>
        <v>PLACA DE REGULAMENTAÇÃO PARA SINALIZAÇÃO DE OBRAS MONTADA EM SUPORTE METÁLICO MÓVEL - D = 1,00 M - UTILIZAÇÃO DE 600 CICLOS - FORNECIMENTO, 01 IMPLANTAÇÃO E 01 RETIRADA DIÁRIA</v>
      </c>
      <c r="E32" s="76" t="s">
        <v>968</v>
      </c>
      <c r="F32" s="82">
        <f>'MEMORIAL BALTEC'!D32</f>
        <v>180</v>
      </c>
      <c r="G32" s="77">
        <v>4</v>
      </c>
      <c r="H32" s="240">
        <f t="shared" si="19"/>
        <v>0.24229999999999999</v>
      </c>
      <c r="I32" s="16">
        <f t="shared" si="20"/>
        <v>4.97</v>
      </c>
      <c r="J32" s="16">
        <f t="shared" si="21"/>
        <v>894.6</v>
      </c>
      <c r="K32" s="362" t="e">
        <f t="shared" si="22"/>
        <v>#REF!</v>
      </c>
      <c r="L32" s="6" t="s">
        <v>1066</v>
      </c>
    </row>
    <row r="33" spans="1:12" s="6" customFormat="1" ht="60" customHeight="1">
      <c r="A33" s="521" t="str">
        <v>3.5</v>
      </c>
      <c r="B33" s="76" t="s">
        <v>15</v>
      </c>
      <c r="C33" s="93">
        <v>5212558</v>
      </c>
      <c r="D33" s="340" t="str">
        <f>UPPER("Placa de regulamentação para sinalização de obras montada em suporte metálico móvel, R1 lado 0,414 m - utilização de 600 ciclos - fornecimento, 01 implantação e 01 retirada diária")</f>
        <v>PLACA DE REGULAMENTAÇÃO PARA SINALIZAÇÃO DE OBRAS MONTADA EM SUPORTE METÁLICO MÓVEL, R1 LADO 0,414 M - UTILIZAÇÃO DE 600 CICLOS - FORNECIMENTO, 01 IMPLANTAÇÃO E 01 RETIRADA DIÁRIA</v>
      </c>
      <c r="E33" s="76" t="s">
        <v>968</v>
      </c>
      <c r="F33" s="82">
        <f>'MEMORIAL BALTEC'!D33</f>
        <v>180</v>
      </c>
      <c r="G33" s="77">
        <v>4.05</v>
      </c>
      <c r="H33" s="240">
        <f t="shared" si="19"/>
        <v>0.24229999999999999</v>
      </c>
      <c r="I33" s="16">
        <f t="shared" si="20"/>
        <v>5.03</v>
      </c>
      <c r="J33" s="16">
        <f t="shared" si="21"/>
        <v>905.4</v>
      </c>
      <c r="K33" s="362" t="e">
        <f t="shared" si="22"/>
        <v>#REF!</v>
      </c>
      <c r="L33" s="6" t="s">
        <v>1066</v>
      </c>
    </row>
    <row r="34" spans="1:12" s="6" customFormat="1" ht="45" customHeight="1">
      <c r="A34" s="521" t="str">
        <v>3.6</v>
      </c>
      <c r="B34" s="76" t="s">
        <v>15</v>
      </c>
      <c r="C34" s="93">
        <v>5212556</v>
      </c>
      <c r="D34" s="340" t="str">
        <f>UPPER("Placa para sinalização de obras montada em cavalete metálico - 1,00 x 1,00 m - utilização de 600 ciclos - fornecimento, 01 implantação e 01 retirada diária")</f>
        <v>PLACA PARA SINALIZAÇÃO DE OBRAS MONTADA EM CAVALETE METÁLICO - 1,00 X 1,00 M - UTILIZAÇÃO DE 600 CICLOS - FORNECIMENTO, 01 IMPLANTAÇÃO E 01 RETIRADA DIÁRIA</v>
      </c>
      <c r="E34" s="76" t="s">
        <v>968</v>
      </c>
      <c r="F34" s="82">
        <f>'MEMORIAL BALTEC'!D34</f>
        <v>1440</v>
      </c>
      <c r="G34" s="77">
        <v>2.04</v>
      </c>
      <c r="H34" s="240">
        <f t="shared" si="19"/>
        <v>0.24229999999999999</v>
      </c>
      <c r="I34" s="16">
        <f t="shared" si="20"/>
        <v>2.5299999999999998</v>
      </c>
      <c r="J34" s="16">
        <f t="shared" si="21"/>
        <v>3643.2</v>
      </c>
      <c r="K34" s="362" t="e">
        <f t="shared" si="22"/>
        <v>#REF!</v>
      </c>
      <c r="L34" s="6" t="s">
        <v>1066</v>
      </c>
    </row>
    <row r="35" spans="1:12" s="6" customFormat="1" ht="15" customHeight="1" thickBot="1">
      <c r="A35" s="342"/>
      <c r="B35" s="78"/>
      <c r="C35" s="334"/>
      <c r="D35" s="335"/>
      <c r="E35" s="78"/>
      <c r="F35" s="336"/>
      <c r="G35" s="337"/>
      <c r="H35" s="337"/>
      <c r="I35" s="337"/>
      <c r="J35" s="337"/>
      <c r="K35" s="338"/>
    </row>
    <row r="36" spans="1:12" s="6" customFormat="1" ht="15" customHeight="1">
      <c r="A36" s="313">
        <v>4</v>
      </c>
      <c r="B36" s="17"/>
      <c r="C36" s="91"/>
      <c r="D36" s="17" t="s">
        <v>109</v>
      </c>
      <c r="E36" s="24"/>
      <c r="F36" s="24"/>
      <c r="G36" s="17"/>
      <c r="H36" s="17"/>
      <c r="I36" s="17"/>
      <c r="J36" s="18">
        <f>SUM(J37:J62)</f>
        <v>520183.6</v>
      </c>
      <c r="K36" s="361" t="e">
        <f>TOTAL_PISTA/TOTAL_ORÇ_EST</f>
        <v>#REF!</v>
      </c>
    </row>
    <row r="37" spans="1:12" s="6" customFormat="1" ht="60" customHeight="1">
      <c r="A37" s="333" t="str" cm="1">
        <f t="array" ref="A37:A63">A36&amp;"."&amp;_xlfn.SEQUENCE(27,1)</f>
        <v>4.1</v>
      </c>
      <c r="B37" s="80" t="s">
        <v>15</v>
      </c>
      <c r="C37" s="80">
        <v>5502836</v>
      </c>
      <c r="D37" s="315" t="str">
        <f>UPPER("Escavação, carga e transporte de material de 1ª categoria na distância de 3.000 m - caminho de serviço
pavimentado - com escavadeira e caminhão basculante de 14 m³")</f>
        <v>ESCAVAÇÃO, CARGA E TRANSPORTE DE MATERIAL DE 1ª CATEGORIA NA DISTÂNCIA DE 3.000 M - CAMINHO DE SERVIÇO
PAVIMENTADO - COM ESCAVADEIRA E CAMINHÃO BASCULANTE DE 14 M³</v>
      </c>
      <c r="E37" s="80" t="s">
        <v>407</v>
      </c>
      <c r="F37" s="882">
        <f>'MEMORIAL BALTEC'!D37</f>
        <v>1191.1400000000001</v>
      </c>
      <c r="G37" s="16">
        <v>10.16</v>
      </c>
      <c r="H37" s="240">
        <f t="shared" ref="H37:H46" si="23">$G$6</f>
        <v>0.24229999999999999</v>
      </c>
      <c r="I37" s="16">
        <f t="shared" ref="I37:I45" si="24">ROUND(G37+(G37*H37),2)</f>
        <v>12.62</v>
      </c>
      <c r="J37" s="16">
        <f t="shared" ref="J37:J62" si="25">ROUND(F37*I37,2)</f>
        <v>15032.19</v>
      </c>
      <c r="K37" s="362" t="e">
        <f t="shared" ref="K37" si="26">J37/TOTAL_ORÇ_EST</f>
        <v>#REF!</v>
      </c>
      <c r="L37" s="6" t="s">
        <v>1066</v>
      </c>
    </row>
    <row r="38" spans="1:12" s="6" customFormat="1" ht="30" customHeight="1">
      <c r="A38" s="333" t="str">
        <v>4.2</v>
      </c>
      <c r="B38" s="288" t="s">
        <v>15</v>
      </c>
      <c r="C38" s="288">
        <v>4011209</v>
      </c>
      <c r="D38" s="838" t="s">
        <v>1096</v>
      </c>
      <c r="E38" s="288" t="s">
        <v>401</v>
      </c>
      <c r="F38" s="882">
        <f>'MEMORIAL BALTEC'!D38</f>
        <v>1219.8399999999999</v>
      </c>
      <c r="G38" s="839">
        <v>1.89</v>
      </c>
      <c r="H38" s="240">
        <f t="shared" si="23"/>
        <v>0.24229999999999999</v>
      </c>
      <c r="I38" s="839">
        <f t="shared" si="24"/>
        <v>2.35</v>
      </c>
      <c r="J38" s="16">
        <f t="shared" si="25"/>
        <v>2866.62</v>
      </c>
      <c r="K38" s="841" t="e">
        <f t="shared" ref="K38:K39" si="27">J38/TOTAL_ORÇ_EST</f>
        <v>#REF!</v>
      </c>
      <c r="L38" s="6" t="s">
        <v>1066</v>
      </c>
    </row>
    <row r="39" spans="1:12" s="6" customFormat="1" ht="15" customHeight="1">
      <c r="A39" s="333" t="str">
        <v>4.3</v>
      </c>
      <c r="B39" s="80" t="s">
        <v>280</v>
      </c>
      <c r="C39" s="80">
        <f>'COTAÇÕES - INFRA'!$B$281</f>
        <v>8</v>
      </c>
      <c r="D39" s="315" t="str">
        <f>'COTAÇÕES - INFRA'!$C$281</f>
        <v xml:space="preserve">MATERIAL DE 1ª CATEGORIA PARA ATERRO COM CBR ≥ 8% </v>
      </c>
      <c r="E39" s="80" t="str">
        <f>'COTAÇÕES - INFRA'!$E$281</f>
        <v>M3</v>
      </c>
      <c r="F39" s="882">
        <f>'MEMORIAL BALTEC'!D39</f>
        <v>1040.43</v>
      </c>
      <c r="G39" s="16">
        <f>'COTAÇÕES - INFRA'!$F$281</f>
        <v>52.5</v>
      </c>
      <c r="H39" s="240">
        <f t="shared" ref="H39" si="28">$K$6</f>
        <v>0.15279999999999999</v>
      </c>
      <c r="I39" s="16">
        <f t="shared" si="24"/>
        <v>60.52</v>
      </c>
      <c r="J39" s="16">
        <f t="shared" si="25"/>
        <v>62966.82</v>
      </c>
      <c r="K39" s="362" t="e">
        <f t="shared" si="27"/>
        <v>#REF!</v>
      </c>
      <c r="L39" s="6" t="s">
        <v>1066</v>
      </c>
    </row>
    <row r="40" spans="1:12" s="6" customFormat="1" ht="30" customHeight="1">
      <c r="A40" s="333" t="str">
        <v>4.4</v>
      </c>
      <c r="B40" s="288" t="s">
        <v>15</v>
      </c>
      <c r="C40" s="842">
        <v>5914351</v>
      </c>
      <c r="D40" s="838" t="str">
        <f>UPPER("Carga, manobra e descarga de agregados ou solos em caminhão basculante de 14 m³ - carga com carregadeira de 3,40 m³ e descarga livre")</f>
        <v>CARGA, MANOBRA E DESCARGA DE AGREGADOS OU SOLOS EM CAMINHÃO BASCULANTE DE 14 M³ - CARGA COM CARREGADEIRA DE 3,40 M³ E DESCARGA LIVRE</v>
      </c>
      <c r="E40" s="288" t="s">
        <v>473</v>
      </c>
      <c r="F40" s="882">
        <f>'MEMORIAL BALTEC'!D40</f>
        <v>1560.65</v>
      </c>
      <c r="G40" s="839">
        <v>3</v>
      </c>
      <c r="H40" s="840">
        <f t="shared" ref="H40:H45" si="29">$G$6</f>
        <v>0.24229999999999999</v>
      </c>
      <c r="I40" s="839">
        <f t="shared" si="24"/>
        <v>3.73</v>
      </c>
      <c r="J40" s="16">
        <f t="shared" si="25"/>
        <v>5821.22</v>
      </c>
      <c r="K40" s="841" t="e">
        <f t="shared" ref="K40" si="30">J40/TOTAL_ORÇ_EST</f>
        <v>#REF!</v>
      </c>
      <c r="L40" s="6" t="s">
        <v>1066</v>
      </c>
    </row>
    <row r="41" spans="1:12" s="6" customFormat="1" ht="30" customHeight="1">
      <c r="A41" s="333" t="str">
        <v>4.5</v>
      </c>
      <c r="B41" s="288" t="s">
        <v>15</v>
      </c>
      <c r="C41" s="842">
        <v>5915321</v>
      </c>
      <c r="D41" s="838" t="str">
        <f>UPPER("Transporte com caminhão basculante de 14 m³ - rodovia pavimentada")</f>
        <v>TRANSPORTE COM CAMINHÃO BASCULANTE DE 14 M³ - RODOVIA PAVIMENTADA</v>
      </c>
      <c r="E41" s="288" t="s">
        <v>967</v>
      </c>
      <c r="F41" s="882">
        <f>'MEMORIAL BALTEC'!D41</f>
        <v>101434.45</v>
      </c>
      <c r="G41" s="839">
        <v>0.69</v>
      </c>
      <c r="H41" s="840">
        <f t="shared" si="29"/>
        <v>0.24229999999999999</v>
      </c>
      <c r="I41" s="839">
        <f t="shared" si="24"/>
        <v>0.86</v>
      </c>
      <c r="J41" s="16">
        <f t="shared" si="25"/>
        <v>87233.63</v>
      </c>
      <c r="K41" s="841" t="e">
        <f t="shared" ref="K41" si="31">J41/TOTAL_ORÇ_EST</f>
        <v>#REF!</v>
      </c>
      <c r="L41" s="6" t="s">
        <v>1066</v>
      </c>
    </row>
    <row r="42" spans="1:12" s="6" customFormat="1" ht="30">
      <c r="A42" s="341" t="str">
        <v>4.6</v>
      </c>
      <c r="B42" s="80" t="s">
        <v>15</v>
      </c>
      <c r="C42" s="80">
        <v>4011279</v>
      </c>
      <c r="D42" s="315" t="str">
        <f>UPPER("Base ou sub-base de macadame seco com brita comercial - 100% Proctor modificado")</f>
        <v>BASE OU SUB-BASE DE MACADAME SECO COM BRITA COMERCIAL - 100% PROCTOR MODIFICADO</v>
      </c>
      <c r="E42" s="80" t="s">
        <v>407</v>
      </c>
      <c r="F42" s="882">
        <f>'MEMORIAL BALTEC'!D42</f>
        <v>243.97</v>
      </c>
      <c r="G42" s="16">
        <v>195.78</v>
      </c>
      <c r="H42" s="240">
        <f t="shared" si="23"/>
        <v>0.24229999999999999</v>
      </c>
      <c r="I42" s="16">
        <f t="shared" si="24"/>
        <v>243.22</v>
      </c>
      <c r="J42" s="16">
        <f t="shared" si="25"/>
        <v>59338.38</v>
      </c>
      <c r="K42" s="362" t="e">
        <f t="shared" ref="K42:K45" si="32">J42/TOTAL_ORÇ_EST</f>
        <v>#REF!</v>
      </c>
      <c r="L42" s="6" t="s">
        <v>1066</v>
      </c>
    </row>
    <row r="43" spans="1:12" s="6" customFormat="1" ht="30">
      <c r="A43" s="341" t="str">
        <v>4.7</v>
      </c>
      <c r="B43" s="288" t="s">
        <v>15</v>
      </c>
      <c r="C43" s="842">
        <v>5915321</v>
      </c>
      <c r="D43" s="838" t="str">
        <f>UPPER("Transporte com caminhão basculante de 14 m³ - rodovia pavimentada")</f>
        <v>TRANSPORTE COM CAMINHÃO BASCULANTE DE 14 M³ - RODOVIA PAVIMENTADA</v>
      </c>
      <c r="E43" s="288" t="s">
        <v>967</v>
      </c>
      <c r="F43" s="882">
        <f>'MEMORIAL BALTEC'!D43</f>
        <v>8837.81</v>
      </c>
      <c r="G43" s="839">
        <v>0.69</v>
      </c>
      <c r="H43" s="840">
        <f t="shared" si="29"/>
        <v>0.24229999999999999</v>
      </c>
      <c r="I43" s="839">
        <f t="shared" si="24"/>
        <v>0.86</v>
      </c>
      <c r="J43" s="16">
        <f t="shared" si="25"/>
        <v>7600.52</v>
      </c>
      <c r="K43" s="841" t="e">
        <f t="shared" si="32"/>
        <v>#REF!</v>
      </c>
      <c r="L43" s="6" t="s">
        <v>1066</v>
      </c>
    </row>
    <row r="44" spans="1:12" s="6" customFormat="1" ht="30">
      <c r="A44" s="341" t="str">
        <v>4.8</v>
      </c>
      <c r="B44" s="80" t="s">
        <v>15</v>
      </c>
      <c r="C44" s="80">
        <v>4011276</v>
      </c>
      <c r="D44" s="315" t="str">
        <f>UPPER("Base ou sub-base de brita graduada com brita comercial - 100% Proctor modificado")</f>
        <v>BASE OU SUB-BASE DE BRITA GRADUADA COM BRITA COMERCIAL - 100% PROCTOR MODIFICADO</v>
      </c>
      <c r="E44" s="80" t="s">
        <v>407</v>
      </c>
      <c r="F44" s="882">
        <f>'MEMORIAL BALTEC'!D44</f>
        <v>182.98</v>
      </c>
      <c r="G44" s="16">
        <v>235.26</v>
      </c>
      <c r="H44" s="240">
        <f t="shared" si="23"/>
        <v>0.24229999999999999</v>
      </c>
      <c r="I44" s="16">
        <f t="shared" si="24"/>
        <v>292.26</v>
      </c>
      <c r="J44" s="16">
        <f t="shared" si="25"/>
        <v>53477.73</v>
      </c>
      <c r="K44" s="362" t="e">
        <f t="shared" si="32"/>
        <v>#REF!</v>
      </c>
      <c r="L44" s="6" t="s">
        <v>1066</v>
      </c>
    </row>
    <row r="45" spans="1:12" s="6" customFormat="1" ht="30">
      <c r="A45" s="341" t="str">
        <v>4.9</v>
      </c>
      <c r="B45" s="288" t="s">
        <v>15</v>
      </c>
      <c r="C45" s="842">
        <v>5915321</v>
      </c>
      <c r="D45" s="838" t="str">
        <f>UPPER("Transporte com caminhão basculante de 14 m³ - rodovia pavimentada")</f>
        <v>TRANSPORTE COM CAMINHÃO BASCULANTE DE 14 M³ - RODOVIA PAVIMENTADA</v>
      </c>
      <c r="E45" s="288" t="s">
        <v>967</v>
      </c>
      <c r="F45" s="882">
        <f>'MEMORIAL BALTEC'!D45</f>
        <v>6944.09</v>
      </c>
      <c r="G45" s="839">
        <v>0.69</v>
      </c>
      <c r="H45" s="840">
        <f t="shared" si="29"/>
        <v>0.24229999999999999</v>
      </c>
      <c r="I45" s="839">
        <f t="shared" si="24"/>
        <v>0.86</v>
      </c>
      <c r="J45" s="16">
        <f t="shared" si="25"/>
        <v>5971.92</v>
      </c>
      <c r="K45" s="841" t="e">
        <f t="shared" si="32"/>
        <v>#REF!</v>
      </c>
      <c r="L45" s="6" t="s">
        <v>1066</v>
      </c>
    </row>
    <row r="46" spans="1:12" s="6" customFormat="1">
      <c r="A46" s="793" t="str">
        <v>4.10</v>
      </c>
      <c r="B46" s="717" t="s">
        <v>15</v>
      </c>
      <c r="C46" s="717">
        <v>4011352</v>
      </c>
      <c r="D46" s="871" t="str">
        <f>UPPER("Imprimação com emulsão asfáltica")</f>
        <v>IMPRIMAÇÃO COM EMULSÃO ASFÁLTICA</v>
      </c>
      <c r="E46" s="717" t="s">
        <v>401</v>
      </c>
      <c r="F46" s="883">
        <f>'MEMORIAL BALTEC'!D46</f>
        <v>1219.8399999999999</v>
      </c>
      <c r="G46" s="719">
        <v>0.62</v>
      </c>
      <c r="H46" s="872">
        <f t="shared" si="23"/>
        <v>0.24229999999999999</v>
      </c>
      <c r="I46" s="719">
        <f>ROUND(G46+(G46*H46),2)</f>
        <v>0.77</v>
      </c>
      <c r="J46" s="719">
        <f t="shared" si="25"/>
        <v>939.28</v>
      </c>
      <c r="K46" s="873" t="e">
        <f>J46/TOTAL_ORÇ_EST</f>
        <v>#REF!</v>
      </c>
      <c r="L46" s="6" t="s">
        <v>1066</v>
      </c>
    </row>
    <row r="47" spans="1:12" s="6" customFormat="1" ht="30" customHeight="1">
      <c r="A47" s="793" t="str">
        <v>4.11</v>
      </c>
      <c r="B47" s="717" t="s">
        <v>280</v>
      </c>
      <c r="C47" s="717">
        <f>'COTAÇÕES - INFRA'!$B$215</f>
        <v>2</v>
      </c>
      <c r="D47" s="871" t="str">
        <f>'COTAÇÕES - INFRA'!$C$215</f>
        <v>AQUISIÇÃO DE EMULSÃO ASFÁLTICA PARA SERVIÇO DE IMPRIMAÇÃO, COM TRIBUTOS</v>
      </c>
      <c r="E47" s="717" t="str">
        <f>'COTAÇÕES - INFRA'!$E$215</f>
        <v>TON</v>
      </c>
      <c r="F47" s="883">
        <f>'MEMORIAL BALTEC'!D47</f>
        <v>1.46</v>
      </c>
      <c r="G47" s="719">
        <f>'COTAÇÕES  BALTEC'!F223</f>
        <v>3657.07</v>
      </c>
      <c r="H47" s="872">
        <f t="shared" ref="H47:H48" si="33">$K$6</f>
        <v>0.15279999999999999</v>
      </c>
      <c r="I47" s="719">
        <f t="shared" ref="I47:I48" si="34">ROUND(G47+(G47*H47),2)</f>
        <v>4215.87</v>
      </c>
      <c r="J47" s="719">
        <f t="shared" si="25"/>
        <v>6155.17</v>
      </c>
      <c r="K47" s="873" t="e">
        <f t="shared" ref="K47" si="35">J47/TOTAL_ORÇ_EST</f>
        <v>#REF!</v>
      </c>
    </row>
    <row r="48" spans="1:12" s="6" customFormat="1" ht="30" customHeight="1">
      <c r="A48" s="793" t="str">
        <v>4.12</v>
      </c>
      <c r="B48" s="717" t="s">
        <v>280</v>
      </c>
      <c r="C48" s="717">
        <f>'COTAÇÕES - INFRA'!$B$221</f>
        <v>3</v>
      </c>
      <c r="D48" s="871" t="str">
        <f>'COTAÇÕES - INFRA'!$C$221</f>
        <v>TRANSPORTE DE EMULSÃO ASFÁLTICA PARA SERVIÇO DE IMPRIMAÇÃO EM RODOVIA PAVIMENTADA, COM TRIBUTOS</v>
      </c>
      <c r="E48" s="717" t="str">
        <f>'COTAÇÕES - INFRA'!$E$221</f>
        <v>TON</v>
      </c>
      <c r="F48" s="883">
        <f>'MEMORIAL BALTEC'!D48</f>
        <v>1.46</v>
      </c>
      <c r="G48" s="719">
        <f>'COTAÇÕES  BALTEC'!F229</f>
        <v>238.5</v>
      </c>
      <c r="H48" s="872">
        <f t="shared" si="33"/>
        <v>0.15279999999999999</v>
      </c>
      <c r="I48" s="719">
        <f t="shared" si="34"/>
        <v>274.94</v>
      </c>
      <c r="J48" s="719">
        <f t="shared" si="25"/>
        <v>401.41</v>
      </c>
      <c r="K48" s="873" t="e">
        <f t="shared" ref="K48" si="36">J48/TOTAL_ORÇ_EST</f>
        <v>#REF!</v>
      </c>
    </row>
    <row r="49" spans="1:15" s="870" customFormat="1">
      <c r="A49" s="793" t="str">
        <v>4.13</v>
      </c>
      <c r="B49" s="717" t="s">
        <v>15</v>
      </c>
      <c r="C49" s="717">
        <v>4011353</v>
      </c>
      <c r="D49" s="871" t="str">
        <f>UPPER("Pintura de ligação")</f>
        <v>PINTURA DE LIGAÇÃO</v>
      </c>
      <c r="E49" s="717" t="s">
        <v>401</v>
      </c>
      <c r="F49" s="883">
        <f>'MEMORIAL BALTEC'!D49</f>
        <v>1298</v>
      </c>
      <c r="G49" s="719">
        <v>0.43</v>
      </c>
      <c r="H49" s="872">
        <f t="shared" ref="H49" si="37">$G$6</f>
        <v>0.24229999999999999</v>
      </c>
      <c r="I49" s="719">
        <f>ROUND(G49+(G49*H49),2)</f>
        <v>0.53</v>
      </c>
      <c r="J49" s="719">
        <f t="shared" si="25"/>
        <v>687.94</v>
      </c>
      <c r="K49" s="873" t="e">
        <f>J49/TOTAL_ORÇ_EST</f>
        <v>#REF!</v>
      </c>
      <c r="L49" s="870" t="s">
        <v>1066</v>
      </c>
      <c r="M49" s="874">
        <f>SUM(J46:J62)</f>
        <v>219874.56999999998</v>
      </c>
    </row>
    <row r="50" spans="1:15" s="870" customFormat="1" ht="15" customHeight="1">
      <c r="A50" s="793" t="str">
        <v>4.14</v>
      </c>
      <c r="B50" s="717" t="s">
        <v>280</v>
      </c>
      <c r="C50" s="717">
        <f>'COTAÇÕES - INFRA'!$B$227</f>
        <v>4</v>
      </c>
      <c r="D50" s="871" t="str">
        <f>'COTAÇÕES - INFRA'!$C$227</f>
        <v>AQUISIÇÃO DE EMULSÃO ASFÁLTICA RR-2C, COM TRIBUTOS</v>
      </c>
      <c r="E50" s="717" t="str">
        <f>'COTAÇÕES - INFRA'!$E$227</f>
        <v>TON</v>
      </c>
      <c r="F50" s="883">
        <f>'MEMORIAL BALTEC'!D50</f>
        <v>0.57999999999999996</v>
      </c>
      <c r="G50" s="719">
        <f>'COTAÇÕES  BALTEC'!F235</f>
        <v>4057.8</v>
      </c>
      <c r="H50" s="872">
        <f t="shared" ref="H50:H54" si="38">$K$6</f>
        <v>0.15279999999999999</v>
      </c>
      <c r="I50" s="719">
        <f t="shared" ref="I50:I55" si="39">ROUND(G50+(G50*H50),2)</f>
        <v>4677.83</v>
      </c>
      <c r="J50" s="719">
        <f t="shared" si="25"/>
        <v>2713.14</v>
      </c>
      <c r="K50" s="873" t="e">
        <f t="shared" ref="K50:K55" si="40">J50/TOTAL_ORÇ_EST</f>
        <v>#REF!</v>
      </c>
    </row>
    <row r="51" spans="1:15" s="870" customFormat="1" ht="30" customHeight="1">
      <c r="A51" s="793" t="str">
        <v>4.15</v>
      </c>
      <c r="B51" s="717" t="s">
        <v>280</v>
      </c>
      <c r="C51" s="717">
        <f>'COTAÇÕES - INFRA'!$B$233</f>
        <v>5</v>
      </c>
      <c r="D51" s="871" t="str">
        <f>'COTAÇÕES - INFRA'!$C$233</f>
        <v>TRANSPORTE DE EMULSÃO ASFÁLTICA RR-2C EM RODOVIA PAVIMENTADA, COM TRIBUTOS</v>
      </c>
      <c r="E51" s="717" t="str">
        <f>'COTAÇÕES - INFRA'!$E$233</f>
        <v>TON</v>
      </c>
      <c r="F51" s="883">
        <f>'MEMORIAL BALTEC'!D51</f>
        <v>0.57999999999999996</v>
      </c>
      <c r="G51" s="719">
        <f>'COTAÇÕES  BALTEC'!F241</f>
        <v>252.01</v>
      </c>
      <c r="H51" s="872">
        <f t="shared" si="38"/>
        <v>0.15279999999999999</v>
      </c>
      <c r="I51" s="719">
        <f t="shared" si="39"/>
        <v>290.52</v>
      </c>
      <c r="J51" s="719">
        <f t="shared" si="25"/>
        <v>168.5</v>
      </c>
      <c r="K51" s="873" t="e">
        <f t="shared" si="40"/>
        <v>#REF!</v>
      </c>
    </row>
    <row r="52" spans="1:15" s="870" customFormat="1" ht="15" customHeight="1">
      <c r="A52" s="793" t="str">
        <v>4.16</v>
      </c>
      <c r="B52" s="717" t="s">
        <v>15</v>
      </c>
      <c r="C52" s="717">
        <v>4011463</v>
      </c>
      <c r="D52" s="871" t="str">
        <f>UPPER("Concreto asfáltico - faixa C-12,5 - areia e brita comerciais")</f>
        <v>CONCRETO ASFÁLTICO - FAIXA C-12,5 - AREIA E BRITA COMERCIAIS</v>
      </c>
      <c r="E52" s="717" t="s">
        <v>165</v>
      </c>
      <c r="F52" s="883">
        <f>'MEMORIAL BALTEC'!D52</f>
        <v>155.76</v>
      </c>
      <c r="G52" s="719">
        <v>191.19</v>
      </c>
      <c r="H52" s="872">
        <f t="shared" ref="H52" si="41">$G$6</f>
        <v>0.24229999999999999</v>
      </c>
      <c r="I52" s="719">
        <f t="shared" si="39"/>
        <v>237.52</v>
      </c>
      <c r="J52" s="719">
        <f t="shared" si="25"/>
        <v>36996.120000000003</v>
      </c>
      <c r="K52" s="873" t="e">
        <f t="shared" si="40"/>
        <v>#REF!</v>
      </c>
      <c r="L52" s="870" t="s">
        <v>1066</v>
      </c>
      <c r="M52" s="874" t="e">
        <f>J52-#REF!</f>
        <v>#REF!</v>
      </c>
    </row>
    <row r="53" spans="1:15" s="870" customFormat="1" ht="30" customHeight="1">
      <c r="A53" s="793" t="str">
        <v>4.17</v>
      </c>
      <c r="B53" s="717" t="s">
        <v>280</v>
      </c>
      <c r="C53" s="717">
        <f>'COTAÇÕES - INFRA'!$B$239</f>
        <v>6</v>
      </c>
      <c r="D53" s="871" t="str">
        <f>'COTAÇÕES - INFRA'!$C$239</f>
        <v>AQUISIÇÃO DE CIMENTO ASFÁLTICO DE PETRÓLEO CAP 50-70 A GRANEL, COM TRIBUTOS</v>
      </c>
      <c r="E53" s="717" t="str">
        <f>'COTAÇÕES - INFRA'!$E$239</f>
        <v>TON</v>
      </c>
      <c r="F53" s="883">
        <f>'MEMORIAL BALTEC'!D53</f>
        <v>8.64</v>
      </c>
      <c r="G53" s="719">
        <f>'COTAÇÕES  BALTEC'!F247</f>
        <v>5296.64</v>
      </c>
      <c r="H53" s="872">
        <f t="shared" si="38"/>
        <v>0.15279999999999999</v>
      </c>
      <c r="I53" s="719">
        <f t="shared" si="39"/>
        <v>6105.97</v>
      </c>
      <c r="J53" s="719">
        <f t="shared" si="25"/>
        <v>52755.58</v>
      </c>
      <c r="K53" s="873" t="e">
        <f t="shared" si="40"/>
        <v>#REF!</v>
      </c>
      <c r="M53" s="874" t="e">
        <f>J53-#REF!</f>
        <v>#REF!</v>
      </c>
    </row>
    <row r="54" spans="1:15" s="870" customFormat="1" ht="30" customHeight="1">
      <c r="A54" s="793" t="str">
        <v>4.18</v>
      </c>
      <c r="B54" s="717" t="s">
        <v>280</v>
      </c>
      <c r="C54" s="717">
        <f>'COTAÇÕES - INFRA'!$B$245</f>
        <v>7</v>
      </c>
      <c r="D54" s="871" t="str">
        <f>'COTAÇÕES - INFRA'!$C$245</f>
        <v>TRANSPORTE DE CIMENTO ASFÁLTICO DE PETRÓLEO CAP 50-70 A GRANEL EM RODOVIA PAVIMENTADA, COM TRIBUTOS</v>
      </c>
      <c r="E54" s="717" t="str">
        <f>'COTAÇÕES - INFRA'!$E$245</f>
        <v>TON</v>
      </c>
      <c r="F54" s="883">
        <f>'MEMORIAL BALTEC'!D54</f>
        <v>8.64</v>
      </c>
      <c r="G54" s="719">
        <f>'COTAÇÕES  BALTEC'!F253</f>
        <v>217.71</v>
      </c>
      <c r="H54" s="872">
        <f t="shared" si="38"/>
        <v>0.15279999999999999</v>
      </c>
      <c r="I54" s="719">
        <f t="shared" si="39"/>
        <v>250.98</v>
      </c>
      <c r="J54" s="719">
        <f t="shared" si="25"/>
        <v>2168.4699999999998</v>
      </c>
      <c r="K54" s="873" t="e">
        <f t="shared" si="40"/>
        <v>#REF!</v>
      </c>
      <c r="M54" s="874" t="e">
        <f>J54-#REF!</f>
        <v>#REF!</v>
      </c>
    </row>
    <row r="55" spans="1:15" s="870" customFormat="1" ht="30">
      <c r="A55" s="793" t="str">
        <v>4.19</v>
      </c>
      <c r="B55" s="717" t="s">
        <v>15</v>
      </c>
      <c r="C55" s="884">
        <v>5915321</v>
      </c>
      <c r="D55" s="871" t="str">
        <f>UPPER("Transporte com caminhão basculante de 14 m³ - rodovia pavimentada")</f>
        <v>TRANSPORTE COM CAMINHÃO BASCULANTE DE 14 M³ - RODOVIA PAVIMENTADA</v>
      </c>
      <c r="E55" s="717" t="s">
        <v>967</v>
      </c>
      <c r="F55" s="883">
        <f>'MEMORIAL BALTEC'!D55</f>
        <v>8527.86</v>
      </c>
      <c r="G55" s="719">
        <v>0.69</v>
      </c>
      <c r="H55" s="872">
        <f t="shared" ref="H55:H56" si="42">$G$6</f>
        <v>0.24229999999999999</v>
      </c>
      <c r="I55" s="719">
        <f t="shared" si="39"/>
        <v>0.86</v>
      </c>
      <c r="J55" s="719">
        <f t="shared" si="25"/>
        <v>7333.96</v>
      </c>
      <c r="K55" s="873" t="e">
        <f t="shared" si="40"/>
        <v>#REF!</v>
      </c>
      <c r="L55" s="870" t="s">
        <v>1066</v>
      </c>
      <c r="M55" s="874" t="e">
        <f>J55-#REF!</f>
        <v>#REF!</v>
      </c>
    </row>
    <row r="56" spans="1:15" s="870" customFormat="1">
      <c r="A56" s="793" t="str">
        <v>4.20</v>
      </c>
      <c r="B56" s="717" t="s">
        <v>15</v>
      </c>
      <c r="C56" s="717">
        <v>4011353</v>
      </c>
      <c r="D56" s="871" t="str">
        <f>UPPER("Pintura de ligação")</f>
        <v>PINTURA DE LIGAÇÃO</v>
      </c>
      <c r="E56" s="717" t="s">
        <v>401</v>
      </c>
      <c r="F56" s="883">
        <f>'MEMORIAL BALTEC'!D56</f>
        <v>1376.42</v>
      </c>
      <c r="G56" s="719">
        <v>0.43</v>
      </c>
      <c r="H56" s="872">
        <f t="shared" si="42"/>
        <v>0.24229999999999999</v>
      </c>
      <c r="I56" s="719">
        <f>ROUND(G56+(G56*H56),2)</f>
        <v>0.53</v>
      </c>
      <c r="J56" s="719">
        <f t="shared" si="25"/>
        <v>729.5</v>
      </c>
      <c r="K56" s="873" t="e">
        <f>J56/TOTAL_ORÇ_EST</f>
        <v>#REF!</v>
      </c>
      <c r="L56" s="870" t="s">
        <v>1066</v>
      </c>
    </row>
    <row r="57" spans="1:15" s="870" customFormat="1" ht="15" customHeight="1">
      <c r="A57" s="793" t="str">
        <v>4.21</v>
      </c>
      <c r="B57" s="717" t="s">
        <v>280</v>
      </c>
      <c r="C57" s="717">
        <f>'COTAÇÕES - INFRA'!$B$227</f>
        <v>4</v>
      </c>
      <c r="D57" s="871" t="str">
        <f>'COTAÇÕES - INFRA'!$C$227</f>
        <v>AQUISIÇÃO DE EMULSÃO ASFÁLTICA RR-2C, COM TRIBUTOS</v>
      </c>
      <c r="E57" s="717" t="str">
        <f>'COTAÇÕES - INFRA'!$E$227</f>
        <v>TON</v>
      </c>
      <c r="F57" s="883">
        <f>'MEMORIAL BALTEC'!D57</f>
        <v>0.62</v>
      </c>
      <c r="G57" s="719">
        <f>'COTAÇÕES - INFRA'!$F$227</f>
        <v>4057.8</v>
      </c>
      <c r="H57" s="872">
        <f t="shared" ref="H57:H61" si="43">$K$6</f>
        <v>0.15279999999999999</v>
      </c>
      <c r="I57" s="719">
        <f t="shared" ref="I57:I62" si="44">ROUND(G57+(G57*H57),2)</f>
        <v>4677.83</v>
      </c>
      <c r="J57" s="719">
        <f t="shared" si="25"/>
        <v>2900.25</v>
      </c>
      <c r="K57" s="873" t="e">
        <f t="shared" ref="K57:K62" si="45">J57/TOTAL_ORÇ_EST</f>
        <v>#REF!</v>
      </c>
    </row>
    <row r="58" spans="1:15" s="870" customFormat="1" ht="30" customHeight="1">
      <c r="A58" s="793" t="str">
        <v>4.22</v>
      </c>
      <c r="B58" s="717" t="s">
        <v>280</v>
      </c>
      <c r="C58" s="717">
        <f>'COTAÇÕES - INFRA'!$B$233</f>
        <v>5</v>
      </c>
      <c r="D58" s="871" t="str">
        <f>'COTAÇÕES - INFRA'!$C$233</f>
        <v>TRANSPORTE DE EMULSÃO ASFÁLTICA RR-2C EM RODOVIA PAVIMENTADA, COM TRIBUTOS</v>
      </c>
      <c r="E58" s="717" t="str">
        <f>'COTAÇÕES - INFRA'!$E$233</f>
        <v>TON</v>
      </c>
      <c r="F58" s="883">
        <f>'MEMORIAL BALTEC'!D58</f>
        <v>0.62</v>
      </c>
      <c r="G58" s="719">
        <f>'COTAÇÕES - INFRA'!$F$233</f>
        <v>252.01</v>
      </c>
      <c r="H58" s="872">
        <f t="shared" si="43"/>
        <v>0.15279999999999999</v>
      </c>
      <c r="I58" s="719">
        <f t="shared" si="44"/>
        <v>290.52</v>
      </c>
      <c r="J58" s="719">
        <f t="shared" si="25"/>
        <v>180.12</v>
      </c>
      <c r="K58" s="873" t="e">
        <f t="shared" si="45"/>
        <v>#REF!</v>
      </c>
    </row>
    <row r="59" spans="1:15" s="870" customFormat="1" ht="15" customHeight="1">
      <c r="A59" s="793" t="str">
        <v>4.23</v>
      </c>
      <c r="B59" s="717" t="s">
        <v>15</v>
      </c>
      <c r="C59" s="717">
        <v>4011463</v>
      </c>
      <c r="D59" s="871" t="str">
        <f>UPPER("Concreto asfáltico - faixa C-12,5 - areia e brita comerciais")</f>
        <v>CONCRETO ASFÁLTICO - FAIXA C-12,5 - AREIA E BRITA COMERCIAIS</v>
      </c>
      <c r="E59" s="717" t="s">
        <v>165</v>
      </c>
      <c r="F59" s="883">
        <f>'MEMORIAL BALTEC'!D59</f>
        <v>165.17</v>
      </c>
      <c r="G59" s="719">
        <v>191.19</v>
      </c>
      <c r="H59" s="872">
        <f t="shared" ref="H59" si="46">$G$6</f>
        <v>0.24229999999999999</v>
      </c>
      <c r="I59" s="719">
        <f t="shared" si="44"/>
        <v>237.52</v>
      </c>
      <c r="J59" s="719">
        <f t="shared" si="25"/>
        <v>39231.18</v>
      </c>
      <c r="K59" s="873" t="e">
        <f t="shared" si="45"/>
        <v>#REF!</v>
      </c>
      <c r="L59" s="870" t="s">
        <v>1066</v>
      </c>
      <c r="M59" s="874" t="e">
        <f>J59-#REF!</f>
        <v>#REF!</v>
      </c>
    </row>
    <row r="60" spans="1:15" s="870" customFormat="1" ht="30">
      <c r="A60" s="793" t="str">
        <v>4.24</v>
      </c>
      <c r="B60" s="717" t="s">
        <v>280</v>
      </c>
      <c r="C60" s="717">
        <f>'COTAÇÕES - INFRA'!$B$239</f>
        <v>6</v>
      </c>
      <c r="D60" s="871" t="str">
        <f>'COTAÇÕES - INFRA'!$C$239</f>
        <v>AQUISIÇÃO DE CIMENTO ASFÁLTICO DE PETRÓLEO CAP 50-70 A GRANEL, COM TRIBUTOS</v>
      </c>
      <c r="E60" s="717" t="str">
        <f>'COTAÇÕES - INFRA'!$E$239</f>
        <v>TON</v>
      </c>
      <c r="F60" s="883">
        <f>'MEMORIAL BALTEC'!D60</f>
        <v>9.16</v>
      </c>
      <c r="G60" s="719">
        <f>'COTAÇÕES - INFRA'!$F$239</f>
        <v>5296.64</v>
      </c>
      <c r="H60" s="872">
        <f t="shared" si="43"/>
        <v>0.15279999999999999</v>
      </c>
      <c r="I60" s="719">
        <f t="shared" si="44"/>
        <v>6105.97</v>
      </c>
      <c r="J60" s="719">
        <f t="shared" si="25"/>
        <v>55930.69</v>
      </c>
      <c r="K60" s="873" t="e">
        <f t="shared" si="45"/>
        <v>#REF!</v>
      </c>
      <c r="M60" s="874" t="e">
        <f>J60-#REF!</f>
        <v>#REF!</v>
      </c>
    </row>
    <row r="61" spans="1:15" s="870" customFormat="1" ht="30">
      <c r="A61" s="793" t="str">
        <v>4.25</v>
      </c>
      <c r="B61" s="717" t="s">
        <v>280</v>
      </c>
      <c r="C61" s="717">
        <f>'COTAÇÕES - INFRA'!$B$245</f>
        <v>7</v>
      </c>
      <c r="D61" s="871" t="str">
        <f>'COTAÇÕES - INFRA'!$C$245</f>
        <v>TRANSPORTE DE CIMENTO ASFÁLTICO DE PETRÓLEO CAP 50-70 A GRANEL EM RODOVIA PAVIMENTADA, COM TRIBUTOS</v>
      </c>
      <c r="E61" s="717" t="str">
        <f>'COTAÇÕES - INFRA'!$E$245</f>
        <v>TON</v>
      </c>
      <c r="F61" s="883">
        <f>'MEMORIAL BALTEC'!D61</f>
        <v>9.16</v>
      </c>
      <c r="G61" s="719">
        <f>'COTAÇÕES - INFRA'!$F$245</f>
        <v>265.68</v>
      </c>
      <c r="H61" s="872">
        <f t="shared" si="43"/>
        <v>0.15279999999999999</v>
      </c>
      <c r="I61" s="719">
        <f t="shared" si="44"/>
        <v>306.27999999999997</v>
      </c>
      <c r="J61" s="719">
        <f t="shared" si="25"/>
        <v>2805.52</v>
      </c>
      <c r="K61" s="873" t="e">
        <f t="shared" si="45"/>
        <v>#REF!</v>
      </c>
      <c r="M61" s="874" t="e">
        <f>J61-#REF!</f>
        <v>#REF!</v>
      </c>
    </row>
    <row r="62" spans="1:15" s="870" customFormat="1" ht="30">
      <c r="A62" s="793" t="str">
        <v>4.26</v>
      </c>
      <c r="B62" s="717" t="s">
        <v>15</v>
      </c>
      <c r="C62" s="884">
        <v>5915321</v>
      </c>
      <c r="D62" s="871" t="str">
        <f>UPPER("Transporte com caminhão basculante de 14 m³ - rodovia pavimentada")</f>
        <v>TRANSPORTE COM CAMINHÃO BASCULANTE DE 14 M³ - RODOVIA PAVIMENTADA</v>
      </c>
      <c r="E62" s="717" t="s">
        <v>967</v>
      </c>
      <c r="F62" s="883">
        <f>'MEMORIAL BALTEC'!D62</f>
        <v>9043.8799999999992</v>
      </c>
      <c r="G62" s="719">
        <v>0.69</v>
      </c>
      <c r="H62" s="872">
        <f t="shared" ref="H62" si="47">$G$6</f>
        <v>0.24229999999999999</v>
      </c>
      <c r="I62" s="719">
        <f t="shared" si="44"/>
        <v>0.86</v>
      </c>
      <c r="J62" s="719">
        <f t="shared" si="25"/>
        <v>7777.74</v>
      </c>
      <c r="K62" s="873" t="e">
        <f t="shared" si="45"/>
        <v>#REF!</v>
      </c>
      <c r="L62" s="870" t="s">
        <v>1066</v>
      </c>
      <c r="M62" s="874" t="e">
        <f>J62-#REF!</f>
        <v>#REF!</v>
      </c>
    </row>
    <row r="63" spans="1:15" s="6" customFormat="1" ht="15" customHeight="1" thickBot="1">
      <c r="A63" s="342" t="str">
        <v>4.27</v>
      </c>
      <c r="B63" s="78"/>
      <c r="C63" s="334"/>
      <c r="D63" s="335"/>
      <c r="E63" s="78"/>
      <c r="F63" s="336"/>
      <c r="G63" s="337"/>
      <c r="H63" s="337"/>
      <c r="I63" s="337"/>
      <c r="J63" s="337"/>
      <c r="K63" s="338"/>
      <c r="N63" s="875" t="e">
        <f>SUM(J52:J55)+SUM(J59:J62)+SUM(#REF!)</f>
        <v>#REF!</v>
      </c>
      <c r="O63" s="875" t="e">
        <f>N63-#REF!</f>
        <v>#REF!</v>
      </c>
    </row>
    <row r="64" spans="1:15" s="6" customFormat="1" ht="15" customHeight="1">
      <c r="A64" s="68">
        <v>5</v>
      </c>
      <c r="B64" s="330"/>
      <c r="C64" s="331"/>
      <c r="D64" s="330" t="s">
        <v>104</v>
      </c>
      <c r="E64" s="316"/>
      <c r="F64" s="316"/>
      <c r="G64" s="330"/>
      <c r="H64" s="330"/>
      <c r="I64" s="330"/>
      <c r="J64" s="332" t="e">
        <f>SUM(SIN_VIÁRIA)</f>
        <v>#REF!</v>
      </c>
      <c r="K64" s="361" t="e">
        <f>TOTAL_SIN_VIÁRIA/TOTAL_ORÇ_EST</f>
        <v>#REF!</v>
      </c>
    </row>
    <row r="65" spans="1:12" s="6" customFormat="1" ht="15" customHeight="1">
      <c r="A65" s="333" t="str" cm="1">
        <f t="array" ref="A65">A64&amp;"."&amp;_xlfn.SEQUENCE(1,1)</f>
        <v>5.1</v>
      </c>
      <c r="B65" s="310"/>
      <c r="C65" s="80"/>
      <c r="D65" s="21" t="s">
        <v>426</v>
      </c>
      <c r="E65" s="310"/>
      <c r="F65" s="320"/>
      <c r="G65" s="321"/>
      <c r="H65" s="321"/>
      <c r="I65" s="16"/>
      <c r="J65" s="16"/>
      <c r="K65" s="362"/>
    </row>
    <row r="66" spans="1:12" s="6" customFormat="1" ht="30" customHeight="1">
      <c r="A66" s="881" t="str" cm="1">
        <f t="array" ref="A66:A70">A65&amp;"."&amp;_xlfn.SEQUENCE(5,1)</f>
        <v>5.1.1</v>
      </c>
      <c r="B66" s="310" t="s">
        <v>15</v>
      </c>
      <c r="C66" s="80">
        <v>5213408</v>
      </c>
      <c r="D66" s="351" t="str">
        <f>UPPER("LBO COR BRANCA - LINHA DE BORDO - Pintura de faixa com termoplástico por aspersão - espessura de 1,5 mm")</f>
        <v>LBO COR BRANCA - LINHA DE BORDO - PINTURA DE FAIXA COM TERMOPLÁSTICO POR ASPERSÃO - ESPESSURA DE 1,5 MM</v>
      </c>
      <c r="E66" s="80" t="s">
        <v>401</v>
      </c>
      <c r="F66" s="320">
        <f>'MEMORIAL BALTEC'!D66</f>
        <v>25.06</v>
      </c>
      <c r="G66" s="321">
        <v>47.91</v>
      </c>
      <c r="H66" s="240">
        <f t="shared" ref="H66:H70" si="48">$G$6</f>
        <v>0.24229999999999999</v>
      </c>
      <c r="I66" s="16">
        <f t="shared" ref="I66:I70" si="49">ROUND(G66+(G66*H66),2)</f>
        <v>59.52</v>
      </c>
      <c r="J66" s="16">
        <f t="shared" ref="J66:J70" si="50">ROUND(F66*I66,2)</f>
        <v>1491.57</v>
      </c>
      <c r="K66" s="362" t="e">
        <f t="shared" ref="K66:K70" si="51">J66/TOTAL_ORÇ_EST</f>
        <v>#REF!</v>
      </c>
      <c r="L66" s="6" t="s">
        <v>1066</v>
      </c>
    </row>
    <row r="67" spans="1:12" s="6" customFormat="1" ht="45" customHeight="1">
      <c r="A67" s="323" t="str">
        <v>5.1.2</v>
      </c>
      <c r="B67" s="310" t="s">
        <v>15</v>
      </c>
      <c r="C67" s="80">
        <v>5213408</v>
      </c>
      <c r="D67" s="351" t="str">
        <f>UPPER("LCA-A COR AMARELA - LINHA DE CANALIZAÇÃO - Pintura de faixa com termoplástico por aspersão - espessura de 1,5 mm")</f>
        <v>LCA-A COR AMARELA - LINHA DE CANALIZAÇÃO - PINTURA DE FAIXA COM TERMOPLÁSTICO POR ASPERSÃO - ESPESSURA DE 1,5 MM</v>
      </c>
      <c r="E67" s="80" t="s">
        <v>401</v>
      </c>
      <c r="F67" s="320">
        <f>'MEMORIAL BALTEC'!D67</f>
        <v>3.55</v>
      </c>
      <c r="G67" s="321">
        <v>47.91</v>
      </c>
      <c r="H67" s="240">
        <f t="shared" si="48"/>
        <v>0.24229999999999999</v>
      </c>
      <c r="I67" s="16">
        <f t="shared" si="49"/>
        <v>59.52</v>
      </c>
      <c r="J67" s="16">
        <f t="shared" si="50"/>
        <v>211.3</v>
      </c>
      <c r="K67" s="362" t="e">
        <f t="shared" si="51"/>
        <v>#REF!</v>
      </c>
      <c r="L67" s="6" t="s">
        <v>1066</v>
      </c>
    </row>
    <row r="68" spans="1:12" s="6" customFormat="1" ht="45" customHeight="1">
      <c r="A68" s="323" t="str">
        <v>5.1.3</v>
      </c>
      <c r="B68" s="80" t="s">
        <v>15</v>
      </c>
      <c r="C68" s="80">
        <v>5214003</v>
      </c>
      <c r="D68" s="351" t="str">
        <f>UPPER("ZPA-A COR AMARELA - ZEBRADO DE PREENCHIMENTO DA ÁREA DE PAVIMENTO NÃO UTILIZÁVEL - Pintura de setas e zebrados com termoplástico por aspersão - espessura de 1,5 mm")</f>
        <v>ZPA-A COR AMARELA - ZEBRADO DE PREENCHIMENTO DA ÁREA DE PAVIMENTO NÃO UTILIZÁVEL - PINTURA DE SETAS E ZEBRADOS COM TERMOPLÁSTICO POR ASPERSÃO - ESPESSURA DE 1,5 MM</v>
      </c>
      <c r="E68" s="80" t="s">
        <v>401</v>
      </c>
      <c r="F68" s="320">
        <f>'MEMORIAL BALTEC'!D68</f>
        <v>7.16</v>
      </c>
      <c r="G68" s="541">
        <v>60.82</v>
      </c>
      <c r="H68" s="240">
        <f t="shared" si="48"/>
        <v>0.24229999999999999</v>
      </c>
      <c r="I68" s="16">
        <f t="shared" si="49"/>
        <v>75.56</v>
      </c>
      <c r="J68" s="16">
        <f t="shared" si="50"/>
        <v>541.01</v>
      </c>
      <c r="K68" s="362" t="e">
        <f t="shared" si="51"/>
        <v>#REF!</v>
      </c>
      <c r="L68" s="6" t="s">
        <v>1066</v>
      </c>
    </row>
    <row r="69" spans="1:12" s="6" customFormat="1" ht="30" customHeight="1">
      <c r="A69" s="323" t="str">
        <v>5.1.4</v>
      </c>
      <c r="B69" s="310" t="s">
        <v>15</v>
      </c>
      <c r="C69" s="80">
        <v>5213408</v>
      </c>
      <c r="D69" s="351" t="str">
        <f>UPPER("LCA-B COR BRANCA - LINHA DE CANALIZAÇÃO - Pintura de faixa com termoplástico por aspersão - espessura de 1,5 mm")</f>
        <v>LCA-B COR BRANCA - LINHA DE CANALIZAÇÃO - PINTURA DE FAIXA COM TERMOPLÁSTICO POR ASPERSÃO - ESPESSURA DE 1,5 MM</v>
      </c>
      <c r="E69" s="80" t="s">
        <v>401</v>
      </c>
      <c r="F69" s="320">
        <f>'MEMORIAL BALTEC'!D69</f>
        <v>7.19</v>
      </c>
      <c r="G69" s="321">
        <v>47.91</v>
      </c>
      <c r="H69" s="240">
        <f t="shared" si="48"/>
        <v>0.24229999999999999</v>
      </c>
      <c r="I69" s="16">
        <f t="shared" si="49"/>
        <v>59.52</v>
      </c>
      <c r="J69" s="16">
        <f t="shared" si="50"/>
        <v>427.95</v>
      </c>
      <c r="K69" s="362" t="e">
        <f t="shared" si="51"/>
        <v>#REF!</v>
      </c>
      <c r="L69" s="6" t="s">
        <v>1066</v>
      </c>
    </row>
    <row r="70" spans="1:12" s="6" customFormat="1" ht="45" customHeight="1">
      <c r="A70" s="323" t="str">
        <v>5.1.5</v>
      </c>
      <c r="B70" s="80" t="s">
        <v>15</v>
      </c>
      <c r="C70" s="80">
        <v>5214003</v>
      </c>
      <c r="D70" s="351" t="str">
        <f>UPPER("ZPA-B COR BRANCA - ZEBRADO DE PREENCHIMENTO DA ÁREA DE PAVIMENTO NÃO UTILIZÁVEL - Pintura de setas e zebrados com termoplástico por aspersão - espessura de 1,5 mm")</f>
        <v>ZPA-B COR BRANCA - ZEBRADO DE PREENCHIMENTO DA ÁREA DE PAVIMENTO NÃO UTILIZÁVEL - PINTURA DE SETAS E ZEBRADOS COM TERMOPLÁSTICO POR ASPERSÃO - ESPESSURA DE 1,5 MM</v>
      </c>
      <c r="E70" s="80" t="s">
        <v>401</v>
      </c>
      <c r="F70" s="320">
        <f>'MEMORIAL BALTEC'!D70</f>
        <v>16</v>
      </c>
      <c r="G70" s="541">
        <v>60.82</v>
      </c>
      <c r="H70" s="240">
        <f t="shared" si="48"/>
        <v>0.24229999999999999</v>
      </c>
      <c r="I70" s="16">
        <f t="shared" si="49"/>
        <v>75.56</v>
      </c>
      <c r="J70" s="16">
        <f t="shared" si="50"/>
        <v>1208.96</v>
      </c>
      <c r="K70" s="362" t="e">
        <f t="shared" si="51"/>
        <v>#REF!</v>
      </c>
      <c r="L70" s="6" t="s">
        <v>1066</v>
      </c>
    </row>
    <row r="71" spans="1:12" s="6" customFormat="1" ht="15" customHeight="1">
      <c r="A71" s="333" t="str" cm="1">
        <f t="array" ref="A71">A64&amp;"."&amp;_xlfn.SEQUENCE(1,1,2)</f>
        <v>5.2</v>
      </c>
      <c r="B71" s="80"/>
      <c r="C71" s="80"/>
      <c r="D71" s="315" t="s">
        <v>427</v>
      </c>
      <c r="E71" s="310"/>
      <c r="F71" s="320"/>
      <c r="G71" s="321"/>
      <c r="H71" s="321"/>
      <c r="I71" s="16"/>
      <c r="J71" s="16"/>
      <c r="K71" s="362"/>
    </row>
    <row r="72" spans="1:12" s="6" customFormat="1" ht="30" customHeight="1">
      <c r="A72" s="3" t="str" cm="1">
        <f t="array" ref="A72">A71&amp;"."&amp;_xlfn.SEQUENCE(1,1)</f>
        <v>5.2.1</v>
      </c>
      <c r="B72" s="80" t="s">
        <v>15</v>
      </c>
      <c r="C72" s="80">
        <v>5219606</v>
      </c>
      <c r="D72" s="351" t="str">
        <f>UPPER("Tacha refletiva em plástico injetado - bidirecional tipo II - com um pino - fornecimento e colocação")</f>
        <v>TACHA REFLETIVA EM PLÁSTICO INJETADO - BIDIRECIONAL TIPO II - COM UM PINO - FORNECIMENTO E COLOCAÇÃO</v>
      </c>
      <c r="E72" s="310" t="s">
        <v>424</v>
      </c>
      <c r="F72" s="320" t="e">
        <f>#REF!</f>
        <v>#REF!</v>
      </c>
      <c r="G72" s="321">
        <v>33.86</v>
      </c>
      <c r="H72" s="240">
        <f t="shared" ref="H72" si="52">$G$6</f>
        <v>0.24229999999999999</v>
      </c>
      <c r="I72" s="16">
        <f t="shared" ref="I72" si="53">TRUNC(G72+(G72*H72),2)</f>
        <v>42.06</v>
      </c>
      <c r="J72" s="16" t="e">
        <f t="shared" ref="J72" si="54">TRUNC(F72*I72,2)</f>
        <v>#REF!</v>
      </c>
      <c r="K72" s="362" t="e">
        <f>J72/TOTAL_ORÇ_EST</f>
        <v>#REF!</v>
      </c>
      <c r="L72" s="6" t="s">
        <v>1066</v>
      </c>
    </row>
    <row r="73" spans="1:12" s="6" customFormat="1" ht="15" customHeight="1" thickBot="1">
      <c r="A73" s="323"/>
      <c r="B73" s="76"/>
      <c r="C73" s="76"/>
      <c r="D73" s="340"/>
      <c r="E73" s="76"/>
      <c r="F73" s="82"/>
      <c r="G73" s="77"/>
      <c r="H73" s="77"/>
      <c r="I73" s="77"/>
      <c r="J73" s="77"/>
      <c r="K73" s="396"/>
    </row>
    <row r="74" spans="1:12" s="6" customFormat="1" ht="15" customHeight="1" thickBot="1">
      <c r="A74" s="324" t="s">
        <v>45</v>
      </c>
      <c r="B74" s="325"/>
      <c r="C74" s="325"/>
      <c r="D74" s="325"/>
      <c r="E74" s="326" t="s">
        <v>95</v>
      </c>
      <c r="F74" s="327">
        <f>F46</f>
        <v>1219.8399999999999</v>
      </c>
      <c r="G74" s="325"/>
      <c r="H74" s="325"/>
      <c r="I74" s="328" t="e">
        <f>TOTAL_ORÇ_EST/METRO2</f>
        <v>#REF!</v>
      </c>
      <c r="J74" s="328" t="e">
        <f>SUM(TOTAL_SERV_INICIAIS,TOTAL_CONT_TEC,TOTAL_SIN_OBRA,TOTAL_PISTA,TOTAL_SIN_VIÁRIA)</f>
        <v>#REF!</v>
      </c>
      <c r="K74" s="329" t="e">
        <f>SUM(PERC_SERV_INICIAIS,PERC_CONT_TEC,PERC_SIN_OBRA,PERC_TERRA,PERC_DREN_PLUVIAL,PERC_PISTA,PERC_CALÇADA,PERC_SIN_VIÁRIA,PERC_EQUIP_URB)</f>
        <v>#REF!</v>
      </c>
    </row>
    <row r="75" spans="1:12" s="6" customFormat="1" ht="15" customHeight="1" thickBot="1">
      <c r="A75" s="1029" t="s">
        <v>117</v>
      </c>
      <c r="B75" s="1029"/>
      <c r="C75" s="1029"/>
      <c r="D75" s="1029"/>
      <c r="E75" s="1029"/>
      <c r="F75" s="1029"/>
      <c r="G75" s="1029"/>
      <c r="H75" s="1029"/>
      <c r="I75" s="1029"/>
      <c r="J75" s="1029"/>
      <c r="K75" s="1029"/>
    </row>
    <row r="76" spans="1:12" s="13" customFormat="1" ht="18.75">
      <c r="A76" s="1024" t="str">
        <f>PREFEITURA_MUNICIPAL</f>
        <v>PREFEITURA MUNICIPAL DE PORTO BELO</v>
      </c>
      <c r="B76" s="1025"/>
      <c r="C76" s="1025"/>
      <c r="D76" s="1026"/>
      <c r="E76" s="940" t="s">
        <v>16</v>
      </c>
      <c r="F76" s="1012"/>
      <c r="G76" s="1012"/>
      <c r="H76" s="1012"/>
      <c r="I76" s="1012"/>
      <c r="J76" s="1012"/>
      <c r="K76" s="1013"/>
      <c r="L76" s="803"/>
    </row>
    <row r="77" spans="1:12" s="7" customFormat="1" ht="15" customHeight="1">
      <c r="A77" s="1018"/>
      <c r="B77" s="1019"/>
      <c r="C77" s="1019"/>
      <c r="D77" s="1020"/>
      <c r="E77" s="943" t="s">
        <v>42</v>
      </c>
      <c r="F77" s="944"/>
      <c r="G77" s="944"/>
      <c r="H77" s="944"/>
      <c r="I77" s="944"/>
      <c r="J77" s="944"/>
      <c r="K77" s="945"/>
    </row>
    <row r="78" spans="1:12" s="7" customFormat="1" ht="15" customHeight="1">
      <c r="A78" s="1018"/>
      <c r="B78" s="1019"/>
      <c r="C78" s="1019"/>
      <c r="D78" s="1020"/>
      <c r="E78" s="943" t="s">
        <v>43</v>
      </c>
      <c r="F78" s="944"/>
      <c r="G78" s="944"/>
      <c r="H78" s="944"/>
      <c r="I78" s="944"/>
      <c r="J78" s="944"/>
      <c r="K78" s="945"/>
    </row>
    <row r="79" spans="1:12" s="7" customFormat="1" ht="15" customHeight="1">
      <c r="A79" s="1018"/>
      <c r="B79" s="1019"/>
      <c r="C79" s="1019"/>
      <c r="D79" s="1020"/>
      <c r="E79" s="943" t="s">
        <v>277</v>
      </c>
      <c r="F79" s="944"/>
      <c r="G79" s="944"/>
      <c r="H79" s="944"/>
      <c r="I79" s="944"/>
      <c r="J79" s="944"/>
      <c r="K79" s="945"/>
    </row>
    <row r="80" spans="1:12" s="7" customFormat="1" ht="15" customHeight="1">
      <c r="A80" s="1018"/>
      <c r="B80" s="1019"/>
      <c r="C80" s="1019"/>
      <c r="D80" s="1020"/>
      <c r="E80" s="1018"/>
      <c r="F80" s="1019"/>
      <c r="G80" s="1019"/>
      <c r="H80" s="1019"/>
      <c r="I80" s="1019"/>
      <c r="J80" s="1019"/>
      <c r="K80" s="1020"/>
    </row>
    <row r="81" spans="1:11" s="7" customFormat="1" ht="15" customHeight="1">
      <c r="A81" s="1018"/>
      <c r="B81" s="1019"/>
      <c r="C81" s="1019"/>
      <c r="D81" s="1020"/>
      <c r="E81" s="1018"/>
      <c r="F81" s="1019"/>
      <c r="G81" s="1019"/>
      <c r="H81" s="1019"/>
      <c r="I81" s="1019"/>
      <c r="J81" s="1019"/>
      <c r="K81" s="1020"/>
    </row>
    <row r="82" spans="1:11" s="7" customFormat="1" ht="15" customHeight="1">
      <c r="A82" s="1018"/>
      <c r="B82" s="1019"/>
      <c r="C82" s="1019"/>
      <c r="D82" s="1020"/>
      <c r="E82" s="1018"/>
      <c r="F82" s="1019"/>
      <c r="G82" s="1019"/>
      <c r="H82" s="1019"/>
      <c r="I82" s="1019"/>
      <c r="J82" s="1019"/>
      <c r="K82" s="1020"/>
    </row>
    <row r="83" spans="1:11" s="7" customFormat="1" ht="15" customHeight="1">
      <c r="A83" s="1018" t="s">
        <v>44</v>
      </c>
      <c r="B83" s="1019"/>
      <c r="C83" s="1019"/>
      <c r="D83" s="1020"/>
      <c r="E83" s="1018" t="s">
        <v>44</v>
      </c>
      <c r="F83" s="1019"/>
      <c r="G83" s="1019"/>
      <c r="H83" s="1019"/>
      <c r="I83" s="1019"/>
      <c r="J83" s="1019"/>
      <c r="K83" s="1020"/>
    </row>
    <row r="84" spans="1:11" s="7" customFormat="1" ht="15" customHeight="1">
      <c r="A84" s="936" t="str">
        <f>PREFEITX</f>
        <v>JOEL ORLANDO LUCINDA</v>
      </c>
      <c r="B84" s="937"/>
      <c r="C84" s="937"/>
      <c r="D84" s="939"/>
      <c r="E84" s="936" t="str">
        <f>NOME_TÉCNICO_1</f>
        <v>FERNANDA BASTOS ALVES</v>
      </c>
      <c r="F84" s="937"/>
      <c r="G84" s="937"/>
      <c r="H84" s="937"/>
      <c r="I84" s="937"/>
      <c r="J84" s="937"/>
      <c r="K84" s="939"/>
    </row>
    <row r="85" spans="1:11" s="7" customFormat="1" ht="15" customHeight="1" thickBot="1">
      <c r="A85" s="1023" t="str">
        <f>VLOOKUP('DADOS DE ENTRADA 2026'!$B$14,'DADOS DE ENTRADA 2026'!$E$7:$G$17,3,0)</f>
        <v>PREFEITO MUNICIPAL</v>
      </c>
      <c r="B85" s="1021"/>
      <c r="C85" s="1021"/>
      <c r="D85" s="1022"/>
      <c r="E85" s="1023" t="str">
        <f>PROFISSÃO_TÉCNICO_1</f>
        <v>ENGENHEIRA CIVIL CREA-SC 163.653-1</v>
      </c>
      <c r="F85" s="1021"/>
      <c r="G85" s="1021"/>
      <c r="H85" s="1021"/>
      <c r="I85" s="1021"/>
      <c r="J85" s="1021"/>
      <c r="K85" s="1022"/>
    </row>
    <row r="86" spans="1:11" s="7" customFormat="1" ht="15" hidden="1" customHeight="1" thickBot="1">
      <c r="A86" s="1017"/>
      <c r="B86" s="1017"/>
      <c r="C86" s="1017"/>
      <c r="D86" s="1017"/>
      <c r="E86" s="1017"/>
      <c r="F86" s="1017"/>
      <c r="G86" s="1017"/>
      <c r="H86" s="1017"/>
      <c r="I86" s="1017"/>
      <c r="J86" s="1017"/>
      <c r="K86" s="1017"/>
    </row>
    <row r="87" spans="1:11" ht="15" hidden="1" customHeight="1">
      <c r="A87" s="1024" t="str">
        <f>PREFEITURA_MUNICIPAL</f>
        <v>PREFEITURA MUNICIPAL DE PORTO BELO</v>
      </c>
      <c r="B87" s="1025"/>
      <c r="C87" s="1026"/>
      <c r="D87" s="940" t="s">
        <v>19</v>
      </c>
      <c r="E87" s="1012"/>
      <c r="F87" s="1012"/>
      <c r="G87" s="1012"/>
      <c r="H87" s="1012"/>
      <c r="I87" s="1012"/>
      <c r="J87" s="1012"/>
      <c r="K87" s="1013"/>
    </row>
    <row r="88" spans="1:11" hidden="1">
      <c r="A88" s="1018"/>
      <c r="B88" s="1019"/>
      <c r="C88" s="1020"/>
      <c r="D88" s="943" t="s">
        <v>42</v>
      </c>
      <c r="E88" s="944"/>
      <c r="F88" s="944"/>
      <c r="G88" s="944"/>
      <c r="H88" s="944"/>
      <c r="I88" s="944"/>
      <c r="J88" s="944"/>
      <c r="K88" s="945"/>
    </row>
    <row r="89" spans="1:11" hidden="1">
      <c r="A89" s="1018"/>
      <c r="B89" s="1019"/>
      <c r="C89" s="1020"/>
      <c r="D89" s="943" t="s">
        <v>43</v>
      </c>
      <c r="E89" s="944"/>
      <c r="F89" s="944"/>
      <c r="G89" s="944"/>
      <c r="H89" s="944"/>
      <c r="I89" s="944"/>
      <c r="J89" s="944"/>
      <c r="K89" s="945"/>
    </row>
    <row r="90" spans="1:11" hidden="1">
      <c r="A90" s="1018"/>
      <c r="B90" s="1019"/>
      <c r="C90" s="1020"/>
      <c r="D90" s="943" t="s">
        <v>277</v>
      </c>
      <c r="E90" s="944"/>
      <c r="F90" s="944"/>
      <c r="G90" s="944"/>
      <c r="H90" s="944"/>
      <c r="I90" s="944"/>
      <c r="J90" s="944"/>
      <c r="K90" s="945"/>
    </row>
    <row r="91" spans="1:11" hidden="1">
      <c r="A91" s="1018"/>
      <c r="B91" s="1019"/>
      <c r="C91" s="1020"/>
      <c r="D91" s="1018"/>
      <c r="E91" s="1019"/>
      <c r="F91" s="1019"/>
      <c r="G91" s="1019"/>
      <c r="H91" s="1019"/>
      <c r="I91" s="1019"/>
      <c r="J91" s="1019"/>
      <c r="K91" s="1020"/>
    </row>
    <row r="92" spans="1:11" hidden="1">
      <c r="A92" s="1018"/>
      <c r="B92" s="1019"/>
      <c r="C92" s="1020"/>
      <c r="D92" s="1018"/>
      <c r="E92" s="1019"/>
      <c r="F92" s="1019"/>
      <c r="G92" s="1019"/>
      <c r="H92" s="1019"/>
      <c r="I92" s="1019"/>
      <c r="J92" s="1019"/>
      <c r="K92" s="1020"/>
    </row>
    <row r="93" spans="1:11" hidden="1">
      <c r="A93" s="1018"/>
      <c r="B93" s="1019"/>
      <c r="C93" s="1020"/>
      <c r="D93" s="1018"/>
      <c r="E93" s="1019"/>
      <c r="F93" s="1019"/>
      <c r="G93" s="1019"/>
      <c r="H93" s="1019"/>
      <c r="I93" s="1019"/>
      <c r="J93" s="1019"/>
      <c r="K93" s="1020"/>
    </row>
    <row r="94" spans="1:11" hidden="1">
      <c r="A94" s="1018" t="s">
        <v>648</v>
      </c>
      <c r="B94" s="1019"/>
      <c r="C94" s="1020"/>
      <c r="D94" s="1018" t="s">
        <v>44</v>
      </c>
      <c r="E94" s="1019"/>
      <c r="F94" s="1019" t="s">
        <v>44</v>
      </c>
      <c r="G94" s="1019"/>
      <c r="H94" s="1019"/>
      <c r="I94" s="1019"/>
      <c r="J94" s="1019"/>
      <c r="K94" s="1020"/>
    </row>
    <row r="95" spans="1:11" ht="18.75" hidden="1">
      <c r="A95" s="936" t="str">
        <f>PREFEITX</f>
        <v>JOEL ORLANDO LUCINDA</v>
      </c>
      <c r="B95" s="937"/>
      <c r="C95" s="939"/>
      <c r="D95" s="936" t="str">
        <f>NOME_TÉCNICO_1</f>
        <v>FERNANDA BASTOS ALVES</v>
      </c>
      <c r="E95" s="937"/>
      <c r="F95" s="937">
        <f>NOME_TÉCNICO_2</f>
        <v>0</v>
      </c>
      <c r="G95" s="937"/>
      <c r="H95" s="937"/>
      <c r="I95" s="937"/>
      <c r="J95" s="937"/>
      <c r="K95" s="939"/>
    </row>
    <row r="96" spans="1:11" ht="15.75" hidden="1" thickBot="1">
      <c r="A96" s="1023" t="str">
        <f>VLOOKUP('DADOS DE ENTRADA 2026'!$B$14,'DADOS DE ENTRADA 2026'!$E$7:$G$17,3,0)</f>
        <v>PREFEITO MUNICIPAL</v>
      </c>
      <c r="B96" s="1021"/>
      <c r="C96" s="1022"/>
      <c r="D96" s="1023" t="str">
        <f>PROFISSÃO_TÉCNICO_1</f>
        <v>ENGENHEIRA CIVIL CREA-SC 163.653-1</v>
      </c>
      <c r="E96" s="1021"/>
      <c r="F96" s="1021" t="e">
        <f>PROFISSÃO_TÉCNICO_2</f>
        <v>#N/A</v>
      </c>
      <c r="G96" s="1021"/>
      <c r="H96" s="1021"/>
      <c r="I96" s="1021"/>
      <c r="J96" s="1021"/>
      <c r="K96" s="1022"/>
    </row>
    <row r="97" spans="1:11" s="7" customFormat="1" ht="15" hidden="1" customHeight="1" thickBot="1">
      <c r="A97" s="1017"/>
      <c r="B97" s="1017"/>
      <c r="C97" s="1017"/>
      <c r="D97" s="1017"/>
      <c r="E97" s="1017"/>
      <c r="F97" s="1017"/>
      <c r="G97" s="1017"/>
      <c r="H97" s="1017"/>
      <c r="I97" s="1017"/>
      <c r="J97" s="1017"/>
      <c r="K97" s="1017"/>
    </row>
    <row r="98" spans="1:11" ht="15" hidden="1" customHeight="1">
      <c r="A98" s="1024" t="str">
        <f>PREFEITURA_MUNICIPAL</f>
        <v>PREFEITURA MUNICIPAL DE PORTO BELO</v>
      </c>
      <c r="B98" s="1025"/>
      <c r="C98" s="1026"/>
      <c r="D98" s="940" t="s">
        <v>19</v>
      </c>
      <c r="E98" s="1012"/>
      <c r="F98" s="1012"/>
      <c r="G98" s="1012"/>
      <c r="H98" s="1012"/>
      <c r="I98" s="1012"/>
      <c r="J98" s="1012"/>
      <c r="K98" s="1013"/>
    </row>
    <row r="99" spans="1:11" hidden="1">
      <c r="A99" s="1018"/>
      <c r="B99" s="1019"/>
      <c r="C99" s="1020"/>
      <c r="D99" s="943" t="s">
        <v>42</v>
      </c>
      <c r="E99" s="944"/>
      <c r="F99" s="944"/>
      <c r="G99" s="944"/>
      <c r="H99" s="944"/>
      <c r="I99" s="944"/>
      <c r="J99" s="944"/>
      <c r="K99" s="945"/>
    </row>
    <row r="100" spans="1:11" hidden="1">
      <c r="A100" s="1018"/>
      <c r="B100" s="1019"/>
      <c r="C100" s="1020"/>
      <c r="D100" s="943" t="s">
        <v>43</v>
      </c>
      <c r="E100" s="944"/>
      <c r="F100" s="944"/>
      <c r="G100" s="944"/>
      <c r="H100" s="944"/>
      <c r="I100" s="944"/>
      <c r="J100" s="944"/>
      <c r="K100" s="945"/>
    </row>
    <row r="101" spans="1:11" hidden="1">
      <c r="A101" s="1018"/>
      <c r="B101" s="1019"/>
      <c r="C101" s="1020"/>
      <c r="D101" s="943" t="s">
        <v>277</v>
      </c>
      <c r="E101" s="944"/>
      <c r="F101" s="944"/>
      <c r="G101" s="944"/>
      <c r="H101" s="944"/>
      <c r="I101" s="944"/>
      <c r="J101" s="944"/>
      <c r="K101" s="945"/>
    </row>
    <row r="102" spans="1:11" hidden="1">
      <c r="A102" s="1018"/>
      <c r="B102" s="1019"/>
      <c r="C102" s="1020"/>
      <c r="D102" s="1018"/>
      <c r="E102" s="1019"/>
      <c r="F102" s="1019"/>
      <c r="G102" s="1019"/>
      <c r="H102" s="1019"/>
      <c r="I102" s="1019"/>
      <c r="J102" s="1019"/>
      <c r="K102" s="1020"/>
    </row>
    <row r="103" spans="1:11" hidden="1">
      <c r="A103" s="1018"/>
      <c r="B103" s="1019"/>
      <c r="C103" s="1020"/>
      <c r="D103" s="1018"/>
      <c r="E103" s="1019"/>
      <c r="F103" s="1019"/>
      <c r="G103" s="1019"/>
      <c r="H103" s="1019"/>
      <c r="I103" s="1019"/>
      <c r="J103" s="1019"/>
      <c r="K103" s="1020"/>
    </row>
    <row r="104" spans="1:11" hidden="1">
      <c r="A104" s="1018"/>
      <c r="B104" s="1019"/>
      <c r="C104" s="1020"/>
      <c r="D104" s="1018"/>
      <c r="E104" s="1019"/>
      <c r="F104" s="1019"/>
      <c r="G104" s="1019"/>
      <c r="H104" s="1019"/>
      <c r="I104" s="1019"/>
      <c r="J104" s="1019"/>
      <c r="K104" s="1020"/>
    </row>
    <row r="105" spans="1:11" hidden="1">
      <c r="A105" s="1018"/>
      <c r="B105" s="1019"/>
      <c r="C105" s="1020"/>
      <c r="D105" s="1018" t="s">
        <v>44</v>
      </c>
      <c r="E105" s="1019"/>
      <c r="F105" s="1019" t="s">
        <v>44</v>
      </c>
      <c r="G105" s="1019"/>
      <c r="H105" s="1019"/>
      <c r="I105" s="1019"/>
      <c r="J105" s="1019"/>
      <c r="K105" s="1020"/>
    </row>
    <row r="106" spans="1:11" ht="18.75" hidden="1">
      <c r="A106" s="936"/>
      <c r="B106" s="937"/>
      <c r="C106" s="939"/>
      <c r="D106" s="936" t="str">
        <f>NOME_TÉCNICO_1</f>
        <v>FERNANDA BASTOS ALVES</v>
      </c>
      <c r="E106" s="937"/>
      <c r="F106" s="937">
        <f>NOME_TÉCNICO_2</f>
        <v>0</v>
      </c>
      <c r="G106" s="937"/>
      <c r="H106" s="937"/>
      <c r="I106" s="937"/>
      <c r="J106" s="937"/>
      <c r="K106" s="939"/>
    </row>
    <row r="107" spans="1:11" hidden="1">
      <c r="A107" s="1018"/>
      <c r="B107" s="1019"/>
      <c r="C107" s="1020"/>
      <c r="D107" s="1018" t="str">
        <f>PROFISSÃO_TÉCNICO_1</f>
        <v>ENGENHEIRA CIVIL CREA-SC 163.653-1</v>
      </c>
      <c r="E107" s="1019"/>
      <c r="F107" s="1019" t="e">
        <f>PROFISSÃO_TÉCNICO_2</f>
        <v>#N/A</v>
      </c>
      <c r="G107" s="1019"/>
      <c r="H107" s="1019"/>
      <c r="I107" s="1019"/>
      <c r="J107" s="1019"/>
      <c r="K107" s="1020"/>
    </row>
    <row r="108" spans="1:11" hidden="1">
      <c r="A108" s="1018"/>
      <c r="B108" s="1019"/>
      <c r="C108" s="1020"/>
      <c r="D108" s="1018"/>
      <c r="E108" s="1019"/>
      <c r="F108" s="1019"/>
      <c r="G108" s="1019"/>
      <c r="H108" s="1019"/>
      <c r="I108" s="1019"/>
      <c r="J108" s="1019"/>
      <c r="K108" s="1020"/>
    </row>
    <row r="109" spans="1:11" hidden="1">
      <c r="A109" s="1018"/>
      <c r="B109" s="1019"/>
      <c r="C109" s="1020"/>
      <c r="D109" s="1018"/>
      <c r="E109" s="1019"/>
      <c r="F109" s="1019"/>
      <c r="G109" s="1019"/>
      <c r="H109" s="1019"/>
      <c r="I109" s="1019"/>
      <c r="J109" s="1019"/>
      <c r="K109" s="1020"/>
    </row>
    <row r="110" spans="1:11" hidden="1">
      <c r="A110" s="1018"/>
      <c r="B110" s="1019"/>
      <c r="C110" s="1020"/>
      <c r="D110" s="1018"/>
      <c r="E110" s="1019"/>
      <c r="F110" s="1019"/>
      <c r="G110" s="1019"/>
      <c r="H110" s="1019"/>
      <c r="I110" s="1019"/>
      <c r="J110" s="1019"/>
      <c r="K110" s="1020"/>
    </row>
    <row r="111" spans="1:11" hidden="1">
      <c r="A111" s="1018" t="s">
        <v>648</v>
      </c>
      <c r="B111" s="1019"/>
      <c r="C111" s="1020"/>
      <c r="D111" s="1018" t="s">
        <v>44</v>
      </c>
      <c r="E111" s="1019"/>
      <c r="F111" s="1019"/>
      <c r="G111" s="1019"/>
      <c r="H111" s="1019"/>
      <c r="I111" s="1019"/>
      <c r="J111" s="1019"/>
      <c r="K111" s="1020"/>
    </row>
    <row r="112" spans="1:11" ht="18.75" hidden="1">
      <c r="A112" s="936" t="str">
        <f>PREFEITX</f>
        <v>JOEL ORLANDO LUCINDA</v>
      </c>
      <c r="B112" s="937"/>
      <c r="C112" s="939"/>
      <c r="D112" s="936">
        <f>NOME_TÉCNICO_3</f>
        <v>0</v>
      </c>
      <c r="E112" s="937"/>
      <c r="F112" s="937"/>
      <c r="G112" s="937"/>
      <c r="H112" s="937"/>
      <c r="I112" s="937"/>
      <c r="J112" s="937"/>
      <c r="K112" s="939"/>
    </row>
    <row r="113" spans="1:22" ht="15.75" hidden="1" thickBot="1">
      <c r="A113" s="1023" t="str">
        <f>VLOOKUP('DADOS DE ENTRADA 2026'!$B$14,'DADOS DE ENTRADA 2026'!$E$7:$G$17,3,0)</f>
        <v>PREFEITO MUNICIPAL</v>
      </c>
      <c r="B113" s="1021"/>
      <c r="C113" s="1022"/>
      <c r="D113" s="1023" t="e">
        <f>PROFISSÃO_TÉCNICO_3</f>
        <v>#N/A</v>
      </c>
      <c r="E113" s="1021"/>
      <c r="F113" s="1021"/>
      <c r="G113" s="1021"/>
      <c r="H113" s="1021"/>
      <c r="I113" s="1021"/>
      <c r="J113" s="1021"/>
      <c r="K113" s="1022"/>
    </row>
    <row r="114" spans="1:22" hidden="1"/>
    <row r="115" spans="1:22">
      <c r="M115" s="606" t="s">
        <v>662</v>
      </c>
      <c r="N115" s="247" t="s">
        <v>332</v>
      </c>
      <c r="O115" s="247" t="s">
        <v>333</v>
      </c>
      <c r="P115" s="247" t="s">
        <v>64</v>
      </c>
      <c r="Q115" s="601"/>
      <c r="R115" s="601"/>
      <c r="S115" s="601"/>
      <c r="T115" s="601"/>
      <c r="U115" s="601"/>
      <c r="V115" s="601"/>
    </row>
    <row r="116" spans="1:22">
      <c r="M116" s="603" t="s">
        <v>114</v>
      </c>
      <c r="N116" s="252">
        <v>3.49E-2</v>
      </c>
      <c r="O116" s="252">
        <v>6.2300000000000001E-2</v>
      </c>
      <c r="P116" s="252">
        <v>8.8700000000000001E-2</v>
      </c>
    </row>
    <row r="117" spans="1:22">
      <c r="M117" s="603" t="s">
        <v>78</v>
      </c>
      <c r="N117" s="271">
        <v>1.9800000000000002E-2</v>
      </c>
      <c r="O117" s="271">
        <v>6.9900000000000004E-2</v>
      </c>
      <c r="P117" s="271">
        <v>0.10680000000000001</v>
      </c>
    </row>
    <row r="118" spans="1:22" ht="30" customHeight="1">
      <c r="M118" s="603" t="s">
        <v>659</v>
      </c>
      <c r="N118" s="271">
        <v>4.1300000000000003E-2</v>
      </c>
      <c r="O118" s="271">
        <v>7.6399999999999996E-2</v>
      </c>
      <c r="P118" s="271">
        <v>0.1089</v>
      </c>
    </row>
    <row r="119" spans="1:22" ht="30" customHeight="1">
      <c r="M119" s="603" t="s">
        <v>660</v>
      </c>
      <c r="N119" s="271">
        <v>1.8500000000000003E-2</v>
      </c>
      <c r="O119" s="271">
        <v>5.0499999999999996E-2</v>
      </c>
      <c r="P119" s="271">
        <v>7.4499999999999997E-2</v>
      </c>
    </row>
    <row r="120" spans="1:22" ht="15" customHeight="1">
      <c r="M120" s="603" t="s">
        <v>661</v>
      </c>
      <c r="N120" s="271">
        <v>6.2300000000000001E-2</v>
      </c>
      <c r="O120" s="271">
        <v>7.4800000000000005E-2</v>
      </c>
      <c r="P120" s="271">
        <v>9.0899999999999995E-2</v>
      </c>
    </row>
  </sheetData>
  <mergeCells count="95">
    <mergeCell ref="A5:E5"/>
    <mergeCell ref="F5:H5"/>
    <mergeCell ref="I5:K5"/>
    <mergeCell ref="A1:K1"/>
    <mergeCell ref="A2:K2"/>
    <mergeCell ref="A3:E3"/>
    <mergeCell ref="F3:K3"/>
    <mergeCell ref="A4:E4"/>
    <mergeCell ref="A78:D78"/>
    <mergeCell ref="E78:K78"/>
    <mergeCell ref="A6:E6"/>
    <mergeCell ref="G6:H6"/>
    <mergeCell ref="I6:J6"/>
    <mergeCell ref="A7:B7"/>
    <mergeCell ref="C7:H7"/>
    <mergeCell ref="J7:K7"/>
    <mergeCell ref="A75:K75"/>
    <mergeCell ref="A76:D76"/>
    <mergeCell ref="E76:K76"/>
    <mergeCell ref="A77:D77"/>
    <mergeCell ref="E77:K77"/>
    <mergeCell ref="A79:D79"/>
    <mergeCell ref="E79:K79"/>
    <mergeCell ref="A80:D80"/>
    <mergeCell ref="E80:K80"/>
    <mergeCell ref="A81:D81"/>
    <mergeCell ref="E81:K81"/>
    <mergeCell ref="A88:C88"/>
    <mergeCell ref="D88:K88"/>
    <mergeCell ref="A82:D82"/>
    <mergeCell ref="E82:K82"/>
    <mergeCell ref="A83:D83"/>
    <mergeCell ref="E83:K83"/>
    <mergeCell ref="A84:D84"/>
    <mergeCell ref="E84:K84"/>
    <mergeCell ref="A85:D85"/>
    <mergeCell ref="E85:K85"/>
    <mergeCell ref="A86:K86"/>
    <mergeCell ref="A87:C87"/>
    <mergeCell ref="D87:K87"/>
    <mergeCell ref="A89:C89"/>
    <mergeCell ref="D89:K89"/>
    <mergeCell ref="A90:C90"/>
    <mergeCell ref="D90:K90"/>
    <mergeCell ref="A91:C91"/>
    <mergeCell ref="D91:K91"/>
    <mergeCell ref="A92:C92"/>
    <mergeCell ref="D92:K92"/>
    <mergeCell ref="A93:C93"/>
    <mergeCell ref="D93:K93"/>
    <mergeCell ref="A94:C94"/>
    <mergeCell ref="D94:E94"/>
    <mergeCell ref="F94:K94"/>
    <mergeCell ref="A100:C100"/>
    <mergeCell ref="D100:K100"/>
    <mergeCell ref="A95:C95"/>
    <mergeCell ref="D95:E95"/>
    <mergeCell ref="F95:K95"/>
    <mergeCell ref="A96:C96"/>
    <mergeCell ref="D96:E96"/>
    <mergeCell ref="F96:K96"/>
    <mergeCell ref="A97:K97"/>
    <mergeCell ref="A98:C98"/>
    <mergeCell ref="D98:K98"/>
    <mergeCell ref="A99:C99"/>
    <mergeCell ref="D99:K99"/>
    <mergeCell ref="A101:C101"/>
    <mergeCell ref="D101:K101"/>
    <mergeCell ref="A102:C102"/>
    <mergeCell ref="D102:K102"/>
    <mergeCell ref="A103:C103"/>
    <mergeCell ref="D103:K103"/>
    <mergeCell ref="A109:C109"/>
    <mergeCell ref="D109:K109"/>
    <mergeCell ref="A104:C104"/>
    <mergeCell ref="D104:K104"/>
    <mergeCell ref="A105:C105"/>
    <mergeCell ref="D105:E105"/>
    <mergeCell ref="F105:K105"/>
    <mergeCell ref="A106:C106"/>
    <mergeCell ref="D106:E106"/>
    <mergeCell ref="F106:K106"/>
    <mergeCell ref="A107:C107"/>
    <mergeCell ref="D107:E107"/>
    <mergeCell ref="F107:K107"/>
    <mergeCell ref="A108:C108"/>
    <mergeCell ref="D108:K108"/>
    <mergeCell ref="A113:C113"/>
    <mergeCell ref="D113:K113"/>
    <mergeCell ref="A110:C110"/>
    <mergeCell ref="D110:K110"/>
    <mergeCell ref="A111:C111"/>
    <mergeCell ref="D111:K111"/>
    <mergeCell ref="A112:C112"/>
    <mergeCell ref="D112:K112"/>
  </mergeCells>
  <conditionalFormatting sqref="M12">
    <cfRule type="colorScale" priority="1">
      <colorScale>
        <cfvo type="formula" val="$N$8"/>
        <cfvo type="formula" val="$P$8"/>
        <color rgb="FF92D050"/>
        <color rgb="FFFF0000"/>
      </colorScale>
    </cfRule>
  </conditionalFormatting>
  <dataValidations count="3">
    <dataValidation type="list" allowBlank="1" showInputMessage="1" showErrorMessage="1" sqref="B71:B72" xr:uid="{E017E85B-10FE-4635-BCEA-96EA92CA5AA1}">
      <formula1>#REF!</formula1>
    </dataValidation>
    <dataValidation type="list" allowBlank="1" showInputMessage="1" showErrorMessage="1" sqref="B13" xr:uid="{B58D10B1-6B09-4E81-88A9-867263CEE674}"/>
    <dataValidation type="list" allowBlank="1" showInputMessage="1" showErrorMessage="1" sqref="M8" xr:uid="{98D68349-4835-4735-8226-F64F8BD6C11C}">
      <formula1>$M$116:$M$120</formula1>
    </dataValidation>
  </dataValidations>
  <printOptions horizontalCentered="1"/>
  <pageMargins left="0.39370078740157483" right="0.39370078740157483" top="0.78740157480314965" bottom="0.39370078740157483" header="0.78740157480314965" footer="0.19685039370078741"/>
  <pageSetup paperSize="9" scale="70" orientation="landscape" r:id="rId1"/>
  <headerFooter>
    <oddHeader>&amp;L  &amp;G</oddHeader>
    <oddFooter>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418D42-287A-4546-A255-C05064C12414}">
          <x14:formula1>
            <xm:f>'DADOS DE ENTRADA 2026'!$I$6:$I$15</xm:f>
          </x14:formula1>
          <xm:sqref>B10:B12 B29:B35 B65:B70 B73 B21:B27 B14:B16 B37 B39 B18:B19 B42 B44 B46:B54 B56:B61 B63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E7ABB-C4D3-4CB4-8D97-583757D80BD8}">
  <sheetPr>
    <pageSetUpPr fitToPage="1"/>
  </sheetPr>
  <dimension ref="A1:L124"/>
  <sheetViews>
    <sheetView showGridLines="0" topLeftCell="A39" zoomScaleNormal="100" workbookViewId="0">
      <selection activeCell="A49" sqref="A49:H62"/>
    </sheetView>
  </sheetViews>
  <sheetFormatPr defaultRowHeight="15" outlineLevelRow="1"/>
  <cols>
    <col min="1" max="1" width="12" bestFit="1" customWidth="1"/>
    <col min="2" max="2" width="85.85546875" customWidth="1"/>
    <col min="3" max="3" width="11.140625" customWidth="1"/>
    <col min="4" max="4" width="15.42578125" bestFit="1" customWidth="1"/>
    <col min="5" max="5" width="12.42578125" customWidth="1"/>
    <col min="6" max="6" width="14.140625" customWidth="1"/>
    <col min="7" max="7" width="11.140625" customWidth="1"/>
    <col min="8" max="8" width="17" bestFit="1" customWidth="1"/>
    <col min="10" max="10" width="27.5703125" customWidth="1"/>
    <col min="11" max="11" width="8.5703125" customWidth="1"/>
  </cols>
  <sheetData>
    <row r="1" spans="1:9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</row>
    <row r="2" spans="1:9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</row>
    <row r="3" spans="1:9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3"/>
    </row>
    <row r="4" spans="1:9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108"/>
    </row>
    <row r="5" spans="1:9" s="6" customFormat="1" outlineLevel="1">
      <c r="A5" s="1101" t="s">
        <v>13</v>
      </c>
      <c r="B5" s="1102"/>
      <c r="C5" s="1102"/>
      <c r="D5" s="1102"/>
      <c r="E5" s="1102"/>
      <c r="F5" s="1102"/>
      <c r="G5" s="1102"/>
      <c r="H5" s="1103"/>
    </row>
    <row r="6" spans="1:9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104"/>
    </row>
    <row r="7" spans="1:9" s="12" customFormat="1" ht="19.5" outlineLevel="1" thickBot="1">
      <c r="A7" s="11">
        <f>DATA_PROJETO</f>
        <v>46204</v>
      </c>
      <c r="B7" s="1002" t="s">
        <v>47</v>
      </c>
      <c r="C7" s="1002"/>
      <c r="D7" s="1002"/>
      <c r="E7" s="1002"/>
      <c r="F7" s="1002"/>
      <c r="G7" s="1002"/>
      <c r="H7" s="1002"/>
    </row>
    <row r="8" spans="1:9" s="5" customFormat="1" ht="15.75" thickBot="1">
      <c r="A8" s="22" t="s">
        <v>34</v>
      </c>
      <c r="B8" s="23" t="s">
        <v>122</v>
      </c>
      <c r="C8" s="23" t="s">
        <v>362</v>
      </c>
      <c r="D8" s="23" t="s">
        <v>36</v>
      </c>
      <c r="E8" s="1105" t="s">
        <v>46</v>
      </c>
      <c r="F8" s="1106"/>
      <c r="G8" s="1106"/>
      <c r="H8" s="1107"/>
      <c r="I8" s="7"/>
    </row>
    <row r="9" spans="1:9" s="6" customFormat="1">
      <c r="A9" s="317">
        <f>'ORÇAMENTO BALTEC'!A9</f>
        <v>1</v>
      </c>
      <c r="B9" s="343" t="str">
        <f>'ORÇAMENTO BALTEC'!D9</f>
        <v>SERVIÇOS INICIAIS</v>
      </c>
      <c r="C9" s="343"/>
      <c r="D9" s="343"/>
      <c r="E9" s="1098"/>
      <c r="F9" s="1099"/>
      <c r="G9" s="1099"/>
      <c r="H9" s="1100"/>
    </row>
    <row r="10" spans="1:9" s="6" customFormat="1" ht="30" customHeight="1">
      <c r="A10" s="660" t="str">
        <f>'ORÇAMENTO BALTEC'!A10</f>
        <v>1.1</v>
      </c>
      <c r="B10" s="849" t="str">
        <f>'ORÇAMENTO BALTEC'!D10</f>
        <v>FORNECIMENTO E INSTALAÇÃO DE PLACA DE OBRA COM CHAPA GALVANIZADA E ESTRUTURA DE MADEIRA</v>
      </c>
      <c r="C10" s="295" t="str">
        <f>'ORÇAMENTO BALTEC'!E10</f>
        <v>M2</v>
      </c>
      <c r="D10" s="848">
        <f>ROUND(3*1.5*2,1)</f>
        <v>9</v>
      </c>
      <c r="E10" s="1081" t="s">
        <v>1090</v>
      </c>
      <c r="F10" s="1082"/>
      <c r="G10" s="1082"/>
      <c r="H10" s="1083"/>
      <c r="I10" s="6" t="s">
        <v>939</v>
      </c>
    </row>
    <row r="11" spans="1:9" s="6" customFormat="1" ht="30">
      <c r="A11" s="660" t="str">
        <f>'ORÇAMENTO BALTEC'!A11</f>
        <v>1.2</v>
      </c>
      <c r="B11" s="849" t="str">
        <f>'ORÇAMENTO BALTEC'!D11</f>
        <v xml:space="preserve">FORNECIMENTO E INSTALAÇÃO DE PLACA DE OBRA DE RESPONSÁVEIS TÉCNICOS PADRÃO AMFRI COM CHAPA GALVANIZADA E ESTRUTURA DE MADEIRA </v>
      </c>
      <c r="C11" s="295" t="str">
        <f>'ORÇAMENTO BALTEC'!E11</f>
        <v>M2</v>
      </c>
      <c r="D11" s="848">
        <f>ROUND(0.8*1*2,2)</f>
        <v>1.6</v>
      </c>
      <c r="E11" s="1081" t="s">
        <v>1091</v>
      </c>
      <c r="F11" s="1082"/>
      <c r="G11" s="1082"/>
      <c r="H11" s="1083"/>
      <c r="I11" s="6" t="s">
        <v>939</v>
      </c>
    </row>
    <row r="12" spans="1:9" s="1" customFormat="1">
      <c r="A12" s="660" t="str">
        <f>'ORÇAMENTO BALTEC'!A12</f>
        <v>1.3</v>
      </c>
      <c r="B12" s="847" t="str">
        <f>'ORÇAMENTO BALTEC'!D12</f>
        <v>ADMINISTRAÇÃO LOCAL</v>
      </c>
      <c r="C12" s="295" t="str">
        <f>'ORÇAMENTO BALTEC'!E12</f>
        <v>UND</v>
      </c>
      <c r="D12" s="848">
        <v>1</v>
      </c>
      <c r="E12" s="1081" t="s">
        <v>486</v>
      </c>
      <c r="F12" s="1082"/>
      <c r="G12" s="1082"/>
      <c r="H12" s="1083"/>
      <c r="I12" s="1" t="s">
        <v>939</v>
      </c>
    </row>
    <row r="13" spans="1:9" s="1" customFormat="1" ht="30">
      <c r="A13" s="660" t="str">
        <f>'ORÇAMENTO BALTEC'!A13</f>
        <v>1.4</v>
      </c>
      <c r="B13" s="849" t="str">
        <f>'ORÇAMENTO BALTEC'!D13</f>
        <v>LOCACAO DE CONTAINER 2,30 X 6,00 M, ALT. 2,50 M, COM 1 SANITARIO, PARA ESCRITORIO, COMPLETO, SEM DIVISORIAS INTERNAS - AS</v>
      </c>
      <c r="C13" s="295" t="str">
        <f>'ORÇAMENTO BALTEC'!E13</f>
        <v>MES</v>
      </c>
      <c r="D13" s="848">
        <v>4</v>
      </c>
      <c r="E13" s="1081" t="s">
        <v>439</v>
      </c>
      <c r="F13" s="1082"/>
      <c r="G13" s="1082"/>
      <c r="H13" s="1083"/>
      <c r="I13" s="1" t="s">
        <v>939</v>
      </c>
    </row>
    <row r="14" spans="1:9" s="1" customFormat="1" ht="30" customHeight="1">
      <c r="A14" s="660" t="str">
        <f>'ORÇAMENTO BALTEC'!A14</f>
        <v>1.5</v>
      </c>
      <c r="B14" s="849" t="str">
        <f>'ORÇAMENTO BALTEC'!D14</f>
        <v>BANHEIRO QUÍMICO, COM UMA LIMPEZA SEMANAL</v>
      </c>
      <c r="C14" s="295" t="str">
        <f>'ORÇAMENTO BALTEC'!E14</f>
        <v>UNDXMÊS</v>
      </c>
      <c r="D14" s="848">
        <v>4</v>
      </c>
      <c r="E14" s="1081" t="s">
        <v>1085</v>
      </c>
      <c r="F14" s="1082"/>
      <c r="G14" s="1082"/>
      <c r="H14" s="1083"/>
      <c r="I14" s="1" t="s">
        <v>939</v>
      </c>
    </row>
    <row r="15" spans="1:9" s="1" customFormat="1" ht="30">
      <c r="A15" s="660" t="str">
        <f>'ORÇAMENTO BALTEC'!A15</f>
        <v>1.6</v>
      </c>
      <c r="B15" s="849" t="str">
        <f>'ORÇAMENTO BALTEC'!D15</f>
        <v>REMOÇÃO DE PISO DE BLOCO INTERTRAVADO OU DE PEDRA PORTUGUESA, DE FORMA MANUAL, COM REAPROVEITAMENTO. AF_09/2023</v>
      </c>
      <c r="C15" s="295" t="str">
        <f>'ORÇAMENTO BALTEC'!E15</f>
        <v>M2</v>
      </c>
      <c r="D15" s="848"/>
      <c r="E15" s="1081"/>
      <c r="F15" s="1082"/>
      <c r="G15" s="1082"/>
      <c r="H15" s="1083"/>
      <c r="I15" s="1" t="s">
        <v>939</v>
      </c>
    </row>
    <row r="16" spans="1:9" s="1" customFormat="1" ht="45">
      <c r="A16" s="660" t="str">
        <f>'ORÇAMENTO BALTEC'!A16</f>
        <v>1.7</v>
      </c>
      <c r="B16" s="849" t="str">
        <f>'ORÇAMENTO BALTEC'!D16</f>
        <v>CARGA, MANOBRA E DESCARGA DE ENTULHO EM CAMINHÃO BASCULANTE 14 M³ - CARGA COM ESCAVADEIRA HIDRÁULICA (CAÇAMBA DE 0,80 M³ / 111 HP) E DESCARGA LIVRE (UNIDADE: M3). AF_02/2026</v>
      </c>
      <c r="C16" s="295" t="str">
        <f>'ORÇAMENTO BALTEC'!E16</f>
        <v>T</v>
      </c>
      <c r="D16" s="848">
        <f>ROUND(D15*0.06*2.1,2)</f>
        <v>0</v>
      </c>
      <c r="E16" s="1081" t="s">
        <v>1114</v>
      </c>
      <c r="F16" s="1082"/>
      <c r="G16" s="1082"/>
      <c r="H16" s="1083"/>
      <c r="I16" s="1" t="s">
        <v>939</v>
      </c>
    </row>
    <row r="17" spans="1:12" s="1" customFormat="1" ht="15" customHeight="1">
      <c r="A17" s="660" t="str">
        <f>'ORÇAMENTO BALTEC'!A17</f>
        <v>1.8</v>
      </c>
      <c r="B17" s="849" t="str">
        <f>'ORÇAMENTO BALTEC'!D17</f>
        <v>TRANSPORTE COM CAMINHÃO BASCULANTE DE 14 M³ - RODOVIA PAVIMENTADA</v>
      </c>
      <c r="C17" s="295" t="str">
        <f>'ORÇAMENTO BALTEC'!E17</f>
        <v>TKM</v>
      </c>
      <c r="D17" s="848"/>
      <c r="E17" s="1081"/>
      <c r="F17" s="1082"/>
      <c r="G17" s="1082"/>
      <c r="H17" s="1083"/>
      <c r="I17" s="1" t="s">
        <v>939</v>
      </c>
    </row>
    <row r="18" spans="1:12" s="1" customFormat="1" ht="15" customHeight="1">
      <c r="A18" s="660" t="str">
        <f>'ORÇAMENTO BALTEC'!A18</f>
        <v>1.9</v>
      </c>
      <c r="B18" s="847" t="str">
        <f>'ORÇAMENTO BALTEC'!D18</f>
        <v>MOBILIZAÇÃO E DESMOBILIZAÇÃO</v>
      </c>
      <c r="C18" s="295" t="str">
        <f>'ORÇAMENTO BALTEC'!E18</f>
        <v>UND</v>
      </c>
      <c r="D18" s="848">
        <v>1</v>
      </c>
      <c r="E18" s="1081" t="s">
        <v>1113</v>
      </c>
      <c r="F18" s="1082"/>
      <c r="G18" s="1082"/>
      <c r="H18" s="1083"/>
      <c r="I18" s="1" t="s">
        <v>939</v>
      </c>
    </row>
    <row r="19" spans="1:12" s="850" customFormat="1" ht="15.75" thickBot="1">
      <c r="A19" s="660"/>
      <c r="B19" s="849"/>
      <c r="C19" s="295"/>
      <c r="D19" s="847"/>
      <c r="E19" s="1109"/>
      <c r="F19" s="1110"/>
      <c r="G19" s="1110"/>
      <c r="H19" s="1111"/>
      <c r="I19" s="1"/>
    </row>
    <row r="20" spans="1:12" s="1" customFormat="1">
      <c r="A20" s="851">
        <f>'ORÇAMENTO BALTEC'!A20</f>
        <v>2</v>
      </c>
      <c r="B20" s="852" t="str">
        <f>'ORÇAMENTO BALTEC'!D20</f>
        <v>CONTROLE TECNOLÓGICO</v>
      </c>
      <c r="C20" s="852"/>
      <c r="D20" s="852"/>
      <c r="E20" s="1086"/>
      <c r="F20" s="1087"/>
      <c r="G20" s="1087"/>
      <c r="H20" s="1088"/>
    </row>
    <row r="21" spans="1:12" s="850" customFormat="1" ht="30" customHeight="1">
      <c r="A21" s="843" t="str">
        <f>'ORÇAMENTO BALTEC'!A21</f>
        <v>2.1</v>
      </c>
      <c r="B21" s="838" t="str">
        <f>'ORÇAMENTO BALTEC'!D21</f>
        <v>ENSAIO DE COMPACTAÇÃO CONFORME NORMAS DNIT 164/2013 E NBR 7182 - ENERGIA INTERMEDIÁRIA</v>
      </c>
      <c r="C21" s="288" t="str">
        <f>'ORÇAMENTO BALTEC'!E21</f>
        <v>UND</v>
      </c>
      <c r="D21" s="848">
        <f>ROUNDUP(((D39)/200),0)</f>
        <v>6</v>
      </c>
      <c r="E21" s="1092" t="s">
        <v>1054</v>
      </c>
      <c r="F21" s="1093"/>
      <c r="G21" s="1093"/>
      <c r="H21" s="1094"/>
      <c r="I21" s="1" t="s">
        <v>939</v>
      </c>
      <c r="J21" s="850" t="s">
        <v>1029</v>
      </c>
      <c r="L21" s="850" t="e">
        <f>(#REF!)/200</f>
        <v>#REF!</v>
      </c>
    </row>
    <row r="22" spans="1:12" s="850" customFormat="1" ht="30">
      <c r="A22" s="843" t="str">
        <f>'ORÇAMENTO BALTEC'!A22</f>
        <v>2.2</v>
      </c>
      <c r="B22" s="838" t="str">
        <f>'ORÇAMENTO BALTEC'!D22</f>
        <v>ENSAIO DE COMPACTAÇÃO CONFORME NORMAS DNIT 164/2013 E NBR 7182 - ENERGIA MODIFICADA</v>
      </c>
      <c r="C22" s="288" t="str">
        <f>'ORÇAMENTO BALTEC'!E22</f>
        <v>UND</v>
      </c>
      <c r="D22" s="848">
        <v>4</v>
      </c>
      <c r="E22" s="1092" t="s">
        <v>1076</v>
      </c>
      <c r="F22" s="1093"/>
      <c r="G22" s="1093"/>
      <c r="H22" s="1094"/>
      <c r="I22" s="1" t="s">
        <v>939</v>
      </c>
      <c r="J22" s="850" t="s">
        <v>1029</v>
      </c>
      <c r="L22" s="850" t="e">
        <f>(#REF!)/200</f>
        <v>#REF!</v>
      </c>
    </row>
    <row r="23" spans="1:12" s="850" customFormat="1" ht="30" customHeight="1">
      <c r="A23" s="843" t="str">
        <f>'ORÇAMENTO BALTEC'!A23</f>
        <v>2.3</v>
      </c>
      <c r="B23" s="838" t="str">
        <f>'ORÇAMENTO BALTEC'!D23</f>
        <v>ENSAIO DO ÍNDICE DE SUPORTE CALIFÓRNIA NORMAS DNIT 172/2016 E NBR 9895 - ENERGIA INTERMEDIÁRIA</v>
      </c>
      <c r="C23" s="288" t="str">
        <f>'ORÇAMENTO BALTEC'!E23</f>
        <v>UND</v>
      </c>
      <c r="D23" s="848">
        <v>6</v>
      </c>
      <c r="E23" s="1092" t="s">
        <v>1055</v>
      </c>
      <c r="F23" s="1093"/>
      <c r="G23" s="1093"/>
      <c r="H23" s="1094"/>
      <c r="I23" s="1" t="s">
        <v>939</v>
      </c>
      <c r="J23" s="850" t="s">
        <v>1029</v>
      </c>
      <c r="L23" s="850" t="e">
        <f>(#REF!)/200</f>
        <v>#REF!</v>
      </c>
    </row>
    <row r="24" spans="1:12" s="850" customFormat="1" ht="30" customHeight="1">
      <c r="A24" s="843" t="str">
        <f>'ORÇAMENTO BALTEC'!A24</f>
        <v>2.4</v>
      </c>
      <c r="B24" s="838" t="str">
        <f>'ORÇAMENTO BALTEC'!D24</f>
        <v>ENSAIO DO ÍNDICE DE SUPORTE CALIFÓRNIA NORMAS DNIT 172/2016 E NBR 9895 - ENERGIA MODIFICADA</v>
      </c>
      <c r="C24" s="288" t="str">
        <f>'ORÇAMENTO BALTEC'!E24</f>
        <v>UND</v>
      </c>
      <c r="D24" s="848">
        <v>4</v>
      </c>
      <c r="E24" s="1092" t="s">
        <v>1076</v>
      </c>
      <c r="F24" s="1093"/>
      <c r="G24" s="1093"/>
      <c r="H24" s="1094"/>
      <c r="I24" s="1" t="s">
        <v>939</v>
      </c>
      <c r="J24" s="850" t="s">
        <v>1029</v>
      </c>
    </row>
    <row r="25" spans="1:12" s="850" customFormat="1" ht="30" customHeight="1">
      <c r="A25" s="843" t="str">
        <f>'ORÇAMENTO BALTEC'!A25</f>
        <v>2.5</v>
      </c>
      <c r="B25" s="838" t="str">
        <f>'ORÇAMENTO BALTEC'!D25</f>
        <v>ENSAIO DA MASSA ESPECÍFICA APARENTE SECA "IN SITU", COM EMPREGO DO FRASCO DE AREIA PELO MÉTODO DE ENSAIO DA NORMA DNER-ME 458/2025</v>
      </c>
      <c r="C25" s="288" t="str">
        <f>'ORÇAMENTO BALTEC'!E25</f>
        <v>UND</v>
      </c>
      <c r="D25" s="848">
        <f>D21+4</f>
        <v>10</v>
      </c>
      <c r="E25" s="1092" t="s">
        <v>1107</v>
      </c>
      <c r="F25" s="1093"/>
      <c r="G25" s="1093"/>
      <c r="H25" s="1094"/>
      <c r="I25" s="1" t="s">
        <v>939</v>
      </c>
      <c r="J25" s="850">
        <f>ROUNDUP(715/100,0)</f>
        <v>8</v>
      </c>
    </row>
    <row r="26" spans="1:12" s="850" customFormat="1">
      <c r="A26" s="843" t="str">
        <f>'ORÇAMENTO BALTEC'!A26</f>
        <v>2.6</v>
      </c>
      <c r="B26" s="838" t="str">
        <f>'ORÇAMENTO BALTEC'!D26</f>
        <v>DESLOCAMENTO PARA COLETA DE AMOSTRA PARA REALIZAÇÃO DE ENSAIOS</v>
      </c>
      <c r="C26" s="288" t="str">
        <f>'ORÇAMENTO BALTEC'!E26</f>
        <v>UND</v>
      </c>
      <c r="D26" s="848">
        <v>2</v>
      </c>
      <c r="E26" s="1081" t="s">
        <v>1077</v>
      </c>
      <c r="F26" s="1082"/>
      <c r="G26" s="1082"/>
      <c r="H26" s="1083"/>
      <c r="I26" s="1" t="s">
        <v>939</v>
      </c>
    </row>
    <row r="27" spans="1:12" s="850" customFormat="1" ht="15.75" thickBot="1">
      <c r="A27" s="853"/>
      <c r="B27" s="854"/>
      <c r="C27" s="855"/>
      <c r="D27" s="856"/>
      <c r="E27" s="1109"/>
      <c r="F27" s="1110"/>
      <c r="G27" s="1110"/>
      <c r="H27" s="1111"/>
      <c r="I27" s="1"/>
    </row>
    <row r="28" spans="1:12" s="1" customFormat="1">
      <c r="A28" s="851">
        <f>'ORÇAMENTO BALTEC'!A28</f>
        <v>3</v>
      </c>
      <c r="B28" s="852" t="str">
        <f>'ORÇAMENTO BALTEC'!D28</f>
        <v>SINALIZAÇÃO DE OBRA</v>
      </c>
      <c r="C28" s="852"/>
      <c r="D28" s="852"/>
      <c r="E28" s="1086"/>
      <c r="F28" s="1087"/>
      <c r="G28" s="1087"/>
      <c r="H28" s="1088"/>
    </row>
    <row r="29" spans="1:12" s="850" customFormat="1" ht="30">
      <c r="A29" s="843" t="str">
        <f>'ORÇAMENTO BALTEC'!A29</f>
        <v>3.1</v>
      </c>
      <c r="B29" s="838" t="str">
        <f>'ORÇAMENTO BALTEC'!D29</f>
        <v>BARREIRA DE SINALIZAÇÃO TIPO I DE DIRECIONAMENTO OU BLOQUEIO - UTILIZAÇÃO DE 150 CICLOS - FORNECIMENTO, 01 IMPLANTAÇÃO E 01 RETIRADA DIÁRIA</v>
      </c>
      <c r="C29" s="288" t="str">
        <f>'ORÇAMENTO BALTEC'!E29</f>
        <v>UN.DIA</v>
      </c>
      <c r="D29" s="848">
        <f>ROUND(6*3*30,2)</f>
        <v>540</v>
      </c>
      <c r="E29" s="1081" t="s">
        <v>1086</v>
      </c>
      <c r="F29" s="1082"/>
      <c r="G29" s="1082"/>
      <c r="H29" s="1083"/>
      <c r="I29" s="1" t="s">
        <v>939</v>
      </c>
    </row>
    <row r="30" spans="1:12" s="850" customFormat="1" ht="30">
      <c r="A30" s="843" t="str">
        <f>'ORÇAMENTO BALTEC'!A30</f>
        <v>3.2</v>
      </c>
      <c r="B30" s="838" t="str">
        <f>'ORÇAMENTO BALTEC'!D30</f>
        <v>CONE PLÁSTICO PARA CANALIZAÇÃO DE TRÂNSITO - UTILIZAÇÃO DE 150 CICLOS - FORNECIMENTO, 01 IMPLANTAÇÃO E 01 RETIRADA DIÁRIA</v>
      </c>
      <c r="C30" s="288" t="str">
        <f>'ORÇAMENTO BALTEC'!E30</f>
        <v>UN.DIA</v>
      </c>
      <c r="D30" s="848">
        <f>ROUND(20*3*30,2)</f>
        <v>1800</v>
      </c>
      <c r="E30" s="1081" t="s">
        <v>1087</v>
      </c>
      <c r="F30" s="1082"/>
      <c r="G30" s="1082"/>
      <c r="H30" s="1083"/>
      <c r="I30" s="1" t="s">
        <v>939</v>
      </c>
    </row>
    <row r="31" spans="1:12" s="850" customFormat="1" ht="45" customHeight="1">
      <c r="A31" s="843" t="str">
        <f>'ORÇAMENTO BALTEC'!A31</f>
        <v>3.3</v>
      </c>
      <c r="B31" s="838" t="str">
        <f>'ORÇAMENTO BALTEC'!D31</f>
        <v>PLACA DE ADVERTÊNCIA PARA SINALIZAÇÃO DE OBRAS MONTADA EM SUPORTE METÁLICO MÓVEL, LADO 1,00 M - UTILIZAÇÃO DE 600 CICLOS - FORNECIMENTO, 01 IMPLANTAÇÃO E 01 RETIRADA DIÁRIA</v>
      </c>
      <c r="C31" s="288" t="str">
        <f>'ORÇAMENTO BALTEC'!E31</f>
        <v>UN.DIA</v>
      </c>
      <c r="D31" s="848">
        <f>ROUND(4*3*30,2)</f>
        <v>360</v>
      </c>
      <c r="E31" s="1081" t="s">
        <v>1088</v>
      </c>
      <c r="F31" s="1082"/>
      <c r="G31" s="1082"/>
      <c r="H31" s="1083"/>
      <c r="I31" s="1" t="s">
        <v>939</v>
      </c>
    </row>
    <row r="32" spans="1:12" s="850" customFormat="1" ht="45" customHeight="1">
      <c r="A32" s="843" t="str">
        <f>'ORÇAMENTO BALTEC'!A32</f>
        <v>3.4</v>
      </c>
      <c r="B32" s="838" t="str">
        <f>'ORÇAMENTO BALTEC'!D32</f>
        <v>PLACA DE REGULAMENTAÇÃO PARA SINALIZAÇÃO DE OBRAS MONTADA EM SUPORTE METÁLICO MÓVEL - D = 1,00 M - UTILIZAÇÃO DE 600 CICLOS - FORNECIMENTO, 01 IMPLANTAÇÃO E 01 RETIRADA DIÁRIA</v>
      </c>
      <c r="C32" s="288" t="str">
        <f>'ORÇAMENTO BALTEC'!E32</f>
        <v>UN.DIA</v>
      </c>
      <c r="D32" s="848">
        <f>ROUND(2*3*30,2)</f>
        <v>180</v>
      </c>
      <c r="E32" s="1081" t="s">
        <v>1089</v>
      </c>
      <c r="F32" s="1082"/>
      <c r="G32" s="1082"/>
      <c r="H32" s="1083"/>
      <c r="I32" s="1" t="s">
        <v>939</v>
      </c>
    </row>
    <row r="33" spans="1:10" s="850" customFormat="1" ht="45" customHeight="1">
      <c r="A33" s="843" t="str">
        <f>'ORÇAMENTO BALTEC'!A33</f>
        <v>3.5</v>
      </c>
      <c r="B33" s="838" t="str">
        <f>'ORÇAMENTO BALTEC'!D33</f>
        <v>PLACA DE REGULAMENTAÇÃO PARA SINALIZAÇÃO DE OBRAS MONTADA EM SUPORTE METÁLICO MÓVEL, R1 LADO 0,414 M - UTILIZAÇÃO DE 600 CICLOS - FORNECIMENTO, 01 IMPLANTAÇÃO E 01 RETIRADA DIÁRIA</v>
      </c>
      <c r="C33" s="288" t="str">
        <f>'ORÇAMENTO BALTEC'!E33</f>
        <v>UN.DIA</v>
      </c>
      <c r="D33" s="848">
        <f>ROUND(2*3*30,2)</f>
        <v>180</v>
      </c>
      <c r="E33" s="1081" t="s">
        <v>1089</v>
      </c>
      <c r="F33" s="1082"/>
      <c r="G33" s="1082"/>
      <c r="H33" s="1083"/>
      <c r="I33" s="1" t="s">
        <v>939</v>
      </c>
    </row>
    <row r="34" spans="1:10" s="850" customFormat="1" ht="30">
      <c r="A34" s="843" t="str">
        <f>'ORÇAMENTO BALTEC'!A34</f>
        <v>3.6</v>
      </c>
      <c r="B34" s="838" t="str">
        <f>'ORÇAMENTO BALTEC'!D34</f>
        <v>PLACA PARA SINALIZAÇÃO DE OBRAS MONTADA EM CAVALETE METÁLICO - 1,00 X 1,00 M - UTILIZAÇÃO DE 600 CICLOS - FORNECIMENTO, 01 IMPLANTAÇÃO E 01 RETIRADA DIÁRIA</v>
      </c>
      <c r="C34" s="288" t="str">
        <f>'ORÇAMENTO BALTEC'!E34</f>
        <v>UN.DIA</v>
      </c>
      <c r="D34" s="848">
        <f>ROUND(6*8*30,2)</f>
        <v>1440</v>
      </c>
      <c r="E34" s="1081" t="s">
        <v>1086</v>
      </c>
      <c r="F34" s="1082"/>
      <c r="G34" s="1082"/>
      <c r="H34" s="1083"/>
      <c r="I34" s="1" t="s">
        <v>939</v>
      </c>
    </row>
    <row r="35" spans="1:10" s="850" customFormat="1" ht="15.75" thickBot="1">
      <c r="A35" s="660"/>
      <c r="B35" s="847"/>
      <c r="C35" s="847"/>
      <c r="D35" s="847"/>
      <c r="E35" s="1109"/>
      <c r="F35" s="1110"/>
      <c r="G35" s="1110"/>
      <c r="H35" s="1111"/>
      <c r="I35" s="1"/>
    </row>
    <row r="36" spans="1:10" s="1" customFormat="1">
      <c r="A36" s="857">
        <f>'ORÇAMENTO BALTEC'!A36</f>
        <v>4</v>
      </c>
      <c r="B36" s="858" t="str">
        <f>'ORÇAMENTO BALTEC'!D36</f>
        <v>PAVIMENTAÇÃO PISTA</v>
      </c>
      <c r="C36" s="858"/>
      <c r="D36" s="858"/>
      <c r="E36" s="1086"/>
      <c r="F36" s="1087"/>
      <c r="G36" s="1087"/>
      <c r="H36" s="1088"/>
    </row>
    <row r="37" spans="1:10" s="1" customFormat="1" ht="30" customHeight="1">
      <c r="A37" s="660" t="str">
        <f>'ORÇAMENTO BALTEC'!A37</f>
        <v>4.1</v>
      </c>
      <c r="B37" s="849" t="str">
        <f>'ORÇAMENTO BALTEC'!D37</f>
        <v>ESCAVAÇÃO, CARGA E TRANSPORTE DE MATERIAL DE 1ª CATEGORIA NA DISTÂNCIA DE 3.000 M - CAMINHO DE SERVIÇO
PAVIMENTADO - COM ESCAVADEIRA E CAMINHÃO BASCULANTE DE 14 M³</v>
      </c>
      <c r="C37" s="295" t="str">
        <f>'ORÇAMENTO BALTEC'!E37</f>
        <v>M3</v>
      </c>
      <c r="D37" s="848">
        <f>ROUND((645.74+574.1*0.95),2)</f>
        <v>1191.1400000000001</v>
      </c>
      <c r="E37" s="1081" t="s">
        <v>1092</v>
      </c>
      <c r="F37" s="1082"/>
      <c r="G37" s="1082"/>
      <c r="H37" s="1083"/>
      <c r="I37" s="1" t="s">
        <v>1067</v>
      </c>
    </row>
    <row r="38" spans="1:10" s="1" customFormat="1" ht="15" customHeight="1">
      <c r="A38" s="660" t="str">
        <f>'ORÇAMENTO BALTEC'!A38</f>
        <v>4.2</v>
      </c>
      <c r="B38" s="849" t="str">
        <f>'ORÇAMENTO BALTEC'!D38</f>
        <v>REGULARIZAÇÃO DO SUBLEITO - 100% DO PROCTOR INTERMEDIÁRIO</v>
      </c>
      <c r="C38" s="295" t="str">
        <f>'ORÇAMENTO BALTEC'!E38</f>
        <v>M2</v>
      </c>
      <c r="D38" s="848">
        <v>1219.8399999999999</v>
      </c>
      <c r="E38" s="1081" t="s">
        <v>1093</v>
      </c>
      <c r="F38" s="1082"/>
      <c r="G38" s="1082"/>
      <c r="H38" s="1083"/>
    </row>
    <row r="39" spans="1:10" s="1" customFormat="1" ht="30" customHeight="1">
      <c r="A39" s="660" t="str">
        <f>'ORÇAMENTO BALTEC'!A39</f>
        <v>4.3</v>
      </c>
      <c r="B39" s="849" t="str">
        <f>'ORÇAMENTO BALTEC'!D39</f>
        <v xml:space="preserve">MATERIAL DE 1ª CATEGORIA PARA ATERRO COM CBR ≥ 8% </v>
      </c>
      <c r="C39" s="295" t="str">
        <f>'ORÇAMENTO BALTEC'!E39</f>
        <v>M3</v>
      </c>
      <c r="D39" s="848">
        <f>ROUND((645.74+574.1*0.5*1.375),2)</f>
        <v>1040.43</v>
      </c>
      <c r="E39" s="1092" t="s">
        <v>1098</v>
      </c>
      <c r="F39" s="1093"/>
      <c r="G39" s="1093"/>
      <c r="H39" s="1094"/>
    </row>
    <row r="40" spans="1:10" s="1" customFormat="1" ht="30" customHeight="1">
      <c r="A40" s="660" t="str">
        <f>'ORÇAMENTO BALTEC'!A40</f>
        <v>4.4</v>
      </c>
      <c r="B40" s="849" t="str">
        <f>'ORÇAMENTO BALTEC'!D40</f>
        <v>CARGA, MANOBRA E DESCARGA DE AGREGADOS OU SOLOS EM CAMINHÃO BASCULANTE DE 14 M³ - CARGA COM CARREGADEIRA DE 3,40 M³ E DESCARGA LIVRE</v>
      </c>
      <c r="C40" s="295" t="str">
        <f>'ORÇAMENTO BALTEC'!E40</f>
        <v>TON</v>
      </c>
      <c r="D40" s="848">
        <f>ROUND(D39*1.5,2)</f>
        <v>1560.65</v>
      </c>
      <c r="E40" s="1081" t="s">
        <v>1099</v>
      </c>
      <c r="F40" s="1082"/>
      <c r="G40" s="1082"/>
      <c r="H40" s="1083"/>
    </row>
    <row r="41" spans="1:10" s="1" customFormat="1" ht="15" customHeight="1">
      <c r="A41" s="660" t="str">
        <f>'ORÇAMENTO BALTEC'!A41</f>
        <v>4.5</v>
      </c>
      <c r="B41" s="849" t="str">
        <f>'ORÇAMENTO BALTEC'!D41</f>
        <v>TRANSPORTE COM CAMINHÃO BASCULANTE DE 14 M³ - RODOVIA PAVIMENTADA</v>
      </c>
      <c r="C41" s="295" t="str">
        <f>'ORÇAMENTO BALTEC'!E41</f>
        <v>TKM</v>
      </c>
      <c r="D41" s="848">
        <f>ROUND(D40*2.1*30.95,2)</f>
        <v>101434.45</v>
      </c>
      <c r="E41" s="1089" t="s">
        <v>1108</v>
      </c>
      <c r="F41" s="1090"/>
      <c r="G41" s="1090"/>
      <c r="H41" s="1091"/>
      <c r="I41" s="1" t="s">
        <v>1067</v>
      </c>
      <c r="J41" s="1">
        <f>MEDIAN(31.3,30.6)</f>
        <v>30.950000000000003</v>
      </c>
    </row>
    <row r="42" spans="1:10" s="1" customFormat="1" ht="15" customHeight="1">
      <c r="A42" s="660" t="str">
        <f>'ORÇAMENTO BALTEC'!A42</f>
        <v>4.6</v>
      </c>
      <c r="B42" s="849" t="str">
        <f>'ORÇAMENTO BALTEC'!D42</f>
        <v>BASE OU SUB-BASE DE MACADAME SECO COM BRITA COMERCIAL - 100% PROCTOR MODIFICADO</v>
      </c>
      <c r="C42" s="295" t="str">
        <f>'ORÇAMENTO BALTEC'!E42</f>
        <v>M3</v>
      </c>
      <c r="D42" s="848">
        <f>ROUND((1219.84*0.2),2)</f>
        <v>243.97</v>
      </c>
      <c r="E42" s="1081" t="s">
        <v>1100</v>
      </c>
      <c r="F42" s="1082"/>
      <c r="G42" s="1082"/>
      <c r="H42" s="1083"/>
      <c r="I42" s="1" t="s">
        <v>1067</v>
      </c>
    </row>
    <row r="43" spans="1:10" s="1" customFormat="1" ht="30" customHeight="1">
      <c r="A43" s="660" t="str">
        <f>'ORÇAMENTO BALTEC'!A43</f>
        <v>4.7</v>
      </c>
      <c r="B43" s="849" t="str">
        <f>'ORÇAMENTO BALTEC'!D43</f>
        <v>TRANSPORTE COM CAMINHÃO BASCULANTE DE 14 M³ - RODOVIA PAVIMENTADA</v>
      </c>
      <c r="C43" s="295" t="str">
        <f>'ORÇAMENTO BALTEC'!E43</f>
        <v>TKM</v>
      </c>
      <c r="D43" s="848">
        <f>ROUND(D42*2.1*17.25,2)</f>
        <v>8837.81</v>
      </c>
      <c r="E43" s="1089" t="s">
        <v>1109</v>
      </c>
      <c r="F43" s="1090"/>
      <c r="G43" s="1090"/>
      <c r="H43" s="1091"/>
      <c r="I43" s="1" t="s">
        <v>1067</v>
      </c>
      <c r="J43" s="1">
        <f>MEDIAN(16.9,17.6)</f>
        <v>17.25</v>
      </c>
    </row>
    <row r="44" spans="1:10" s="1" customFormat="1" ht="15" customHeight="1">
      <c r="A44" s="660" t="str">
        <f>'ORÇAMENTO BALTEC'!A44</f>
        <v>4.8</v>
      </c>
      <c r="B44" s="849" t="str">
        <f>'ORÇAMENTO BALTEC'!D44</f>
        <v>BASE OU SUB-BASE DE BRITA GRADUADA COM BRITA COMERCIAL - 100% PROCTOR MODIFICADO</v>
      </c>
      <c r="C44" s="295" t="str">
        <f>'ORÇAMENTO BALTEC'!E44</f>
        <v>M3</v>
      </c>
      <c r="D44" s="848">
        <f>ROUND((1219.84*0.15),2)</f>
        <v>182.98</v>
      </c>
      <c r="E44" s="1081" t="s">
        <v>1101</v>
      </c>
      <c r="F44" s="1082"/>
      <c r="G44" s="1082"/>
      <c r="H44" s="1083"/>
      <c r="I44" s="1" t="s">
        <v>1067</v>
      </c>
    </row>
    <row r="45" spans="1:10" s="1" customFormat="1" ht="30" customHeight="1">
      <c r="A45" s="660" t="str">
        <f>'ORÇAMENTO BALTEC'!A45</f>
        <v>4.9</v>
      </c>
      <c r="B45" s="849" t="str">
        <f>'ORÇAMENTO BALTEC'!D45</f>
        <v>TRANSPORTE COM CAMINHÃO BASCULANTE DE 14 M³ - RODOVIA PAVIMENTADA</v>
      </c>
      <c r="C45" s="295" t="str">
        <f>'ORÇAMENTO BALTEC'!E45</f>
        <v>TKM</v>
      </c>
      <c r="D45" s="848">
        <f>ROUND(D44*2.2*17.25,2)</f>
        <v>6944.09</v>
      </c>
      <c r="E45" s="1089" t="s">
        <v>1110</v>
      </c>
      <c r="F45" s="1090"/>
      <c r="G45" s="1090"/>
      <c r="H45" s="1091"/>
      <c r="I45" s="1" t="s">
        <v>1067</v>
      </c>
    </row>
    <row r="46" spans="1:10" s="1" customFormat="1" ht="15" customHeight="1">
      <c r="A46" s="660" t="str">
        <f>'ORÇAMENTO BALTEC'!A46</f>
        <v>4.10</v>
      </c>
      <c r="B46" s="849" t="str">
        <f>'ORÇAMENTO BALTEC'!D46</f>
        <v>IMPRIMAÇÃO COM EMULSÃO ASFÁLTICA</v>
      </c>
      <c r="C46" s="295" t="str">
        <f>'ORÇAMENTO BALTEC'!E46</f>
        <v>M2</v>
      </c>
      <c r="D46" s="848">
        <f>ROUND(645.74+574.1,2)</f>
        <v>1219.8399999999999</v>
      </c>
      <c r="E46" s="1081" t="s">
        <v>1093</v>
      </c>
      <c r="F46" s="1082"/>
      <c r="G46" s="1082"/>
      <c r="H46" s="1083"/>
    </row>
    <row r="47" spans="1:10" s="1" customFormat="1" ht="15" customHeight="1">
      <c r="A47" s="660" t="str">
        <f>'ORÇAMENTO BALTEC'!A47</f>
        <v>4.11</v>
      </c>
      <c r="B47" s="849" t="str">
        <f>'ORÇAMENTO BALTEC'!D47</f>
        <v>AQUISIÇÃO DE EMULSÃO ASFÁLTICA PARA SERVIÇO DE IMPRIMAÇÃO, COM TRIBUTOS</v>
      </c>
      <c r="C47" s="295" t="str">
        <f>'ORÇAMENTO BALTEC'!E47</f>
        <v>TON</v>
      </c>
      <c r="D47" s="848">
        <f>ROUND(D46*0.0012,2)</f>
        <v>1.46</v>
      </c>
      <c r="E47" s="1084" t="s">
        <v>1094</v>
      </c>
      <c r="F47" s="1084"/>
      <c r="G47" s="1084"/>
      <c r="H47" s="1085"/>
    </row>
    <row r="48" spans="1:10" s="1" customFormat="1" ht="30" customHeight="1">
      <c r="A48" s="660" t="str">
        <f>'ORÇAMENTO BALTEC'!A48</f>
        <v>4.12</v>
      </c>
      <c r="B48" s="849" t="str">
        <f>'ORÇAMENTO BALTEC'!D48</f>
        <v>TRANSPORTE DE EMULSÃO ASFÁLTICA PARA SERVIÇO DE IMPRIMAÇÃO EM RODOVIA PAVIMENTADA, COM TRIBUTOS</v>
      </c>
      <c r="C48" s="295" t="str">
        <f>'ORÇAMENTO BALTEC'!E48</f>
        <v>TON</v>
      </c>
      <c r="D48" s="848">
        <f>D47</f>
        <v>1.46</v>
      </c>
      <c r="E48" s="1084" t="s">
        <v>1068</v>
      </c>
      <c r="F48" s="1084"/>
      <c r="G48" s="1084"/>
      <c r="H48" s="1085"/>
    </row>
    <row r="49" spans="1:10" s="870" customFormat="1" ht="15" customHeight="1">
      <c r="A49" s="866" t="str">
        <f>'ORÇAMENTO BALTEC'!A49</f>
        <v>4.13</v>
      </c>
      <c r="B49" s="867" t="str">
        <f>'ORÇAMENTO BALTEC'!D49</f>
        <v>PINTURA DE LIGAÇÃO</v>
      </c>
      <c r="C49" s="868" t="str">
        <f>'ORÇAMENTO BALTEC'!E49</f>
        <v>M2</v>
      </c>
      <c r="D49" s="848">
        <v>1298</v>
      </c>
      <c r="E49" s="1331" t="s">
        <v>1093</v>
      </c>
      <c r="F49" s="1332"/>
      <c r="G49" s="1332"/>
      <c r="H49" s="1333"/>
      <c r="J49" s="870">
        <f>MEDIAN(55.1,54.4)</f>
        <v>54.75</v>
      </c>
    </row>
    <row r="50" spans="1:10" s="870" customFormat="1" ht="15" customHeight="1">
      <c r="A50" s="866" t="str">
        <f>'ORÇAMENTO BALTEC'!A50</f>
        <v>4.14</v>
      </c>
      <c r="B50" s="867" t="str">
        <f>'ORÇAMENTO BALTEC'!D50</f>
        <v>AQUISIÇÃO DE EMULSÃO ASFÁLTICA RR-2C, COM TRIBUTOS</v>
      </c>
      <c r="C50" s="868" t="str">
        <f>'ORÇAMENTO BALTEC'!E50</f>
        <v>TON</v>
      </c>
      <c r="D50" s="869">
        <f>ROUND(D49*0.00045,2)</f>
        <v>0.57999999999999996</v>
      </c>
      <c r="E50" s="1326" t="s">
        <v>1102</v>
      </c>
      <c r="F50" s="1326"/>
      <c r="G50" s="1326"/>
      <c r="H50" s="1327"/>
    </row>
    <row r="51" spans="1:10" s="870" customFormat="1" ht="15" customHeight="1">
      <c r="A51" s="866" t="str">
        <f>'ORÇAMENTO BALTEC'!A51</f>
        <v>4.15</v>
      </c>
      <c r="B51" s="867" t="str">
        <f>'ORÇAMENTO BALTEC'!D51</f>
        <v>TRANSPORTE DE EMULSÃO ASFÁLTICA RR-2C EM RODOVIA PAVIMENTADA, COM TRIBUTOS</v>
      </c>
      <c r="C51" s="868" t="str">
        <f>'ORÇAMENTO BALTEC'!E51</f>
        <v>TON</v>
      </c>
      <c r="D51" s="869">
        <f>D50</f>
        <v>0.57999999999999996</v>
      </c>
      <c r="E51" s="1326" t="s">
        <v>1069</v>
      </c>
      <c r="F51" s="1326"/>
      <c r="G51" s="1326"/>
      <c r="H51" s="1327"/>
    </row>
    <row r="52" spans="1:10" s="870" customFormat="1" ht="15" customHeight="1">
      <c r="A52" s="866" t="str">
        <f>'ORÇAMENTO BALTEC'!A52</f>
        <v>4.16</v>
      </c>
      <c r="B52" s="867" t="str">
        <f>'ORÇAMENTO BALTEC'!D52</f>
        <v>CONCRETO ASFÁLTICO - FAIXA C-12,5 - AREIA E BRITA COMERCIAIS</v>
      </c>
      <c r="C52" s="868" t="str">
        <f>'ORÇAMENTO BALTEC'!E52</f>
        <v>T</v>
      </c>
      <c r="D52" s="869">
        <f>ROUND(D49*0.05*2.4,2)</f>
        <v>155.76</v>
      </c>
      <c r="E52" s="1331" t="s">
        <v>1103</v>
      </c>
      <c r="F52" s="1332"/>
      <c r="G52" s="1332"/>
      <c r="H52" s="1333"/>
    </row>
    <row r="53" spans="1:10" s="870" customFormat="1" ht="15" customHeight="1">
      <c r="A53" s="866" t="str">
        <f>'ORÇAMENTO BALTEC'!A53</f>
        <v>4.17</v>
      </c>
      <c r="B53" s="867" t="str">
        <f>'ORÇAMENTO BALTEC'!D53</f>
        <v>AQUISIÇÃO DE CIMENTO ASFÁLTICO DE PETRÓLEO CAP 50-70 A GRANEL, COM TRIBUTOS</v>
      </c>
      <c r="C53" s="868" t="str">
        <f>'ORÇAMENTO BALTEC'!E53</f>
        <v>TON</v>
      </c>
      <c r="D53" s="869">
        <f>ROUND(D52*0.05545,2)</f>
        <v>8.64</v>
      </c>
      <c r="E53" s="1331" t="s">
        <v>1070</v>
      </c>
      <c r="F53" s="1332"/>
      <c r="G53" s="1332"/>
      <c r="H53" s="1333"/>
    </row>
    <row r="54" spans="1:10" s="870" customFormat="1" ht="30" customHeight="1">
      <c r="A54" s="866" t="str">
        <f>'ORÇAMENTO BALTEC'!A54</f>
        <v>4.18</v>
      </c>
      <c r="B54" s="867" t="str">
        <f>'ORÇAMENTO BALTEC'!D54</f>
        <v>TRANSPORTE DE CIMENTO ASFÁLTICO DE PETRÓLEO CAP 50-70 A GRANEL EM RODOVIA PAVIMENTADA, COM TRIBUTOS</v>
      </c>
      <c r="C54" s="868" t="str">
        <f>'ORÇAMENTO BALTEC'!E54</f>
        <v>TON</v>
      </c>
      <c r="D54" s="869">
        <f>D53</f>
        <v>8.64</v>
      </c>
      <c r="E54" s="1326" t="s">
        <v>1106</v>
      </c>
      <c r="F54" s="1326"/>
      <c r="G54" s="1326"/>
      <c r="H54" s="1327"/>
    </row>
    <row r="55" spans="1:10" s="870" customFormat="1" ht="30" customHeight="1">
      <c r="A55" s="866" t="str">
        <f>'ORÇAMENTO BALTEC'!A55</f>
        <v>4.19</v>
      </c>
      <c r="B55" s="867" t="str">
        <f>'ORÇAMENTO BALTEC'!D55</f>
        <v>TRANSPORTE COM CAMINHÃO BASCULANTE DE 14 M³ - RODOVIA PAVIMENTADA</v>
      </c>
      <c r="C55" s="868" t="str">
        <f>'ORÇAMENTO BALTEC'!E55</f>
        <v>TKM</v>
      </c>
      <c r="D55" s="869">
        <f>ROUND(D52*54.75,2)</f>
        <v>8527.86</v>
      </c>
      <c r="E55" s="1328" t="s">
        <v>1115</v>
      </c>
      <c r="F55" s="1329"/>
      <c r="G55" s="1329"/>
      <c r="H55" s="1330"/>
    </row>
    <row r="56" spans="1:10" s="870" customFormat="1" ht="15" customHeight="1">
      <c r="A56" s="866" t="str">
        <f>'ORÇAMENTO BALTEC'!A56</f>
        <v>4.20</v>
      </c>
      <c r="B56" s="867" t="str">
        <f>'ORÇAMENTO BALTEC'!D56</f>
        <v>PINTURA DE LIGAÇÃO</v>
      </c>
      <c r="C56" s="868" t="str">
        <f>'ORÇAMENTO BALTEC'!E56</f>
        <v>M2</v>
      </c>
      <c r="D56" s="848">
        <f>ROUND(D49+78.42,2)</f>
        <v>1376.42</v>
      </c>
      <c r="E56" s="1331" t="s">
        <v>1093</v>
      </c>
      <c r="F56" s="1332"/>
      <c r="G56" s="1332"/>
      <c r="H56" s="1333"/>
    </row>
    <row r="57" spans="1:10" s="870" customFormat="1" ht="15" customHeight="1">
      <c r="A57" s="866" t="str">
        <f>'ORÇAMENTO BALTEC'!A57</f>
        <v>4.21</v>
      </c>
      <c r="B57" s="867" t="str">
        <f>'ORÇAMENTO BALTEC'!D57</f>
        <v>AQUISIÇÃO DE EMULSÃO ASFÁLTICA RR-2C, COM TRIBUTOS</v>
      </c>
      <c r="C57" s="868" t="str">
        <f>'ORÇAMENTO BALTEC'!E57</f>
        <v>TON</v>
      </c>
      <c r="D57" s="869">
        <f>ROUND(D56*0.00045,2)</f>
        <v>0.62</v>
      </c>
      <c r="E57" s="1326" t="s">
        <v>1102</v>
      </c>
      <c r="F57" s="1326"/>
      <c r="G57" s="1326"/>
      <c r="H57" s="1327"/>
    </row>
    <row r="58" spans="1:10" s="870" customFormat="1" ht="15" customHeight="1">
      <c r="A58" s="866" t="str">
        <f>'ORÇAMENTO BALTEC'!A58</f>
        <v>4.22</v>
      </c>
      <c r="B58" s="867" t="str">
        <f>'ORÇAMENTO BALTEC'!D58</f>
        <v>TRANSPORTE DE EMULSÃO ASFÁLTICA RR-2C EM RODOVIA PAVIMENTADA, COM TRIBUTOS</v>
      </c>
      <c r="C58" s="868" t="str">
        <f>'ORÇAMENTO BALTEC'!E58</f>
        <v>TON</v>
      </c>
      <c r="D58" s="869">
        <f>D57</f>
        <v>0.62</v>
      </c>
      <c r="E58" s="1326" t="s">
        <v>1104</v>
      </c>
      <c r="F58" s="1326"/>
      <c r="G58" s="1326"/>
      <c r="H58" s="1327"/>
    </row>
    <row r="59" spans="1:10" s="870" customFormat="1" ht="15" customHeight="1">
      <c r="A59" s="866" t="str">
        <f>'ORÇAMENTO BALTEC'!A59</f>
        <v>4.23</v>
      </c>
      <c r="B59" s="867" t="str">
        <f>'ORÇAMENTO BALTEC'!D59</f>
        <v>CONCRETO ASFÁLTICO - FAIXA C-12,5 - AREIA E BRITA COMERCIAIS</v>
      </c>
      <c r="C59" s="868" t="str">
        <f>'ORÇAMENTO BALTEC'!E59</f>
        <v>T</v>
      </c>
      <c r="D59" s="869">
        <f>ROUND(D56*0.05*2.4,2)</f>
        <v>165.17</v>
      </c>
      <c r="E59" s="1331" t="s">
        <v>1103</v>
      </c>
      <c r="F59" s="1332"/>
      <c r="G59" s="1332"/>
      <c r="H59" s="1333"/>
    </row>
    <row r="60" spans="1:10" s="870" customFormat="1" ht="15" customHeight="1">
      <c r="A60" s="866" t="str">
        <f>'ORÇAMENTO BALTEC'!A60</f>
        <v>4.24</v>
      </c>
      <c r="B60" s="867" t="str">
        <f>'ORÇAMENTO BALTEC'!D60</f>
        <v>AQUISIÇÃO DE CIMENTO ASFÁLTICO DE PETRÓLEO CAP 50-70 A GRANEL, COM TRIBUTOS</v>
      </c>
      <c r="C60" s="868" t="str">
        <f>'ORÇAMENTO BALTEC'!E60</f>
        <v>TON</v>
      </c>
      <c r="D60" s="869">
        <f>ROUND(D59*0.05545,2)</f>
        <v>9.16</v>
      </c>
      <c r="E60" s="1331" t="s">
        <v>1105</v>
      </c>
      <c r="F60" s="1332"/>
      <c r="G60" s="1332"/>
      <c r="H60" s="1333"/>
    </row>
    <row r="61" spans="1:10" s="870" customFormat="1" ht="30" customHeight="1">
      <c r="A61" s="866" t="str">
        <f>'ORÇAMENTO BALTEC'!A61</f>
        <v>4.25</v>
      </c>
      <c r="B61" s="867" t="str">
        <f>'ORÇAMENTO BALTEC'!D61</f>
        <v>TRANSPORTE DE CIMENTO ASFÁLTICO DE PETRÓLEO CAP 50-70 A GRANEL EM RODOVIA PAVIMENTADA, COM TRIBUTOS</v>
      </c>
      <c r="C61" s="868" t="str">
        <f>'ORÇAMENTO BALTEC'!E61</f>
        <v>TON</v>
      </c>
      <c r="D61" s="869">
        <f>D60</f>
        <v>9.16</v>
      </c>
      <c r="E61" s="1326" t="s">
        <v>1106</v>
      </c>
      <c r="F61" s="1326"/>
      <c r="G61" s="1326"/>
      <c r="H61" s="1327"/>
    </row>
    <row r="62" spans="1:10" s="870" customFormat="1" ht="30" customHeight="1">
      <c r="A62" s="866" t="str">
        <f>'ORÇAMENTO BALTEC'!A62</f>
        <v>4.26</v>
      </c>
      <c r="B62" s="867" t="str">
        <f>'ORÇAMENTO BALTEC'!D62</f>
        <v>TRANSPORTE COM CAMINHÃO BASCULANTE DE 14 M³ - RODOVIA PAVIMENTADA</v>
      </c>
      <c r="C62" s="868" t="str">
        <f>'ORÇAMENTO BALTEC'!E62</f>
        <v>TKM</v>
      </c>
      <c r="D62" s="869">
        <f>ROUND(D59*54.755,2)</f>
        <v>9043.8799999999992</v>
      </c>
      <c r="E62" s="1328" t="s">
        <v>1116</v>
      </c>
      <c r="F62" s="1329"/>
      <c r="G62" s="1329"/>
      <c r="H62" s="1330"/>
      <c r="I62" s="870" t="s">
        <v>1067</v>
      </c>
    </row>
    <row r="63" spans="1:10" s="15" customFormat="1" ht="15.75" thickBot="1">
      <c r="A63" s="347"/>
      <c r="B63" s="216"/>
      <c r="C63" s="216"/>
      <c r="D63" s="320"/>
      <c r="E63" s="1078"/>
      <c r="F63" s="1079"/>
      <c r="G63" s="1079"/>
      <c r="H63" s="1080"/>
      <c r="I63" s="6"/>
    </row>
    <row r="64" spans="1:10" s="6" customFormat="1">
      <c r="A64" s="317">
        <f>'ORÇAMENTO BALTEC'!A64</f>
        <v>5</v>
      </c>
      <c r="B64" s="343" t="str">
        <f>'ORÇAMENTO BALTEC'!D64</f>
        <v>SINALIZAÇÃO VIÁRIA</v>
      </c>
      <c r="C64" s="343"/>
      <c r="D64" s="352"/>
      <c r="E64" s="1098"/>
      <c r="F64" s="1099"/>
      <c r="G64" s="1099"/>
      <c r="H64" s="1100"/>
    </row>
    <row r="65" spans="1:9" s="6" customFormat="1">
      <c r="A65" s="347" t="str">
        <f>'ORÇAMENTO BALTEC'!A65</f>
        <v>5.1</v>
      </c>
      <c r="B65" s="216" t="str">
        <f>'ORÇAMENTO BALTEC'!D65</f>
        <v>SINALIZAÇÃO HORIZONTAL</v>
      </c>
      <c r="C65" s="310"/>
      <c r="D65" s="320"/>
      <c r="E65" s="1095"/>
      <c r="F65" s="1096"/>
      <c r="G65" s="1096"/>
      <c r="H65" s="1097"/>
    </row>
    <row r="66" spans="1:9" s="6" customFormat="1" ht="30">
      <c r="A66" s="347" t="str">
        <f>'ORÇAMENTO BALTEC'!A66</f>
        <v>5.1.1</v>
      </c>
      <c r="B66" s="351" t="str">
        <f>'ORÇAMENTO BALTEC'!D66</f>
        <v>LBO COR BRANCA - LINHA DE BORDO - PINTURA DE FAIXA COM TERMOPLÁSTICO POR ASPERSÃO - ESPESSURA DE 1,5 MM</v>
      </c>
      <c r="C66" s="310" t="str">
        <f>'ORÇAMENTO BALTEC'!E66</f>
        <v>M2</v>
      </c>
      <c r="D66" s="320">
        <f>ROUND(208.82*0.12,2)</f>
        <v>25.06</v>
      </c>
      <c r="E66" s="1095" t="s">
        <v>1095</v>
      </c>
      <c r="F66" s="1096"/>
      <c r="G66" s="1096"/>
      <c r="H66" s="1097"/>
      <c r="I66" s="6" t="s">
        <v>1067</v>
      </c>
    </row>
    <row r="67" spans="1:9" s="6" customFormat="1" ht="30">
      <c r="A67" s="347" t="str">
        <f>'ORÇAMENTO BALTEC'!A67</f>
        <v>5.1.2</v>
      </c>
      <c r="B67" s="351" t="str">
        <f>'ORÇAMENTO BALTEC'!D67</f>
        <v>LCA-A COR AMARELA - LINHA DE CANALIZAÇÃO - PINTURA DE FAIXA COM TERMOPLÁSTICO POR ASPERSÃO - ESPESSURA DE 1,5 MM</v>
      </c>
      <c r="C67" s="310" t="str">
        <f>'ORÇAMENTO BALTEC'!E67</f>
        <v>M2</v>
      </c>
      <c r="D67" s="320">
        <f>ROUND(29.57*0.12,2)</f>
        <v>3.55</v>
      </c>
      <c r="E67" s="1095" t="s">
        <v>1072</v>
      </c>
      <c r="F67" s="1096"/>
      <c r="G67" s="1096"/>
      <c r="H67" s="1097"/>
      <c r="I67" s="6" t="s">
        <v>1067</v>
      </c>
    </row>
    <row r="68" spans="1:9" s="6" customFormat="1" ht="30" customHeight="1">
      <c r="A68" s="347" t="str">
        <f>'ORÇAMENTO BALTEC'!A68</f>
        <v>5.1.3</v>
      </c>
      <c r="B68" s="351" t="str">
        <f>'ORÇAMENTO BALTEC'!D68</f>
        <v>ZPA-A COR AMARELA - ZEBRADO DE PREENCHIMENTO DA ÁREA DE PAVIMENTO NÃO UTILIZÁVEL - PINTURA DE SETAS E ZEBRADOS COM TERMOPLÁSTICO POR ASPERSÃO - ESPESSURA DE 1,5 MM</v>
      </c>
      <c r="C68" s="310" t="str">
        <f>'ORÇAMENTO BALTEC'!E68</f>
        <v>M2</v>
      </c>
      <c r="D68" s="320">
        <f>ROUND(23.88*0.3,2)</f>
        <v>7.16</v>
      </c>
      <c r="E68" s="1095" t="s">
        <v>1073</v>
      </c>
      <c r="F68" s="1096"/>
      <c r="G68" s="1096"/>
      <c r="H68" s="1097"/>
      <c r="I68" s="6" t="s">
        <v>1067</v>
      </c>
    </row>
    <row r="69" spans="1:9" s="6" customFormat="1" ht="30">
      <c r="A69" s="347" t="str">
        <f>'ORÇAMENTO BALTEC'!A69</f>
        <v>5.1.4</v>
      </c>
      <c r="B69" s="351" t="str">
        <f>'ORÇAMENTO BALTEC'!D69</f>
        <v>LCA-B COR BRANCA - LINHA DE CANALIZAÇÃO - PINTURA DE FAIXA COM TERMOPLÁSTICO POR ASPERSÃO - ESPESSURA DE 1,5 MM</v>
      </c>
      <c r="C69" s="310" t="str">
        <f>'ORÇAMENTO BALTEC'!E69</f>
        <v>M2</v>
      </c>
      <c r="D69" s="320">
        <f>ROUND(59.92*0.12,2)</f>
        <v>7.19</v>
      </c>
      <c r="E69" s="1095" t="s">
        <v>1071</v>
      </c>
      <c r="F69" s="1096"/>
      <c r="G69" s="1096"/>
      <c r="H69" s="1097"/>
      <c r="I69" s="6" t="s">
        <v>1067</v>
      </c>
    </row>
    <row r="70" spans="1:9" s="6" customFormat="1" ht="30" customHeight="1">
      <c r="A70" s="347" t="str">
        <f>'ORÇAMENTO BALTEC'!A70</f>
        <v>5.1.5</v>
      </c>
      <c r="B70" s="351" t="str">
        <f>'ORÇAMENTO BALTEC'!D70</f>
        <v>ZPA-B COR BRANCA - ZEBRADO DE PREENCHIMENTO DA ÁREA DE PAVIMENTO NÃO UTILIZÁVEL - PINTURA DE SETAS E ZEBRADOS COM TERMOPLÁSTICO POR ASPERSÃO - ESPESSURA DE 1,5 MM</v>
      </c>
      <c r="C70" s="310" t="str">
        <f>'ORÇAMENTO BALTEC'!E70</f>
        <v>M2</v>
      </c>
      <c r="D70" s="320">
        <f>ROUND(53.32*0.3,2)</f>
        <v>16</v>
      </c>
      <c r="E70" s="1095" t="s">
        <v>1074</v>
      </c>
      <c r="F70" s="1096"/>
      <c r="G70" s="1096"/>
      <c r="H70" s="1097"/>
      <c r="I70" s="6" t="s">
        <v>1067</v>
      </c>
    </row>
    <row r="71" spans="1:9" s="6" customFormat="1">
      <c r="A71" s="347" t="str">
        <f>'ORÇAMENTO BALTEC'!A71</f>
        <v>5.2</v>
      </c>
      <c r="B71" s="351" t="str">
        <f>'ORÇAMENTO BALTEC'!D71</f>
        <v>SINALIZAÇÃO POR CONDUÇÃO ÓTICA</v>
      </c>
      <c r="C71" s="310"/>
      <c r="D71" s="320"/>
      <c r="E71" s="1095"/>
      <c r="F71" s="1096"/>
      <c r="G71" s="1096"/>
      <c r="H71" s="1097"/>
    </row>
    <row r="72" spans="1:9" s="6" customFormat="1" ht="30">
      <c r="A72" s="347" t="str">
        <f>'ORÇAMENTO BALTEC'!A72</f>
        <v>5.2.1</v>
      </c>
      <c r="B72" s="351" t="str">
        <f>'ORÇAMENTO BALTEC'!D72</f>
        <v>TACHA REFLETIVA EM PLÁSTICO INJETADO - BIDIRECIONAL TIPO II - COM UM PINO - FORNECIMENTO E COLOCAÇÃO</v>
      </c>
      <c r="C72" s="310" t="str">
        <f>'ORÇAMENTO BALTEC'!E72</f>
        <v>UN</v>
      </c>
      <c r="D72" s="320"/>
      <c r="E72" s="1095" t="s">
        <v>1075</v>
      </c>
      <c r="F72" s="1096"/>
      <c r="G72" s="1096"/>
      <c r="H72" s="1097"/>
    </row>
    <row r="73" spans="1:9" s="7" customFormat="1" ht="15.75" thickBot="1">
      <c r="A73" s="353"/>
      <c r="B73" s="354"/>
      <c r="C73" s="394"/>
      <c r="D73" s="355"/>
      <c r="E73" s="1078"/>
      <c r="F73" s="1079"/>
      <c r="G73" s="1079"/>
      <c r="H73" s="1080"/>
    </row>
    <row r="74" spans="1:9" s="7" customFormat="1" ht="15" customHeight="1" thickBot="1">
      <c r="A74" s="1038"/>
      <c r="B74" s="1038"/>
      <c r="C74" s="1038"/>
      <c r="D74" s="1038"/>
      <c r="E74" s="1038"/>
      <c r="F74" s="1038"/>
      <c r="G74" s="1038"/>
      <c r="H74" s="1038"/>
    </row>
    <row r="75" spans="1:9" s="7" customFormat="1" ht="15" hidden="1" customHeight="1" thickBot="1">
      <c r="A75" s="1024" t="str">
        <f>PREFEITURA_MUNICIPAL</f>
        <v>PREFEITURA MUNICIPAL DE PORTO BELO</v>
      </c>
      <c r="B75" s="1026"/>
      <c r="C75" s="940" t="s">
        <v>16</v>
      </c>
      <c r="D75" s="1012"/>
      <c r="E75" s="1012"/>
      <c r="F75" s="1012"/>
      <c r="G75" s="1012"/>
      <c r="H75" s="1013"/>
    </row>
    <row r="76" spans="1:9" s="7" customFormat="1" ht="15" hidden="1" customHeight="1">
      <c r="A76" s="1018"/>
      <c r="B76" s="1020"/>
      <c r="C76" s="943" t="s">
        <v>42</v>
      </c>
      <c r="D76" s="944"/>
      <c r="E76" s="944"/>
      <c r="F76" s="944"/>
      <c r="G76" s="944"/>
      <c r="H76" s="945"/>
    </row>
    <row r="77" spans="1:9" s="7" customFormat="1" ht="15" hidden="1" customHeight="1">
      <c r="A77" s="1018"/>
      <c r="B77" s="1020"/>
      <c r="C77" s="943" t="s">
        <v>43</v>
      </c>
      <c r="D77" s="944"/>
      <c r="E77" s="944"/>
      <c r="F77" s="944"/>
      <c r="G77" s="944"/>
      <c r="H77" s="945"/>
    </row>
    <row r="78" spans="1:9" s="7" customFormat="1" ht="15" hidden="1" customHeight="1">
      <c r="A78" s="1018"/>
      <c r="B78" s="1020"/>
      <c r="C78" s="943" t="s">
        <v>277</v>
      </c>
      <c r="D78" s="944"/>
      <c r="E78" s="944"/>
      <c r="F78" s="944"/>
      <c r="G78" s="944"/>
      <c r="H78" s="945"/>
    </row>
    <row r="79" spans="1:9" s="7" customFormat="1" ht="15" hidden="1" customHeight="1">
      <c r="A79" s="1018"/>
      <c r="B79" s="1020"/>
      <c r="C79" s="1018"/>
      <c r="D79" s="1019"/>
      <c r="E79" s="1019"/>
      <c r="F79" s="1019"/>
      <c r="G79" s="1019"/>
      <c r="H79" s="1020"/>
    </row>
    <row r="80" spans="1:9" s="7" customFormat="1" ht="15" hidden="1" customHeight="1">
      <c r="A80" s="1018"/>
      <c r="B80" s="1020"/>
      <c r="C80" s="1018"/>
      <c r="D80" s="1019"/>
      <c r="E80" s="1019"/>
      <c r="F80" s="1019"/>
      <c r="G80" s="1019"/>
      <c r="H80" s="1020"/>
    </row>
    <row r="81" spans="1:8" s="7" customFormat="1" ht="15" hidden="1" customHeight="1">
      <c r="A81" s="1018"/>
      <c r="B81" s="1020"/>
      <c r="C81" s="1018"/>
      <c r="D81" s="1019"/>
      <c r="E81" s="1019"/>
      <c r="F81" s="1019"/>
      <c r="G81" s="1019"/>
      <c r="H81" s="1020"/>
    </row>
    <row r="82" spans="1:8" s="7" customFormat="1" ht="20.100000000000001" hidden="1" customHeight="1">
      <c r="A82" s="1018" t="s">
        <v>44</v>
      </c>
      <c r="B82" s="1020"/>
      <c r="C82" s="1018" t="s">
        <v>44</v>
      </c>
      <c r="D82" s="1019"/>
      <c r="E82" s="1019"/>
      <c r="F82" s="1019"/>
      <c r="G82" s="1019"/>
      <c r="H82" s="1020"/>
    </row>
    <row r="83" spans="1:8" s="7" customFormat="1" ht="15" hidden="1" customHeight="1">
      <c r="A83" s="936" t="str">
        <f>PREFEITX</f>
        <v>JOEL ORLANDO LUCINDA</v>
      </c>
      <c r="B83" s="939"/>
      <c r="C83" s="936" t="str">
        <f>NOME_TÉCNICO_1</f>
        <v>FERNANDA BASTOS ALVES</v>
      </c>
      <c r="D83" s="937"/>
      <c r="E83" s="937"/>
      <c r="F83" s="937"/>
      <c r="G83" s="937"/>
      <c r="H83" s="939"/>
    </row>
    <row r="84" spans="1:8" ht="15.75" hidden="1" thickBot="1">
      <c r="A84" s="1023" t="str">
        <f>VLOOKUP('DADOS DE ENTRADA 2026'!$B$14,'DADOS DE ENTRADA 2026'!$E$7:$G$17,3,0)</f>
        <v>PREFEITO MUNICIPAL</v>
      </c>
      <c r="B84" s="1022"/>
      <c r="C84" s="1023" t="str">
        <f>PROFISSÃO_TÉCNICO_1</f>
        <v>ENGENHEIRA CIVIL CREA-SC 163.653-1</v>
      </c>
      <c r="D84" s="1021"/>
      <c r="E84" s="1021"/>
      <c r="F84" s="1021"/>
      <c r="G84" s="1021"/>
      <c r="H84" s="1022"/>
    </row>
    <row r="85" spans="1:8" ht="15" hidden="1" customHeight="1">
      <c r="A85" s="1025"/>
      <c r="B85" s="1025"/>
      <c r="C85" s="1025"/>
      <c r="D85" s="1025"/>
      <c r="E85" s="1025"/>
      <c r="F85" s="1025"/>
      <c r="G85" s="1025"/>
      <c r="H85" s="1025"/>
    </row>
    <row r="86" spans="1:8">
      <c r="A86" s="1024" t="str">
        <f>PREFEITURA_MUNICIPAL</f>
        <v>PREFEITURA MUNICIPAL DE PORTO BELO</v>
      </c>
      <c r="B86" s="1026"/>
      <c r="C86" s="940" t="s">
        <v>19</v>
      </c>
      <c r="D86" s="1012"/>
      <c r="E86" s="1012"/>
      <c r="F86" s="1012"/>
      <c r="G86" s="1012"/>
      <c r="H86" s="1013"/>
    </row>
    <row r="87" spans="1:8">
      <c r="A87" s="1018"/>
      <c r="B87" s="1020"/>
      <c r="C87" s="943" t="s">
        <v>42</v>
      </c>
      <c r="D87" s="944"/>
      <c r="E87" s="944"/>
      <c r="F87" s="944"/>
      <c r="G87" s="944"/>
      <c r="H87" s="945"/>
    </row>
    <row r="88" spans="1:8">
      <c r="A88" s="1018"/>
      <c r="B88" s="1020"/>
      <c r="C88" s="943" t="s">
        <v>43</v>
      </c>
      <c r="D88" s="944"/>
      <c r="E88" s="944"/>
      <c r="F88" s="944"/>
      <c r="G88" s="944"/>
      <c r="H88" s="945"/>
    </row>
    <row r="89" spans="1:8">
      <c r="A89" s="1018"/>
      <c r="B89" s="1020"/>
      <c r="C89" s="943" t="s">
        <v>277</v>
      </c>
      <c r="D89" s="944"/>
      <c r="E89" s="944"/>
      <c r="F89" s="944"/>
      <c r="G89" s="944"/>
      <c r="H89" s="945"/>
    </row>
    <row r="90" spans="1:8">
      <c r="A90" s="1018"/>
      <c r="B90" s="1020"/>
      <c r="C90" s="1018"/>
      <c r="D90" s="1019"/>
      <c r="E90" s="1019"/>
      <c r="F90" s="1019"/>
      <c r="G90" s="1019"/>
      <c r="H90" s="1020"/>
    </row>
    <row r="91" spans="1:8">
      <c r="A91" s="1018"/>
      <c r="B91" s="1020"/>
      <c r="C91" s="1018"/>
      <c r="D91" s="1019"/>
      <c r="E91" s="1019"/>
      <c r="F91" s="1019"/>
      <c r="G91" s="1019"/>
      <c r="H91" s="1020"/>
    </row>
    <row r="92" spans="1:8">
      <c r="A92" s="1018"/>
      <c r="B92" s="1020"/>
      <c r="C92" s="1018"/>
      <c r="D92" s="1019"/>
      <c r="E92" s="1019"/>
      <c r="F92" s="1019"/>
      <c r="G92" s="1019"/>
      <c r="H92" s="1020"/>
    </row>
    <row r="93" spans="1:8">
      <c r="A93" s="1018"/>
      <c r="B93" s="1020"/>
      <c r="C93" s="1018" t="s">
        <v>44</v>
      </c>
      <c r="D93" s="1019"/>
      <c r="E93" s="1019"/>
      <c r="F93" s="1019"/>
      <c r="G93" s="1019"/>
      <c r="H93" s="1020"/>
    </row>
    <row r="94" spans="1:8" ht="18.75">
      <c r="A94" s="1018"/>
      <c r="B94" s="1020"/>
      <c r="C94" s="936" t="str">
        <f>NOME_TÉCNICO_1</f>
        <v>FERNANDA BASTOS ALVES</v>
      </c>
      <c r="D94" s="937"/>
      <c r="E94" s="937"/>
      <c r="F94" s="937"/>
      <c r="G94" s="937"/>
      <c r="H94" s="939"/>
    </row>
    <row r="95" spans="1:8">
      <c r="A95" s="1018"/>
      <c r="B95" s="1020"/>
      <c r="C95" s="1018" t="str">
        <f>PROFISSÃO_TÉCNICO_1</f>
        <v>ENGENHEIRA CIVIL CREA-SC 163.653-1</v>
      </c>
      <c r="D95" s="1019"/>
      <c r="E95" s="1019"/>
      <c r="F95" s="1019"/>
      <c r="G95" s="1019"/>
      <c r="H95" s="1020"/>
    </row>
    <row r="96" spans="1:8">
      <c r="A96" s="1018"/>
      <c r="B96" s="1020"/>
      <c r="C96" s="1018"/>
      <c r="D96" s="1019"/>
      <c r="E96" s="1019"/>
      <c r="F96" s="1019"/>
      <c r="G96" s="1019"/>
      <c r="H96" s="1020"/>
    </row>
    <row r="97" spans="1:8">
      <c r="A97" s="1018"/>
      <c r="B97" s="1020"/>
      <c r="C97" s="1018"/>
      <c r="D97" s="1019"/>
      <c r="E97" s="1019"/>
      <c r="F97" s="1019"/>
      <c r="G97" s="1019"/>
      <c r="H97" s="1020"/>
    </row>
    <row r="98" spans="1:8">
      <c r="A98" s="1018"/>
      <c r="B98" s="1020"/>
      <c r="C98" s="1018"/>
      <c r="D98" s="1019"/>
      <c r="E98" s="1019"/>
      <c r="F98" s="1019"/>
      <c r="G98" s="1019"/>
      <c r="H98" s="1020"/>
    </row>
    <row r="99" spans="1:8">
      <c r="A99" s="1018" t="s">
        <v>44</v>
      </c>
      <c r="B99" s="1020"/>
      <c r="C99" s="1018" t="s">
        <v>44</v>
      </c>
      <c r="D99" s="1019"/>
      <c r="E99" s="1019"/>
      <c r="F99" s="1019"/>
      <c r="G99" s="1019"/>
      <c r="H99" s="1020"/>
    </row>
    <row r="100" spans="1:8" ht="18.75">
      <c r="A100" s="936" t="str">
        <f>PREFEITX</f>
        <v>JOEL ORLANDO LUCINDA</v>
      </c>
      <c r="B100" s="939"/>
      <c r="C100" s="936">
        <f>NOME_TÉCNICO_2</f>
        <v>0</v>
      </c>
      <c r="D100" s="937"/>
      <c r="E100" s="937"/>
      <c r="F100" s="937"/>
      <c r="G100" s="937"/>
      <c r="H100" s="939"/>
    </row>
    <row r="101" spans="1:8" ht="15.75" thickBot="1">
      <c r="A101" s="1023" t="str">
        <f>VLOOKUP('DADOS DE ENTRADA 2026'!$B$14,'DADOS DE ENTRADA 2026'!$E$7:$G$17,3,0)</f>
        <v>PREFEITO MUNICIPAL</v>
      </c>
      <c r="B101" s="1022"/>
      <c r="C101" s="1023" t="e">
        <f>PROFISSÃO_TÉCNICO_2</f>
        <v>#N/A</v>
      </c>
      <c r="D101" s="1021"/>
      <c r="E101" s="1021"/>
      <c r="F101" s="1021"/>
      <c r="G101" s="1021"/>
      <c r="H101" s="1022"/>
    </row>
    <row r="102" spans="1:8" ht="15" hidden="1" customHeight="1">
      <c r="A102" s="1025"/>
      <c r="B102" s="1025"/>
      <c r="C102" s="1025"/>
      <c r="D102" s="1025"/>
      <c r="E102" s="1025"/>
      <c r="F102" s="1025"/>
      <c r="G102" s="1025"/>
      <c r="H102" s="1025"/>
    </row>
    <row r="103" spans="1:8" hidden="1">
      <c r="A103" s="1024" t="str">
        <f>PREFEITURA_MUNICIPAL</f>
        <v>PREFEITURA MUNICIPAL DE PORTO BELO</v>
      </c>
      <c r="B103" s="1026"/>
      <c r="C103" s="940" t="s">
        <v>19</v>
      </c>
      <c r="D103" s="1012"/>
      <c r="E103" s="1012"/>
      <c r="F103" s="1012"/>
      <c r="G103" s="1012"/>
      <c r="H103" s="1013"/>
    </row>
    <row r="104" spans="1:8" hidden="1">
      <c r="A104" s="1018"/>
      <c r="B104" s="1020"/>
      <c r="C104" s="943" t="s">
        <v>42</v>
      </c>
      <c r="D104" s="944"/>
      <c r="E104" s="944"/>
      <c r="F104" s="944"/>
      <c r="G104" s="944"/>
      <c r="H104" s="945"/>
    </row>
    <row r="105" spans="1:8" hidden="1">
      <c r="A105" s="1018"/>
      <c r="B105" s="1020"/>
      <c r="C105" s="943" t="s">
        <v>43</v>
      </c>
      <c r="D105" s="944"/>
      <c r="E105" s="944"/>
      <c r="F105" s="944"/>
      <c r="G105" s="944"/>
      <c r="H105" s="945"/>
    </row>
    <row r="106" spans="1:8" hidden="1">
      <c r="A106" s="1018"/>
      <c r="B106" s="1020"/>
      <c r="C106" s="943" t="s">
        <v>277</v>
      </c>
      <c r="D106" s="944"/>
      <c r="E106" s="944"/>
      <c r="F106" s="944"/>
      <c r="G106" s="944"/>
      <c r="H106" s="945"/>
    </row>
    <row r="107" spans="1:8" hidden="1">
      <c r="A107" s="1018"/>
      <c r="B107" s="1020"/>
      <c r="C107" s="1018"/>
      <c r="D107" s="1019"/>
      <c r="E107" s="1019"/>
      <c r="F107" s="1019"/>
      <c r="G107" s="1019"/>
      <c r="H107" s="1020"/>
    </row>
    <row r="108" spans="1:8" hidden="1">
      <c r="A108" s="1018"/>
      <c r="B108" s="1020"/>
      <c r="C108" s="1018"/>
      <c r="D108" s="1019"/>
      <c r="E108" s="1019"/>
      <c r="F108" s="1019"/>
      <c r="G108" s="1019"/>
      <c r="H108" s="1020"/>
    </row>
    <row r="109" spans="1:8" hidden="1">
      <c r="A109" s="1018"/>
      <c r="B109" s="1020"/>
      <c r="C109" s="1018"/>
      <c r="D109" s="1019"/>
      <c r="E109" s="1019"/>
      <c r="F109" s="1019"/>
      <c r="G109" s="1019"/>
      <c r="H109" s="1020"/>
    </row>
    <row r="110" spans="1:8" hidden="1">
      <c r="A110" s="1018"/>
      <c r="B110" s="1020"/>
      <c r="C110" s="1018" t="s">
        <v>44</v>
      </c>
      <c r="D110" s="1019"/>
      <c r="E110" s="1019"/>
      <c r="F110" s="1019"/>
      <c r="G110" s="1019"/>
      <c r="H110" s="1020"/>
    </row>
    <row r="111" spans="1:8" ht="18.75" hidden="1">
      <c r="A111" s="1018"/>
      <c r="B111" s="1020"/>
      <c r="C111" s="936" t="str">
        <f>NOME_TÉCNICO_1</f>
        <v>FERNANDA BASTOS ALVES</v>
      </c>
      <c r="D111" s="937"/>
      <c r="E111" s="937"/>
      <c r="F111" s="937"/>
      <c r="G111" s="937"/>
      <c r="H111" s="939"/>
    </row>
    <row r="112" spans="1:8" hidden="1">
      <c r="A112" s="1018"/>
      <c r="B112" s="1020"/>
      <c r="C112" s="1018" t="str">
        <f>PROFISSÃO_TÉCNICO_1</f>
        <v>ENGENHEIRA CIVIL CREA-SC 163.653-1</v>
      </c>
      <c r="D112" s="1019"/>
      <c r="E112" s="1019"/>
      <c r="F112" s="1019"/>
      <c r="G112" s="1019"/>
      <c r="H112" s="1020"/>
    </row>
    <row r="113" spans="1:8" hidden="1">
      <c r="A113" s="1018"/>
      <c r="B113" s="1020"/>
      <c r="C113" s="1018"/>
      <c r="D113" s="1019"/>
      <c r="E113" s="1019"/>
      <c r="F113" s="1019"/>
      <c r="G113" s="1019"/>
      <c r="H113" s="1020"/>
    </row>
    <row r="114" spans="1:8" hidden="1">
      <c r="A114" s="1018"/>
      <c r="B114" s="1020"/>
      <c r="C114" s="1018"/>
      <c r="D114" s="1019"/>
      <c r="E114" s="1019"/>
      <c r="F114" s="1019"/>
      <c r="G114" s="1019"/>
      <c r="H114" s="1020"/>
    </row>
    <row r="115" spans="1:8" hidden="1">
      <c r="A115" s="1018"/>
      <c r="B115" s="1020"/>
      <c r="C115" s="1018"/>
      <c r="D115" s="1019"/>
      <c r="E115" s="1019"/>
      <c r="F115" s="1019"/>
      <c r="G115" s="1019"/>
      <c r="H115" s="1020"/>
    </row>
    <row r="116" spans="1:8" hidden="1">
      <c r="A116" s="1018"/>
      <c r="B116" s="1020"/>
      <c r="C116" s="1018" t="s">
        <v>44</v>
      </c>
      <c r="D116" s="1019"/>
      <c r="E116" s="1019"/>
      <c r="F116" s="1019"/>
      <c r="G116" s="1019"/>
      <c r="H116" s="1020"/>
    </row>
    <row r="117" spans="1:8" ht="18.75" hidden="1">
      <c r="A117" s="1018"/>
      <c r="B117" s="1020"/>
      <c r="C117" s="936">
        <f>NOME_TÉCNICO_2</f>
        <v>0</v>
      </c>
      <c r="D117" s="937"/>
      <c r="E117" s="937"/>
      <c r="F117" s="937"/>
      <c r="G117" s="937"/>
      <c r="H117" s="939"/>
    </row>
    <row r="118" spans="1:8" hidden="1">
      <c r="A118" s="1018"/>
      <c r="B118" s="1020"/>
      <c r="C118" s="1018" t="e">
        <f>PROFISSÃO_TÉCNICO_2</f>
        <v>#N/A</v>
      </c>
      <c r="D118" s="1019"/>
      <c r="E118" s="1019"/>
      <c r="F118" s="1019"/>
      <c r="G118" s="1019"/>
      <c r="H118" s="1020"/>
    </row>
    <row r="119" spans="1:8" s="7" customFormat="1" ht="15" hidden="1" customHeight="1">
      <c r="A119" s="1018"/>
      <c r="B119" s="1020"/>
      <c r="C119" s="1018"/>
      <c r="D119" s="1019"/>
      <c r="E119" s="1019"/>
      <c r="F119" s="1019"/>
      <c r="G119" s="1019"/>
      <c r="H119" s="1020"/>
    </row>
    <row r="120" spans="1:8" s="7" customFormat="1" ht="15" hidden="1" customHeight="1">
      <c r="A120" s="1018"/>
      <c r="B120" s="1020"/>
      <c r="C120" s="1018"/>
      <c r="D120" s="1019"/>
      <c r="E120" s="1019"/>
      <c r="F120" s="1019"/>
      <c r="G120" s="1019"/>
      <c r="H120" s="1020"/>
    </row>
    <row r="121" spans="1:8" s="7" customFormat="1" ht="15" hidden="1" customHeight="1">
      <c r="A121" s="1018"/>
      <c r="B121" s="1020"/>
      <c r="C121" s="1018"/>
      <c r="D121" s="1019"/>
      <c r="E121" s="1019"/>
      <c r="F121" s="1019"/>
      <c r="G121" s="1019"/>
      <c r="H121" s="1020"/>
    </row>
    <row r="122" spans="1:8" s="7" customFormat="1" ht="20.100000000000001" hidden="1" customHeight="1">
      <c r="A122" s="1018" t="s">
        <v>44</v>
      </c>
      <c r="B122" s="1020"/>
      <c r="C122" s="1018" t="s">
        <v>44</v>
      </c>
      <c r="D122" s="1019"/>
      <c r="E122" s="1019"/>
      <c r="F122" s="1019"/>
      <c r="G122" s="1019"/>
      <c r="H122" s="1020"/>
    </row>
    <row r="123" spans="1:8" s="7" customFormat="1" ht="15" hidden="1" customHeight="1">
      <c r="A123" s="936" t="str">
        <f>PREFEITX</f>
        <v>JOEL ORLANDO LUCINDA</v>
      </c>
      <c r="B123" s="939"/>
      <c r="C123" s="936">
        <f>NOME_TÉCNICO_3</f>
        <v>0</v>
      </c>
      <c r="D123" s="937"/>
      <c r="E123" s="937"/>
      <c r="F123" s="937"/>
      <c r="G123" s="937"/>
      <c r="H123" s="939"/>
    </row>
    <row r="124" spans="1:8" ht="15.75" hidden="1" thickBot="1">
      <c r="A124" s="1023" t="str">
        <f>VLOOKUP('DADOS DE ENTRADA 2026'!$B$14,'DADOS DE ENTRADA 2026'!$E$7:$G$17,3,0)</f>
        <v>PREFEITO MUNICIPAL</v>
      </c>
      <c r="B124" s="1022"/>
      <c r="C124" s="1023" t="e">
        <f>PROFISSÃO_TÉCNICO_3</f>
        <v>#N/A</v>
      </c>
      <c r="D124" s="1021"/>
      <c r="E124" s="1021"/>
      <c r="F124" s="1021"/>
      <c r="G124" s="1021"/>
      <c r="H124" s="1022"/>
    </row>
  </sheetData>
  <mergeCells count="172">
    <mergeCell ref="B7:H7"/>
    <mergeCell ref="E8:H8"/>
    <mergeCell ref="E9:H9"/>
    <mergeCell ref="E10:H10"/>
    <mergeCell ref="E11:H11"/>
    <mergeCell ref="E12:H12"/>
    <mergeCell ref="A1:H1"/>
    <mergeCell ref="A2:H2"/>
    <mergeCell ref="A3:H3"/>
    <mergeCell ref="A4:H4"/>
    <mergeCell ref="A5:H5"/>
    <mergeCell ref="A6:H6"/>
    <mergeCell ref="E19:H19"/>
    <mergeCell ref="E20:H20"/>
    <mergeCell ref="E21:H21"/>
    <mergeCell ref="E22:H22"/>
    <mergeCell ref="E23:H23"/>
    <mergeCell ref="E24:H24"/>
    <mergeCell ref="E13:H13"/>
    <mergeCell ref="E14:H14"/>
    <mergeCell ref="E15:H15"/>
    <mergeCell ref="E16:H16"/>
    <mergeCell ref="E17:H17"/>
    <mergeCell ref="E18:H18"/>
    <mergeCell ref="E31:H31"/>
    <mergeCell ref="E32:H32"/>
    <mergeCell ref="E33:H33"/>
    <mergeCell ref="E34:H34"/>
    <mergeCell ref="E35:H35"/>
    <mergeCell ref="E36:H36"/>
    <mergeCell ref="E25:H25"/>
    <mergeCell ref="E26:H26"/>
    <mergeCell ref="E27:H27"/>
    <mergeCell ref="E28:H28"/>
    <mergeCell ref="E29:H29"/>
    <mergeCell ref="E30:H30"/>
    <mergeCell ref="E43:H43"/>
    <mergeCell ref="E44:H44"/>
    <mergeCell ref="E45:H45"/>
    <mergeCell ref="E46:H46"/>
    <mergeCell ref="E47:H47"/>
    <mergeCell ref="E48:H48"/>
    <mergeCell ref="E37:H37"/>
    <mergeCell ref="E38:H38"/>
    <mergeCell ref="E39:H39"/>
    <mergeCell ref="E40:H40"/>
    <mergeCell ref="E41:H41"/>
    <mergeCell ref="E42:H42"/>
    <mergeCell ref="E55:H55"/>
    <mergeCell ref="E56:H56"/>
    <mergeCell ref="E57:H57"/>
    <mergeCell ref="E58:H58"/>
    <mergeCell ref="E59:H59"/>
    <mergeCell ref="E60:H60"/>
    <mergeCell ref="E49:H49"/>
    <mergeCell ref="E50:H50"/>
    <mergeCell ref="E51:H51"/>
    <mergeCell ref="E52:H52"/>
    <mergeCell ref="E53:H53"/>
    <mergeCell ref="E54:H54"/>
    <mergeCell ref="E67:H67"/>
    <mergeCell ref="E68:H68"/>
    <mergeCell ref="E69:H69"/>
    <mergeCell ref="E70:H70"/>
    <mergeCell ref="E71:H71"/>
    <mergeCell ref="E72:H72"/>
    <mergeCell ref="E61:H61"/>
    <mergeCell ref="E62:H62"/>
    <mergeCell ref="E63:H63"/>
    <mergeCell ref="E64:H64"/>
    <mergeCell ref="E65:H65"/>
    <mergeCell ref="E66:H66"/>
    <mergeCell ref="A77:B77"/>
    <mergeCell ref="C77:H77"/>
    <mergeCell ref="A78:B78"/>
    <mergeCell ref="C78:H78"/>
    <mergeCell ref="A79:B79"/>
    <mergeCell ref="C79:H79"/>
    <mergeCell ref="E73:H73"/>
    <mergeCell ref="A74:H74"/>
    <mergeCell ref="A75:B75"/>
    <mergeCell ref="C75:H75"/>
    <mergeCell ref="A76:B76"/>
    <mergeCell ref="C76:H76"/>
    <mergeCell ref="A83:B83"/>
    <mergeCell ref="C83:H83"/>
    <mergeCell ref="A84:B84"/>
    <mergeCell ref="C84:H84"/>
    <mergeCell ref="A85:H85"/>
    <mergeCell ref="A86:B86"/>
    <mergeCell ref="C86:H86"/>
    <mergeCell ref="A80:B80"/>
    <mergeCell ref="C80:H80"/>
    <mergeCell ref="A81:B81"/>
    <mergeCell ref="C81:H81"/>
    <mergeCell ref="A82:B82"/>
    <mergeCell ref="C82:H82"/>
    <mergeCell ref="A90:B90"/>
    <mergeCell ref="C90:H90"/>
    <mergeCell ref="A91:B91"/>
    <mergeCell ref="C91:H91"/>
    <mergeCell ref="A92:B92"/>
    <mergeCell ref="C92:H92"/>
    <mergeCell ref="A87:B87"/>
    <mergeCell ref="C87:H87"/>
    <mergeCell ref="A88:B88"/>
    <mergeCell ref="C88:H88"/>
    <mergeCell ref="A89:B89"/>
    <mergeCell ref="C89:H89"/>
    <mergeCell ref="A96:B96"/>
    <mergeCell ref="C96:H96"/>
    <mergeCell ref="A97:B97"/>
    <mergeCell ref="C97:H97"/>
    <mergeCell ref="A98:B98"/>
    <mergeCell ref="C98:H98"/>
    <mergeCell ref="A93:B93"/>
    <mergeCell ref="C93:H93"/>
    <mergeCell ref="A94:B94"/>
    <mergeCell ref="C94:H94"/>
    <mergeCell ref="A95:B95"/>
    <mergeCell ref="C95:H95"/>
    <mergeCell ref="A102:H102"/>
    <mergeCell ref="A103:B103"/>
    <mergeCell ref="C103:H103"/>
    <mergeCell ref="A104:B104"/>
    <mergeCell ref="C104:H104"/>
    <mergeCell ref="A105:B105"/>
    <mergeCell ref="C105:H105"/>
    <mergeCell ref="A99:B99"/>
    <mergeCell ref="C99:H99"/>
    <mergeCell ref="A100:B100"/>
    <mergeCell ref="C100:H100"/>
    <mergeCell ref="A101:B101"/>
    <mergeCell ref="C101:H101"/>
    <mergeCell ref="A109:B109"/>
    <mergeCell ref="C109:H109"/>
    <mergeCell ref="A110:B110"/>
    <mergeCell ref="C110:H110"/>
    <mergeCell ref="A111:B111"/>
    <mergeCell ref="C111:H111"/>
    <mergeCell ref="A106:B106"/>
    <mergeCell ref="C106:H106"/>
    <mergeCell ref="A107:B107"/>
    <mergeCell ref="C107:H107"/>
    <mergeCell ref="A108:B108"/>
    <mergeCell ref="C108:H108"/>
    <mergeCell ref="A115:B115"/>
    <mergeCell ref="C115:H115"/>
    <mergeCell ref="A116:B116"/>
    <mergeCell ref="C116:H116"/>
    <mergeCell ref="A117:B117"/>
    <mergeCell ref="C117:H117"/>
    <mergeCell ref="A112:B112"/>
    <mergeCell ref="C112:H112"/>
    <mergeCell ref="A113:B113"/>
    <mergeCell ref="C113:H113"/>
    <mergeCell ref="A114:B114"/>
    <mergeCell ref="C114:H114"/>
    <mergeCell ref="A124:B124"/>
    <mergeCell ref="C124:H124"/>
    <mergeCell ref="A121:B121"/>
    <mergeCell ref="C121:H121"/>
    <mergeCell ref="A122:B122"/>
    <mergeCell ref="C122:H122"/>
    <mergeCell ref="A123:B123"/>
    <mergeCell ref="C123:H123"/>
    <mergeCell ref="A118:B118"/>
    <mergeCell ref="C118:H118"/>
    <mergeCell ref="A119:B119"/>
    <mergeCell ref="C119:H119"/>
    <mergeCell ref="A120:B120"/>
    <mergeCell ref="C120:H120"/>
  </mergeCells>
  <printOptions horizontalCentered="1"/>
  <pageMargins left="0.78740157480314965" right="0.39370078740157483" top="0.39370078740157483" bottom="0.39370078740157483" header="0.39370078740157483" footer="0.19685039370078741"/>
  <pageSetup paperSize="9" scale="51" fitToHeight="4" orientation="portrait" r:id="rId1"/>
  <headerFooter>
    <oddHeader>&amp;L  &amp;G</oddHeader>
    <oddFooter>Página &amp;P de &amp;N</oddFooter>
  </headerFooter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88DA-7343-4539-A59F-7155F5A6F109}">
  <dimension ref="A1:J360"/>
  <sheetViews>
    <sheetView showGridLines="0" topLeftCell="A125" zoomScaleNormal="100" workbookViewId="0">
      <selection activeCell="M50" sqref="M50"/>
    </sheetView>
  </sheetViews>
  <sheetFormatPr defaultRowHeight="15" outlineLevelRow="1"/>
  <cols>
    <col min="1" max="1" width="13.140625" bestFit="1" customWidth="1"/>
    <col min="2" max="2" width="18" bestFit="1" customWidth="1"/>
    <col min="3" max="3" width="60.7109375" customWidth="1"/>
    <col min="4" max="4" width="20.7109375" bestFit="1" customWidth="1"/>
    <col min="5" max="5" width="20" bestFit="1" customWidth="1"/>
    <col min="6" max="6" width="17.85546875" bestFit="1" customWidth="1"/>
    <col min="7" max="7" width="14.140625" style="357" customWidth="1"/>
    <col min="8" max="8" width="18.28515625" bestFit="1" customWidth="1"/>
    <col min="9" max="9" width="57.85546875" customWidth="1"/>
  </cols>
  <sheetData>
    <row r="1" spans="1:10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390"/>
      <c r="H1" s="67"/>
      <c r="I1" s="67"/>
    </row>
    <row r="2" spans="1:10" s="6" customFormat="1" ht="19.5" customHeight="1" outlineLevel="1" thickBot="1">
      <c r="A2" s="1030" t="s">
        <v>33</v>
      </c>
      <c r="B2" s="1030"/>
      <c r="C2" s="1030"/>
      <c r="D2" s="1030"/>
      <c r="E2" s="1030"/>
      <c r="F2" s="1030"/>
      <c r="G2" s="391"/>
      <c r="H2" s="66"/>
      <c r="I2" s="66"/>
    </row>
    <row r="3" spans="1:10" s="6" customFormat="1" outlineLevel="1">
      <c r="A3" s="940" t="s">
        <v>12</v>
      </c>
      <c r="B3" s="1012"/>
      <c r="C3" s="1012"/>
      <c r="D3" s="1012"/>
      <c r="E3" s="1012"/>
      <c r="F3" s="1013"/>
      <c r="G3" s="356"/>
    </row>
    <row r="4" spans="1:10" s="6" customFormat="1" ht="19.5" customHeight="1" outlineLevel="1">
      <c r="A4" s="1009" t="str">
        <f>PROJETO</f>
        <v>PAVIMENTAÇÃO ASFÁLTICA E SINALIZAÇÃO VIÁRIA</v>
      </c>
      <c r="B4" s="1010"/>
      <c r="C4" s="1010"/>
      <c r="D4" s="1010"/>
      <c r="E4" s="1010"/>
      <c r="F4" s="1011"/>
      <c r="G4" s="356"/>
    </row>
    <row r="5" spans="1:10" s="6" customFormat="1" outlineLevel="1">
      <c r="A5" s="1101" t="s">
        <v>13</v>
      </c>
      <c r="B5" s="1102"/>
      <c r="C5" s="1102"/>
      <c r="D5" s="1102"/>
      <c r="E5" s="1102"/>
      <c r="F5" s="1103"/>
      <c r="G5" s="356"/>
    </row>
    <row r="6" spans="1:10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104"/>
      <c r="G6" s="356"/>
    </row>
    <row r="7" spans="1:10" s="12" customFormat="1" ht="19.5" outlineLevel="1" thickBot="1">
      <c r="A7" s="305">
        <f>DATA_PROJETO</f>
        <v>46204</v>
      </c>
      <c r="B7" s="1143" t="s">
        <v>98</v>
      </c>
      <c r="C7" s="1143"/>
      <c r="D7" s="1143"/>
      <c r="E7" s="1143"/>
      <c r="F7" s="1143"/>
      <c r="G7" s="391"/>
    </row>
    <row r="8" spans="1:10" s="70" customFormat="1" ht="15" customHeight="1" thickBot="1">
      <c r="A8" s="306" t="s">
        <v>130</v>
      </c>
      <c r="B8" s="307" t="s">
        <v>131</v>
      </c>
      <c r="C8" s="1144" t="s">
        <v>132</v>
      </c>
      <c r="D8" s="1144"/>
      <c r="E8" s="23" t="s">
        <v>97</v>
      </c>
      <c r="F8" s="308" t="s">
        <v>121</v>
      </c>
      <c r="G8" s="805"/>
      <c r="H8" s="71"/>
      <c r="I8" s="68"/>
    </row>
    <row r="9" spans="1:10" s="70" customFormat="1" ht="15" customHeight="1">
      <c r="A9" s="811" t="s">
        <v>137</v>
      </c>
      <c r="B9" s="97" t="s">
        <v>716</v>
      </c>
      <c r="C9" s="311" t="s">
        <v>717</v>
      </c>
      <c r="D9" s="312"/>
      <c r="E9" s="80" t="s">
        <v>940</v>
      </c>
      <c r="F9" s="812"/>
      <c r="G9" s="810"/>
      <c r="H9" s="72"/>
      <c r="I9" s="73"/>
    </row>
    <row r="10" spans="1:10" s="70" customFormat="1" ht="15" customHeight="1">
      <c r="A10" s="97" t="s">
        <v>138</v>
      </c>
      <c r="B10" s="97" t="s">
        <v>718</v>
      </c>
      <c r="C10" s="311" t="s">
        <v>719</v>
      </c>
      <c r="D10" s="312"/>
      <c r="E10" s="80" t="s">
        <v>941</v>
      </c>
      <c r="F10" s="389"/>
      <c r="G10" s="356"/>
      <c r="H10" s="356"/>
      <c r="J10" s="804"/>
    </row>
    <row r="11" spans="1:10" s="70" customFormat="1" ht="15" customHeight="1">
      <c r="A11" s="97" t="s">
        <v>139</v>
      </c>
      <c r="B11" s="97" t="s">
        <v>675</v>
      </c>
      <c r="C11" s="419" t="s">
        <v>460</v>
      </c>
      <c r="D11" s="420"/>
      <c r="E11" s="80" t="s">
        <v>461</v>
      </c>
      <c r="F11" s="389" t="s">
        <v>554</v>
      </c>
      <c r="G11" s="810"/>
      <c r="H11" s="72"/>
      <c r="I11" s="73"/>
    </row>
    <row r="12" spans="1:10" s="70" customFormat="1" ht="15" customHeight="1">
      <c r="A12" s="97" t="s">
        <v>140</v>
      </c>
      <c r="B12" s="97" t="s">
        <v>976</v>
      </c>
      <c r="C12" s="311" t="s">
        <v>977</v>
      </c>
      <c r="D12" s="312"/>
      <c r="E12" s="80" t="s">
        <v>978</v>
      </c>
      <c r="F12" s="393" t="s">
        <v>979</v>
      </c>
      <c r="G12" s="392"/>
      <c r="H12" s="96"/>
    </row>
    <row r="13" spans="1:10" s="70" customFormat="1" ht="15" customHeight="1">
      <c r="A13" s="97" t="s">
        <v>141</v>
      </c>
      <c r="B13" s="97" t="s">
        <v>980</v>
      </c>
      <c r="C13" s="311" t="s">
        <v>981</v>
      </c>
      <c r="D13" s="312"/>
      <c r="E13" s="80" t="s">
        <v>982</v>
      </c>
      <c r="F13" s="819" t="s">
        <v>983</v>
      </c>
      <c r="G13" s="392"/>
      <c r="H13" s="96"/>
    </row>
    <row r="14" spans="1:10" s="70" customFormat="1" ht="15" customHeight="1">
      <c r="A14" s="97" t="s">
        <v>142</v>
      </c>
      <c r="B14" s="97" t="s">
        <v>942</v>
      </c>
      <c r="C14" s="311" t="s">
        <v>943</v>
      </c>
      <c r="D14" s="806"/>
      <c r="E14" s="807"/>
      <c r="F14" s="808"/>
      <c r="G14" s="392"/>
      <c r="H14" s="96"/>
    </row>
    <row r="15" spans="1:10" s="70" customFormat="1" ht="15" customHeight="1">
      <c r="A15" s="97" t="s">
        <v>143</v>
      </c>
      <c r="B15" s="97" t="s">
        <v>436</v>
      </c>
      <c r="C15" s="311" t="s">
        <v>440</v>
      </c>
      <c r="D15" s="312"/>
      <c r="E15" s="80" t="s">
        <v>437</v>
      </c>
      <c r="F15" s="393" t="s">
        <v>438</v>
      </c>
      <c r="G15" s="356"/>
      <c r="H15" s="15"/>
      <c r="I15" s="15"/>
    </row>
    <row r="16" spans="1:10" s="70" customFormat="1" ht="15" customHeight="1">
      <c r="A16" s="97" t="s">
        <v>144</v>
      </c>
      <c r="B16" s="97" t="s">
        <v>715</v>
      </c>
      <c r="C16" s="311" t="s">
        <v>714</v>
      </c>
      <c r="D16" s="312"/>
      <c r="E16" s="80" t="s">
        <v>944</v>
      </c>
      <c r="F16" s="599"/>
      <c r="G16" s="392"/>
      <c r="H16" s="96"/>
    </row>
    <row r="17" spans="1:10" s="70" customFormat="1" ht="15" customHeight="1">
      <c r="A17" s="97" t="s">
        <v>145</v>
      </c>
      <c r="B17" s="97" t="s">
        <v>289</v>
      </c>
      <c r="C17" s="311" t="s">
        <v>301</v>
      </c>
      <c r="D17" s="312"/>
      <c r="E17" s="80" t="s">
        <v>106</v>
      </c>
      <c r="F17" s="389" t="s">
        <v>290</v>
      </c>
      <c r="G17" s="356"/>
      <c r="H17" s="356"/>
      <c r="J17" s="804"/>
    </row>
    <row r="18" spans="1:10" s="70" customFormat="1" ht="15" customHeight="1">
      <c r="A18" s="97" t="s">
        <v>146</v>
      </c>
      <c r="B18" s="97" t="s">
        <v>537</v>
      </c>
      <c r="C18" s="311" t="s">
        <v>536</v>
      </c>
      <c r="D18" s="421"/>
      <c r="E18" s="80" t="s">
        <v>605</v>
      </c>
      <c r="F18" s="393" t="s">
        <v>538</v>
      </c>
      <c r="G18" s="392"/>
      <c r="H18" s="96"/>
    </row>
    <row r="19" spans="1:10" s="70" customFormat="1" ht="15" customHeight="1">
      <c r="A19" s="97" t="s">
        <v>313</v>
      </c>
      <c r="B19" s="97" t="s">
        <v>477</v>
      </c>
      <c r="C19" s="311" t="s">
        <v>478</v>
      </c>
      <c r="D19" s="406"/>
      <c r="E19" s="80" t="s">
        <v>479</v>
      </c>
      <c r="F19" s="401"/>
      <c r="G19" s="356"/>
      <c r="H19" s="15"/>
      <c r="I19" s="15"/>
    </row>
    <row r="20" spans="1:10" s="70" customFormat="1" ht="15" customHeight="1">
      <c r="A20" s="97" t="s">
        <v>314</v>
      </c>
      <c r="B20" s="97" t="s">
        <v>474</v>
      </c>
      <c r="C20" s="311" t="s">
        <v>475</v>
      </c>
      <c r="D20" s="406"/>
      <c r="E20" s="80" t="s">
        <v>476</v>
      </c>
      <c r="F20" s="401"/>
      <c r="G20" s="356"/>
      <c r="H20" s="15"/>
      <c r="I20" s="15"/>
    </row>
    <row r="21" spans="1:10" s="70" customFormat="1" ht="15" customHeight="1">
      <c r="A21" s="97" t="s">
        <v>315</v>
      </c>
      <c r="B21" s="97" t="s">
        <v>381</v>
      </c>
      <c r="C21" s="311" t="s">
        <v>382</v>
      </c>
      <c r="D21" s="312"/>
      <c r="E21" s="80" t="s">
        <v>383</v>
      </c>
      <c r="F21" s="389" t="s">
        <v>384</v>
      </c>
      <c r="G21" s="356"/>
      <c r="H21" s="15"/>
      <c r="I21" s="15"/>
    </row>
    <row r="22" spans="1:10" s="70" customFormat="1" ht="15" customHeight="1">
      <c r="A22" s="97" t="s">
        <v>316</v>
      </c>
      <c r="B22" s="97" t="s">
        <v>500</v>
      </c>
      <c r="C22" s="311" t="s">
        <v>501</v>
      </c>
      <c r="D22" s="312"/>
      <c r="E22" s="80" t="s">
        <v>521</v>
      </c>
      <c r="F22" s="412" t="s">
        <v>952</v>
      </c>
      <c r="G22" s="356"/>
      <c r="H22" s="15"/>
      <c r="I22" s="15"/>
    </row>
    <row r="23" spans="1:10" s="70" customFormat="1" ht="15" customHeight="1">
      <c r="A23" s="97" t="s">
        <v>345</v>
      </c>
      <c r="B23" s="97" t="s">
        <v>953</v>
      </c>
      <c r="C23" s="311" t="s">
        <v>954</v>
      </c>
      <c r="D23" s="312"/>
      <c r="E23" s="80" t="s">
        <v>955</v>
      </c>
      <c r="F23" s="393" t="s">
        <v>956</v>
      </c>
      <c r="G23" s="356"/>
      <c r="H23" s="15"/>
      <c r="I23" s="15"/>
    </row>
    <row r="24" spans="1:10" s="70" customFormat="1" ht="15" customHeight="1">
      <c r="A24" s="97" t="s">
        <v>346</v>
      </c>
      <c r="B24" s="97" t="s">
        <v>413</v>
      </c>
      <c r="C24" s="311" t="s">
        <v>415</v>
      </c>
      <c r="D24" s="312"/>
      <c r="E24" s="80" t="s">
        <v>417</v>
      </c>
      <c r="F24" s="393" t="s">
        <v>419</v>
      </c>
      <c r="G24" s="356"/>
      <c r="H24" s="15"/>
      <c r="I24" s="15"/>
    </row>
    <row r="25" spans="1:10" s="70" customFormat="1" ht="15" customHeight="1">
      <c r="A25" s="97" t="s">
        <v>347</v>
      </c>
      <c r="B25" s="97" t="s">
        <v>430</v>
      </c>
      <c r="C25" s="311" t="s">
        <v>431</v>
      </c>
      <c r="D25" s="312"/>
      <c r="E25" s="80" t="s">
        <v>957</v>
      </c>
      <c r="F25" s="389"/>
      <c r="G25" s="356"/>
      <c r="H25" s="15"/>
      <c r="I25" s="15"/>
    </row>
    <row r="26" spans="1:10" s="70" customFormat="1" ht="15" customHeight="1">
      <c r="A26" s="97" t="s">
        <v>363</v>
      </c>
      <c r="B26" s="97" t="s">
        <v>976</v>
      </c>
      <c r="C26" s="311" t="s">
        <v>977</v>
      </c>
      <c r="D26" s="312"/>
      <c r="E26" s="80" t="s">
        <v>978</v>
      </c>
      <c r="F26" s="393" t="s">
        <v>979</v>
      </c>
      <c r="G26" s="356"/>
      <c r="H26" s="15"/>
      <c r="I26" s="15"/>
    </row>
    <row r="27" spans="1:10" s="70" customFormat="1" ht="15" customHeight="1">
      <c r="A27" s="97" t="s">
        <v>364</v>
      </c>
      <c r="B27" s="97" t="s">
        <v>980</v>
      </c>
      <c r="C27" s="311" t="s">
        <v>981</v>
      </c>
      <c r="D27" s="312"/>
      <c r="E27" s="80" t="s">
        <v>982</v>
      </c>
      <c r="F27" s="389" t="s">
        <v>983</v>
      </c>
      <c r="G27" s="356"/>
      <c r="H27" s="15"/>
      <c r="I27" s="15"/>
    </row>
    <row r="28" spans="1:10" s="70" customFormat="1" ht="15" customHeight="1">
      <c r="A28" s="97" t="s">
        <v>999</v>
      </c>
      <c r="B28" s="97" t="s">
        <v>1001</v>
      </c>
      <c r="C28" s="311" t="s">
        <v>1002</v>
      </c>
      <c r="D28" s="312"/>
      <c r="E28" s="831" t="s">
        <v>1003</v>
      </c>
      <c r="F28" s="393"/>
      <c r="G28" s="356"/>
      <c r="H28" s="15"/>
      <c r="I28" s="15"/>
    </row>
    <row r="29" spans="1:10" s="70" customFormat="1" ht="15" customHeight="1">
      <c r="A29" s="97" t="s">
        <v>1000</v>
      </c>
      <c r="B29" s="97" t="s">
        <v>1004</v>
      </c>
      <c r="C29" s="311" t="s">
        <v>1005</v>
      </c>
      <c r="D29" s="312"/>
      <c r="E29" s="831" t="s">
        <v>1006</v>
      </c>
      <c r="F29" s="393"/>
      <c r="G29" s="356"/>
      <c r="H29" s="15"/>
      <c r="I29" s="15"/>
    </row>
    <row r="30" spans="1:10" s="70" customFormat="1" ht="15" customHeight="1">
      <c r="A30" s="97" t="s">
        <v>1025</v>
      </c>
      <c r="B30" s="97" t="s">
        <v>1022</v>
      </c>
      <c r="C30" s="311" t="s">
        <v>1023</v>
      </c>
      <c r="D30" s="406"/>
      <c r="E30" s="80" t="s">
        <v>1061</v>
      </c>
      <c r="F30" s="393" t="s">
        <v>1024</v>
      </c>
      <c r="G30" s="356"/>
      <c r="H30" s="15"/>
      <c r="I30" s="15"/>
    </row>
    <row r="31" spans="1:10" s="70" customFormat="1" ht="15" customHeight="1">
      <c r="A31" s="97" t="s">
        <v>1043</v>
      </c>
      <c r="B31" s="97" t="s">
        <v>412</v>
      </c>
      <c r="C31" s="311" t="s">
        <v>414</v>
      </c>
      <c r="D31" s="312"/>
      <c r="E31" s="80" t="s">
        <v>416</v>
      </c>
      <c r="F31" s="393" t="s">
        <v>418</v>
      </c>
      <c r="G31" s="356"/>
      <c r="H31" s="15"/>
      <c r="I31" s="15"/>
    </row>
    <row r="32" spans="1:10" s="70" customFormat="1" ht="15" customHeight="1">
      <c r="A32" s="97" t="s">
        <v>1044</v>
      </c>
      <c r="B32" s="97" t="s">
        <v>1058</v>
      </c>
      <c r="C32" s="311" t="s">
        <v>1045</v>
      </c>
      <c r="D32" s="861"/>
      <c r="E32" s="80" t="s">
        <v>1059</v>
      </c>
      <c r="F32" s="393" t="s">
        <v>1060</v>
      </c>
      <c r="G32" s="356"/>
      <c r="H32" s="15"/>
      <c r="I32" s="15"/>
    </row>
    <row r="33" spans="1:10" s="70" customFormat="1" ht="15" customHeight="1">
      <c r="A33" s="97" t="s">
        <v>1047</v>
      </c>
      <c r="B33" s="7" t="s">
        <v>490</v>
      </c>
      <c r="C33" s="311" t="s">
        <v>491</v>
      </c>
      <c r="D33" s="406"/>
      <c r="E33" s="222" t="s">
        <v>492</v>
      </c>
      <c r="F33" s="393" t="s">
        <v>493</v>
      </c>
      <c r="G33" s="356"/>
      <c r="H33" s="15"/>
      <c r="I33" s="15"/>
    </row>
    <row r="34" spans="1:10" s="70" customFormat="1" ht="15" customHeight="1">
      <c r="A34" s="97" t="s">
        <v>1048</v>
      </c>
      <c r="B34" s="97" t="s">
        <v>1051</v>
      </c>
      <c r="C34" s="311" t="s">
        <v>1050</v>
      </c>
      <c r="D34" s="861"/>
      <c r="E34" s="80" t="s">
        <v>1062</v>
      </c>
      <c r="F34" s="393" t="s">
        <v>1049</v>
      </c>
      <c r="G34" s="356"/>
      <c r="H34" s="15"/>
      <c r="I34" s="15"/>
    </row>
    <row r="35" spans="1:10" s="70" customFormat="1" ht="15" hidden="1" customHeight="1">
      <c r="A35" s="97"/>
      <c r="B35" s="409" t="s">
        <v>497</v>
      </c>
      <c r="C35" s="410" t="s">
        <v>498</v>
      </c>
      <c r="D35" s="406"/>
      <c r="E35" s="411"/>
      <c r="F35" s="412" t="s">
        <v>499</v>
      </c>
      <c r="G35" s="356"/>
      <c r="H35" s="15"/>
      <c r="I35" s="15"/>
    </row>
    <row r="36" spans="1:10" s="70" customFormat="1" ht="15" hidden="1" customHeight="1">
      <c r="A36" s="97"/>
      <c r="B36" s="97" t="s">
        <v>295</v>
      </c>
      <c r="C36" s="311" t="s">
        <v>296</v>
      </c>
      <c r="D36" s="312"/>
      <c r="E36" s="80" t="s">
        <v>123</v>
      </c>
      <c r="F36" s="389" t="s">
        <v>299</v>
      </c>
      <c r="G36" s="356"/>
      <c r="H36" s="356"/>
      <c r="J36" s="804"/>
    </row>
    <row r="37" spans="1:10" s="70" customFormat="1" ht="15" hidden="1" customHeight="1">
      <c r="A37" s="97"/>
      <c r="B37" s="97" t="s">
        <v>297</v>
      </c>
      <c r="C37" s="311" t="s">
        <v>298</v>
      </c>
      <c r="D37" s="312"/>
      <c r="E37" s="80" t="s">
        <v>124</v>
      </c>
      <c r="F37" s="389" t="s">
        <v>300</v>
      </c>
      <c r="G37" s="356"/>
      <c r="H37" s="356"/>
      <c r="J37" s="804"/>
    </row>
    <row r="38" spans="1:10" s="70" customFormat="1" ht="15" hidden="1" customHeight="1">
      <c r="A38" s="97"/>
      <c r="B38" s="97" t="s">
        <v>286</v>
      </c>
      <c r="C38" s="311" t="s">
        <v>287</v>
      </c>
      <c r="D38" s="312"/>
      <c r="E38" s="80" t="s">
        <v>105</v>
      </c>
      <c r="F38" s="389" t="s">
        <v>288</v>
      </c>
      <c r="G38" s="356"/>
      <c r="H38" s="356"/>
      <c r="J38" s="804"/>
    </row>
    <row r="39" spans="1:10" s="70" customFormat="1" ht="15" hidden="1" customHeight="1">
      <c r="A39" s="97"/>
      <c r="B39" s="97" t="s">
        <v>291</v>
      </c>
      <c r="C39" s="311" t="s">
        <v>292</v>
      </c>
      <c r="D39" s="312"/>
      <c r="E39" s="80" t="s">
        <v>293</v>
      </c>
      <c r="F39" s="389" t="s">
        <v>294</v>
      </c>
      <c r="G39" s="810"/>
      <c r="H39" s="72"/>
      <c r="I39" s="73"/>
    </row>
    <row r="40" spans="1:10" s="70" customFormat="1" ht="15" hidden="1" customHeight="1">
      <c r="A40" s="97"/>
      <c r="B40" s="97" t="s">
        <v>302</v>
      </c>
      <c r="C40" s="311" t="s">
        <v>303</v>
      </c>
      <c r="D40" s="312"/>
      <c r="E40" s="80" t="s">
        <v>125</v>
      </c>
      <c r="F40" s="389" t="s">
        <v>304</v>
      </c>
      <c r="G40" s="810"/>
      <c r="H40" s="72"/>
      <c r="I40" s="73"/>
    </row>
    <row r="41" spans="1:10" s="70" customFormat="1" ht="15" hidden="1" customHeight="1">
      <c r="A41" s="97"/>
      <c r="B41" s="97" t="s">
        <v>308</v>
      </c>
      <c r="C41" s="311" t="s">
        <v>309</v>
      </c>
      <c r="D41" s="312"/>
      <c r="E41" s="80" t="s">
        <v>107</v>
      </c>
      <c r="F41" s="389" t="s">
        <v>310</v>
      </c>
      <c r="G41" s="810"/>
      <c r="H41" s="72"/>
      <c r="I41" s="73"/>
    </row>
    <row r="42" spans="1:10" s="70" customFormat="1" ht="15" hidden="1" customHeight="1">
      <c r="A42" s="97"/>
      <c r="B42" s="97" t="s">
        <v>317</v>
      </c>
      <c r="C42" s="311" t="s">
        <v>318</v>
      </c>
      <c r="D42" s="312"/>
      <c r="E42" s="80" t="s">
        <v>319</v>
      </c>
      <c r="F42" s="389"/>
      <c r="G42" s="810"/>
      <c r="H42" s="72"/>
      <c r="I42" s="73"/>
    </row>
    <row r="43" spans="1:10" s="70" customFormat="1" ht="15" hidden="1" customHeight="1">
      <c r="A43" s="97"/>
      <c r="B43" s="97" t="s">
        <v>320</v>
      </c>
      <c r="C43" s="311" t="s">
        <v>321</v>
      </c>
      <c r="D43" s="312"/>
      <c r="E43" s="80" t="s">
        <v>322</v>
      </c>
      <c r="F43" s="389" t="s">
        <v>323</v>
      </c>
      <c r="G43" s="810"/>
      <c r="H43" s="72"/>
      <c r="I43" s="73"/>
    </row>
    <row r="44" spans="1:10" s="70" customFormat="1" ht="15" hidden="1" customHeight="1">
      <c r="A44" s="97"/>
      <c r="B44" s="97" t="s">
        <v>324</v>
      </c>
      <c r="C44" s="311" t="s">
        <v>325</v>
      </c>
      <c r="D44" s="312"/>
      <c r="E44" s="80" t="s">
        <v>385</v>
      </c>
      <c r="F44" s="389" t="s">
        <v>326</v>
      </c>
      <c r="G44" s="810"/>
      <c r="H44" s="72"/>
      <c r="I44" s="73"/>
    </row>
    <row r="45" spans="1:10" s="70" customFormat="1" ht="15" hidden="1" customHeight="1">
      <c r="A45" s="97"/>
      <c r="B45" s="97" t="s">
        <v>327</v>
      </c>
      <c r="C45" s="311" t="s">
        <v>328</v>
      </c>
      <c r="D45" s="312"/>
      <c r="E45" s="80" t="s">
        <v>329</v>
      </c>
      <c r="F45" s="389" t="s">
        <v>330</v>
      </c>
      <c r="G45" s="810"/>
      <c r="H45" s="72"/>
      <c r="I45" s="73"/>
    </row>
    <row r="46" spans="1:10" s="70" customFormat="1" ht="15" hidden="1" customHeight="1">
      <c r="A46" s="97"/>
      <c r="B46" s="97" t="s">
        <v>335</v>
      </c>
      <c r="C46" s="311" t="s">
        <v>336</v>
      </c>
      <c r="D46" s="312"/>
      <c r="E46" s="80" t="s">
        <v>337</v>
      </c>
      <c r="F46" s="389"/>
      <c r="G46" s="810"/>
      <c r="H46" s="72"/>
      <c r="I46" s="73"/>
    </row>
    <row r="47" spans="1:10" s="70" customFormat="1" ht="15" hidden="1" customHeight="1">
      <c r="A47" s="97"/>
      <c r="B47" s="97" t="s">
        <v>338</v>
      </c>
      <c r="C47" s="311" t="s">
        <v>339</v>
      </c>
      <c r="D47" s="312"/>
      <c r="E47" s="80" t="s">
        <v>340</v>
      </c>
      <c r="F47" s="389"/>
      <c r="G47" s="810"/>
      <c r="H47" s="72"/>
      <c r="I47" s="73"/>
    </row>
    <row r="48" spans="1:10" s="70" customFormat="1" ht="15" hidden="1" customHeight="1">
      <c r="A48" s="97"/>
      <c r="B48" s="97" t="s">
        <v>341</v>
      </c>
      <c r="C48" s="311" t="s">
        <v>342</v>
      </c>
      <c r="D48" s="312"/>
      <c r="E48" s="80" t="s">
        <v>343</v>
      </c>
      <c r="F48" s="389" t="s">
        <v>344</v>
      </c>
      <c r="G48" s="356"/>
      <c r="H48" s="15"/>
      <c r="I48" s="15"/>
    </row>
    <row r="49" spans="1:9" s="70" customFormat="1" ht="15" hidden="1" customHeight="1">
      <c r="A49" s="97"/>
      <c r="B49" s="97" t="s">
        <v>365</v>
      </c>
      <c r="C49" s="311" t="s">
        <v>368</v>
      </c>
      <c r="D49" s="312"/>
      <c r="E49" s="80" t="s">
        <v>371</v>
      </c>
      <c r="F49" s="389" t="s">
        <v>374</v>
      </c>
      <c r="G49" s="356"/>
      <c r="H49" s="15"/>
      <c r="I49" s="15"/>
    </row>
    <row r="50" spans="1:9" s="70" customFormat="1" ht="15" hidden="1" customHeight="1">
      <c r="A50" s="97"/>
      <c r="B50" s="97" t="s">
        <v>366</v>
      </c>
      <c r="C50" s="311" t="s">
        <v>369</v>
      </c>
      <c r="D50" s="312"/>
      <c r="E50" s="80" t="s">
        <v>372</v>
      </c>
      <c r="F50" s="389" t="s">
        <v>375</v>
      </c>
      <c r="G50" s="356"/>
      <c r="H50" s="15"/>
      <c r="I50" s="15"/>
    </row>
    <row r="51" spans="1:9" s="70" customFormat="1" ht="15" hidden="1" customHeight="1">
      <c r="A51" s="97"/>
      <c r="B51" s="97" t="s">
        <v>367</v>
      </c>
      <c r="C51" s="311" t="s">
        <v>370</v>
      </c>
      <c r="D51" s="312"/>
      <c r="E51" s="80" t="s">
        <v>373</v>
      </c>
      <c r="F51" s="389"/>
      <c r="G51" s="356"/>
      <c r="H51" s="15"/>
      <c r="I51" s="15"/>
    </row>
    <row r="52" spans="1:9" s="70" customFormat="1" ht="15" hidden="1" customHeight="1">
      <c r="A52" s="97"/>
      <c r="B52" s="97" t="s">
        <v>432</v>
      </c>
      <c r="C52" s="311" t="s">
        <v>433</v>
      </c>
      <c r="D52" s="312"/>
      <c r="E52" s="80" t="s">
        <v>434</v>
      </c>
      <c r="F52" s="393" t="s">
        <v>435</v>
      </c>
      <c r="G52" s="356"/>
      <c r="H52" s="15"/>
      <c r="I52" s="15"/>
    </row>
    <row r="53" spans="1:9" s="70" customFormat="1" ht="15" hidden="1" customHeight="1">
      <c r="A53" s="97"/>
      <c r="B53" s="97" t="s">
        <v>664</v>
      </c>
      <c r="C53" s="311" t="s">
        <v>663</v>
      </c>
      <c r="D53" s="312"/>
      <c r="E53" s="80" t="s">
        <v>665</v>
      </c>
      <c r="F53" s="393" t="s">
        <v>666</v>
      </c>
      <c r="G53" s="356"/>
      <c r="H53" s="15"/>
      <c r="I53" s="15"/>
    </row>
    <row r="54" spans="1:9" s="70" customFormat="1" ht="15" hidden="1" customHeight="1">
      <c r="A54" s="97"/>
      <c r="B54" s="97" t="s">
        <v>450</v>
      </c>
      <c r="C54" s="311" t="s">
        <v>451</v>
      </c>
      <c r="D54" s="312"/>
      <c r="E54" s="80" t="s">
        <v>452</v>
      </c>
      <c r="F54" s="389"/>
      <c r="G54" s="356"/>
      <c r="H54" s="15"/>
      <c r="I54" s="15"/>
    </row>
    <row r="55" spans="1:9" s="70" customFormat="1" ht="15" hidden="1" customHeight="1">
      <c r="A55" s="97"/>
      <c r="B55" s="97" t="s">
        <v>441</v>
      </c>
      <c r="C55" s="311" t="s">
        <v>442</v>
      </c>
      <c r="D55" s="400"/>
      <c r="E55" s="80" t="s">
        <v>520</v>
      </c>
      <c r="F55" s="401"/>
      <c r="G55" s="356"/>
      <c r="H55" s="15"/>
      <c r="I55" s="15"/>
    </row>
    <row r="56" spans="1:9" s="70" customFormat="1" ht="15" hidden="1" customHeight="1">
      <c r="A56" s="97"/>
      <c r="B56" s="97" t="s">
        <v>445</v>
      </c>
      <c r="C56" s="311" t="s">
        <v>446</v>
      </c>
      <c r="D56" s="400"/>
      <c r="E56" s="80" t="s">
        <v>447</v>
      </c>
      <c r="F56" s="401" t="s">
        <v>448</v>
      </c>
      <c r="G56" s="356"/>
      <c r="H56" s="15"/>
      <c r="I56" s="15"/>
    </row>
    <row r="57" spans="1:9" s="70" customFormat="1" ht="15" hidden="1" customHeight="1">
      <c r="A57" s="97"/>
      <c r="B57" s="97" t="s">
        <v>466</v>
      </c>
      <c r="C57" s="311" t="s">
        <v>467</v>
      </c>
      <c r="D57" s="405"/>
      <c r="E57" s="80" t="s">
        <v>468</v>
      </c>
      <c r="F57" s="393" t="s">
        <v>294</v>
      </c>
      <c r="G57" s="356"/>
      <c r="H57" s="15"/>
      <c r="I57" s="15"/>
    </row>
    <row r="58" spans="1:9" s="70" customFormat="1" ht="15" hidden="1" customHeight="1">
      <c r="A58" s="97"/>
      <c r="B58" s="97" t="s">
        <v>469</v>
      </c>
      <c r="C58" s="311" t="s">
        <v>470</v>
      </c>
      <c r="D58" s="405"/>
      <c r="E58" s="80" t="s">
        <v>471</v>
      </c>
      <c r="F58" s="393" t="s">
        <v>472</v>
      </c>
      <c r="G58" s="356"/>
      <c r="H58" s="15"/>
      <c r="I58" s="15"/>
    </row>
    <row r="59" spans="1:9" s="70" customFormat="1" ht="15" hidden="1" customHeight="1">
      <c r="A59" s="97"/>
      <c r="B59" s="408" t="s">
        <v>494</v>
      </c>
      <c r="C59" s="311" t="s">
        <v>495</v>
      </c>
      <c r="D59" s="406"/>
      <c r="E59" s="80" t="s">
        <v>496</v>
      </c>
      <c r="F59" s="393" t="s">
        <v>300</v>
      </c>
      <c r="G59" s="356"/>
      <c r="H59" s="15"/>
      <c r="I59" s="15"/>
    </row>
    <row r="60" spans="1:9" s="70" customFormat="1" ht="15" hidden="1" customHeight="1">
      <c r="A60" s="97"/>
      <c r="B60" s="414" t="s">
        <v>503</v>
      </c>
      <c r="C60" s="415" t="s">
        <v>504</v>
      </c>
      <c r="D60" s="416"/>
      <c r="E60" s="80" t="s">
        <v>522</v>
      </c>
      <c r="F60" s="418" t="s">
        <v>505</v>
      </c>
      <c r="G60" s="356"/>
      <c r="H60" s="15"/>
      <c r="I60" s="15"/>
    </row>
    <row r="61" spans="1:9" s="70" customFormat="1" ht="15" hidden="1" customHeight="1">
      <c r="A61" s="97"/>
      <c r="B61" s="414" t="s">
        <v>506</v>
      </c>
      <c r="C61" s="415" t="s">
        <v>507</v>
      </c>
      <c r="D61" s="416"/>
      <c r="E61" s="417"/>
      <c r="F61" s="418" t="s">
        <v>508</v>
      </c>
      <c r="G61" s="356"/>
      <c r="H61" s="15"/>
      <c r="I61" s="15"/>
    </row>
    <row r="62" spans="1:9" s="70" customFormat="1" ht="15" hidden="1" customHeight="1">
      <c r="A62" s="97"/>
      <c r="B62" s="414" t="s">
        <v>509</v>
      </c>
      <c r="C62" s="415" t="s">
        <v>510</v>
      </c>
      <c r="D62" s="416"/>
      <c r="E62" s="80" t="s">
        <v>523</v>
      </c>
      <c r="F62" s="418" t="s">
        <v>511</v>
      </c>
      <c r="G62" s="356"/>
      <c r="H62" s="15"/>
      <c r="I62" s="15"/>
    </row>
    <row r="63" spans="1:9" s="70" customFormat="1" ht="15" hidden="1" customHeight="1">
      <c r="A63" s="97"/>
      <c r="B63" s="408" t="s">
        <v>512</v>
      </c>
      <c r="C63" s="311" t="s">
        <v>513</v>
      </c>
      <c r="D63" s="406"/>
      <c r="E63" s="80" t="s">
        <v>524</v>
      </c>
      <c r="F63" s="393" t="s">
        <v>294</v>
      </c>
      <c r="G63" s="356"/>
      <c r="H63" s="15"/>
      <c r="I63" s="15"/>
    </row>
    <row r="64" spans="1:9" s="70" customFormat="1" ht="15" hidden="1" customHeight="1">
      <c r="A64" s="97"/>
      <c r="B64" s="97" t="s">
        <v>514</v>
      </c>
      <c r="C64" s="311" t="s">
        <v>515</v>
      </c>
      <c r="D64" s="312"/>
      <c r="E64" s="411" t="s">
        <v>525</v>
      </c>
      <c r="F64" s="389" t="s">
        <v>516</v>
      </c>
      <c r="G64" s="356"/>
      <c r="H64" s="68"/>
    </row>
    <row r="65" spans="1:9" s="70" customFormat="1" ht="15" hidden="1" customHeight="1">
      <c r="A65" s="97"/>
      <c r="B65" s="97" t="s">
        <v>517</v>
      </c>
      <c r="C65" s="419" t="s">
        <v>518</v>
      </c>
      <c r="D65" s="420"/>
      <c r="E65" s="80" t="s">
        <v>526</v>
      </c>
      <c r="F65" s="389"/>
      <c r="G65" s="392"/>
      <c r="H65" s="96"/>
    </row>
    <row r="66" spans="1:9" s="70" customFormat="1" ht="15" hidden="1" customHeight="1">
      <c r="A66" s="97"/>
      <c r="B66" s="97" t="s">
        <v>527</v>
      </c>
      <c r="C66" s="311" t="s">
        <v>528</v>
      </c>
      <c r="D66" s="421"/>
      <c r="E66" s="80" t="s">
        <v>529</v>
      </c>
      <c r="F66" s="393" t="s">
        <v>530</v>
      </c>
      <c r="G66" s="392"/>
      <c r="H66" s="96"/>
    </row>
    <row r="67" spans="1:9" s="70" customFormat="1" ht="15" hidden="1" customHeight="1">
      <c r="A67" s="97"/>
      <c r="B67" s="97" t="s">
        <v>531</v>
      </c>
      <c r="C67" s="311" t="s">
        <v>532</v>
      </c>
      <c r="D67" s="421"/>
      <c r="E67" s="80" t="s">
        <v>533</v>
      </c>
      <c r="F67" s="393" t="s">
        <v>534</v>
      </c>
      <c r="G67" s="392"/>
      <c r="H67" s="96"/>
    </row>
    <row r="68" spans="1:9" s="70" customFormat="1" ht="15" hidden="1" customHeight="1">
      <c r="A68" s="97"/>
      <c r="B68" s="97" t="s">
        <v>545</v>
      </c>
      <c r="C68" s="311" t="s">
        <v>543</v>
      </c>
      <c r="D68" s="421"/>
      <c r="E68" s="80" t="s">
        <v>606</v>
      </c>
      <c r="F68" s="393" t="s">
        <v>544</v>
      </c>
      <c r="G68" s="392"/>
      <c r="H68" s="96"/>
    </row>
    <row r="69" spans="1:9" s="70" customFormat="1" ht="15" hidden="1" customHeight="1">
      <c r="A69" s="97"/>
      <c r="B69" s="422" t="s">
        <v>547</v>
      </c>
      <c r="C69" s="423" t="str">
        <f>UPPER("Toc e Art Construção reformas e Instalações Ltda")</f>
        <v>TOC E ART CONSTRUÇÃO REFORMAS E INSTALAÇÕES LTDA</v>
      </c>
      <c r="D69" s="424"/>
      <c r="E69" s="80" t="s">
        <v>607</v>
      </c>
      <c r="F69" s="425" t="s">
        <v>546</v>
      </c>
      <c r="G69" s="392"/>
      <c r="H69" s="96"/>
    </row>
    <row r="70" spans="1:9" s="70" customFormat="1" ht="15" hidden="1" customHeight="1">
      <c r="A70" s="97"/>
      <c r="B70" s="97" t="s">
        <v>549</v>
      </c>
      <c r="C70" s="311" t="s">
        <v>550</v>
      </c>
      <c r="D70" s="421"/>
      <c r="E70" s="80" t="s">
        <v>608</v>
      </c>
      <c r="F70" s="393" t="s">
        <v>548</v>
      </c>
      <c r="G70" s="392"/>
      <c r="H70" s="96"/>
    </row>
    <row r="71" spans="1:9" s="70" customFormat="1" ht="15" hidden="1" customHeight="1">
      <c r="A71" s="97"/>
      <c r="B71" s="97" t="s">
        <v>551</v>
      </c>
      <c r="C71" s="311" t="s">
        <v>552</v>
      </c>
      <c r="D71" s="421"/>
      <c r="E71" s="80" t="s">
        <v>609</v>
      </c>
      <c r="F71" s="393" t="s">
        <v>553</v>
      </c>
      <c r="G71" s="392"/>
      <c r="H71" s="96"/>
    </row>
    <row r="72" spans="1:9" s="70" customFormat="1" ht="15" hidden="1" customHeight="1">
      <c r="A72" s="598"/>
      <c r="B72" s="97" t="s">
        <v>650</v>
      </c>
      <c r="C72" s="311" t="s">
        <v>651</v>
      </c>
      <c r="D72" s="406"/>
      <c r="E72" s="411"/>
      <c r="F72" s="599"/>
      <c r="G72" s="392"/>
      <c r="H72" s="96"/>
    </row>
    <row r="73" spans="1:9" s="70" customFormat="1" ht="15" hidden="1" customHeight="1">
      <c r="A73" s="598"/>
      <c r="B73" s="97" t="s">
        <v>652</v>
      </c>
      <c r="C73" s="311" t="s">
        <v>653</v>
      </c>
      <c r="D73" s="406"/>
      <c r="E73" s="80" t="s">
        <v>676</v>
      </c>
      <c r="F73" s="599"/>
      <c r="G73" s="392"/>
      <c r="H73" s="96"/>
    </row>
    <row r="74" spans="1:9" s="70" customFormat="1" ht="15" hidden="1" customHeight="1">
      <c r="A74" s="598"/>
      <c r="B74" s="97" t="s">
        <v>654</v>
      </c>
      <c r="C74" s="311" t="s">
        <v>655</v>
      </c>
      <c r="D74" s="312"/>
      <c r="E74" s="80" t="s">
        <v>677</v>
      </c>
      <c r="F74" s="599"/>
      <c r="G74" s="392"/>
      <c r="H74" s="96"/>
    </row>
    <row r="75" spans="1:9" s="70" customFormat="1" ht="15" customHeight="1">
      <c r="A75" s="97"/>
      <c r="B75" s="97"/>
      <c r="C75" s="419"/>
      <c r="D75" s="420"/>
      <c r="E75" s="80"/>
      <c r="F75" s="389"/>
      <c r="G75" s="392"/>
      <c r="H75" s="96"/>
    </row>
    <row r="76" spans="1:9" s="70" customFormat="1" ht="15" hidden="1" customHeight="1">
      <c r="A76" s="6" t="s">
        <v>281</v>
      </c>
      <c r="B76" s="6" t="s">
        <v>282</v>
      </c>
      <c r="C76" s="6" t="s">
        <v>283</v>
      </c>
      <c r="D76" s="6" t="s">
        <v>284</v>
      </c>
      <c r="E76" s="6" t="s">
        <v>285</v>
      </c>
      <c r="F76" s="70" t="s">
        <v>519</v>
      </c>
      <c r="G76" s="392"/>
      <c r="H76" s="96"/>
    </row>
    <row r="77" spans="1:9" s="70" customFormat="1" ht="15" customHeight="1" thickBot="1">
      <c r="A77" s="1145"/>
      <c r="B77" s="1145"/>
      <c r="C77" s="1145"/>
      <c r="D77" s="1145"/>
      <c r="E77" s="1145"/>
      <c r="F77" s="1145"/>
      <c r="G77" s="810"/>
      <c r="H77" s="72"/>
      <c r="I77" s="73"/>
    </row>
    <row r="78" spans="1:9" s="70" customFormat="1" ht="15" customHeight="1" thickBot="1">
      <c r="A78" s="22" t="s">
        <v>133</v>
      </c>
      <c r="B78" s="23" t="s">
        <v>35</v>
      </c>
      <c r="C78" s="1105" t="s">
        <v>122</v>
      </c>
      <c r="D78" s="1129"/>
      <c r="E78" s="23" t="s">
        <v>362</v>
      </c>
      <c r="F78" s="304" t="s">
        <v>134</v>
      </c>
      <c r="G78" s="356"/>
      <c r="H78" s="68"/>
      <c r="I78" s="68"/>
    </row>
    <row r="79" spans="1:9" s="70" customFormat="1" ht="15" customHeight="1">
      <c r="A79" s="221" t="s">
        <v>280</v>
      </c>
      <c r="B79" s="221">
        <v>1</v>
      </c>
      <c r="C79" s="1121" t="s">
        <v>462</v>
      </c>
      <c r="D79" s="1123"/>
      <c r="E79" s="221" t="s">
        <v>399</v>
      </c>
      <c r="F79" s="303">
        <f>MEDIAN(F81:F83)</f>
        <v>950</v>
      </c>
      <c r="G79" s="356" t="s">
        <v>939</v>
      </c>
      <c r="H79" s="68"/>
      <c r="I79" s="68"/>
    </row>
    <row r="80" spans="1:9" s="70" customFormat="1" ht="15" customHeight="1">
      <c r="A80" s="217" t="s">
        <v>130</v>
      </c>
      <c r="B80" s="1047" t="s">
        <v>132</v>
      </c>
      <c r="C80" s="1112"/>
      <c r="D80" s="218" t="s">
        <v>135</v>
      </c>
      <c r="E80" s="218" t="s">
        <v>136</v>
      </c>
      <c r="F80" s="218" t="s">
        <v>133</v>
      </c>
      <c r="G80" s="356"/>
      <c r="H80" s="68"/>
      <c r="I80" s="68"/>
    </row>
    <row r="81" spans="1:9" s="3" customFormat="1" ht="15" customHeight="1">
      <c r="A81" s="288" t="s">
        <v>137</v>
      </c>
      <c r="B81" s="1139" t="str">
        <f>IF(A81&lt;&gt;"",VLOOKUP(A81,$A$9:$D$76,3,FALSE),"")</f>
        <v>TENDAS ITAJAÍ LTDA</v>
      </c>
      <c r="C81" s="1139"/>
      <c r="D81" s="640">
        <v>45854</v>
      </c>
      <c r="E81" s="288" t="s">
        <v>284</v>
      </c>
      <c r="F81" s="641">
        <v>900</v>
      </c>
      <c r="G81" s="357" t="s">
        <v>939</v>
      </c>
      <c r="H81" s="642"/>
      <c r="I81" s="642"/>
    </row>
    <row r="82" spans="1:9" s="3" customFormat="1" ht="15" customHeight="1">
      <c r="A82" s="288" t="s">
        <v>138</v>
      </c>
      <c r="B82" s="1139" t="str">
        <f>IF(A82&lt;&gt;"",VLOOKUP(A82,$A$9:$D$76,3,FALSE),"")</f>
        <v>MULTIBAN LOCAÇÕES DE EQUIPAMENTOS</v>
      </c>
      <c r="C82" s="1139"/>
      <c r="D82" s="640">
        <v>45854</v>
      </c>
      <c r="E82" s="288" t="s">
        <v>284</v>
      </c>
      <c r="F82" s="641">
        <v>950</v>
      </c>
      <c r="G82" s="357" t="s">
        <v>939</v>
      </c>
      <c r="H82" s="642"/>
      <c r="I82" s="642"/>
    </row>
    <row r="83" spans="1:9" s="3" customFormat="1" ht="15" customHeight="1">
      <c r="A83" s="288" t="s">
        <v>139</v>
      </c>
      <c r="B83" s="1139" t="str">
        <f>IF(A83&lt;&gt;"",VLOOKUP(A83,$A$9:$D$76,3,FALSE),"")</f>
        <v>VIDALIMP</v>
      </c>
      <c r="C83" s="1139"/>
      <c r="D83" s="640">
        <v>45855</v>
      </c>
      <c r="E83" s="288" t="s">
        <v>284</v>
      </c>
      <c r="F83" s="641">
        <v>950</v>
      </c>
      <c r="G83" s="357" t="s">
        <v>939</v>
      </c>
      <c r="H83" s="642"/>
      <c r="I83" s="642"/>
    </row>
    <row r="84" spans="1:9" ht="15" customHeight="1">
      <c r="A84" s="1112"/>
      <c r="B84" s="1112"/>
      <c r="C84" s="1112"/>
      <c r="D84" s="1112"/>
      <c r="E84" s="1112"/>
      <c r="F84" s="1112"/>
    </row>
    <row r="85" spans="1:9" ht="15" customHeight="1">
      <c r="A85" s="219" t="s">
        <v>280</v>
      </c>
      <c r="B85" s="219">
        <v>2</v>
      </c>
      <c r="C85" s="1120" t="s">
        <v>984</v>
      </c>
      <c r="D85" s="1120"/>
      <c r="E85" s="219" t="s">
        <v>407</v>
      </c>
      <c r="F85" s="233">
        <f>MEDIAN(F87:F89)</f>
        <v>52.5</v>
      </c>
      <c r="G85" s="357" t="s">
        <v>939</v>
      </c>
    </row>
    <row r="86" spans="1:9" s="7" customFormat="1" ht="15" customHeight="1">
      <c r="A86" s="217" t="s">
        <v>130</v>
      </c>
      <c r="B86" s="1047" t="s">
        <v>132</v>
      </c>
      <c r="C86" s="1112"/>
      <c r="D86" s="218" t="s">
        <v>135</v>
      </c>
      <c r="E86" s="218" t="s">
        <v>136</v>
      </c>
      <c r="F86" s="218" t="s">
        <v>133</v>
      </c>
      <c r="G86" s="356"/>
    </row>
    <row r="87" spans="1:9" s="7" customFormat="1" ht="15" customHeight="1">
      <c r="A87" s="80" t="s">
        <v>140</v>
      </c>
      <c r="B87" s="1136" t="str">
        <f>IF(A87&lt;&gt;"",VLOOKUP(A87,$A$9:$D$76,3,FALSE),"")</f>
        <v>INDUSTRIA E COMÉRCIO DE PEDRAS VALE DO ITAJAÍ LTDA - VALE BRITAGEM</v>
      </c>
      <c r="C87" s="1136"/>
      <c r="D87" s="209">
        <v>46036</v>
      </c>
      <c r="E87" s="80" t="s">
        <v>519</v>
      </c>
      <c r="F87" s="234">
        <v>40</v>
      </c>
      <c r="G87" s="356" t="s">
        <v>939</v>
      </c>
    </row>
    <row r="88" spans="1:9" s="7" customFormat="1" ht="15" customHeight="1">
      <c r="A88" s="80" t="s">
        <v>141</v>
      </c>
      <c r="B88" s="1136" t="str">
        <f>IF(A88&lt;&gt;"",VLOOKUP(A88,$A$9:$D$76,3,FALSE),"")</f>
        <v>A J POTTER E CIA LTDA - BRITAGEM SÃO JOSÉ</v>
      </c>
      <c r="C88" s="1136"/>
      <c r="D88" s="209">
        <v>46036</v>
      </c>
      <c r="E88" s="80" t="s">
        <v>519</v>
      </c>
      <c r="F88" s="234">
        <v>65</v>
      </c>
      <c r="G88" s="356" t="s">
        <v>939</v>
      </c>
    </row>
    <row r="89" spans="1:9" ht="15" customHeight="1">
      <c r="A89" s="80"/>
      <c r="B89" s="1139" t="str">
        <f>IF(A89&lt;&gt;"",VLOOKUP(A89,$A$9:$D$76,3,FALSE),"")</f>
        <v/>
      </c>
      <c r="C89" s="1139"/>
      <c r="D89" s="209"/>
      <c r="E89" s="80"/>
      <c r="F89" s="234"/>
    </row>
    <row r="90" spans="1:9" s="70" customFormat="1" ht="15" customHeight="1">
      <c r="A90" s="1112"/>
      <c r="B90" s="1112"/>
      <c r="C90" s="1112"/>
      <c r="D90" s="1112"/>
      <c r="E90" s="1112"/>
      <c r="F90" s="1112"/>
      <c r="G90" s="356"/>
      <c r="H90" s="68"/>
      <c r="I90" s="68"/>
    </row>
    <row r="91" spans="1:9" ht="15" customHeight="1">
      <c r="A91" s="219" t="s">
        <v>280</v>
      </c>
      <c r="B91" s="219">
        <v>3</v>
      </c>
      <c r="C91" s="1137" t="s">
        <v>489</v>
      </c>
      <c r="D91" s="1138"/>
      <c r="E91" s="219" t="s">
        <v>404</v>
      </c>
      <c r="F91" s="233">
        <f>MEDIAN(F93:F94)</f>
        <v>29</v>
      </c>
      <c r="G91" s="357" t="s">
        <v>939</v>
      </c>
    </row>
    <row r="92" spans="1:9" ht="15" customHeight="1">
      <c r="A92" s="217" t="s">
        <v>130</v>
      </c>
      <c r="B92" s="1047" t="s">
        <v>132</v>
      </c>
      <c r="C92" s="1112"/>
      <c r="D92" s="218" t="s">
        <v>135</v>
      </c>
      <c r="E92" s="218" t="s">
        <v>136</v>
      </c>
      <c r="F92" s="218" t="s">
        <v>133</v>
      </c>
    </row>
    <row r="93" spans="1:9" s="7" customFormat="1" ht="15" customHeight="1">
      <c r="A93" s="80" t="s">
        <v>142</v>
      </c>
      <c r="B93" s="1136" t="str">
        <f>IF(A93&lt;&gt;"",VLOOKUP(A93,$A$9:$D$76,3,FALSE),"")</f>
        <v>ZANDONÁ PRESTADORA DE SERVIÇOS DE ENGENHARIA LTDA</v>
      </c>
      <c r="C93" s="1136"/>
      <c r="D93" s="209">
        <v>46033</v>
      </c>
      <c r="E93" s="80" t="s">
        <v>519</v>
      </c>
      <c r="F93" s="234">
        <v>28</v>
      </c>
      <c r="G93" s="356" t="s">
        <v>939</v>
      </c>
    </row>
    <row r="94" spans="1:9" ht="15" customHeight="1">
      <c r="A94" s="80" t="s">
        <v>1048</v>
      </c>
      <c r="B94" s="1139" t="str">
        <f>IF(A94&lt;&gt;"",VLOOKUP(A94,$A$9:$D$76,3,FALSE),"")</f>
        <v>SULTEC - CONTROLE TECNOLÓGICO E CONSULTORIA</v>
      </c>
      <c r="C94" s="1139"/>
      <c r="D94" s="209">
        <v>46038</v>
      </c>
      <c r="E94" s="80" t="s">
        <v>284</v>
      </c>
      <c r="F94" s="234">
        <v>30</v>
      </c>
    </row>
    <row r="95" spans="1:9" ht="15" customHeight="1">
      <c r="A95" s="1112"/>
      <c r="B95" s="1112"/>
      <c r="C95" s="1112"/>
      <c r="D95" s="1112"/>
      <c r="E95" s="1112"/>
      <c r="F95" s="1112"/>
    </row>
    <row r="96" spans="1:9" ht="30" customHeight="1">
      <c r="A96" s="219" t="s">
        <v>280</v>
      </c>
      <c r="B96" s="219">
        <v>4</v>
      </c>
      <c r="C96" s="1137" t="s">
        <v>1052</v>
      </c>
      <c r="D96" s="1138"/>
      <c r="E96" s="219" t="s">
        <v>404</v>
      </c>
      <c r="F96" s="233">
        <f>MEDIAN(F98:F100)</f>
        <v>350</v>
      </c>
    </row>
    <row r="97" spans="1:9" ht="15" customHeight="1">
      <c r="A97" s="217" t="s">
        <v>130</v>
      </c>
      <c r="B97" s="1047" t="s">
        <v>132</v>
      </c>
      <c r="C97" s="1112"/>
      <c r="D97" s="218" t="s">
        <v>135</v>
      </c>
      <c r="E97" s="218" t="s">
        <v>136</v>
      </c>
      <c r="F97" s="218" t="s">
        <v>133</v>
      </c>
    </row>
    <row r="98" spans="1:9" s="7" customFormat="1" ht="15" customHeight="1">
      <c r="A98" s="80" t="s">
        <v>142</v>
      </c>
      <c r="B98" s="1136" t="str">
        <f>IF(A98&lt;&gt;"",VLOOKUP(A98,$A$9:$D$76,3,FALSE),"")</f>
        <v>ZANDONÁ PRESTADORA DE SERVIÇOS DE ENGENHARIA LTDA</v>
      </c>
      <c r="C98" s="1136"/>
      <c r="D98" s="209">
        <v>46033</v>
      </c>
      <c r="E98" s="80" t="s">
        <v>519</v>
      </c>
      <c r="F98" s="234">
        <v>350</v>
      </c>
      <c r="G98" s="356"/>
    </row>
    <row r="99" spans="1:9" ht="15" customHeight="1">
      <c r="A99" s="80" t="s">
        <v>1047</v>
      </c>
      <c r="B99" s="1139" t="str">
        <f>IF(A99&lt;&gt;"",VLOOKUP(A99,$A$9:$D$76,3,FALSE),"")</f>
        <v>TESTECON ENGENHARIA</v>
      </c>
      <c r="C99" s="1139"/>
      <c r="D99" s="640">
        <v>45590</v>
      </c>
      <c r="E99" s="288" t="s">
        <v>284</v>
      </c>
      <c r="F99" s="641">
        <v>350</v>
      </c>
    </row>
    <row r="100" spans="1:9" ht="15" customHeight="1">
      <c r="A100" s="80" t="s">
        <v>1048</v>
      </c>
      <c r="B100" s="1139" t="str">
        <f>IF(A100&lt;&gt;"",VLOOKUP(A100,$A$9:$D$76,3,FALSE),"")</f>
        <v>SULTEC - CONTROLE TECNOLÓGICO E CONSULTORIA</v>
      </c>
      <c r="C100" s="1139"/>
      <c r="D100" s="209">
        <v>46038</v>
      </c>
      <c r="E100" s="80" t="s">
        <v>284</v>
      </c>
      <c r="F100" s="234">
        <v>420</v>
      </c>
    </row>
    <row r="101" spans="1:9" ht="15" customHeight="1">
      <c r="A101" s="862"/>
      <c r="B101" s="862"/>
      <c r="C101" s="862"/>
      <c r="D101" s="862"/>
      <c r="E101" s="862"/>
      <c r="F101" s="862"/>
    </row>
    <row r="102" spans="1:9" ht="30" customHeight="1">
      <c r="A102" s="219" t="s">
        <v>280</v>
      </c>
      <c r="B102" s="219">
        <v>5</v>
      </c>
      <c r="C102" s="1137" t="s">
        <v>1019</v>
      </c>
      <c r="D102" s="1138"/>
      <c r="E102" s="219" t="s">
        <v>404</v>
      </c>
      <c r="F102" s="233">
        <f>MEDIAN(F104:F106)</f>
        <v>420</v>
      </c>
      <c r="H102" s="1137" t="s">
        <v>959</v>
      </c>
      <c r="I102" s="1138"/>
    </row>
    <row r="103" spans="1:9" ht="15" customHeight="1">
      <c r="A103" s="217" t="s">
        <v>130</v>
      </c>
      <c r="B103" s="1047" t="s">
        <v>132</v>
      </c>
      <c r="C103" s="1112"/>
      <c r="D103" s="218" t="s">
        <v>135</v>
      </c>
      <c r="E103" s="218" t="s">
        <v>136</v>
      </c>
      <c r="F103" s="218" t="s">
        <v>133</v>
      </c>
    </row>
    <row r="104" spans="1:9" s="7" customFormat="1" ht="15" customHeight="1">
      <c r="A104" s="80" t="s">
        <v>142</v>
      </c>
      <c r="B104" s="1136" t="str">
        <f>IF(A104&lt;&gt;"",VLOOKUP(A104,$A$9:$D$76,3,FALSE),"")</f>
        <v>ZANDONÁ PRESTADORA DE SERVIÇOS DE ENGENHARIA LTDA</v>
      </c>
      <c r="C104" s="1136"/>
      <c r="D104" s="209">
        <v>46033</v>
      </c>
      <c r="E104" s="80" t="s">
        <v>519</v>
      </c>
      <c r="F104" s="234">
        <v>350</v>
      </c>
      <c r="G104" s="356"/>
    </row>
    <row r="105" spans="1:9" ht="15" customHeight="1">
      <c r="A105" s="80" t="s">
        <v>1047</v>
      </c>
      <c r="B105" s="1139" t="str">
        <f>IF(A105&lt;&gt;"",VLOOKUP(A105,$A$9:$D$76,3,FALSE),"")</f>
        <v>TESTECON ENGENHARIA</v>
      </c>
      <c r="C105" s="1139"/>
      <c r="D105" s="640">
        <v>45590</v>
      </c>
      <c r="E105" s="288" t="s">
        <v>284</v>
      </c>
      <c r="F105" s="641">
        <v>420</v>
      </c>
    </row>
    <row r="106" spans="1:9" ht="15" customHeight="1">
      <c r="A106" s="80" t="s">
        <v>1048</v>
      </c>
      <c r="B106" s="1139" t="str">
        <f>IF(A106&lt;&gt;"",VLOOKUP(A106,$A$9:$D$76,3,FALSE),"")</f>
        <v>SULTEC - CONTROLE TECNOLÓGICO E CONSULTORIA</v>
      </c>
      <c r="C106" s="1139"/>
      <c r="D106" s="209">
        <v>46038</v>
      </c>
      <c r="E106" s="80" t="s">
        <v>284</v>
      </c>
      <c r="F106" s="234">
        <v>480</v>
      </c>
    </row>
    <row r="107" spans="1:9" ht="15" customHeight="1">
      <c r="A107" s="427"/>
      <c r="B107" s="863"/>
      <c r="C107" s="863"/>
      <c r="D107" s="864"/>
      <c r="E107" s="427"/>
      <c r="F107" s="865"/>
    </row>
    <row r="108" spans="1:9" ht="30" customHeight="1">
      <c r="A108" s="219" t="s">
        <v>280</v>
      </c>
      <c r="B108" s="219">
        <v>6</v>
      </c>
      <c r="C108" s="1137" t="s">
        <v>1053</v>
      </c>
      <c r="D108" s="1138"/>
      <c r="E108" s="219" t="s">
        <v>404</v>
      </c>
      <c r="F108" s="233">
        <f>MEDIAN(F110:F112)</f>
        <v>560</v>
      </c>
    </row>
    <row r="109" spans="1:9" ht="15" customHeight="1">
      <c r="A109" s="217" t="s">
        <v>130</v>
      </c>
      <c r="B109" s="1047" t="s">
        <v>132</v>
      </c>
      <c r="C109" s="1112"/>
      <c r="D109" s="218" t="s">
        <v>135</v>
      </c>
      <c r="E109" s="218" t="s">
        <v>136</v>
      </c>
      <c r="F109" s="218" t="s">
        <v>133</v>
      </c>
    </row>
    <row r="110" spans="1:9" s="7" customFormat="1" ht="15" customHeight="1">
      <c r="A110" s="80" t="s">
        <v>142</v>
      </c>
      <c r="B110" s="1136" t="str">
        <f>IF(A110&lt;&gt;"",VLOOKUP(A110,$A$9:$D$76,3,FALSE),"")</f>
        <v>ZANDONÁ PRESTADORA DE SERVIÇOS DE ENGENHARIA LTDA</v>
      </c>
      <c r="C110" s="1136"/>
      <c r="D110" s="209">
        <v>46033</v>
      </c>
      <c r="E110" s="80" t="s">
        <v>519</v>
      </c>
      <c r="F110" s="234">
        <v>560</v>
      </c>
      <c r="G110" s="356"/>
    </row>
    <row r="111" spans="1:9" ht="15" customHeight="1">
      <c r="A111" s="80" t="s">
        <v>1047</v>
      </c>
      <c r="B111" s="1139" t="str">
        <f>IF(A111&lt;&gt;"",VLOOKUP(A111,$A$9:$D$76,3,FALSE),"")</f>
        <v>TESTECON ENGENHARIA</v>
      </c>
      <c r="C111" s="1139"/>
      <c r="D111" s="640">
        <v>45590</v>
      </c>
      <c r="E111" s="288" t="s">
        <v>284</v>
      </c>
      <c r="F111" s="641">
        <v>480</v>
      </c>
    </row>
    <row r="112" spans="1:9" ht="15" customHeight="1">
      <c r="A112" s="80" t="s">
        <v>1048</v>
      </c>
      <c r="B112" s="1139" t="str">
        <f>IF(A112&lt;&gt;"",VLOOKUP(A112,$A$9:$D$76,3,FALSE),"")</f>
        <v>SULTEC - CONTROLE TECNOLÓGICO E CONSULTORIA</v>
      </c>
      <c r="C112" s="1139"/>
      <c r="D112" s="209">
        <v>46038</v>
      </c>
      <c r="E112" s="80" t="s">
        <v>284</v>
      </c>
      <c r="F112" s="234">
        <v>582</v>
      </c>
    </row>
    <row r="113" spans="1:9" ht="15" customHeight="1">
      <c r="A113" s="427"/>
      <c r="B113" s="863"/>
      <c r="C113" s="863"/>
      <c r="D113" s="864"/>
      <c r="E113" s="427"/>
      <c r="F113" s="865"/>
    </row>
    <row r="114" spans="1:9" ht="30" customHeight="1">
      <c r="A114" s="219" t="s">
        <v>280</v>
      </c>
      <c r="B114" s="219">
        <v>7</v>
      </c>
      <c r="C114" s="1137" t="s">
        <v>1020</v>
      </c>
      <c r="D114" s="1138"/>
      <c r="E114" s="219" t="s">
        <v>404</v>
      </c>
      <c r="F114" s="233">
        <f>MEDIAN(F116:F118)</f>
        <v>560</v>
      </c>
      <c r="H114" s="1137" t="s">
        <v>960</v>
      </c>
      <c r="I114" s="1138"/>
    </row>
    <row r="115" spans="1:9" ht="15" customHeight="1">
      <c r="A115" s="217" t="s">
        <v>130</v>
      </c>
      <c r="B115" s="1047" t="s">
        <v>132</v>
      </c>
      <c r="C115" s="1112"/>
      <c r="D115" s="218" t="s">
        <v>135</v>
      </c>
      <c r="E115" s="218" t="s">
        <v>136</v>
      </c>
      <c r="F115" s="218" t="s">
        <v>133</v>
      </c>
    </row>
    <row r="116" spans="1:9" s="7" customFormat="1" ht="15" customHeight="1">
      <c r="A116" s="80" t="s">
        <v>142</v>
      </c>
      <c r="B116" s="1136" t="str">
        <f>IF(A116&lt;&gt;"",VLOOKUP(A116,$A$9:$D$76,3,FALSE),"")</f>
        <v>ZANDONÁ PRESTADORA DE SERVIÇOS DE ENGENHARIA LTDA</v>
      </c>
      <c r="C116" s="1136"/>
      <c r="D116" s="209">
        <v>46033</v>
      </c>
      <c r="E116" s="80" t="s">
        <v>519</v>
      </c>
      <c r="F116" s="234">
        <v>560</v>
      </c>
      <c r="G116" s="356"/>
    </row>
    <row r="117" spans="1:9" ht="15" customHeight="1">
      <c r="A117" s="80" t="s">
        <v>1047</v>
      </c>
      <c r="B117" s="1139" t="str">
        <f>IF(A117&lt;&gt;"",VLOOKUP(A117,$A$9:$D$76,3,FALSE),"")</f>
        <v>TESTECON ENGENHARIA</v>
      </c>
      <c r="C117" s="1139"/>
      <c r="D117" s="640">
        <v>45590</v>
      </c>
      <c r="E117" s="288" t="s">
        <v>284</v>
      </c>
      <c r="F117" s="641">
        <v>540</v>
      </c>
    </row>
    <row r="118" spans="1:9" ht="15" customHeight="1">
      <c r="A118" s="80" t="s">
        <v>1048</v>
      </c>
      <c r="B118" s="1139" t="str">
        <f>IF(A118&lt;&gt;"",VLOOKUP(A118,$A$9:$D$76,3,FALSE),"")</f>
        <v>SULTEC - CONTROLE TECNOLÓGICO E CONSULTORIA</v>
      </c>
      <c r="C118" s="1139"/>
      <c r="D118" s="209">
        <v>46038</v>
      </c>
      <c r="E118" s="80" t="s">
        <v>284</v>
      </c>
      <c r="F118" s="234">
        <v>582</v>
      </c>
    </row>
    <row r="119" spans="1:9" ht="15" customHeight="1">
      <c r="A119" s="1112"/>
      <c r="B119" s="1112"/>
      <c r="C119" s="1112"/>
      <c r="D119" s="1112"/>
      <c r="E119" s="1112"/>
      <c r="F119" s="1112"/>
    </row>
    <row r="120" spans="1:9" ht="30" customHeight="1">
      <c r="A120" s="219" t="s">
        <v>280</v>
      </c>
      <c r="B120" s="219">
        <v>8</v>
      </c>
      <c r="C120" s="1137" t="s">
        <v>1021</v>
      </c>
      <c r="D120" s="1138"/>
      <c r="E120" s="219" t="s">
        <v>404</v>
      </c>
      <c r="F120" s="233">
        <f>MEDIAN(F122:F124)</f>
        <v>250</v>
      </c>
      <c r="G120" s="357" t="s">
        <v>939</v>
      </c>
    </row>
    <row r="121" spans="1:9" ht="15" customHeight="1">
      <c r="A121" s="217" t="s">
        <v>130</v>
      </c>
      <c r="B121" s="1047" t="s">
        <v>132</v>
      </c>
      <c r="C121" s="1112"/>
      <c r="D121" s="218" t="s">
        <v>135</v>
      </c>
      <c r="E121" s="218" t="s">
        <v>136</v>
      </c>
      <c r="F121" s="218" t="s">
        <v>133</v>
      </c>
    </row>
    <row r="122" spans="1:9" s="7" customFormat="1" ht="15" customHeight="1">
      <c r="A122" s="80" t="s">
        <v>142</v>
      </c>
      <c r="B122" s="1136" t="str">
        <f>IF(A122&lt;&gt;"",VLOOKUP(A122,$A$9:$D$76,3,FALSE),"")</f>
        <v>ZANDONÁ PRESTADORA DE SERVIÇOS DE ENGENHARIA LTDA</v>
      </c>
      <c r="C122" s="1136"/>
      <c r="D122" s="209">
        <v>46033</v>
      </c>
      <c r="E122" s="80" t="s">
        <v>519</v>
      </c>
      <c r="F122" s="234">
        <v>250</v>
      </c>
      <c r="G122" s="356" t="s">
        <v>939</v>
      </c>
    </row>
    <row r="123" spans="1:9" ht="15" customHeight="1">
      <c r="A123" s="80" t="s">
        <v>1047</v>
      </c>
      <c r="B123" s="1139" t="str">
        <f>IF(A123&lt;&gt;"",VLOOKUP(A123,$A$9:$D$76,3,FALSE),"")</f>
        <v>TESTECON ENGENHARIA</v>
      </c>
      <c r="C123" s="1139"/>
      <c r="D123" s="640">
        <v>45590</v>
      </c>
      <c r="E123" s="288" t="s">
        <v>284</v>
      </c>
      <c r="F123" s="641">
        <v>215</v>
      </c>
    </row>
    <row r="124" spans="1:9" ht="15" customHeight="1">
      <c r="A124" s="80" t="s">
        <v>1048</v>
      </c>
      <c r="B124" s="1139" t="str">
        <f>IF(A124&lt;&gt;"",VLOOKUP(A124,$A$9:$D$76,3,FALSE),"")</f>
        <v>SULTEC - CONTROLE TECNOLÓGICO E CONSULTORIA</v>
      </c>
      <c r="C124" s="1139"/>
      <c r="D124" s="209">
        <v>46038</v>
      </c>
      <c r="E124" s="80" t="s">
        <v>284</v>
      </c>
      <c r="F124" s="234">
        <v>250</v>
      </c>
    </row>
    <row r="125" spans="1:9" ht="15" customHeight="1">
      <c r="A125" s="1112"/>
      <c r="B125" s="1112"/>
      <c r="C125" s="1112"/>
      <c r="D125" s="1112"/>
      <c r="E125" s="1112"/>
      <c r="F125" s="1112"/>
    </row>
    <row r="126" spans="1:9" ht="30" customHeight="1">
      <c r="A126" s="219" t="s">
        <v>280</v>
      </c>
      <c r="B126" s="219">
        <v>9</v>
      </c>
      <c r="C126" s="1137" t="str">
        <f>UPPER("Determinação de deflexão pela Viga Benkelman - INCLUSO DESLOCAMENTO DE EQUIPE")</f>
        <v>DETERMINAÇÃO DE DEFLEXÃO PELA VIGA BENKELMAN - INCLUSO DESLOCAMENTO DE EQUIPE</v>
      </c>
      <c r="D126" s="1138"/>
      <c r="E126" s="219" t="s">
        <v>404</v>
      </c>
      <c r="F126" s="233">
        <f>MEDIAN(F128:F130)</f>
        <v>4681.5</v>
      </c>
      <c r="G126" s="357" t="s">
        <v>939</v>
      </c>
    </row>
    <row r="127" spans="1:9" ht="15" customHeight="1">
      <c r="A127" s="217" t="s">
        <v>130</v>
      </c>
      <c r="B127" s="1047" t="s">
        <v>132</v>
      </c>
      <c r="C127" s="1112"/>
      <c r="D127" s="218" t="s">
        <v>135</v>
      </c>
      <c r="E127" s="218" t="s">
        <v>136</v>
      </c>
      <c r="F127" s="218" t="s">
        <v>133</v>
      </c>
    </row>
    <row r="128" spans="1:9" ht="15" customHeight="1">
      <c r="A128" s="80" t="s">
        <v>142</v>
      </c>
      <c r="B128" s="1139" t="str">
        <f>IF(A128&lt;&gt;"",VLOOKUP(A128,$A$9:$D$76,3,FALSE),"")</f>
        <v>ZANDONÁ PRESTADORA DE SERVIÇOS DE ENGENHARIA LTDA</v>
      </c>
      <c r="C128" s="1139"/>
      <c r="D128" s="209">
        <v>46043</v>
      </c>
      <c r="E128" s="80" t="s">
        <v>284</v>
      </c>
      <c r="F128" s="234">
        <f>3513+1500+350</f>
        <v>5363</v>
      </c>
      <c r="G128" s="357" t="s">
        <v>939</v>
      </c>
    </row>
    <row r="129" spans="1:9" ht="15" customHeight="1">
      <c r="A129" s="80" t="s">
        <v>1025</v>
      </c>
      <c r="B129" s="1139" t="str">
        <f>IF(A129&lt;&gt;"",VLOOKUP(A129,$A$9:$D$76,3,FALSE),"")</f>
        <v>LABORATÓRIO DE SOLOS ASFALTO E CONCRETO</v>
      </c>
      <c r="C129" s="1139"/>
      <c r="D129" s="209">
        <v>46042</v>
      </c>
      <c r="E129" s="80" t="s">
        <v>284</v>
      </c>
      <c r="F129" s="234">
        <f>2000+200+1800</f>
        <v>4000</v>
      </c>
    </row>
    <row r="130" spans="1:9" ht="15" customHeight="1">
      <c r="A130" s="80"/>
      <c r="B130" s="1139" t="str">
        <f>IF(A130&lt;&gt;"",VLOOKUP(A130,$A$9:$D$76,3,FALSE),"")</f>
        <v/>
      </c>
      <c r="C130" s="1139"/>
      <c r="D130" s="209"/>
      <c r="E130" s="80"/>
      <c r="F130" s="234"/>
    </row>
    <row r="131" spans="1:9" ht="15" customHeight="1">
      <c r="A131" s="1112"/>
      <c r="B131" s="1112"/>
      <c r="C131" s="1112"/>
      <c r="D131" s="1112"/>
      <c r="E131" s="1112"/>
      <c r="F131" s="1112"/>
    </row>
    <row r="132" spans="1:9" ht="30" hidden="1" customHeight="1">
      <c r="A132" s="219" t="s">
        <v>280</v>
      </c>
      <c r="B132" s="219"/>
      <c r="C132" s="1137" t="s">
        <v>535</v>
      </c>
      <c r="D132" s="1138"/>
      <c r="E132" s="219" t="s">
        <v>404</v>
      </c>
      <c r="F132" s="233">
        <f>MEDIAN(F134:F136)</f>
        <v>0</v>
      </c>
    </row>
    <row r="133" spans="1:9" ht="15" hidden="1" customHeight="1">
      <c r="A133" s="217" t="s">
        <v>130</v>
      </c>
      <c r="B133" s="1047" t="s">
        <v>132</v>
      </c>
      <c r="C133" s="1112"/>
      <c r="D133" s="218" t="s">
        <v>135</v>
      </c>
      <c r="E133" s="218" t="s">
        <v>136</v>
      </c>
      <c r="F133" s="218" t="s">
        <v>133</v>
      </c>
    </row>
    <row r="134" spans="1:9" ht="15" hidden="1" customHeight="1">
      <c r="A134" s="80"/>
      <c r="B134" s="1139" t="str">
        <f>IF(A134&lt;&gt;"",VLOOKUP(A134,$A$9:$D$76,3,FALSE),"")</f>
        <v/>
      </c>
      <c r="C134" s="1139"/>
      <c r="D134" s="209"/>
      <c r="E134" s="80"/>
      <c r="F134" s="234">
        <v>0</v>
      </c>
    </row>
    <row r="135" spans="1:9" ht="15" hidden="1" customHeight="1">
      <c r="A135" s="80"/>
      <c r="B135" s="1139" t="str">
        <f>IF(A135&lt;&gt;"",VLOOKUP(A135,$A$9:$D$76,3,FALSE),"")</f>
        <v/>
      </c>
      <c r="C135" s="1139"/>
      <c r="D135" s="209"/>
      <c r="E135" s="80"/>
      <c r="F135" s="234"/>
    </row>
    <row r="136" spans="1:9" ht="15" hidden="1" customHeight="1">
      <c r="A136" s="80"/>
      <c r="B136" s="1139" t="str">
        <f>IF(A136&lt;&gt;"",VLOOKUP(A136,$A$9:$D$76,3,FALSE),"")</f>
        <v/>
      </c>
      <c r="C136" s="1139"/>
      <c r="D136" s="209"/>
      <c r="E136" s="80"/>
      <c r="F136" s="234"/>
    </row>
    <row r="137" spans="1:9" ht="15" hidden="1" customHeight="1">
      <c r="A137" s="1112"/>
      <c r="B137" s="1112"/>
      <c r="C137" s="1112"/>
      <c r="D137" s="1112"/>
      <c r="E137" s="1112"/>
      <c r="F137" s="1112"/>
    </row>
    <row r="138" spans="1:9" s="70" customFormat="1" ht="30" hidden="1" customHeight="1">
      <c r="A138" s="219" t="s">
        <v>280</v>
      </c>
      <c r="B138" s="219"/>
      <c r="C138" s="1137" t="s">
        <v>410</v>
      </c>
      <c r="D138" s="1138"/>
      <c r="E138" s="219" t="s">
        <v>158</v>
      </c>
      <c r="F138" s="233" t="e">
        <f>MEDIAN(F140:F142)</f>
        <v>#NUM!</v>
      </c>
      <c r="G138" s="356"/>
      <c r="H138" s="68"/>
      <c r="I138" s="68"/>
    </row>
    <row r="139" spans="1:9" s="70" customFormat="1" ht="15" hidden="1" customHeight="1">
      <c r="A139" s="217" t="s">
        <v>130</v>
      </c>
      <c r="B139" s="1047" t="s">
        <v>132</v>
      </c>
      <c r="C139" s="1112"/>
      <c r="D139" s="218" t="s">
        <v>135</v>
      </c>
      <c r="E139" s="218" t="s">
        <v>136</v>
      </c>
      <c r="F139" s="218" t="s">
        <v>133</v>
      </c>
      <c r="G139" s="356"/>
      <c r="H139" s="68"/>
      <c r="I139" s="68"/>
    </row>
    <row r="140" spans="1:9" s="70" customFormat="1" ht="15" hidden="1" customHeight="1">
      <c r="A140" s="80"/>
      <c r="B140" s="1136" t="str">
        <f>IF(A140&lt;&gt;"",VLOOKUP(A140,$A$9:$D$76,3,FALSE),"")</f>
        <v/>
      </c>
      <c r="C140" s="1136"/>
      <c r="D140" s="209"/>
      <c r="E140" s="80"/>
      <c r="F140" s="234"/>
      <c r="G140" s="356"/>
      <c r="H140" s="68"/>
      <c r="I140" s="68"/>
    </row>
    <row r="141" spans="1:9" s="70" customFormat="1" ht="15" hidden="1" customHeight="1">
      <c r="A141" s="80"/>
      <c r="B141" s="1136" t="str">
        <f>IF(A141&lt;&gt;"",VLOOKUP(A141,$A$9:$D$76,3,FALSE),"")</f>
        <v/>
      </c>
      <c r="C141" s="1136"/>
      <c r="D141" s="209"/>
      <c r="E141" s="80"/>
      <c r="F141" s="234"/>
      <c r="G141" s="356"/>
      <c r="H141" s="68"/>
      <c r="I141" s="68"/>
    </row>
    <row r="142" spans="1:9" s="70" customFormat="1" ht="15" hidden="1" customHeight="1">
      <c r="A142" s="80"/>
      <c r="B142" s="1136" t="str">
        <f>IF(A142&lt;&gt;"",VLOOKUP(A142,$A$9:$D$76,3,FALSE),"")</f>
        <v/>
      </c>
      <c r="C142" s="1136"/>
      <c r="D142" s="209"/>
      <c r="E142" s="80"/>
      <c r="F142" s="234"/>
      <c r="G142" s="356"/>
      <c r="H142" s="68"/>
      <c r="I142" s="68"/>
    </row>
    <row r="143" spans="1:9" s="70" customFormat="1" ht="15" hidden="1" customHeight="1">
      <c r="A143" s="1112"/>
      <c r="B143" s="1112"/>
      <c r="C143" s="1112"/>
      <c r="D143" s="1112"/>
      <c r="E143" s="1112"/>
      <c r="F143" s="1112"/>
      <c r="G143" s="356"/>
      <c r="H143" s="68"/>
      <c r="I143" s="68"/>
    </row>
    <row r="144" spans="1:9" s="70" customFormat="1" ht="30" hidden="1" customHeight="1">
      <c r="A144" s="219" t="s">
        <v>280</v>
      </c>
      <c r="B144" s="219"/>
      <c r="C144" s="1137" t="s">
        <v>443</v>
      </c>
      <c r="D144" s="1138"/>
      <c r="E144" s="219" t="s">
        <v>158</v>
      </c>
      <c r="F144" s="233" t="e">
        <f>MEDIAN(F146:F148)</f>
        <v>#NUM!</v>
      </c>
      <c r="G144" s="356"/>
      <c r="H144" s="68"/>
      <c r="I144" s="68"/>
    </row>
    <row r="145" spans="1:9" s="70" customFormat="1" ht="15" hidden="1" customHeight="1">
      <c r="A145" s="217" t="s">
        <v>130</v>
      </c>
      <c r="B145" s="1047" t="s">
        <v>132</v>
      </c>
      <c r="C145" s="1112"/>
      <c r="D145" s="218" t="s">
        <v>135</v>
      </c>
      <c r="E145" s="218" t="s">
        <v>136</v>
      </c>
      <c r="F145" s="218" t="s">
        <v>133</v>
      </c>
      <c r="G145" s="356"/>
      <c r="H145" s="68"/>
      <c r="I145" s="68"/>
    </row>
    <row r="146" spans="1:9" s="70" customFormat="1" ht="15" hidden="1" customHeight="1">
      <c r="A146" s="80"/>
      <c r="B146" s="1136" t="str">
        <f>IF(A146&lt;&gt;"",VLOOKUP(A146,$A$9:$D$76,3,FALSE),"")</f>
        <v/>
      </c>
      <c r="C146" s="1136"/>
      <c r="D146" s="209"/>
      <c r="E146" s="80"/>
      <c r="F146" s="234"/>
      <c r="G146" s="356"/>
      <c r="H146" s="68"/>
      <c r="I146" s="68"/>
    </row>
    <row r="147" spans="1:9" s="70" customFormat="1" ht="15" hidden="1" customHeight="1">
      <c r="A147" s="80"/>
      <c r="B147" s="1136" t="str">
        <f>IF(A147&lt;&gt;"",VLOOKUP(A147,$A$9:$D$76,3,FALSE),"")</f>
        <v/>
      </c>
      <c r="C147" s="1136"/>
      <c r="D147" s="209"/>
      <c r="E147" s="80"/>
      <c r="F147" s="234"/>
      <c r="G147" s="356"/>
      <c r="H147" s="68"/>
      <c r="I147" s="68"/>
    </row>
    <row r="148" spans="1:9" s="70" customFormat="1" ht="15" hidden="1" customHeight="1">
      <c r="A148" s="80"/>
      <c r="B148" s="1136" t="str">
        <f>IF(A148&lt;&gt;"",VLOOKUP(A148,$A$9:$D$76,3,FALSE),"")</f>
        <v/>
      </c>
      <c r="C148" s="1136"/>
      <c r="D148" s="209"/>
      <c r="E148" s="80"/>
      <c r="F148" s="234"/>
      <c r="G148" s="356"/>
      <c r="H148" s="68"/>
      <c r="I148" s="68"/>
    </row>
    <row r="149" spans="1:9" s="70" customFormat="1" ht="15" hidden="1" customHeight="1">
      <c r="A149" s="1112"/>
      <c r="B149" s="1112"/>
      <c r="C149" s="1112"/>
      <c r="D149" s="1112"/>
      <c r="E149" s="1112"/>
      <c r="F149" s="1112"/>
      <c r="G149" s="356"/>
      <c r="H149" s="68"/>
      <c r="I149" s="68"/>
    </row>
    <row r="150" spans="1:9" s="70" customFormat="1" ht="30" hidden="1" customHeight="1">
      <c r="A150" s="219" t="s">
        <v>280</v>
      </c>
      <c r="B150" s="219"/>
      <c r="C150" s="1137" t="s">
        <v>713</v>
      </c>
      <c r="D150" s="1138"/>
      <c r="E150" s="219" t="s">
        <v>158</v>
      </c>
      <c r="F150" s="233">
        <f>MEDIAN(F152:F154)</f>
        <v>107.5</v>
      </c>
      <c r="G150" s="356"/>
      <c r="H150" s="68"/>
      <c r="I150" s="68"/>
    </row>
    <row r="151" spans="1:9" s="70" customFormat="1" ht="15" hidden="1" customHeight="1">
      <c r="A151" s="217" t="s">
        <v>130</v>
      </c>
      <c r="B151" s="1047" t="s">
        <v>132</v>
      </c>
      <c r="C151" s="1112"/>
      <c r="D151" s="218" t="s">
        <v>135</v>
      </c>
      <c r="E151" s="218" t="s">
        <v>136</v>
      </c>
      <c r="F151" s="218" t="s">
        <v>133</v>
      </c>
      <c r="G151" s="356"/>
      <c r="H151" s="68"/>
      <c r="I151" s="68"/>
    </row>
    <row r="152" spans="1:9" s="3" customFormat="1" ht="15" hidden="1" customHeight="1">
      <c r="A152" s="288" t="s">
        <v>143</v>
      </c>
      <c r="B152" s="1139" t="str">
        <f>IF(A152&lt;&gt;"",VLOOKUP(A152,$A$9:$D$76,3,FALSE),"")</f>
        <v>J ALVES ARTEFATOS DE CIMENTO</v>
      </c>
      <c r="C152" s="1139"/>
      <c r="D152" s="640">
        <v>45701</v>
      </c>
      <c r="E152" s="288" t="s">
        <v>284</v>
      </c>
      <c r="F152" s="641">
        <v>105</v>
      </c>
      <c r="G152" s="357"/>
      <c r="H152" s="642"/>
      <c r="I152" s="642"/>
    </row>
    <row r="153" spans="1:9" s="3" customFormat="1" ht="15" hidden="1" customHeight="1">
      <c r="A153" s="288" t="s">
        <v>145</v>
      </c>
      <c r="B153" s="1139" t="str">
        <f>IF(A153&lt;&gt;"",VLOOKUP(A153,$A$9:$D$76,3,FALSE),"")</f>
        <v>ARTEFATOS DE CIMENTO RAIMONDI LTDA</v>
      </c>
      <c r="C153" s="1139"/>
      <c r="D153" s="640">
        <v>45702</v>
      </c>
      <c r="E153" s="288" t="s">
        <v>284</v>
      </c>
      <c r="F153" s="641">
        <v>110</v>
      </c>
      <c r="G153" s="357"/>
      <c r="H153" s="642"/>
      <c r="I153" s="642"/>
    </row>
    <row r="154" spans="1:9" s="3" customFormat="1" ht="15" hidden="1" customHeight="1">
      <c r="A154" s="288"/>
      <c r="B154" s="1139" t="str">
        <f>IF(A154&lt;&gt;"",VLOOKUP(A154,$A$9:$D$76,3,FALSE),"")</f>
        <v/>
      </c>
      <c r="C154" s="1139"/>
      <c r="D154" s="640"/>
      <c r="E154" s="288"/>
      <c r="F154" s="641"/>
      <c r="G154" s="357"/>
      <c r="H154" s="642"/>
      <c r="I154" s="642"/>
    </row>
    <row r="155" spans="1:9" s="70" customFormat="1" ht="15" hidden="1" customHeight="1">
      <c r="A155" s="1112"/>
      <c r="B155" s="1112"/>
      <c r="C155" s="1112"/>
      <c r="D155" s="1112"/>
      <c r="E155" s="1112"/>
      <c r="F155" s="1112"/>
      <c r="G155" s="356"/>
      <c r="H155" s="68"/>
      <c r="I155" s="68"/>
    </row>
    <row r="156" spans="1:9" s="70" customFormat="1" ht="30" hidden="1" customHeight="1">
      <c r="A156" s="219" t="s">
        <v>280</v>
      </c>
      <c r="B156" s="219"/>
      <c r="C156" s="1137" t="s">
        <v>945</v>
      </c>
      <c r="D156" s="1138"/>
      <c r="E156" s="219" t="s">
        <v>158</v>
      </c>
      <c r="F156" s="233">
        <f>MEDIAN(F158:F160)</f>
        <v>242</v>
      </c>
      <c r="G156" s="356"/>
      <c r="H156" s="68"/>
      <c r="I156" s="68"/>
    </row>
    <row r="157" spans="1:9" s="70" customFormat="1" ht="15" hidden="1" customHeight="1">
      <c r="A157" s="217" t="s">
        <v>130</v>
      </c>
      <c r="B157" s="1047" t="s">
        <v>132</v>
      </c>
      <c r="C157" s="1112"/>
      <c r="D157" s="218" t="s">
        <v>135</v>
      </c>
      <c r="E157" s="218" t="s">
        <v>136</v>
      </c>
      <c r="F157" s="218" t="s">
        <v>133</v>
      </c>
      <c r="G157" s="356"/>
      <c r="H157" s="68"/>
      <c r="I157" s="68"/>
    </row>
    <row r="158" spans="1:9" s="3" customFormat="1" ht="15" hidden="1" customHeight="1">
      <c r="A158" s="288" t="s">
        <v>143</v>
      </c>
      <c r="B158" s="1139" t="str">
        <f>IF(A158&lt;&gt;"",VLOOKUP(A158,$A$9:$D$76,3,FALSE),"")</f>
        <v>J ALVES ARTEFATOS DE CIMENTO</v>
      </c>
      <c r="C158" s="1139"/>
      <c r="D158" s="640">
        <v>45701</v>
      </c>
      <c r="E158" s="288" t="s">
        <v>284</v>
      </c>
      <c r="F158" s="641">
        <v>260</v>
      </c>
      <c r="G158" s="357"/>
      <c r="H158" s="642"/>
      <c r="I158" s="642"/>
    </row>
    <row r="159" spans="1:9" s="3" customFormat="1" ht="15" hidden="1" customHeight="1">
      <c r="A159" s="288" t="s">
        <v>144</v>
      </c>
      <c r="B159" s="1139" t="str">
        <f>IF(A159&lt;&gt;"",VLOOKUP(A159,$A$9:$D$76,3,FALSE),"")</f>
        <v>MACHADO PRÉ-MOLDADOS LTDA</v>
      </c>
      <c r="C159" s="1139"/>
      <c r="D159" s="640">
        <v>45702</v>
      </c>
      <c r="E159" s="288" t="s">
        <v>284</v>
      </c>
      <c r="F159" s="641">
        <v>239</v>
      </c>
      <c r="G159" s="357"/>
      <c r="H159" s="642"/>
      <c r="I159" s="642"/>
    </row>
    <row r="160" spans="1:9" s="3" customFormat="1" ht="15" hidden="1" customHeight="1">
      <c r="A160" s="288" t="s">
        <v>145</v>
      </c>
      <c r="B160" s="1139" t="str">
        <f>IF(A160&lt;&gt;"",VLOOKUP(A160,$A$9:$D$76,3,FALSE),"")</f>
        <v>ARTEFATOS DE CIMENTO RAIMONDI LTDA</v>
      </c>
      <c r="C160" s="1139"/>
      <c r="D160" s="640">
        <v>45702</v>
      </c>
      <c r="E160" s="288" t="s">
        <v>284</v>
      </c>
      <c r="F160" s="641">
        <v>242</v>
      </c>
      <c r="G160" s="357"/>
      <c r="H160" s="642"/>
      <c r="I160" s="642"/>
    </row>
    <row r="161" spans="1:9" s="70" customFormat="1" ht="15" hidden="1" customHeight="1">
      <c r="A161" s="1112"/>
      <c r="B161" s="1112"/>
      <c r="C161" s="1112"/>
      <c r="D161" s="1112"/>
      <c r="E161" s="1112"/>
      <c r="F161" s="1112"/>
      <c r="G161" s="356"/>
      <c r="H161" s="68"/>
      <c r="I161" s="68"/>
    </row>
    <row r="162" spans="1:9" s="70" customFormat="1" ht="30" hidden="1" customHeight="1">
      <c r="A162" s="219" t="s">
        <v>280</v>
      </c>
      <c r="B162" s="219"/>
      <c r="C162" s="1137" t="s">
        <v>946</v>
      </c>
      <c r="D162" s="1138"/>
      <c r="E162" s="219" t="s">
        <v>158</v>
      </c>
      <c r="F162" s="233">
        <f>MEDIAN(F164:F166)</f>
        <v>372</v>
      </c>
      <c r="G162" s="356"/>
      <c r="H162" s="68"/>
      <c r="I162" s="68"/>
    </row>
    <row r="163" spans="1:9" s="70" customFormat="1" ht="15" hidden="1" customHeight="1">
      <c r="A163" s="217" t="s">
        <v>130</v>
      </c>
      <c r="B163" s="1047" t="s">
        <v>132</v>
      </c>
      <c r="C163" s="1112"/>
      <c r="D163" s="218" t="s">
        <v>135</v>
      </c>
      <c r="E163" s="218" t="s">
        <v>136</v>
      </c>
      <c r="F163" s="218" t="s">
        <v>133</v>
      </c>
      <c r="G163" s="356"/>
      <c r="H163" s="68"/>
      <c r="I163" s="68"/>
    </row>
    <row r="164" spans="1:9" s="3" customFormat="1" ht="15" hidden="1" customHeight="1">
      <c r="A164" s="288" t="s">
        <v>143</v>
      </c>
      <c r="B164" s="1139" t="str">
        <f>IF(A164&lt;&gt;"",VLOOKUP(A164,$A$9:$D$76,3,FALSE),"")</f>
        <v>J ALVES ARTEFATOS DE CIMENTO</v>
      </c>
      <c r="C164" s="1139"/>
      <c r="D164" s="640">
        <v>45701</v>
      </c>
      <c r="E164" s="288" t="s">
        <v>284</v>
      </c>
      <c r="F164" s="641">
        <v>372</v>
      </c>
      <c r="G164" s="357"/>
      <c r="H164" s="642"/>
      <c r="I164" s="642"/>
    </row>
    <row r="165" spans="1:9" s="3" customFormat="1" ht="15" hidden="1" customHeight="1">
      <c r="A165" s="288" t="s">
        <v>144</v>
      </c>
      <c r="B165" s="1139" t="str">
        <f>IF(A165&lt;&gt;"",VLOOKUP(A165,$A$9:$D$76,3,FALSE),"")</f>
        <v>MACHADO PRÉ-MOLDADOS LTDA</v>
      </c>
      <c r="C165" s="1139"/>
      <c r="D165" s="640">
        <v>45702</v>
      </c>
      <c r="E165" s="288" t="s">
        <v>284</v>
      </c>
      <c r="F165" s="641">
        <v>415</v>
      </c>
      <c r="G165" s="357"/>
      <c r="H165" s="642"/>
      <c r="I165" s="642"/>
    </row>
    <row r="166" spans="1:9" s="3" customFormat="1" ht="15" hidden="1" customHeight="1">
      <c r="A166" s="288" t="s">
        <v>145</v>
      </c>
      <c r="B166" s="1139" t="str">
        <f>IF(A166&lt;&gt;"",VLOOKUP(A166,$A$9:$D$76,3,FALSE),"")</f>
        <v>ARTEFATOS DE CIMENTO RAIMONDI LTDA</v>
      </c>
      <c r="C166" s="1139"/>
      <c r="D166" s="640">
        <v>45702</v>
      </c>
      <c r="E166" s="288" t="s">
        <v>284</v>
      </c>
      <c r="F166" s="641">
        <v>339.9</v>
      </c>
      <c r="G166" s="357"/>
      <c r="H166" s="642"/>
      <c r="I166" s="642"/>
    </row>
    <row r="167" spans="1:9" s="70" customFormat="1" ht="15" hidden="1" customHeight="1">
      <c r="A167" s="1112"/>
      <c r="B167" s="1112"/>
      <c r="C167" s="1112"/>
      <c r="D167" s="1112"/>
      <c r="E167" s="1112"/>
      <c r="F167" s="1112"/>
      <c r="G167" s="356"/>
      <c r="H167" s="68"/>
      <c r="I167" s="68"/>
    </row>
    <row r="168" spans="1:9" s="70" customFormat="1" ht="30" hidden="1" customHeight="1">
      <c r="A168" s="219" t="s">
        <v>280</v>
      </c>
      <c r="B168" s="219"/>
      <c r="C168" s="1137" t="s">
        <v>947</v>
      </c>
      <c r="D168" s="1138"/>
      <c r="E168" s="219" t="s">
        <v>158</v>
      </c>
      <c r="F168" s="233">
        <f>MEDIAN(F170:F172)</f>
        <v>541</v>
      </c>
      <c r="G168" s="356"/>
      <c r="H168" s="68"/>
      <c r="I168" s="68"/>
    </row>
    <row r="169" spans="1:9" s="70" customFormat="1" ht="15" hidden="1" customHeight="1">
      <c r="A169" s="217" t="s">
        <v>130</v>
      </c>
      <c r="B169" s="1047" t="s">
        <v>132</v>
      </c>
      <c r="C169" s="1112"/>
      <c r="D169" s="218" t="s">
        <v>135</v>
      </c>
      <c r="E169" s="218" t="s">
        <v>136</v>
      </c>
      <c r="F169" s="218" t="s">
        <v>133</v>
      </c>
      <c r="G169" s="356"/>
      <c r="H169" s="68"/>
      <c r="I169" s="68"/>
    </row>
    <row r="170" spans="1:9" s="3" customFormat="1" ht="15" hidden="1" customHeight="1">
      <c r="A170" s="288" t="s">
        <v>143</v>
      </c>
      <c r="B170" s="1139" t="str">
        <f>IF(A170&lt;&gt;"",VLOOKUP(A170,$A$9:$D$76,3,FALSE),"")</f>
        <v>J ALVES ARTEFATOS DE CIMENTO</v>
      </c>
      <c r="C170" s="1139"/>
      <c r="D170" s="640">
        <v>45701</v>
      </c>
      <c r="E170" s="288" t="s">
        <v>284</v>
      </c>
      <c r="F170" s="641">
        <v>570</v>
      </c>
      <c r="G170" s="357"/>
      <c r="H170" s="642"/>
      <c r="I170" s="642"/>
    </row>
    <row r="171" spans="1:9" s="3" customFormat="1" ht="15" hidden="1" customHeight="1">
      <c r="A171" s="288" t="s">
        <v>144</v>
      </c>
      <c r="B171" s="1139" t="str">
        <f>IF(A171&lt;&gt;"",VLOOKUP(A171,$A$9:$D$76,3,FALSE),"")</f>
        <v>MACHADO PRÉ-MOLDADOS LTDA</v>
      </c>
      <c r="C171" s="1139"/>
      <c r="D171" s="640">
        <v>45702</v>
      </c>
      <c r="E171" s="288" t="s">
        <v>284</v>
      </c>
      <c r="F171" s="641">
        <v>541</v>
      </c>
      <c r="G171" s="357"/>
      <c r="H171" s="642"/>
      <c r="I171" s="642"/>
    </row>
    <row r="172" spans="1:9" s="3" customFormat="1" ht="15" hidden="1" customHeight="1">
      <c r="A172" s="288" t="s">
        <v>145</v>
      </c>
      <c r="B172" s="1139" t="str">
        <f>IF(A172&lt;&gt;"",VLOOKUP(A172,$A$9:$D$76,3,FALSE),"")</f>
        <v>ARTEFATOS DE CIMENTO RAIMONDI LTDA</v>
      </c>
      <c r="C172" s="1139"/>
      <c r="D172" s="640">
        <v>45702</v>
      </c>
      <c r="E172" s="288" t="s">
        <v>284</v>
      </c>
      <c r="F172" s="641">
        <v>528</v>
      </c>
      <c r="G172" s="357"/>
      <c r="H172" s="642"/>
      <c r="I172" s="642"/>
    </row>
    <row r="173" spans="1:9" s="70" customFormat="1" ht="15" hidden="1" customHeight="1">
      <c r="A173" s="1112"/>
      <c r="B173" s="1112"/>
      <c r="C173" s="1112"/>
      <c r="D173" s="1112"/>
      <c r="E173" s="1112"/>
      <c r="F173" s="1112"/>
      <c r="G173" s="356"/>
      <c r="H173" s="68"/>
      <c r="I173" s="68"/>
    </row>
    <row r="174" spans="1:9" s="70" customFormat="1" ht="30" hidden="1" customHeight="1">
      <c r="A174" s="219" t="s">
        <v>280</v>
      </c>
      <c r="B174" s="219"/>
      <c r="C174" s="1137" t="s">
        <v>948</v>
      </c>
      <c r="D174" s="1138"/>
      <c r="E174" s="219" t="s">
        <v>158</v>
      </c>
      <c r="F174" s="233">
        <f>MEDIAN(F176:F178)</f>
        <v>825</v>
      </c>
      <c r="G174" s="356"/>
      <c r="H174" s="68"/>
      <c r="I174" s="68"/>
    </row>
    <row r="175" spans="1:9" s="70" customFormat="1" ht="15" hidden="1" customHeight="1">
      <c r="A175" s="217" t="s">
        <v>130</v>
      </c>
      <c r="B175" s="1047" t="s">
        <v>132</v>
      </c>
      <c r="C175" s="1112"/>
      <c r="D175" s="218" t="s">
        <v>135</v>
      </c>
      <c r="E175" s="218" t="s">
        <v>136</v>
      </c>
      <c r="F175" s="218" t="s">
        <v>133</v>
      </c>
      <c r="G175" s="356"/>
      <c r="H175" s="68"/>
      <c r="I175" s="68"/>
    </row>
    <row r="176" spans="1:9" s="3" customFormat="1" ht="15" hidden="1" customHeight="1">
      <c r="A176" s="288" t="s">
        <v>143</v>
      </c>
      <c r="B176" s="1139" t="str">
        <f>IF(A176&lt;&gt;"",VLOOKUP(A176,$A$9:$D$76,3,FALSE),"")</f>
        <v>J ALVES ARTEFATOS DE CIMENTO</v>
      </c>
      <c r="C176" s="1139"/>
      <c r="D176" s="640">
        <v>45701</v>
      </c>
      <c r="E176" s="288" t="s">
        <v>284</v>
      </c>
      <c r="F176" s="641">
        <v>890</v>
      </c>
      <c r="G176" s="357"/>
      <c r="H176" s="642"/>
      <c r="I176" s="642"/>
    </row>
    <row r="177" spans="1:9" s="3" customFormat="1" ht="15" hidden="1" customHeight="1">
      <c r="A177" s="288" t="s">
        <v>144</v>
      </c>
      <c r="B177" s="1139" t="str">
        <f>IF(A177&lt;&gt;"",VLOOKUP(A177,$A$9:$D$76,3,FALSE),"")</f>
        <v>MACHADO PRÉ-MOLDADOS LTDA</v>
      </c>
      <c r="C177" s="1139"/>
      <c r="D177" s="640">
        <v>45702</v>
      </c>
      <c r="E177" s="288" t="s">
        <v>284</v>
      </c>
      <c r="F177" s="641">
        <v>716</v>
      </c>
      <c r="G177" s="357"/>
      <c r="H177" s="642"/>
      <c r="I177" s="642"/>
    </row>
    <row r="178" spans="1:9" s="3" customFormat="1" ht="15" hidden="1" customHeight="1">
      <c r="A178" s="288" t="s">
        <v>145</v>
      </c>
      <c r="B178" s="1139" t="str">
        <f>IF(A178&lt;&gt;"",VLOOKUP(A178,$A$9:$D$76,3,FALSE),"")</f>
        <v>ARTEFATOS DE CIMENTO RAIMONDI LTDA</v>
      </c>
      <c r="C178" s="1139"/>
      <c r="D178" s="640">
        <v>45702</v>
      </c>
      <c r="E178" s="288" t="s">
        <v>284</v>
      </c>
      <c r="F178" s="641">
        <v>825</v>
      </c>
      <c r="G178" s="357"/>
      <c r="H178" s="642"/>
      <c r="I178" s="642"/>
    </row>
    <row r="179" spans="1:9" s="70" customFormat="1" ht="15" hidden="1" customHeight="1">
      <c r="A179" s="1112"/>
      <c r="B179" s="1112"/>
      <c r="C179" s="1112"/>
      <c r="D179" s="1112"/>
      <c r="E179" s="1112"/>
      <c r="F179" s="1112"/>
      <c r="G179" s="356"/>
      <c r="H179" s="68"/>
      <c r="I179" s="68"/>
    </row>
    <row r="180" spans="1:9" s="70" customFormat="1" ht="30" hidden="1" customHeight="1">
      <c r="A180" s="219" t="s">
        <v>280</v>
      </c>
      <c r="B180" s="219"/>
      <c r="C180" s="1137" t="s">
        <v>949</v>
      </c>
      <c r="D180" s="1138"/>
      <c r="E180" s="219" t="s">
        <v>158</v>
      </c>
      <c r="F180" s="233">
        <f>MEDIAN(F182:F184)</f>
        <v>1320</v>
      </c>
      <c r="G180" s="356"/>
      <c r="H180" s="68"/>
      <c r="I180" s="68"/>
    </row>
    <row r="181" spans="1:9" s="70" customFormat="1" ht="15" hidden="1" customHeight="1">
      <c r="A181" s="217" t="s">
        <v>130</v>
      </c>
      <c r="B181" s="1047" t="s">
        <v>132</v>
      </c>
      <c r="C181" s="1112"/>
      <c r="D181" s="218" t="s">
        <v>135</v>
      </c>
      <c r="E181" s="218" t="s">
        <v>136</v>
      </c>
      <c r="F181" s="218" t="s">
        <v>133</v>
      </c>
      <c r="G181" s="356"/>
      <c r="H181" s="68"/>
      <c r="I181" s="68"/>
    </row>
    <row r="182" spans="1:9" s="3" customFormat="1" ht="15" hidden="1" customHeight="1">
      <c r="A182" s="288" t="s">
        <v>143</v>
      </c>
      <c r="B182" s="1139" t="str">
        <f>IF(A182&lt;&gt;"",VLOOKUP(A182,$A$9:$D$76,3,FALSE),"")</f>
        <v>J ALVES ARTEFATOS DE CIMENTO</v>
      </c>
      <c r="C182" s="1139"/>
      <c r="D182" s="640">
        <v>45701</v>
      </c>
      <c r="E182" s="288" t="s">
        <v>284</v>
      </c>
      <c r="F182" s="641">
        <v>1320</v>
      </c>
      <c r="G182" s="357"/>
      <c r="H182" s="642"/>
      <c r="I182" s="642"/>
    </row>
    <row r="183" spans="1:9" s="3" customFormat="1" ht="15" hidden="1" customHeight="1">
      <c r="A183" s="288" t="s">
        <v>144</v>
      </c>
      <c r="B183" s="1139" t="str">
        <f>IF(A183&lt;&gt;"",VLOOKUP(A183,$A$9:$D$76,3,FALSE),"")</f>
        <v>MACHADO PRÉ-MOLDADOS LTDA</v>
      </c>
      <c r="C183" s="1139"/>
      <c r="D183" s="640">
        <v>45702</v>
      </c>
      <c r="E183" s="288" t="s">
        <v>284</v>
      </c>
      <c r="F183" s="641">
        <v>1450</v>
      </c>
      <c r="G183" s="357"/>
      <c r="H183" s="642"/>
      <c r="I183" s="642"/>
    </row>
    <row r="184" spans="1:9" s="3" customFormat="1" ht="15" hidden="1" customHeight="1">
      <c r="A184" s="288" t="s">
        <v>145</v>
      </c>
      <c r="B184" s="1139" t="str">
        <f>IF(A184&lt;&gt;"",VLOOKUP(A184,$A$9:$D$76,3,FALSE),"")</f>
        <v>ARTEFATOS DE CIMENTO RAIMONDI LTDA</v>
      </c>
      <c r="C184" s="1139"/>
      <c r="D184" s="640">
        <v>45702</v>
      </c>
      <c r="E184" s="288" t="s">
        <v>284</v>
      </c>
      <c r="F184" s="641">
        <v>1155</v>
      </c>
      <c r="G184" s="357"/>
      <c r="H184" s="642"/>
      <c r="I184" s="642"/>
    </row>
    <row r="185" spans="1:9" s="70" customFormat="1" ht="15" hidden="1" customHeight="1">
      <c r="A185" s="1112"/>
      <c r="B185" s="1112"/>
      <c r="C185" s="1112"/>
      <c r="D185" s="1112"/>
      <c r="E185" s="1112"/>
      <c r="F185" s="1112"/>
      <c r="G185" s="356"/>
      <c r="H185" s="68"/>
      <c r="I185" s="68"/>
    </row>
    <row r="186" spans="1:9" s="70" customFormat="1" ht="30" hidden="1" customHeight="1">
      <c r="A186" s="219" t="s">
        <v>280</v>
      </c>
      <c r="B186" s="219"/>
      <c r="C186" s="1137" t="s">
        <v>950</v>
      </c>
      <c r="D186" s="1138"/>
      <c r="E186" s="219" t="s">
        <v>158</v>
      </c>
      <c r="F186" s="233">
        <f>MEDIAN(F188:F190)</f>
        <v>2585</v>
      </c>
      <c r="G186" s="356"/>
      <c r="H186" s="68"/>
      <c r="I186" s="68"/>
    </row>
    <row r="187" spans="1:9" s="70" customFormat="1" ht="15" hidden="1" customHeight="1">
      <c r="A187" s="217" t="s">
        <v>130</v>
      </c>
      <c r="B187" s="1047" t="s">
        <v>132</v>
      </c>
      <c r="C187" s="1112"/>
      <c r="D187" s="218" t="s">
        <v>135</v>
      </c>
      <c r="E187" s="218" t="s">
        <v>136</v>
      </c>
      <c r="F187" s="218" t="s">
        <v>133</v>
      </c>
      <c r="G187" s="356"/>
      <c r="H187" s="68"/>
      <c r="I187" s="68"/>
    </row>
    <row r="188" spans="1:9" s="3" customFormat="1" ht="15" hidden="1" customHeight="1">
      <c r="A188" s="288" t="s">
        <v>145</v>
      </c>
      <c r="B188" s="1139" t="str">
        <f>IF(A188&lt;&gt;"",VLOOKUP(A188,$A$9:$D$76,3,FALSE),"")</f>
        <v>ARTEFATOS DE CIMENTO RAIMONDI LTDA</v>
      </c>
      <c r="C188" s="1139"/>
      <c r="D188" s="640">
        <v>45702</v>
      </c>
      <c r="E188" s="288" t="s">
        <v>284</v>
      </c>
      <c r="F188" s="641">
        <v>2585</v>
      </c>
      <c r="G188" s="357"/>
      <c r="H188" s="642"/>
      <c r="I188" s="642"/>
    </row>
    <row r="189" spans="1:9" s="3" customFormat="1" ht="15" hidden="1" customHeight="1">
      <c r="A189" s="288"/>
      <c r="B189" s="1139" t="str">
        <f>IF(A189&lt;&gt;"",VLOOKUP(A189,$A$9:$D$76,3,FALSE),"")</f>
        <v/>
      </c>
      <c r="C189" s="1139"/>
      <c r="D189" s="640"/>
      <c r="E189" s="288"/>
      <c r="F189" s="641"/>
      <c r="G189" s="357"/>
      <c r="H189" s="642"/>
      <c r="I189" s="642"/>
    </row>
    <row r="190" spans="1:9" s="3" customFormat="1" ht="15" hidden="1" customHeight="1">
      <c r="A190" s="288"/>
      <c r="B190" s="1139" t="str">
        <f>IF(A190&lt;&gt;"",VLOOKUP(A190,$A$9:$D$76,3,FALSE),"")</f>
        <v/>
      </c>
      <c r="C190" s="1139"/>
      <c r="D190" s="640"/>
      <c r="E190" s="288"/>
      <c r="F190" s="641"/>
      <c r="G190" s="357"/>
      <c r="H190" s="642"/>
      <c r="I190" s="642"/>
    </row>
    <row r="191" spans="1:9" s="70" customFormat="1" ht="15" hidden="1" customHeight="1">
      <c r="A191" s="1112"/>
      <c r="B191" s="1112"/>
      <c r="C191" s="1112"/>
      <c r="D191" s="1112"/>
      <c r="E191" s="1112"/>
      <c r="F191" s="1112"/>
      <c r="G191" s="356"/>
      <c r="H191" s="68"/>
      <c r="I191" s="68"/>
    </row>
    <row r="192" spans="1:9" s="70" customFormat="1" ht="15" hidden="1" customHeight="1">
      <c r="A192" s="219" t="s">
        <v>280</v>
      </c>
      <c r="B192" s="219"/>
      <c r="C192" s="1137" t="s">
        <v>444</v>
      </c>
      <c r="D192" s="1138"/>
      <c r="E192" s="219" t="s">
        <v>158</v>
      </c>
      <c r="F192" s="233" t="e">
        <f>MEDIAN(F194:F196)</f>
        <v>#NUM!</v>
      </c>
      <c r="G192" s="356"/>
      <c r="H192" s="68"/>
      <c r="I192" s="68"/>
    </row>
    <row r="193" spans="1:9" s="70" customFormat="1" ht="15" hidden="1" customHeight="1">
      <c r="A193" s="217" t="s">
        <v>130</v>
      </c>
      <c r="B193" s="1047" t="s">
        <v>132</v>
      </c>
      <c r="C193" s="1112"/>
      <c r="D193" s="218" t="s">
        <v>135</v>
      </c>
      <c r="E193" s="218" t="s">
        <v>136</v>
      </c>
      <c r="F193" s="218" t="s">
        <v>133</v>
      </c>
      <c r="G193" s="356"/>
      <c r="H193" s="68"/>
      <c r="I193" s="68"/>
    </row>
    <row r="194" spans="1:9" s="70" customFormat="1" ht="15" hidden="1" customHeight="1">
      <c r="A194" s="80"/>
      <c r="B194" s="1136" t="str">
        <f>IF(A194&lt;&gt;"",VLOOKUP(A194,$A$9:$D$76,3,FALSE),"")</f>
        <v/>
      </c>
      <c r="C194" s="1136"/>
      <c r="D194" s="209"/>
      <c r="E194" s="80"/>
      <c r="F194" s="234"/>
      <c r="G194" s="356"/>
      <c r="H194" s="68"/>
      <c r="I194" s="68"/>
    </row>
    <row r="195" spans="1:9" s="70" customFormat="1" ht="15" hidden="1" customHeight="1">
      <c r="A195" s="80"/>
      <c r="B195" s="1136" t="str">
        <f>IF(A195&lt;&gt;"",VLOOKUP(A195,$A$9:$D$76,3,FALSE),"")</f>
        <v/>
      </c>
      <c r="C195" s="1136"/>
      <c r="D195" s="209"/>
      <c r="E195" s="80"/>
      <c r="F195" s="234"/>
      <c r="G195" s="356"/>
      <c r="H195" s="68"/>
      <c r="I195" s="68"/>
    </row>
    <row r="196" spans="1:9" s="70" customFormat="1" ht="15" hidden="1" customHeight="1">
      <c r="A196" s="80"/>
      <c r="B196" s="1136" t="str">
        <f>IF(A196&lt;&gt;"",VLOOKUP(A196,$A$9:$D$76,3,FALSE),"")</f>
        <v/>
      </c>
      <c r="C196" s="1136"/>
      <c r="D196" s="209"/>
      <c r="E196" s="80"/>
      <c r="F196" s="234"/>
      <c r="G196" s="356"/>
      <c r="H196" s="68"/>
      <c r="I196" s="68"/>
    </row>
    <row r="197" spans="1:9" s="70" customFormat="1" ht="15" hidden="1" customHeight="1">
      <c r="A197" s="1112"/>
      <c r="B197" s="1112"/>
      <c r="C197" s="1112"/>
      <c r="D197" s="1112"/>
      <c r="E197" s="1112"/>
      <c r="F197" s="1112"/>
      <c r="G197" s="356"/>
      <c r="H197" s="68"/>
      <c r="I197" s="68"/>
    </row>
    <row r="198" spans="1:9" s="70" customFormat="1" ht="15" hidden="1" customHeight="1">
      <c r="A198" s="219" t="s">
        <v>280</v>
      </c>
      <c r="B198" s="219"/>
      <c r="C198" s="1137" t="s">
        <v>487</v>
      </c>
      <c r="D198" s="1138"/>
      <c r="E198" s="219" t="s">
        <v>158</v>
      </c>
      <c r="F198" s="233">
        <f>MEDIAN(F200:F202)</f>
        <v>2200</v>
      </c>
      <c r="G198" s="356"/>
      <c r="H198" s="68"/>
      <c r="I198" s="68"/>
    </row>
    <row r="199" spans="1:9" s="70" customFormat="1" ht="15" hidden="1" customHeight="1">
      <c r="A199" s="217" t="s">
        <v>130</v>
      </c>
      <c r="B199" s="1047" t="s">
        <v>132</v>
      </c>
      <c r="C199" s="1112"/>
      <c r="D199" s="218" t="s">
        <v>135</v>
      </c>
      <c r="E199" s="218" t="s">
        <v>136</v>
      </c>
      <c r="F199" s="218" t="s">
        <v>133</v>
      </c>
      <c r="G199" s="356"/>
      <c r="H199" s="68"/>
      <c r="I199" s="68"/>
    </row>
    <row r="200" spans="1:9" s="70" customFormat="1" ht="15" hidden="1" customHeight="1">
      <c r="A200" s="80" t="s">
        <v>145</v>
      </c>
      <c r="B200" s="1136" t="str">
        <f>IF(A200&lt;&gt;"",VLOOKUP(A200,$A$9:$D$76,3,FALSE),"")</f>
        <v>ARTEFATOS DE CIMENTO RAIMONDI LTDA</v>
      </c>
      <c r="C200" s="1136"/>
      <c r="D200" s="209">
        <v>45786</v>
      </c>
      <c r="E200" s="80" t="s">
        <v>519</v>
      </c>
      <c r="F200" s="234">
        <v>2200</v>
      </c>
      <c r="G200" s="356"/>
      <c r="H200" s="68"/>
      <c r="I200" s="68"/>
    </row>
    <row r="201" spans="1:9" s="70" customFormat="1" ht="15" hidden="1" customHeight="1">
      <c r="A201" s="80" t="s">
        <v>146</v>
      </c>
      <c r="B201" s="1136" t="str">
        <f>IF(A201&lt;&gt;"",VLOOKUP(A201,$A$9:$D$76,3,FALSE),"")</f>
        <v>SA CONCRETOS</v>
      </c>
      <c r="C201" s="1136"/>
      <c r="D201" s="209">
        <v>45789</v>
      </c>
      <c r="E201" s="80" t="s">
        <v>519</v>
      </c>
      <c r="F201" s="234">
        <v>2200</v>
      </c>
      <c r="G201" s="356"/>
      <c r="H201" s="68"/>
      <c r="I201" s="68"/>
    </row>
    <row r="202" spans="1:9" s="70" customFormat="1" ht="15" hidden="1" customHeight="1">
      <c r="A202" s="80"/>
      <c r="B202" s="1136" t="str">
        <f>IF(A202&lt;&gt;"",VLOOKUP(A202,$A$9:$D$76,3,FALSE),"")</f>
        <v/>
      </c>
      <c r="C202" s="1136"/>
      <c r="D202" s="209"/>
      <c r="E202" s="80"/>
      <c r="F202" s="234"/>
      <c r="G202" s="356"/>
      <c r="H202" s="68"/>
      <c r="I202" s="68"/>
    </row>
    <row r="203" spans="1:9" s="70" customFormat="1" ht="15" hidden="1" customHeight="1">
      <c r="A203" s="1112"/>
      <c r="B203" s="1112"/>
      <c r="C203" s="1112"/>
      <c r="D203" s="1112"/>
      <c r="E203" s="1112"/>
      <c r="F203" s="1112"/>
      <c r="G203" s="356"/>
      <c r="H203" s="68"/>
      <c r="I203" s="68"/>
    </row>
    <row r="204" spans="1:9" s="70" customFormat="1" ht="15" hidden="1" customHeight="1">
      <c r="A204" s="219" t="s">
        <v>280</v>
      </c>
      <c r="B204" s="219"/>
      <c r="C204" s="1137" t="s">
        <v>951</v>
      </c>
      <c r="D204" s="1138"/>
      <c r="E204" s="219" t="s">
        <v>158</v>
      </c>
      <c r="F204" s="233">
        <f>MEDIAN(F206:F208)</f>
        <v>2902.5</v>
      </c>
      <c r="G204" s="356"/>
      <c r="H204" s="68"/>
      <c r="I204" s="68"/>
    </row>
    <row r="205" spans="1:9" s="70" customFormat="1" ht="15" hidden="1" customHeight="1">
      <c r="A205" s="217" t="s">
        <v>130</v>
      </c>
      <c r="B205" s="1047" t="s">
        <v>132</v>
      </c>
      <c r="C205" s="1112"/>
      <c r="D205" s="218" t="s">
        <v>135</v>
      </c>
      <c r="E205" s="218" t="s">
        <v>136</v>
      </c>
      <c r="F205" s="218" t="s">
        <v>133</v>
      </c>
      <c r="G205" s="356"/>
      <c r="H205" s="68"/>
      <c r="I205" s="68"/>
    </row>
    <row r="206" spans="1:9" s="70" customFormat="1" ht="15" hidden="1" customHeight="1">
      <c r="A206" s="80" t="s">
        <v>145</v>
      </c>
      <c r="B206" s="1136" t="str">
        <f>IF(A206&lt;&gt;"",VLOOKUP(A206,$A$9:$D$76,3,FALSE),"")</f>
        <v>ARTEFATOS DE CIMENTO RAIMONDI LTDA</v>
      </c>
      <c r="C206" s="1136"/>
      <c r="D206" s="209">
        <v>45786</v>
      </c>
      <c r="E206" s="80" t="s">
        <v>519</v>
      </c>
      <c r="F206" s="234">
        <v>3055</v>
      </c>
      <c r="G206" s="356"/>
      <c r="H206" s="68"/>
      <c r="I206" s="68"/>
    </row>
    <row r="207" spans="1:9" s="70" customFormat="1" ht="15" hidden="1" customHeight="1">
      <c r="A207" s="80" t="s">
        <v>146</v>
      </c>
      <c r="B207" s="1136" t="str">
        <f>IF(A207&lt;&gt;"",VLOOKUP(A207,$A$9:$D$76,3,FALSE),"")</f>
        <v>SA CONCRETOS</v>
      </c>
      <c r="C207" s="1136"/>
      <c r="D207" s="209">
        <v>45789</v>
      </c>
      <c r="E207" s="80" t="s">
        <v>519</v>
      </c>
      <c r="F207" s="234">
        <v>2750</v>
      </c>
      <c r="G207" s="356"/>
      <c r="H207" s="68"/>
      <c r="I207" s="68"/>
    </row>
    <row r="208" spans="1:9" s="70" customFormat="1" ht="15" hidden="1" customHeight="1">
      <c r="A208" s="80"/>
      <c r="B208" s="1136" t="str">
        <f>IF(A208&lt;&gt;"",VLOOKUP(A208,$A$9:$D$76,3,FALSE),"")</f>
        <v/>
      </c>
      <c r="C208" s="1136"/>
      <c r="D208" s="209"/>
      <c r="E208" s="80"/>
      <c r="F208" s="234"/>
      <c r="G208" s="356"/>
      <c r="H208" s="68"/>
      <c r="I208" s="68"/>
    </row>
    <row r="209" spans="1:9" s="70" customFormat="1" ht="15" hidden="1" customHeight="1">
      <c r="A209" s="1112"/>
      <c r="B209" s="1112"/>
      <c r="C209" s="1112"/>
      <c r="D209" s="1112"/>
      <c r="E209" s="1112"/>
      <c r="F209" s="1112"/>
      <c r="G209" s="356"/>
      <c r="H209" s="68"/>
      <c r="I209" s="68"/>
    </row>
    <row r="210" spans="1:9" s="70" customFormat="1" ht="15" hidden="1" customHeight="1">
      <c r="A210" s="219" t="s">
        <v>280</v>
      </c>
      <c r="B210" s="219"/>
      <c r="C210" s="1137" t="s">
        <v>449</v>
      </c>
      <c r="D210" s="1138"/>
      <c r="E210" s="219" t="s">
        <v>158</v>
      </c>
      <c r="F210" s="233" t="e">
        <f>MEDIAN(F212:F214)</f>
        <v>#NUM!</v>
      </c>
      <c r="G210" s="356"/>
      <c r="H210" s="68"/>
      <c r="I210" s="68"/>
    </row>
    <row r="211" spans="1:9" s="70" customFormat="1" ht="15" hidden="1" customHeight="1">
      <c r="A211" s="217" t="s">
        <v>130</v>
      </c>
      <c r="B211" s="1047" t="s">
        <v>132</v>
      </c>
      <c r="C211" s="1112"/>
      <c r="D211" s="218" t="s">
        <v>135</v>
      </c>
      <c r="E211" s="218" t="s">
        <v>136</v>
      </c>
      <c r="F211" s="218" t="s">
        <v>133</v>
      </c>
      <c r="G211" s="356"/>
      <c r="H211" s="68"/>
      <c r="I211" s="68"/>
    </row>
    <row r="212" spans="1:9" s="70" customFormat="1" ht="15" hidden="1" customHeight="1">
      <c r="A212" s="80"/>
      <c r="B212" s="1136" t="str">
        <f>IF(A212&lt;&gt;"",VLOOKUP(A212,$A$9:$D$76,3,FALSE),"")</f>
        <v/>
      </c>
      <c r="C212" s="1136"/>
      <c r="D212" s="209"/>
      <c r="E212" s="80"/>
      <c r="F212" s="234"/>
      <c r="G212" s="356"/>
      <c r="H212" s="68"/>
      <c r="I212" s="68"/>
    </row>
    <row r="213" spans="1:9" s="70" customFormat="1" ht="15" hidden="1" customHeight="1">
      <c r="A213" s="80"/>
      <c r="B213" s="1136" t="str">
        <f>IF(A213&lt;&gt;"",VLOOKUP(A213,$A$9:$D$76,3,FALSE),"")</f>
        <v/>
      </c>
      <c r="C213" s="1136"/>
      <c r="D213" s="209"/>
      <c r="E213" s="80"/>
      <c r="F213" s="234"/>
      <c r="G213" s="356"/>
      <c r="H213" s="68"/>
      <c r="I213" s="68"/>
    </row>
    <row r="214" spans="1:9" s="70" customFormat="1" ht="15" hidden="1" customHeight="1">
      <c r="A214" s="80"/>
      <c r="B214" s="1136" t="str">
        <f>IF(A214&lt;&gt;"",VLOOKUP(A214,$A$9:$D$76,3,FALSE),"")</f>
        <v/>
      </c>
      <c r="C214" s="1136"/>
      <c r="D214" s="209"/>
      <c r="E214" s="80"/>
      <c r="F214" s="234"/>
      <c r="G214" s="356"/>
      <c r="H214" s="68"/>
      <c r="I214" s="68"/>
    </row>
    <row r="215" spans="1:9" s="70" customFormat="1" ht="15" customHeight="1">
      <c r="A215" s="219" t="s">
        <v>280</v>
      </c>
      <c r="B215" s="219">
        <v>10</v>
      </c>
      <c r="C215" s="1137" t="s">
        <v>1046</v>
      </c>
      <c r="D215" s="1138"/>
      <c r="E215" s="219" t="s">
        <v>404</v>
      </c>
      <c r="F215" s="233">
        <f>MEDIAN(F217:F218)</f>
        <v>250</v>
      </c>
      <c r="G215" s="356"/>
      <c r="H215" s="68"/>
      <c r="I215" s="68"/>
    </row>
    <row r="216" spans="1:9" s="70" customFormat="1" ht="15" customHeight="1">
      <c r="A216" s="217" t="s">
        <v>130</v>
      </c>
      <c r="B216" s="1047" t="s">
        <v>132</v>
      </c>
      <c r="C216" s="1112"/>
      <c r="D216" s="218" t="s">
        <v>135</v>
      </c>
      <c r="E216" s="218" t="s">
        <v>136</v>
      </c>
      <c r="F216" s="218" t="s">
        <v>133</v>
      </c>
      <c r="G216" s="356"/>
      <c r="H216" s="68"/>
      <c r="I216" s="68"/>
    </row>
    <row r="217" spans="1:9" s="70" customFormat="1" ht="15" customHeight="1">
      <c r="A217" s="80" t="s">
        <v>142</v>
      </c>
      <c r="B217" s="1136" t="str">
        <f>IF(A217&lt;&gt;"",VLOOKUP(A217,$A$9:$D$77,3,FALSE),"")</f>
        <v>ZANDONÁ PRESTADORA DE SERVIÇOS DE ENGENHARIA LTDA</v>
      </c>
      <c r="C217" s="1136"/>
      <c r="D217" s="209">
        <v>46033</v>
      </c>
      <c r="E217" s="288" t="s">
        <v>519</v>
      </c>
      <c r="F217" s="641">
        <v>250</v>
      </c>
      <c r="G217" s="356"/>
      <c r="H217" s="68"/>
      <c r="I217" s="68"/>
    </row>
    <row r="218" spans="1:9" s="70" customFormat="1" ht="15" customHeight="1">
      <c r="A218" s="80" t="s">
        <v>1047</v>
      </c>
      <c r="B218" s="1136" t="str">
        <f>IF(A218&lt;&gt;"",VLOOKUP(A218,$A$9:$D$77,3,FALSE),"")</f>
        <v>TESTECON ENGENHARIA</v>
      </c>
      <c r="C218" s="1136"/>
      <c r="D218" s="640">
        <v>45590</v>
      </c>
      <c r="E218" s="288" t="s">
        <v>284</v>
      </c>
      <c r="F218" s="641">
        <v>250</v>
      </c>
      <c r="G218" s="356"/>
      <c r="H218" s="68"/>
      <c r="I218" s="68"/>
    </row>
    <row r="219" spans="1:9" s="70" customFormat="1" ht="15" customHeight="1">
      <c r="A219" s="80" t="s">
        <v>1048</v>
      </c>
      <c r="B219" s="1136" t="str">
        <f>IF(A219&lt;&gt;"",VLOOKUP(A219,$A$9:$D$77,3,FALSE),"")</f>
        <v>SULTEC - CONTROLE TECNOLÓGICO E CONSULTORIA</v>
      </c>
      <c r="C219" s="1136"/>
      <c r="D219" s="209">
        <v>46038</v>
      </c>
      <c r="E219" s="80" t="s">
        <v>284</v>
      </c>
      <c r="F219" s="641">
        <v>720</v>
      </c>
      <c r="G219" s="356"/>
      <c r="H219" s="68"/>
      <c r="I219" s="68"/>
    </row>
    <row r="220" spans="1:9" ht="15" customHeight="1">
      <c r="A220" s="1112"/>
      <c r="B220" s="1112"/>
      <c r="C220" s="1112"/>
      <c r="D220" s="1112"/>
      <c r="E220" s="1112"/>
      <c r="F220" s="1112"/>
    </row>
    <row r="221" spans="1:9" ht="15" customHeight="1">
      <c r="A221" s="219" t="s">
        <v>280</v>
      </c>
      <c r="B221" s="219">
        <v>11</v>
      </c>
      <c r="C221" s="1137" t="s">
        <v>993</v>
      </c>
      <c r="D221" s="1138"/>
      <c r="E221" s="219" t="s">
        <v>473</v>
      </c>
      <c r="F221" s="233">
        <f>MEDIAN(F223:F225)</f>
        <v>3657.07</v>
      </c>
      <c r="G221" s="357" t="s">
        <v>939</v>
      </c>
    </row>
    <row r="222" spans="1:9" ht="15" customHeight="1">
      <c r="A222" s="217" t="s">
        <v>130</v>
      </c>
      <c r="B222" s="1047" t="s">
        <v>132</v>
      </c>
      <c r="C222" s="1112"/>
      <c r="D222" s="218" t="s">
        <v>135</v>
      </c>
      <c r="E222" s="218" t="s">
        <v>136</v>
      </c>
      <c r="F222" s="218" t="s">
        <v>133</v>
      </c>
    </row>
    <row r="223" spans="1:9" s="7" customFormat="1" ht="15" customHeight="1">
      <c r="A223" s="80" t="s">
        <v>999</v>
      </c>
      <c r="B223" s="1136" t="str">
        <f>IF(A223&lt;&gt;"",VLOOKUP(A223,$A$9:$D$76,3,FALSE),"")</f>
        <v>ANP - AGÊNCIA NACIONAL DO PETRÓLEO, GÁS NATURAL E BIOCOMBUSTÍVEIS</v>
      </c>
      <c r="C223" s="1136"/>
      <c r="D223" s="832">
        <v>46113</v>
      </c>
      <c r="E223" s="80" t="s">
        <v>282</v>
      </c>
      <c r="F223" s="234">
        <f>ROUND(EAI!B11/(1-(EAI!$H$4+EAI!$J$4+EAI!$L$4-((EAI!$J$4+EAI!$L$4)*EAI!$H$4))),2)</f>
        <v>3657.07</v>
      </c>
      <c r="G223" s="833">
        <f>ROUND(F223*(1+EAI!$L$6),2)</f>
        <v>4215.87</v>
      </c>
    </row>
    <row r="224" spans="1:9" s="7" customFormat="1" ht="15" customHeight="1">
      <c r="A224" s="80"/>
      <c r="B224" s="1136" t="str">
        <f>IF(A224&lt;&gt;"",VLOOKUP(A224,$A$9:$D$76,3,FALSE),"")</f>
        <v/>
      </c>
      <c r="C224" s="1136"/>
      <c r="D224" s="209"/>
      <c r="E224" s="80"/>
      <c r="F224" s="234"/>
      <c r="G224" s="809"/>
    </row>
    <row r="225" spans="1:7" ht="15" customHeight="1">
      <c r="A225" s="80"/>
      <c r="B225" s="1136" t="str">
        <f>IF(A225&lt;&gt;"",VLOOKUP(A225,$A$9:$D$76,3,FALSE),"")</f>
        <v/>
      </c>
      <c r="C225" s="1136"/>
      <c r="D225" s="209"/>
      <c r="E225" s="80"/>
      <c r="F225" s="234"/>
    </row>
    <row r="226" spans="1:7" ht="15" customHeight="1">
      <c r="A226" s="1112"/>
      <c r="B226" s="1112"/>
      <c r="C226" s="1112"/>
      <c r="D226" s="1112"/>
      <c r="E226" s="1112"/>
      <c r="F226" s="1112"/>
    </row>
    <row r="227" spans="1:7" ht="30" customHeight="1">
      <c r="A227" s="219" t="s">
        <v>280</v>
      </c>
      <c r="B227" s="219">
        <v>12</v>
      </c>
      <c r="C227" s="1137" t="s">
        <v>994</v>
      </c>
      <c r="D227" s="1138"/>
      <c r="E227" s="219" t="s">
        <v>473</v>
      </c>
      <c r="F227" s="233">
        <f>MEDIAN(F229:F231)</f>
        <v>238.5</v>
      </c>
      <c r="G227" s="357" t="s">
        <v>939</v>
      </c>
    </row>
    <row r="228" spans="1:7" ht="15" customHeight="1">
      <c r="A228" s="217" t="s">
        <v>130</v>
      </c>
      <c r="B228" s="1047" t="s">
        <v>132</v>
      </c>
      <c r="C228" s="1112"/>
      <c r="D228" s="218" t="s">
        <v>135</v>
      </c>
      <c r="E228" s="218" t="s">
        <v>136</v>
      </c>
      <c r="F228" s="218" t="s">
        <v>133</v>
      </c>
    </row>
    <row r="229" spans="1:7" s="7" customFormat="1" ht="15" customHeight="1">
      <c r="A229" s="80" t="s">
        <v>1000</v>
      </c>
      <c r="B229" s="1136" t="str">
        <f>IF(A229&lt;&gt;"",VLOOKUP(A229,$A$9:$D$76,3,FALSE),"")</f>
        <v>DNIT - DEPARTAMENTO NACIONAL DE INFRAESTRUTURA DE TRANSPORTES</v>
      </c>
      <c r="C229" s="1136"/>
      <c r="D229" s="832">
        <v>46113</v>
      </c>
      <c r="E229" s="80" t="s">
        <v>282</v>
      </c>
      <c r="F229" s="234">
        <f>ROUND((((26.939+(0.253*EAI!E11))*EAI!F11)/(1-EAI!$H$4))+((EAI!I11/28)/(1-EAI!$H$4)),2)</f>
        <v>238.5</v>
      </c>
      <c r="G229" s="833">
        <f>ROUND(F229*(1+EAI!$L$6),2)</f>
        <v>274.94</v>
      </c>
    </row>
    <row r="230" spans="1:7" s="7" customFormat="1" ht="15" customHeight="1">
      <c r="A230" s="80"/>
      <c r="B230" s="1136" t="str">
        <f>IF(A230&lt;&gt;"",VLOOKUP(A230,$A$9:$D$76,3,FALSE),"")</f>
        <v/>
      </c>
      <c r="C230" s="1136"/>
      <c r="D230" s="209"/>
      <c r="E230" s="80"/>
      <c r="F230" s="234"/>
      <c r="G230" s="809"/>
    </row>
    <row r="231" spans="1:7" ht="15" customHeight="1">
      <c r="A231" s="80"/>
      <c r="B231" s="1136" t="str">
        <f>IF(A231&lt;&gt;"",VLOOKUP(A231,$A$9:$D$76,3,FALSE),"")</f>
        <v/>
      </c>
      <c r="C231" s="1136"/>
      <c r="D231" s="209"/>
      <c r="E231" s="80"/>
      <c r="F231" s="234"/>
    </row>
    <row r="232" spans="1:7" ht="15" customHeight="1">
      <c r="A232" s="1112"/>
      <c r="B232" s="1112"/>
      <c r="C232" s="1112"/>
      <c r="D232" s="1112"/>
      <c r="E232" s="1112"/>
      <c r="F232" s="1112"/>
    </row>
    <row r="233" spans="1:7" ht="15" customHeight="1">
      <c r="A233" s="219" t="s">
        <v>280</v>
      </c>
      <c r="B233" s="219">
        <v>13</v>
      </c>
      <c r="C233" s="1137" t="s">
        <v>995</v>
      </c>
      <c r="D233" s="1138"/>
      <c r="E233" s="219" t="s">
        <v>473</v>
      </c>
      <c r="F233" s="233">
        <f>MEDIAN(F235:F237)</f>
        <v>4057.8</v>
      </c>
      <c r="G233" s="357" t="s">
        <v>939</v>
      </c>
    </row>
    <row r="234" spans="1:7" ht="15" customHeight="1">
      <c r="A234" s="217" t="s">
        <v>130</v>
      </c>
      <c r="B234" s="1047" t="s">
        <v>132</v>
      </c>
      <c r="C234" s="1112"/>
      <c r="D234" s="218" t="s">
        <v>135</v>
      </c>
      <c r="E234" s="218" t="s">
        <v>136</v>
      </c>
      <c r="F234" s="218" t="s">
        <v>133</v>
      </c>
    </row>
    <row r="235" spans="1:7" s="7" customFormat="1" ht="15" customHeight="1">
      <c r="A235" s="80" t="s">
        <v>999</v>
      </c>
      <c r="B235" s="1136" t="str">
        <f>IF(A235&lt;&gt;"",VLOOKUP(A235,$A$9:$D$76,3,FALSE),"")</f>
        <v>ANP - AGÊNCIA NACIONAL DO PETRÓLEO, GÁS NATURAL E BIOCOMBUSTÍVEIS</v>
      </c>
      <c r="C235" s="1136"/>
      <c r="D235" s="832">
        <v>46113</v>
      </c>
      <c r="E235" s="80" t="s">
        <v>282</v>
      </c>
      <c r="F235" s="234">
        <f>ROUND('RR-2C'!B11/(1-('RR-2C'!$H$4+'RR-2C'!$J$4+'RR-2C'!$L$4-(('RR-2C'!$J$4+'RR-2C'!$L$4)*'RR-2C'!$H$4))),2)</f>
        <v>4057.8</v>
      </c>
      <c r="G235" s="833">
        <f>ROUND(F235*(1+'RR-2C'!$L$6),2)</f>
        <v>4677.83</v>
      </c>
    </row>
    <row r="236" spans="1:7" s="7" customFormat="1" ht="15" customHeight="1">
      <c r="A236" s="80"/>
      <c r="B236" s="1136" t="str">
        <f>IF(A236&lt;&gt;"",VLOOKUP(A236,$A$9:$D$76,3,FALSE),"")</f>
        <v/>
      </c>
      <c r="C236" s="1136"/>
      <c r="D236" s="209"/>
      <c r="E236" s="80"/>
      <c r="F236" s="234"/>
      <c r="G236" s="809"/>
    </row>
    <row r="237" spans="1:7" ht="15" customHeight="1">
      <c r="A237" s="80"/>
      <c r="B237" s="1136" t="str">
        <f>IF(A237&lt;&gt;"",VLOOKUP(A237,$A$9:$D$76,3,FALSE),"")</f>
        <v/>
      </c>
      <c r="C237" s="1136"/>
      <c r="D237" s="209"/>
      <c r="E237" s="80"/>
      <c r="F237" s="234"/>
    </row>
    <row r="238" spans="1:7" ht="15" customHeight="1">
      <c r="A238" s="1112"/>
      <c r="B238" s="1112"/>
      <c r="C238" s="1112"/>
      <c r="D238" s="1112"/>
      <c r="E238" s="1112"/>
      <c r="F238" s="1112"/>
    </row>
    <row r="239" spans="1:7" ht="15" customHeight="1">
      <c r="A239" s="219" t="s">
        <v>280</v>
      </c>
      <c r="B239" s="219">
        <v>14</v>
      </c>
      <c r="C239" s="1137" t="s">
        <v>996</v>
      </c>
      <c r="D239" s="1138"/>
      <c r="E239" s="219" t="s">
        <v>473</v>
      </c>
      <c r="F239" s="233">
        <f>MEDIAN(F241:F243)</f>
        <v>252.01</v>
      </c>
      <c r="G239" s="357" t="s">
        <v>939</v>
      </c>
    </row>
    <row r="240" spans="1:7" ht="15" customHeight="1">
      <c r="A240" s="217" t="s">
        <v>130</v>
      </c>
      <c r="B240" s="1047" t="s">
        <v>132</v>
      </c>
      <c r="C240" s="1112"/>
      <c r="D240" s="218" t="s">
        <v>135</v>
      </c>
      <c r="E240" s="218" t="s">
        <v>136</v>
      </c>
      <c r="F240" s="218" t="s">
        <v>133</v>
      </c>
    </row>
    <row r="241" spans="1:9" s="7" customFormat="1" ht="15" customHeight="1">
      <c r="A241" s="80" t="s">
        <v>1000</v>
      </c>
      <c r="B241" s="1136" t="str">
        <f>IF(A241&lt;&gt;"",VLOOKUP(A241,$A$9:$D$76,3,FALSE),"")</f>
        <v>DNIT - DEPARTAMENTO NACIONAL DE INFRAESTRUTURA DE TRANSPORTES</v>
      </c>
      <c r="C241" s="1136"/>
      <c r="D241" s="832">
        <v>46113</v>
      </c>
      <c r="E241" s="80" t="s">
        <v>282</v>
      </c>
      <c r="F241" s="234">
        <f>ROUND((((26.939+(0.253*'RR-2C'!E11))*'RR-2C'!F11)/(1-'RR-2C'!$H$4))+(('RR-2C'!I11/28)/(1-'RR-2C'!$H$4)),2)</f>
        <v>252.01</v>
      </c>
      <c r="G241" s="833">
        <f>ROUND(F241*(1+'RR-2C'!$L$6),2)</f>
        <v>290.52</v>
      </c>
    </row>
    <row r="242" spans="1:9" s="7" customFormat="1" ht="15" customHeight="1">
      <c r="A242" s="80"/>
      <c r="B242" s="1136" t="str">
        <f>IF(A242&lt;&gt;"",VLOOKUP(A242,$A$9:$D$76,3,FALSE),"")</f>
        <v/>
      </c>
      <c r="C242" s="1136"/>
      <c r="D242" s="209"/>
      <c r="E242" s="80"/>
      <c r="F242" s="234"/>
      <c r="G242" s="809"/>
    </row>
    <row r="243" spans="1:9" ht="15" customHeight="1">
      <c r="A243" s="80"/>
      <c r="B243" s="1136" t="str">
        <f>IF(A243&lt;&gt;"",VLOOKUP(A243,$A$9:$D$76,3,FALSE),"")</f>
        <v/>
      </c>
      <c r="C243" s="1136"/>
      <c r="D243" s="209"/>
      <c r="E243" s="80"/>
      <c r="F243" s="234"/>
    </row>
    <row r="244" spans="1:9" ht="15" customHeight="1">
      <c r="A244" s="1112"/>
      <c r="B244" s="1112"/>
      <c r="C244" s="1112"/>
      <c r="D244" s="1112"/>
      <c r="E244" s="1112"/>
      <c r="F244" s="1112"/>
    </row>
    <row r="245" spans="1:9" ht="15" customHeight="1">
      <c r="A245" s="219" t="s">
        <v>280</v>
      </c>
      <c r="B245" s="219">
        <v>15</v>
      </c>
      <c r="C245" s="1137" t="s">
        <v>997</v>
      </c>
      <c r="D245" s="1138"/>
      <c r="E245" s="219" t="s">
        <v>473</v>
      </c>
      <c r="F245" s="233">
        <f>MEDIAN(F247:F249)</f>
        <v>5296.64</v>
      </c>
      <c r="G245" s="357" t="s">
        <v>939</v>
      </c>
    </row>
    <row r="246" spans="1:9" ht="15" customHeight="1">
      <c r="A246" s="217" t="s">
        <v>130</v>
      </c>
      <c r="B246" s="1047" t="s">
        <v>132</v>
      </c>
      <c r="C246" s="1112"/>
      <c r="D246" s="218" t="s">
        <v>135</v>
      </c>
      <c r="E246" s="218" t="s">
        <v>136</v>
      </c>
      <c r="F246" s="218" t="s">
        <v>133</v>
      </c>
    </row>
    <row r="247" spans="1:9" s="7" customFormat="1" ht="15" customHeight="1">
      <c r="A247" s="80" t="s">
        <v>999</v>
      </c>
      <c r="B247" s="1136" t="str">
        <f>IF(A247&lt;&gt;"",VLOOKUP(A247,$A$9:$D$76,3,FALSE),"")</f>
        <v>ANP - AGÊNCIA NACIONAL DO PETRÓLEO, GÁS NATURAL E BIOCOMBUSTÍVEIS</v>
      </c>
      <c r="C247" s="1136"/>
      <c r="D247" s="832">
        <v>46113</v>
      </c>
      <c r="E247" s="80" t="s">
        <v>282</v>
      </c>
      <c r="F247" s="234">
        <f>ROUND('CAP 50-70'!B11/(1-('CAP 50-70'!$H$4+'CAP 50-70'!$J$4+'CAP 50-70'!$L$4-(('CAP 50-70'!$J$4+'CAP 50-70'!$L$4)*'CAP 50-70'!$H$4))),2)</f>
        <v>5296.64</v>
      </c>
      <c r="G247" s="833">
        <f>ROUND(F247*(1+'CAP 50-70'!$L$6),2)</f>
        <v>6105.97</v>
      </c>
    </row>
    <row r="248" spans="1:9" s="7" customFormat="1" ht="15" customHeight="1">
      <c r="A248" s="80"/>
      <c r="B248" s="1136" t="str">
        <f>IF(A248&lt;&gt;"",VLOOKUP(A248,$A$9:$D$76,3,FALSE),"")</f>
        <v/>
      </c>
      <c r="C248" s="1136"/>
      <c r="D248" s="209"/>
      <c r="E248" s="80"/>
      <c r="F248" s="234"/>
      <c r="G248" s="809"/>
    </row>
    <row r="249" spans="1:9" ht="15" customHeight="1">
      <c r="A249" s="80"/>
      <c r="B249" s="1136" t="str">
        <f>IF(A249&lt;&gt;"",VLOOKUP(A249,$A$9:$D$76,3,FALSE),"")</f>
        <v/>
      </c>
      <c r="C249" s="1136"/>
      <c r="D249" s="209"/>
      <c r="E249" s="80"/>
      <c r="F249" s="234"/>
    </row>
    <row r="250" spans="1:9" ht="15" customHeight="1">
      <c r="A250" s="1112"/>
      <c r="B250" s="1112"/>
      <c r="C250" s="1112"/>
      <c r="D250" s="1112"/>
      <c r="E250" s="1112"/>
      <c r="F250" s="1112"/>
    </row>
    <row r="251" spans="1:9" ht="30" customHeight="1">
      <c r="A251" s="219" t="s">
        <v>280</v>
      </c>
      <c r="B251" s="219">
        <v>16</v>
      </c>
      <c r="C251" s="1137" t="s">
        <v>998</v>
      </c>
      <c r="D251" s="1138"/>
      <c r="E251" s="219" t="s">
        <v>473</v>
      </c>
      <c r="F251" s="233">
        <f>MEDIAN(F253:F255)</f>
        <v>217.71</v>
      </c>
      <c r="G251" s="357" t="s">
        <v>939</v>
      </c>
    </row>
    <row r="252" spans="1:9" ht="15" customHeight="1">
      <c r="A252" s="217" t="s">
        <v>130</v>
      </c>
      <c r="B252" s="1047" t="s">
        <v>132</v>
      </c>
      <c r="C252" s="1112"/>
      <c r="D252" s="218" t="s">
        <v>135</v>
      </c>
      <c r="E252" s="218" t="s">
        <v>136</v>
      </c>
      <c r="F252" s="218" t="s">
        <v>133</v>
      </c>
    </row>
    <row r="253" spans="1:9" s="7" customFormat="1" ht="15" customHeight="1">
      <c r="A253" s="80" t="s">
        <v>1000</v>
      </c>
      <c r="B253" s="1136" t="str">
        <f>IF(A253&lt;&gt;"",VLOOKUP(A253,$A$9:$D$76,3,FALSE),"")</f>
        <v>DNIT - DEPARTAMENTO NACIONAL DE INFRAESTRUTURA DE TRANSPORTES</v>
      </c>
      <c r="C253" s="1136"/>
      <c r="D253" s="832">
        <v>46113</v>
      </c>
      <c r="E253" s="80" t="s">
        <v>282</v>
      </c>
      <c r="F253" s="234">
        <f>ROUND((((26.939+(0.253*'CAP 50-70'!E11))*'CAP 50-70'!F11)/(1-'CAP 50-70'!$H$4))+(('CAP 50-70'!I11/28)/(1-'CAP 50-70'!$H$4)),2)</f>
        <v>217.71</v>
      </c>
      <c r="G253" s="833">
        <f>ROUND(F253*(1+'CAP 50-70'!$L$6),2)</f>
        <v>250.98</v>
      </c>
    </row>
    <row r="254" spans="1:9" s="7" customFormat="1" ht="15" customHeight="1">
      <c r="A254" s="80"/>
      <c r="B254" s="1136" t="str">
        <f>IF(A254&lt;&gt;"",VLOOKUP(A254,$A$9:$D$76,3,FALSE),"")</f>
        <v/>
      </c>
      <c r="C254" s="1136"/>
      <c r="D254" s="209"/>
      <c r="E254" s="80"/>
      <c r="F254" s="234"/>
      <c r="G254" s="809"/>
    </row>
    <row r="255" spans="1:9" ht="15" customHeight="1">
      <c r="A255" s="80"/>
      <c r="B255" s="1136" t="str">
        <f>IF(A255&lt;&gt;"",VLOOKUP(A255,$A$9:$D$76,3,FALSE),"")</f>
        <v/>
      </c>
      <c r="C255" s="1136"/>
      <c r="D255" s="209"/>
      <c r="E255" s="80"/>
      <c r="F255" s="234"/>
    </row>
    <row r="256" spans="1:9" s="70" customFormat="1" ht="15" customHeight="1">
      <c r="A256" s="1112"/>
      <c r="B256" s="1112"/>
      <c r="C256" s="1112"/>
      <c r="D256" s="1112"/>
      <c r="E256" s="1112"/>
      <c r="F256" s="1112"/>
      <c r="G256" s="356"/>
      <c r="H256" s="68"/>
      <c r="I256" s="68"/>
    </row>
    <row r="257" spans="1:9" s="70" customFormat="1" ht="15" hidden="1" customHeight="1">
      <c r="A257" s="219" t="s">
        <v>280</v>
      </c>
      <c r="B257" s="219"/>
      <c r="C257" s="1137" t="s">
        <v>411</v>
      </c>
      <c r="D257" s="1138"/>
      <c r="E257" s="219" t="s">
        <v>158</v>
      </c>
      <c r="F257" s="233" t="e">
        <f>MEDIAN(F259:F261)</f>
        <v>#NUM!</v>
      </c>
      <c r="G257" s="356"/>
      <c r="H257" s="68"/>
      <c r="I257" s="68"/>
    </row>
    <row r="258" spans="1:9" s="70" customFormat="1" ht="15" hidden="1" customHeight="1">
      <c r="A258" s="217" t="s">
        <v>130</v>
      </c>
      <c r="B258" s="1047" t="s">
        <v>132</v>
      </c>
      <c r="C258" s="1112"/>
      <c r="D258" s="218" t="s">
        <v>135</v>
      </c>
      <c r="E258" s="218" t="s">
        <v>136</v>
      </c>
      <c r="F258" s="218" t="s">
        <v>133</v>
      </c>
      <c r="G258" s="356"/>
      <c r="H258" s="68"/>
      <c r="I258" s="68"/>
    </row>
    <row r="259" spans="1:9" s="70" customFormat="1" ht="15" hidden="1" customHeight="1">
      <c r="A259" s="80"/>
      <c r="B259" s="1136" t="str">
        <f>IF(A259&lt;&gt;"",VLOOKUP(A259,$A$9:$D$76,3,FALSE),"")</f>
        <v/>
      </c>
      <c r="C259" s="1136"/>
      <c r="D259" s="209"/>
      <c r="E259" s="80"/>
      <c r="F259" s="234"/>
      <c r="G259" s="356"/>
      <c r="H259" s="68"/>
      <c r="I259" s="68"/>
    </row>
    <row r="260" spans="1:9" s="70" customFormat="1" ht="15" hidden="1" customHeight="1">
      <c r="A260" s="80"/>
      <c r="B260" s="1136" t="str">
        <f>IF(A260&lt;&gt;"",VLOOKUP(A260,$A$9:$D$76,3,FALSE),"")</f>
        <v/>
      </c>
      <c r="C260" s="1136"/>
      <c r="D260" s="209"/>
      <c r="E260" s="80"/>
      <c r="F260" s="234"/>
      <c r="G260" s="356"/>
      <c r="H260" s="68"/>
      <c r="I260" s="68"/>
    </row>
    <row r="261" spans="1:9" s="70" customFormat="1" ht="15" hidden="1" customHeight="1">
      <c r="A261" s="80"/>
      <c r="B261" s="1136" t="str">
        <f>IF(A261&lt;&gt;"",VLOOKUP(A261,$A$9:$D$76,3,FALSE),"")</f>
        <v/>
      </c>
      <c r="C261" s="1136"/>
      <c r="D261" s="209"/>
      <c r="E261" s="80"/>
      <c r="F261" s="234"/>
      <c r="G261" s="356"/>
      <c r="H261" s="68"/>
      <c r="I261" s="68"/>
    </row>
    <row r="262" spans="1:9" s="70" customFormat="1" ht="15" hidden="1" customHeight="1">
      <c r="A262" s="1112"/>
      <c r="B262" s="1112"/>
      <c r="C262" s="1112"/>
      <c r="D262" s="1112"/>
      <c r="E262" s="1112"/>
      <c r="F262" s="1112"/>
      <c r="G262" s="356"/>
      <c r="H262" s="68"/>
      <c r="I262" s="68"/>
    </row>
    <row r="263" spans="1:9" s="70" customFormat="1" ht="15" hidden="1" customHeight="1">
      <c r="A263" s="219" t="s">
        <v>280</v>
      </c>
      <c r="B263" s="219"/>
      <c r="C263" s="1137" t="s">
        <v>400</v>
      </c>
      <c r="D263" s="1138"/>
      <c r="E263" s="219" t="s">
        <v>404</v>
      </c>
      <c r="F263" s="233">
        <f>MEDIAN(F265:F267)</f>
        <v>3.4000000000000004</v>
      </c>
      <c r="G263" s="356"/>
      <c r="H263" s="68"/>
      <c r="I263" s="68"/>
    </row>
    <row r="264" spans="1:9" s="70" customFormat="1" ht="15" hidden="1" customHeight="1">
      <c r="A264" s="217" t="s">
        <v>130</v>
      </c>
      <c r="B264" s="1047" t="s">
        <v>132</v>
      </c>
      <c r="C264" s="1112"/>
      <c r="D264" s="218" t="s">
        <v>135</v>
      </c>
      <c r="E264" s="218" t="s">
        <v>136</v>
      </c>
      <c r="F264" s="218" t="s">
        <v>133</v>
      </c>
      <c r="G264" s="356"/>
      <c r="H264" s="68"/>
      <c r="I264" s="68"/>
    </row>
    <row r="265" spans="1:9" s="70" customFormat="1" ht="15" hidden="1" customHeight="1">
      <c r="A265" s="80" t="s">
        <v>315</v>
      </c>
      <c r="B265" s="1136" t="str">
        <f>IF(A265&lt;&gt;"",VLOOKUP(A265,$A$9:$D$76,3,FALSE),"")</f>
        <v>IRMÃOS SCHMIDT ARTEFATOS DE CIMENTO</v>
      </c>
      <c r="C265" s="1136"/>
      <c r="D265" s="209">
        <v>45818</v>
      </c>
      <c r="E265" s="80" t="s">
        <v>284</v>
      </c>
      <c r="F265" s="234">
        <v>3.6</v>
      </c>
      <c r="G265" s="356"/>
      <c r="H265" s="68"/>
      <c r="I265" s="68"/>
    </row>
    <row r="266" spans="1:9" s="70" customFormat="1" ht="15" hidden="1" customHeight="1">
      <c r="A266" s="80" t="s">
        <v>316</v>
      </c>
      <c r="B266" s="1136" t="str">
        <f>IF(A266&lt;&gt;"",VLOOKUP(A266,$A$9:$D$76,3,FALSE),"")</f>
        <v>DJK ARTEFATOS DE CIMENTOS</v>
      </c>
      <c r="C266" s="1136"/>
      <c r="D266" s="209">
        <v>45819</v>
      </c>
      <c r="E266" s="80" t="s">
        <v>284</v>
      </c>
      <c r="F266" s="234">
        <v>3.2</v>
      </c>
      <c r="G266" s="356"/>
      <c r="H266" s="68"/>
      <c r="I266" s="68"/>
    </row>
    <row r="267" spans="1:9" s="70" customFormat="1" ht="15" hidden="1" customHeight="1">
      <c r="A267" s="80"/>
      <c r="B267" s="1140" t="str">
        <f>IF(A267&lt;&gt;"",VLOOKUP(A267,$A$9:$D$76,3,FALSE),"")</f>
        <v/>
      </c>
      <c r="C267" s="1141"/>
      <c r="D267" s="209"/>
      <c r="E267" s="80"/>
      <c r="F267" s="234"/>
      <c r="G267" s="356"/>
      <c r="H267" s="68"/>
      <c r="I267" s="68"/>
    </row>
    <row r="268" spans="1:9" s="70" customFormat="1" ht="15" hidden="1" customHeight="1">
      <c r="A268" s="1112"/>
      <c r="B268" s="1112"/>
      <c r="C268" s="1112"/>
      <c r="D268" s="1112"/>
      <c r="E268" s="1112"/>
      <c r="F268" s="1112"/>
      <c r="G268" s="356"/>
      <c r="H268" s="68"/>
      <c r="I268" s="68"/>
    </row>
    <row r="269" spans="1:9" s="70" customFormat="1" ht="15" hidden="1" customHeight="1">
      <c r="A269" s="219" t="s">
        <v>280</v>
      </c>
      <c r="B269" s="219"/>
      <c r="C269" s="1137" t="s">
        <v>402</v>
      </c>
      <c r="D269" s="1138"/>
      <c r="E269" s="219" t="s">
        <v>401</v>
      </c>
      <c r="F269" s="233" t="e">
        <f>MEDIAN(F271:F273)</f>
        <v>#NUM!</v>
      </c>
      <c r="G269" s="356"/>
      <c r="H269" s="68"/>
      <c r="I269" s="68"/>
    </row>
    <row r="270" spans="1:9" s="70" customFormat="1" ht="15" hidden="1" customHeight="1">
      <c r="A270" s="217" t="s">
        <v>130</v>
      </c>
      <c r="B270" s="1047" t="s">
        <v>132</v>
      </c>
      <c r="C270" s="1112"/>
      <c r="D270" s="218" t="s">
        <v>135</v>
      </c>
      <c r="E270" s="218" t="s">
        <v>136</v>
      </c>
      <c r="F270" s="218" t="s">
        <v>133</v>
      </c>
      <c r="G270" s="356"/>
      <c r="H270" s="68"/>
      <c r="I270" s="68"/>
    </row>
    <row r="271" spans="1:9" s="70" customFormat="1" ht="15" hidden="1" customHeight="1">
      <c r="A271" s="80"/>
      <c r="B271" s="1136" t="str">
        <f>IF(A271&lt;&gt;"",VLOOKUP(A271,$A$9:$D$76,3,FALSE),"")</f>
        <v/>
      </c>
      <c r="C271" s="1136"/>
      <c r="D271" s="209"/>
      <c r="E271" s="80"/>
      <c r="F271" s="234"/>
      <c r="G271" s="356"/>
      <c r="H271" s="68"/>
      <c r="I271" s="68"/>
    </row>
    <row r="272" spans="1:9" s="70" customFormat="1" ht="15" hidden="1" customHeight="1">
      <c r="A272" s="80"/>
      <c r="B272" s="1136" t="str">
        <f>IF(A272&lt;&gt;"",VLOOKUP(A272,$A$9:$D$76,3,FALSE),"")</f>
        <v/>
      </c>
      <c r="C272" s="1136"/>
      <c r="D272" s="209"/>
      <c r="E272" s="80"/>
      <c r="F272" s="234"/>
      <c r="G272" s="356"/>
      <c r="H272" s="68"/>
      <c r="I272" s="68"/>
    </row>
    <row r="273" spans="1:9" s="70" customFormat="1" ht="15" hidden="1" customHeight="1">
      <c r="A273" s="80"/>
      <c r="B273" s="1136" t="str">
        <f>IF(A273&lt;&gt;"",VLOOKUP(A273,$A$9:$D$76,3,FALSE),"")</f>
        <v/>
      </c>
      <c r="C273" s="1136"/>
      <c r="D273" s="209"/>
      <c r="E273" s="80"/>
      <c r="F273" s="234"/>
      <c r="G273" s="356"/>
      <c r="H273" s="68"/>
      <c r="I273" s="68"/>
    </row>
    <row r="274" spans="1:9" s="70" customFormat="1" ht="15" hidden="1" customHeight="1">
      <c r="A274" s="1112"/>
      <c r="B274" s="1112"/>
      <c r="C274" s="1112"/>
      <c r="D274" s="1112"/>
      <c r="E274" s="1112"/>
      <c r="F274" s="1112"/>
      <c r="G274" s="356"/>
      <c r="H274" s="68"/>
      <c r="I274" s="68"/>
    </row>
    <row r="275" spans="1:9" s="70" customFormat="1" ht="15" hidden="1" customHeight="1">
      <c r="A275" s="219" t="s">
        <v>280</v>
      </c>
      <c r="B275" s="219"/>
      <c r="C275" s="1137" t="s">
        <v>542</v>
      </c>
      <c r="D275" s="1138"/>
      <c r="E275" s="219" t="s">
        <v>401</v>
      </c>
      <c r="F275" s="233" t="e">
        <f>MEDIAN(F277:F279)</f>
        <v>#NUM!</v>
      </c>
      <c r="G275" s="356"/>
      <c r="H275" s="68"/>
      <c r="I275" s="68"/>
    </row>
    <row r="276" spans="1:9" s="70" customFormat="1" ht="15" hidden="1" customHeight="1">
      <c r="A276" s="217" t="s">
        <v>130</v>
      </c>
      <c r="B276" s="1047" t="s">
        <v>132</v>
      </c>
      <c r="C276" s="1112"/>
      <c r="D276" s="218" t="s">
        <v>135</v>
      </c>
      <c r="E276" s="218" t="s">
        <v>136</v>
      </c>
      <c r="F276" s="218" t="s">
        <v>133</v>
      </c>
      <c r="G276" s="356"/>
      <c r="H276" s="68"/>
      <c r="I276" s="68"/>
    </row>
    <row r="277" spans="1:9" s="70" customFormat="1" ht="15" hidden="1" customHeight="1">
      <c r="A277" s="80"/>
      <c r="B277" s="1136" t="str">
        <f>IF(A277&lt;&gt;"",VLOOKUP(A277,$A$9:$D$76,3,FALSE),"")</f>
        <v/>
      </c>
      <c r="C277" s="1136"/>
      <c r="D277" s="209"/>
      <c r="E277" s="80"/>
      <c r="F277" s="234"/>
      <c r="G277" s="356"/>
      <c r="H277" s="68"/>
      <c r="I277" s="68"/>
    </row>
    <row r="278" spans="1:9" s="70" customFormat="1" ht="15" hidden="1" customHeight="1">
      <c r="A278" s="80"/>
      <c r="B278" s="1136" t="str">
        <f>IF(A278&lt;&gt;"",VLOOKUP(A278,$A$9:$D$76,3,FALSE),"")</f>
        <v/>
      </c>
      <c r="C278" s="1136"/>
      <c r="D278" s="209"/>
      <c r="E278" s="80"/>
      <c r="F278" s="234"/>
      <c r="G278" s="356"/>
      <c r="H278" s="68"/>
      <c r="I278" s="68"/>
    </row>
    <row r="279" spans="1:9" s="70" customFormat="1" ht="15" hidden="1" customHeight="1">
      <c r="A279" s="80"/>
      <c r="B279" s="1136" t="str">
        <f>IF(A279&lt;&gt;"",VLOOKUP(A279,$A$9:$D$76,3,FALSE),"")</f>
        <v/>
      </c>
      <c r="C279" s="1136"/>
      <c r="D279" s="209"/>
      <c r="E279" s="80"/>
      <c r="F279" s="234"/>
      <c r="G279" s="356"/>
      <c r="H279" s="68"/>
      <c r="I279" s="68"/>
    </row>
    <row r="280" spans="1:9" s="70" customFormat="1" ht="15" hidden="1" customHeight="1">
      <c r="A280" s="1112"/>
      <c r="B280" s="1112"/>
      <c r="C280" s="1112"/>
      <c r="D280" s="1112"/>
      <c r="E280" s="1112"/>
      <c r="F280" s="1112"/>
      <c r="G280" s="356"/>
      <c r="H280" s="68"/>
      <c r="I280" s="68"/>
    </row>
    <row r="281" spans="1:9" s="70" customFormat="1" ht="15" hidden="1" customHeight="1">
      <c r="A281" s="219" t="s">
        <v>280</v>
      </c>
      <c r="B281" s="219"/>
      <c r="C281" s="1137" t="s">
        <v>403</v>
      </c>
      <c r="D281" s="1138"/>
      <c r="E281" s="219" t="s">
        <v>401</v>
      </c>
      <c r="F281" s="233" t="e">
        <f>MEDIAN(F283:F285)</f>
        <v>#NUM!</v>
      </c>
      <c r="G281" s="356"/>
      <c r="H281" s="68"/>
      <c r="I281" s="68"/>
    </row>
    <row r="282" spans="1:9" s="70" customFormat="1" ht="15" hidden="1" customHeight="1">
      <c r="A282" s="217" t="s">
        <v>130</v>
      </c>
      <c r="B282" s="1047" t="s">
        <v>132</v>
      </c>
      <c r="C282" s="1112"/>
      <c r="D282" s="218" t="s">
        <v>135</v>
      </c>
      <c r="E282" s="218" t="s">
        <v>136</v>
      </c>
      <c r="F282" s="218" t="s">
        <v>133</v>
      </c>
      <c r="G282" s="356"/>
      <c r="H282" s="68"/>
      <c r="I282" s="68"/>
    </row>
    <row r="283" spans="1:9" s="70" customFormat="1" ht="15" hidden="1" customHeight="1">
      <c r="A283" s="80"/>
      <c r="B283" s="1136" t="str">
        <f>IF(A283&lt;&gt;"",VLOOKUP(A283,$A$9:$D$76,3,FALSE),"")</f>
        <v/>
      </c>
      <c r="C283" s="1136"/>
      <c r="D283" s="209"/>
      <c r="E283" s="80"/>
      <c r="F283" s="234"/>
      <c r="G283" s="356"/>
      <c r="H283" s="68"/>
      <c r="I283" s="68"/>
    </row>
    <row r="284" spans="1:9" s="70" customFormat="1" ht="15" hidden="1" customHeight="1">
      <c r="A284" s="80"/>
      <c r="B284" s="1136" t="str">
        <f>IF(A284&lt;&gt;"",VLOOKUP(A284,$A$9:$D$76,3,FALSE),"")</f>
        <v/>
      </c>
      <c r="C284" s="1136"/>
      <c r="D284" s="209"/>
      <c r="E284" s="80"/>
      <c r="F284" s="234"/>
      <c r="G284" s="356"/>
      <c r="H284" s="68"/>
      <c r="I284" s="68"/>
    </row>
    <row r="285" spans="1:9" s="70" customFormat="1" ht="15" hidden="1" customHeight="1">
      <c r="A285" s="80"/>
      <c r="B285" s="1136" t="str">
        <f>IF(A285&lt;&gt;"",VLOOKUP(A285,$A$9:$D$76,3,FALSE),"")</f>
        <v/>
      </c>
      <c r="C285" s="1136"/>
      <c r="D285" s="209"/>
      <c r="E285" s="80"/>
      <c r="F285" s="234"/>
      <c r="G285" s="356"/>
      <c r="H285" s="68"/>
      <c r="I285" s="68"/>
    </row>
    <row r="286" spans="1:9" s="70" customFormat="1" ht="15" hidden="1" customHeight="1">
      <c r="A286" s="1112"/>
      <c r="B286" s="1112"/>
      <c r="C286" s="1112"/>
      <c r="D286" s="1112"/>
      <c r="E286" s="1112"/>
      <c r="F286" s="1112"/>
      <c r="G286" s="356"/>
      <c r="H286" s="68"/>
      <c r="I286" s="68"/>
    </row>
    <row r="287" spans="1:9" s="70" customFormat="1" ht="15" customHeight="1">
      <c r="A287" s="219" t="s">
        <v>280</v>
      </c>
      <c r="B287" s="219">
        <v>17</v>
      </c>
      <c r="C287" s="1137" t="s">
        <v>1097</v>
      </c>
      <c r="D287" s="1138"/>
      <c r="E287" s="219" t="s">
        <v>407</v>
      </c>
      <c r="F287" s="233">
        <f>MEDIAN(F289:F291)</f>
        <v>52.5</v>
      </c>
      <c r="G287" s="357" t="s">
        <v>939</v>
      </c>
      <c r="H287" s="68"/>
      <c r="I287" s="68"/>
    </row>
    <row r="288" spans="1:9" s="70" customFormat="1" ht="15" customHeight="1">
      <c r="A288" s="217" t="s">
        <v>130</v>
      </c>
      <c r="B288" s="1047" t="s">
        <v>132</v>
      </c>
      <c r="C288" s="1112"/>
      <c r="D288" s="218" t="s">
        <v>135</v>
      </c>
      <c r="E288" s="218" t="s">
        <v>136</v>
      </c>
      <c r="F288" s="218" t="s">
        <v>133</v>
      </c>
      <c r="G288" s="356"/>
      <c r="H288" s="68"/>
      <c r="I288" s="68"/>
    </row>
    <row r="289" spans="1:9" s="70" customFormat="1" ht="15" customHeight="1">
      <c r="A289" s="80" t="s">
        <v>363</v>
      </c>
      <c r="B289" s="1136" t="str">
        <f>IF(A289&lt;&gt;"",VLOOKUP(A289,$A$9:$D$76,3,FALSE),"")</f>
        <v>INDUSTRIA E COMÉRCIO DE PEDRAS VALE DO ITAJAÍ LTDA - VALE BRITAGEM</v>
      </c>
      <c r="C289" s="1136"/>
      <c r="D289" s="209">
        <v>46036</v>
      </c>
      <c r="E289" s="80" t="s">
        <v>284</v>
      </c>
      <c r="F289" s="234">
        <v>40</v>
      </c>
      <c r="G289" s="356"/>
      <c r="H289" s="68"/>
      <c r="I289" s="68"/>
    </row>
    <row r="290" spans="1:9" s="70" customFormat="1" ht="15" customHeight="1">
      <c r="A290" s="80" t="s">
        <v>364</v>
      </c>
      <c r="B290" s="1136" t="str">
        <f>IF(A290&lt;&gt;"",VLOOKUP(A290,$A$9:$D$76,3,FALSE),"")</f>
        <v>A J POTTER E CIA LTDA - BRITAGEM SÃO JOSÉ</v>
      </c>
      <c r="C290" s="1136"/>
      <c r="D290" s="209">
        <v>46036</v>
      </c>
      <c r="E290" s="80" t="s">
        <v>284</v>
      </c>
      <c r="F290" s="234">
        <v>65</v>
      </c>
      <c r="G290" s="356"/>
      <c r="H290" s="68"/>
      <c r="I290" s="68"/>
    </row>
    <row r="291" spans="1:9" s="70" customFormat="1" ht="15" customHeight="1">
      <c r="A291" s="80"/>
      <c r="B291" s="1136"/>
      <c r="C291" s="1136"/>
      <c r="D291" s="209"/>
      <c r="E291" s="80"/>
      <c r="F291" s="234"/>
      <c r="G291" s="356"/>
      <c r="H291" s="68"/>
      <c r="I291" s="68"/>
    </row>
    <row r="292" spans="1:9" ht="15" customHeight="1" thickBot="1">
      <c r="A292" s="1112"/>
      <c r="B292" s="1112"/>
      <c r="C292" s="1112"/>
      <c r="D292" s="1112"/>
      <c r="E292" s="1112"/>
      <c r="F292" s="1112"/>
    </row>
    <row r="293" spans="1:9" s="70" customFormat="1" ht="15" hidden="1" customHeight="1">
      <c r="A293" s="219" t="s">
        <v>280</v>
      </c>
      <c r="B293" s="219"/>
      <c r="C293" s="1137" t="s">
        <v>465</v>
      </c>
      <c r="D293" s="1138"/>
      <c r="E293" s="219" t="s">
        <v>406</v>
      </c>
      <c r="F293" s="233" t="e">
        <f>MEDIAN(F295:F297)</f>
        <v>#NUM!</v>
      </c>
      <c r="G293" s="356"/>
      <c r="H293" s="68"/>
      <c r="I293" s="68"/>
    </row>
    <row r="294" spans="1:9" s="70" customFormat="1" ht="15" hidden="1" customHeight="1">
      <c r="A294" s="217" t="s">
        <v>130</v>
      </c>
      <c r="B294" s="1047" t="s">
        <v>132</v>
      </c>
      <c r="C294" s="1112"/>
      <c r="D294" s="218" t="s">
        <v>135</v>
      </c>
      <c r="E294" s="218" t="s">
        <v>136</v>
      </c>
      <c r="F294" s="218" t="s">
        <v>133</v>
      </c>
      <c r="G294" s="356"/>
      <c r="H294" s="68"/>
      <c r="I294" s="68"/>
    </row>
    <row r="295" spans="1:9" s="70" customFormat="1" ht="15" hidden="1" customHeight="1">
      <c r="A295" s="80"/>
      <c r="B295" s="1136" t="str">
        <f>IF(A295&lt;&gt;"",VLOOKUP(A295,$A$9:$D$76,3,FALSE),"")</f>
        <v/>
      </c>
      <c r="C295" s="1136"/>
      <c r="D295" s="209"/>
      <c r="E295" s="80"/>
      <c r="F295" s="234"/>
      <c r="G295" s="356"/>
      <c r="H295" s="68"/>
      <c r="I295" s="68"/>
    </row>
    <row r="296" spans="1:9" s="70" customFormat="1" ht="15" hidden="1" customHeight="1">
      <c r="A296" s="80"/>
      <c r="B296" s="1136" t="str">
        <f>IF(A296&lt;&gt;"",VLOOKUP(A296,$A$9:$D$76,3,FALSE),"")</f>
        <v/>
      </c>
      <c r="C296" s="1136"/>
      <c r="D296" s="209"/>
      <c r="E296" s="80"/>
      <c r="F296" s="234"/>
      <c r="G296" s="356"/>
      <c r="H296" s="68"/>
      <c r="I296" s="68"/>
    </row>
    <row r="297" spans="1:9" s="70" customFormat="1" ht="15" hidden="1" customHeight="1">
      <c r="A297" s="80"/>
      <c r="B297" s="1136" t="str">
        <f>IF(A297&lt;&gt;"",VLOOKUP(A297,$A$9:$D$76,3,FALSE),"")</f>
        <v/>
      </c>
      <c r="C297" s="1136"/>
      <c r="D297" s="209"/>
      <c r="E297" s="80"/>
      <c r="F297" s="234"/>
      <c r="G297" s="356"/>
      <c r="H297" s="68"/>
      <c r="I297" s="68"/>
    </row>
    <row r="298" spans="1:9" ht="15" hidden="1" customHeight="1">
      <c r="A298" s="1112"/>
      <c r="B298" s="1112"/>
      <c r="C298" s="1112"/>
      <c r="D298" s="1112"/>
      <c r="E298" s="1112"/>
      <c r="F298" s="1112"/>
    </row>
    <row r="299" spans="1:9" ht="15" hidden="1" customHeight="1">
      <c r="A299" s="219" t="s">
        <v>280</v>
      </c>
      <c r="B299" s="219"/>
      <c r="C299" s="1137" t="s">
        <v>429</v>
      </c>
      <c r="D299" s="1138"/>
      <c r="E299" s="219" t="s">
        <v>404</v>
      </c>
      <c r="F299" s="233">
        <f>MEDIAN(F301:F303)</f>
        <v>432.69</v>
      </c>
    </row>
    <row r="300" spans="1:9" ht="15" hidden="1" customHeight="1">
      <c r="A300" s="217" t="s">
        <v>130</v>
      </c>
      <c r="B300" s="1047" t="s">
        <v>132</v>
      </c>
      <c r="C300" s="1112"/>
      <c r="D300" s="218" t="s">
        <v>135</v>
      </c>
      <c r="E300" s="218" t="s">
        <v>136</v>
      </c>
      <c r="F300" s="218" t="s">
        <v>133</v>
      </c>
    </row>
    <row r="301" spans="1:9" ht="15" hidden="1" customHeight="1">
      <c r="A301" s="80" t="s">
        <v>347</v>
      </c>
      <c r="B301" s="1136" t="str">
        <f>IF(A301&lt;&gt;"",VLOOKUP(A301,$A$9:$D$76,3,FALSE),"")</f>
        <v>LOJA COND EQUIPAMENTOS PARA CONDOMÍNIOS LTDA</v>
      </c>
      <c r="C301" s="1136"/>
      <c r="D301" s="209">
        <v>45814</v>
      </c>
      <c r="E301" s="80" t="s">
        <v>282</v>
      </c>
      <c r="F301" s="234">
        <f>139+42.9</f>
        <v>181.9</v>
      </c>
    </row>
    <row r="302" spans="1:9" ht="15" hidden="1" customHeight="1">
      <c r="A302" s="80" t="s">
        <v>363</v>
      </c>
      <c r="B302" s="1136" t="str">
        <f>IF(A302&lt;&gt;"",VLOOKUP(A302,$A$9:$D$76,3,FALSE),"")</f>
        <v>INDUSTRIA E COMÉRCIO DE PEDRAS VALE DO ITAJAÍ LTDA - VALE BRITAGEM</v>
      </c>
      <c r="C302" s="1136"/>
      <c r="D302" s="209">
        <v>45814</v>
      </c>
      <c r="E302" s="80" t="s">
        <v>282</v>
      </c>
      <c r="F302" s="234">
        <f>389.9+65.89</f>
        <v>455.78999999999996</v>
      </c>
    </row>
    <row r="303" spans="1:9" ht="15" hidden="1" customHeight="1">
      <c r="A303" s="80" t="s">
        <v>364</v>
      </c>
      <c r="B303" s="1136" t="str">
        <f>IF(A303&lt;&gt;"",VLOOKUP(A303,$A$9:$D$76,3,FALSE),"")</f>
        <v>A J POTTER E CIA LTDA - BRITAGEM SÃO JOSÉ</v>
      </c>
      <c r="C303" s="1136"/>
      <c r="D303" s="209">
        <v>45817</v>
      </c>
      <c r="E303" s="80" t="s">
        <v>282</v>
      </c>
      <c r="F303" s="234">
        <f>245.62+187.07</f>
        <v>432.69</v>
      </c>
    </row>
    <row r="304" spans="1:9" s="70" customFormat="1" ht="15" hidden="1" customHeight="1">
      <c r="A304" s="1112"/>
      <c r="B304" s="1112"/>
      <c r="C304" s="1112"/>
      <c r="D304" s="1112"/>
      <c r="E304" s="1112"/>
      <c r="F304" s="1112"/>
      <c r="G304" s="356"/>
      <c r="H304" s="68"/>
      <c r="I304" s="68"/>
    </row>
    <row r="305" spans="1:9" s="7" customFormat="1" ht="15" hidden="1" customHeight="1">
      <c r="A305" s="219" t="s">
        <v>280</v>
      </c>
      <c r="B305" s="219"/>
      <c r="C305" s="1137" t="s">
        <v>502</v>
      </c>
      <c r="D305" s="1138"/>
      <c r="E305" s="219" t="s">
        <v>404</v>
      </c>
      <c r="F305" s="233" t="e">
        <f>MEDIAN(F307:F309)</f>
        <v>#NUM!</v>
      </c>
      <c r="G305" s="356"/>
      <c r="H305" s="6"/>
      <c r="I305" s="6"/>
    </row>
    <row r="306" spans="1:9" s="7" customFormat="1" ht="15" hidden="1" customHeight="1">
      <c r="A306" s="217" t="s">
        <v>130</v>
      </c>
      <c r="B306" s="1047" t="s">
        <v>132</v>
      </c>
      <c r="C306" s="1112"/>
      <c r="D306" s="218" t="s">
        <v>135</v>
      </c>
      <c r="E306" s="218" t="s">
        <v>136</v>
      </c>
      <c r="F306" s="218" t="s">
        <v>133</v>
      </c>
      <c r="G306" s="356"/>
    </row>
    <row r="307" spans="1:9" s="7" customFormat="1" ht="15" hidden="1" customHeight="1">
      <c r="A307" s="80"/>
      <c r="B307" s="1142" t="str">
        <f>IF(A307&lt;&gt;"",VLOOKUP(A307,$A$9:$D$76,3,FALSE),"")</f>
        <v/>
      </c>
      <c r="C307" s="1142"/>
      <c r="D307" s="209"/>
      <c r="E307" s="80"/>
      <c r="F307" s="234"/>
      <c r="G307" s="356"/>
    </row>
    <row r="308" spans="1:9" s="7" customFormat="1" ht="15" hidden="1" customHeight="1">
      <c r="A308" s="80"/>
      <c r="B308" s="1142" t="str">
        <f>IF(A308&lt;&gt;"",VLOOKUP(A308,$A$9:$D$76,3,FALSE),"")</f>
        <v/>
      </c>
      <c r="C308" s="1142"/>
      <c r="D308" s="209"/>
      <c r="E308" s="80"/>
      <c r="F308" s="234"/>
      <c r="G308" s="356"/>
    </row>
    <row r="309" spans="1:9" s="7" customFormat="1" ht="15" hidden="1" customHeight="1">
      <c r="A309" s="80"/>
      <c r="B309" s="1142" t="str">
        <f>IF(A309&lt;&gt;"",VLOOKUP(A309,$A$9:$D$76,3,FALSE),"")</f>
        <v/>
      </c>
      <c r="C309" s="1142"/>
      <c r="D309" s="209"/>
      <c r="E309" s="80"/>
      <c r="F309" s="234"/>
      <c r="G309" s="356"/>
    </row>
    <row r="310" spans="1:9" s="7" customFormat="1" ht="15" hidden="1" customHeight="1">
      <c r="A310" s="1112"/>
      <c r="B310" s="1112"/>
      <c r="C310" s="1112"/>
      <c r="D310" s="1112"/>
      <c r="E310" s="1112"/>
      <c r="F310" s="1112"/>
      <c r="G310" s="356"/>
    </row>
    <row r="311" spans="1:9" ht="15" hidden="1" customHeight="1">
      <c r="A311" s="219" t="s">
        <v>280</v>
      </c>
      <c r="B311" s="219"/>
      <c r="C311" s="1137" t="s">
        <v>405</v>
      </c>
      <c r="D311" s="1138"/>
      <c r="E311" s="219" t="s">
        <v>404</v>
      </c>
      <c r="F311" s="233" t="e">
        <f>MEDIAN(F313:F315)</f>
        <v>#NUM!</v>
      </c>
    </row>
    <row r="312" spans="1:9" ht="15" hidden="1" customHeight="1">
      <c r="A312" s="217" t="s">
        <v>130</v>
      </c>
      <c r="B312" s="1047" t="s">
        <v>132</v>
      </c>
      <c r="C312" s="1112"/>
      <c r="D312" s="218" t="s">
        <v>135</v>
      </c>
      <c r="E312" s="218" t="s">
        <v>136</v>
      </c>
      <c r="F312" s="218" t="s">
        <v>133</v>
      </c>
    </row>
    <row r="313" spans="1:9" ht="15" hidden="1" customHeight="1">
      <c r="A313" s="80"/>
      <c r="B313" s="1136" t="str">
        <f>IF(A313&lt;&gt;"",VLOOKUP(A313,$A$9:$D$76,3,FALSE),"")</f>
        <v/>
      </c>
      <c r="C313" s="1136"/>
      <c r="D313" s="209"/>
      <c r="E313" s="80"/>
      <c r="F313" s="234"/>
    </row>
    <row r="314" spans="1:9" ht="15" hidden="1" customHeight="1">
      <c r="A314" s="80"/>
      <c r="B314" s="1136" t="str">
        <f>IF(A314&lt;&gt;"",VLOOKUP(A314,$A$9:$D$76,3,FALSE),"")</f>
        <v/>
      </c>
      <c r="C314" s="1136"/>
      <c r="D314" s="209"/>
      <c r="E314" s="80"/>
      <c r="F314" s="234"/>
    </row>
    <row r="315" spans="1:9" ht="15" hidden="1" customHeight="1">
      <c r="A315" s="80"/>
      <c r="B315" s="1136" t="str">
        <f>IF(A315&lt;&gt;"",VLOOKUP(A315,$A$9:$D$76,3,FALSE),"")</f>
        <v/>
      </c>
      <c r="C315" s="1136"/>
      <c r="D315" s="209"/>
      <c r="E315" s="80"/>
      <c r="F315" s="234"/>
    </row>
    <row r="316" spans="1:9" s="7" customFormat="1" ht="15" hidden="1" customHeight="1">
      <c r="A316" s="1112"/>
      <c r="B316" s="1112"/>
      <c r="C316" s="1112"/>
      <c r="D316" s="1112"/>
      <c r="E316" s="1112"/>
      <c r="F316" s="1112"/>
      <c r="G316" s="356"/>
    </row>
    <row r="317" spans="1:9" ht="15" hidden="1" customHeight="1">
      <c r="A317" s="219" t="s">
        <v>280</v>
      </c>
      <c r="B317" s="219"/>
      <c r="C317" s="1137" t="s">
        <v>656</v>
      </c>
      <c r="D317" s="1138"/>
      <c r="E317" s="219" t="s">
        <v>404</v>
      </c>
      <c r="F317" s="233" t="e">
        <f>MEDIAN(F319:F321)</f>
        <v>#NUM!</v>
      </c>
    </row>
    <row r="318" spans="1:9" ht="15" hidden="1" customHeight="1">
      <c r="A318" s="217" t="s">
        <v>130</v>
      </c>
      <c r="B318" s="1047" t="s">
        <v>132</v>
      </c>
      <c r="C318" s="1112"/>
      <c r="D318" s="218" t="s">
        <v>135</v>
      </c>
      <c r="E318" s="218" t="s">
        <v>136</v>
      </c>
      <c r="F318" s="218" t="s">
        <v>133</v>
      </c>
    </row>
    <row r="319" spans="1:9" ht="15" hidden="1" customHeight="1">
      <c r="A319" s="80"/>
      <c r="B319" s="1136" t="str">
        <f>IF(A319&lt;&gt;"",VLOOKUP(A319,$A$9:$D$76,3,FALSE),"")</f>
        <v/>
      </c>
      <c r="C319" s="1136"/>
      <c r="D319" s="209"/>
      <c r="E319" s="80"/>
      <c r="F319" s="234"/>
    </row>
    <row r="320" spans="1:9" ht="15" hidden="1" customHeight="1">
      <c r="A320" s="80"/>
      <c r="B320" s="1136" t="str">
        <f>IF(A320&lt;&gt;"",VLOOKUP(A320,$A$9:$D$76,3,FALSE),"")</f>
        <v/>
      </c>
      <c r="C320" s="1136"/>
      <c r="D320" s="209"/>
      <c r="E320" s="80"/>
      <c r="F320" s="234"/>
    </row>
    <row r="321" spans="1:6" ht="15" hidden="1" customHeight="1">
      <c r="A321" s="80"/>
      <c r="B321" s="1136" t="str">
        <f>IF(A321&lt;&gt;"",VLOOKUP(A321,$A$9:$D$76,3,FALSE),"")</f>
        <v/>
      </c>
      <c r="C321" s="1136"/>
      <c r="D321" s="209"/>
      <c r="E321" s="80"/>
      <c r="F321" s="234"/>
    </row>
    <row r="322" spans="1:6" ht="15" hidden="1" customHeight="1" thickBot="1">
      <c r="A322" s="1079"/>
      <c r="B322" s="1079"/>
      <c r="C322" s="1079"/>
      <c r="D322" s="1079"/>
      <c r="E322" s="1079"/>
      <c r="F322" s="1079"/>
    </row>
    <row r="323" spans="1:6" ht="15" hidden="1" customHeight="1">
      <c r="A323" s="940" t="s">
        <v>16</v>
      </c>
      <c r="B323" s="1012"/>
      <c r="C323" s="1012"/>
      <c r="D323" s="1012"/>
      <c r="E323" s="1012"/>
      <c r="F323" s="1013"/>
    </row>
    <row r="324" spans="1:6" ht="15" hidden="1" customHeight="1">
      <c r="A324" s="943" t="s">
        <v>42</v>
      </c>
      <c r="B324" s="944"/>
      <c r="C324" s="944"/>
      <c r="D324" s="944"/>
      <c r="E324" s="944"/>
      <c r="F324" s="945"/>
    </row>
    <row r="325" spans="1:6" ht="15" hidden="1" customHeight="1">
      <c r="A325" s="943" t="s">
        <v>43</v>
      </c>
      <c r="B325" s="944"/>
      <c r="C325" s="944"/>
      <c r="D325" s="944"/>
      <c r="E325" s="944"/>
      <c r="F325" s="945"/>
    </row>
    <row r="326" spans="1:6" ht="15" hidden="1" customHeight="1">
      <c r="A326" s="943" t="s">
        <v>277</v>
      </c>
      <c r="B326" s="944"/>
      <c r="C326" s="944"/>
      <c r="D326" s="944"/>
      <c r="E326" s="944"/>
      <c r="F326" s="945"/>
    </row>
    <row r="327" spans="1:6" ht="15" hidden="1" customHeight="1">
      <c r="A327" s="1018"/>
      <c r="B327" s="1019"/>
      <c r="C327" s="1019"/>
      <c r="D327" s="1019"/>
      <c r="E327" s="1019"/>
      <c r="F327" s="1020"/>
    </row>
    <row r="328" spans="1:6" ht="20.100000000000001" hidden="1" customHeight="1">
      <c r="A328" s="1018"/>
      <c r="B328" s="1019"/>
      <c r="C328" s="1019"/>
      <c r="D328" s="1019"/>
      <c r="E328" s="1019"/>
      <c r="F328" s="1020"/>
    </row>
    <row r="329" spans="1:6" ht="15" hidden="1" customHeight="1">
      <c r="A329" s="1018"/>
      <c r="B329" s="1019"/>
      <c r="C329" s="1019"/>
      <c r="D329" s="1019"/>
      <c r="E329" s="1019"/>
      <c r="F329" s="1020"/>
    </row>
    <row r="330" spans="1:6" ht="15.75" hidden="1" thickBot="1">
      <c r="A330" s="1018" t="s">
        <v>44</v>
      </c>
      <c r="B330" s="1019"/>
      <c r="C330" s="1019"/>
      <c r="D330" s="1019"/>
      <c r="E330" s="1019"/>
      <c r="F330" s="1020"/>
    </row>
    <row r="331" spans="1:6" ht="19.5" hidden="1" thickBot="1">
      <c r="A331" s="936" t="str">
        <f>NOME_TÉCNICO_1</f>
        <v>FERNANDA BASTOS ALVES</v>
      </c>
      <c r="B331" s="937"/>
      <c r="C331" s="937"/>
      <c r="D331" s="937"/>
      <c r="E331" s="937"/>
      <c r="F331" s="939"/>
    </row>
    <row r="332" spans="1:6" ht="15.75" hidden="1" thickBot="1">
      <c r="A332" s="1023" t="str">
        <f>PROFISSÃO_TÉCNICO_1</f>
        <v>ENGENHEIRA CIVIL CREA-SC 163.653-1</v>
      </c>
      <c r="B332" s="1021"/>
      <c r="C332" s="1021"/>
      <c r="D332" s="1021"/>
      <c r="E332" s="1021"/>
      <c r="F332" s="1022"/>
    </row>
    <row r="333" spans="1:6" ht="15" hidden="1" customHeight="1" thickBot="1"/>
    <row r="334" spans="1:6">
      <c r="A334" s="940" t="s">
        <v>19</v>
      </c>
      <c r="B334" s="1012"/>
      <c r="C334" s="1012"/>
      <c r="D334" s="1012"/>
      <c r="E334" s="1012"/>
      <c r="F334" s="1013"/>
    </row>
    <row r="335" spans="1:6">
      <c r="A335" s="943" t="s">
        <v>42</v>
      </c>
      <c r="B335" s="944"/>
      <c r="C335" s="944"/>
      <c r="D335" s="944"/>
      <c r="E335" s="944"/>
      <c r="F335" s="945"/>
    </row>
    <row r="336" spans="1:6">
      <c r="A336" s="943" t="s">
        <v>43</v>
      </c>
      <c r="B336" s="944"/>
      <c r="C336" s="944"/>
      <c r="D336" s="944"/>
      <c r="E336" s="944"/>
      <c r="F336" s="945"/>
    </row>
    <row r="337" spans="1:6">
      <c r="A337" s="943" t="s">
        <v>277</v>
      </c>
      <c r="B337" s="944"/>
      <c r="C337" s="944"/>
      <c r="D337" s="944"/>
      <c r="E337" s="944"/>
      <c r="F337" s="945"/>
    </row>
    <row r="338" spans="1:6">
      <c r="A338" s="1018"/>
      <c r="B338" s="1019"/>
      <c r="C338" s="1019"/>
      <c r="D338" s="1019"/>
      <c r="E338" s="1019"/>
      <c r="F338" s="1020"/>
    </row>
    <row r="339" spans="1:6">
      <c r="A339" s="1018"/>
      <c r="B339" s="1019"/>
      <c r="C339" s="1019"/>
      <c r="D339" s="1019"/>
      <c r="E339" s="1019"/>
      <c r="F339" s="1020"/>
    </row>
    <row r="340" spans="1:6">
      <c r="A340" s="1018"/>
      <c r="B340" s="1019"/>
      <c r="C340" s="1019"/>
      <c r="D340" s="1019"/>
      <c r="E340" s="1019"/>
      <c r="F340" s="1020"/>
    </row>
    <row r="341" spans="1:6">
      <c r="A341" s="1018" t="s">
        <v>44</v>
      </c>
      <c r="B341" s="1019"/>
      <c r="C341" s="1019"/>
      <c r="D341" s="1019" t="s">
        <v>44</v>
      </c>
      <c r="E341" s="1019"/>
      <c r="F341" s="1020"/>
    </row>
    <row r="342" spans="1:6" ht="18.75">
      <c r="A342" s="936" t="str">
        <f>NOME_TÉCNICO_1</f>
        <v>FERNANDA BASTOS ALVES</v>
      </c>
      <c r="B342" s="937"/>
      <c r="C342" s="937"/>
      <c r="D342" s="937">
        <f>NOME_TÉCNICO_2</f>
        <v>0</v>
      </c>
      <c r="E342" s="937"/>
      <c r="F342" s="939"/>
    </row>
    <row r="343" spans="1:6" ht="15.75" thickBot="1">
      <c r="A343" s="1023" t="str">
        <f>PROFISSÃO_TÉCNICO_1</f>
        <v>ENGENHEIRA CIVIL CREA-SC 163.653-1</v>
      </c>
      <c r="B343" s="1021"/>
      <c r="C343" s="1021"/>
      <c r="D343" s="1021" t="e">
        <f>PROFISSÃO_TÉCNICO_2</f>
        <v>#N/A</v>
      </c>
      <c r="E343" s="1021"/>
      <c r="F343" s="1022"/>
    </row>
    <row r="344" spans="1:6" ht="15" hidden="1" customHeight="1" thickBot="1"/>
    <row r="345" spans="1:6" hidden="1">
      <c r="A345" s="940" t="s">
        <v>19</v>
      </c>
      <c r="B345" s="1012"/>
      <c r="C345" s="1012"/>
      <c r="D345" s="1012"/>
      <c r="E345" s="1012"/>
      <c r="F345" s="1013"/>
    </row>
    <row r="346" spans="1:6" hidden="1">
      <c r="A346" s="943" t="s">
        <v>42</v>
      </c>
      <c r="B346" s="944"/>
      <c r="C346" s="944"/>
      <c r="D346" s="944"/>
      <c r="E346" s="944"/>
      <c r="F346" s="945"/>
    </row>
    <row r="347" spans="1:6" hidden="1">
      <c r="A347" s="943" t="s">
        <v>43</v>
      </c>
      <c r="B347" s="944"/>
      <c r="C347" s="944"/>
      <c r="D347" s="944"/>
      <c r="E347" s="944"/>
      <c r="F347" s="945"/>
    </row>
    <row r="348" spans="1:6" hidden="1">
      <c r="A348" s="943" t="s">
        <v>277</v>
      </c>
      <c r="B348" s="944"/>
      <c r="C348" s="944"/>
      <c r="D348" s="944"/>
      <c r="E348" s="944"/>
      <c r="F348" s="945"/>
    </row>
    <row r="349" spans="1:6" hidden="1">
      <c r="A349" s="1018"/>
      <c r="B349" s="1019"/>
      <c r="C349" s="1019"/>
      <c r="D349" s="1019"/>
      <c r="E349" s="1019"/>
      <c r="F349" s="1020"/>
    </row>
    <row r="350" spans="1:6" hidden="1">
      <c r="A350" s="1018"/>
      <c r="B350" s="1019"/>
      <c r="C350" s="1019"/>
      <c r="D350" s="1019"/>
      <c r="E350" s="1019"/>
      <c r="F350" s="1020"/>
    </row>
    <row r="351" spans="1:6" hidden="1">
      <c r="A351" s="1018"/>
      <c r="B351" s="1019"/>
      <c r="C351" s="1019"/>
      <c r="D351" s="1019"/>
      <c r="E351" s="1019"/>
      <c r="F351" s="1020"/>
    </row>
    <row r="352" spans="1:6" hidden="1">
      <c r="A352" s="1018" t="s">
        <v>44</v>
      </c>
      <c r="B352" s="1019"/>
      <c r="C352" s="1019"/>
      <c r="D352" s="1019" t="s">
        <v>44</v>
      </c>
      <c r="E352" s="1019"/>
      <c r="F352" s="1020"/>
    </row>
    <row r="353" spans="1:6" ht="18.75" hidden="1">
      <c r="A353" s="936" t="str">
        <f>NOME_TÉCNICO_1</f>
        <v>FERNANDA BASTOS ALVES</v>
      </c>
      <c r="B353" s="937"/>
      <c r="C353" s="937"/>
      <c r="D353" s="937">
        <f>NOME_TÉCNICO_2</f>
        <v>0</v>
      </c>
      <c r="E353" s="937"/>
      <c r="F353" s="939"/>
    </row>
    <row r="354" spans="1:6" hidden="1">
      <c r="A354" s="1018" t="str">
        <f>PROFISSÃO_TÉCNICO_1</f>
        <v>ENGENHEIRA CIVIL CREA-SC 163.653-1</v>
      </c>
      <c r="B354" s="1019"/>
      <c r="C354" s="1019"/>
      <c r="D354" s="1019" t="e">
        <f>PROFISSÃO_TÉCNICO_2</f>
        <v>#N/A</v>
      </c>
      <c r="E354" s="1019"/>
      <c r="F354" s="1020"/>
    </row>
    <row r="355" spans="1:6" ht="15" hidden="1" customHeight="1">
      <c r="A355" s="1018"/>
      <c r="B355" s="1019"/>
      <c r="C355" s="1019"/>
      <c r="D355" s="1019"/>
      <c r="E355" s="1019"/>
      <c r="F355" s="1020"/>
    </row>
    <row r="356" spans="1:6" ht="20.100000000000001" hidden="1" customHeight="1">
      <c r="A356" s="1018"/>
      <c r="B356" s="1019"/>
      <c r="C356" s="1019"/>
      <c r="D356" s="1019"/>
      <c r="E356" s="1019"/>
      <c r="F356" s="1020"/>
    </row>
    <row r="357" spans="1:6" ht="15" hidden="1" customHeight="1">
      <c r="A357" s="1018"/>
      <c r="B357" s="1019"/>
      <c r="C357" s="1019"/>
      <c r="D357" s="1019"/>
      <c r="E357" s="1019"/>
      <c r="F357" s="1020"/>
    </row>
    <row r="358" spans="1:6" hidden="1">
      <c r="A358" s="1018" t="s">
        <v>44</v>
      </c>
      <c r="B358" s="1019"/>
      <c r="C358" s="1019"/>
      <c r="D358" s="1019"/>
      <c r="E358" s="1019"/>
      <c r="F358" s="1020"/>
    </row>
    <row r="359" spans="1:6" ht="18.75" hidden="1">
      <c r="A359" s="936">
        <f>NOME_TÉCNICO_3</f>
        <v>0</v>
      </c>
      <c r="B359" s="937"/>
      <c r="C359" s="937"/>
      <c r="D359" s="937"/>
      <c r="E359" s="937"/>
      <c r="F359" s="939"/>
    </row>
    <row r="360" spans="1:6" ht="15.75" hidden="1" thickBot="1">
      <c r="A360" s="1023" t="e">
        <f>PROFISSÃO_TÉCNICO_3</f>
        <v>#N/A</v>
      </c>
      <c r="B360" s="1021"/>
      <c r="C360" s="1021"/>
      <c r="D360" s="1021"/>
      <c r="E360" s="1021"/>
      <c r="F360" s="1022"/>
    </row>
  </sheetData>
  <mergeCells count="295">
    <mergeCell ref="B7:F7"/>
    <mergeCell ref="C8:D8"/>
    <mergeCell ref="A77:F77"/>
    <mergeCell ref="C78:D78"/>
    <mergeCell ref="C79:D79"/>
    <mergeCell ref="B80:C80"/>
    <mergeCell ref="A1:F1"/>
    <mergeCell ref="A2:F2"/>
    <mergeCell ref="A3:F3"/>
    <mergeCell ref="A4:F4"/>
    <mergeCell ref="A5:F5"/>
    <mergeCell ref="A6:F6"/>
    <mergeCell ref="B87:C87"/>
    <mergeCell ref="B88:C88"/>
    <mergeCell ref="B89:C89"/>
    <mergeCell ref="A90:F90"/>
    <mergeCell ref="C91:D91"/>
    <mergeCell ref="B92:C92"/>
    <mergeCell ref="B81:C81"/>
    <mergeCell ref="B82:C82"/>
    <mergeCell ref="B83:C83"/>
    <mergeCell ref="A84:F84"/>
    <mergeCell ref="C85:D85"/>
    <mergeCell ref="B86:C86"/>
    <mergeCell ref="H102:I102"/>
    <mergeCell ref="B103:C103"/>
    <mergeCell ref="B104:C104"/>
    <mergeCell ref="B93:C93"/>
    <mergeCell ref="B94:C94"/>
    <mergeCell ref="A95:F95"/>
    <mergeCell ref="C96:D96"/>
    <mergeCell ref="B97:C97"/>
    <mergeCell ref="B98:C98"/>
    <mergeCell ref="B105:C105"/>
    <mergeCell ref="B106:C106"/>
    <mergeCell ref="C108:D108"/>
    <mergeCell ref="B109:C109"/>
    <mergeCell ref="B110:C110"/>
    <mergeCell ref="B111:C111"/>
    <mergeCell ref="B99:C99"/>
    <mergeCell ref="B100:C100"/>
    <mergeCell ref="C102:D102"/>
    <mergeCell ref="B118:C118"/>
    <mergeCell ref="A119:F119"/>
    <mergeCell ref="C120:D120"/>
    <mergeCell ref="B121:C121"/>
    <mergeCell ref="B122:C122"/>
    <mergeCell ref="B123:C123"/>
    <mergeCell ref="B112:C112"/>
    <mergeCell ref="C114:D114"/>
    <mergeCell ref="H114:I114"/>
    <mergeCell ref="B115:C115"/>
    <mergeCell ref="B116:C116"/>
    <mergeCell ref="B117:C117"/>
    <mergeCell ref="B130:C130"/>
    <mergeCell ref="A131:F131"/>
    <mergeCell ref="C132:D132"/>
    <mergeCell ref="B133:C133"/>
    <mergeCell ref="B134:C134"/>
    <mergeCell ref="B135:C135"/>
    <mergeCell ref="B124:C124"/>
    <mergeCell ref="A125:F125"/>
    <mergeCell ref="C126:D126"/>
    <mergeCell ref="B127:C127"/>
    <mergeCell ref="B128:C128"/>
    <mergeCell ref="B129:C129"/>
    <mergeCell ref="B142:C142"/>
    <mergeCell ref="A143:F143"/>
    <mergeCell ref="C144:D144"/>
    <mergeCell ref="B145:C145"/>
    <mergeCell ref="B146:C146"/>
    <mergeCell ref="B147:C147"/>
    <mergeCell ref="B136:C136"/>
    <mergeCell ref="A137:F137"/>
    <mergeCell ref="C138:D138"/>
    <mergeCell ref="B139:C139"/>
    <mergeCell ref="B140:C140"/>
    <mergeCell ref="B141:C141"/>
    <mergeCell ref="B154:C154"/>
    <mergeCell ref="A155:F155"/>
    <mergeCell ref="C156:D156"/>
    <mergeCell ref="B157:C157"/>
    <mergeCell ref="B158:C158"/>
    <mergeCell ref="B159:C159"/>
    <mergeCell ref="B148:C148"/>
    <mergeCell ref="A149:F149"/>
    <mergeCell ref="C150:D150"/>
    <mergeCell ref="B151:C151"/>
    <mergeCell ref="B152:C152"/>
    <mergeCell ref="B153:C153"/>
    <mergeCell ref="B166:C166"/>
    <mergeCell ref="A167:F167"/>
    <mergeCell ref="C168:D168"/>
    <mergeCell ref="B169:C169"/>
    <mergeCell ref="B170:C170"/>
    <mergeCell ref="B171:C171"/>
    <mergeCell ref="B160:C160"/>
    <mergeCell ref="A161:F161"/>
    <mergeCell ref="C162:D162"/>
    <mergeCell ref="B163:C163"/>
    <mergeCell ref="B164:C164"/>
    <mergeCell ref="B165:C165"/>
    <mergeCell ref="B178:C178"/>
    <mergeCell ref="A179:F179"/>
    <mergeCell ref="C180:D180"/>
    <mergeCell ref="B181:C181"/>
    <mergeCell ref="B182:C182"/>
    <mergeCell ref="B183:C183"/>
    <mergeCell ref="B172:C172"/>
    <mergeCell ref="A173:F173"/>
    <mergeCell ref="C174:D174"/>
    <mergeCell ref="B175:C175"/>
    <mergeCell ref="B176:C176"/>
    <mergeCell ref="B177:C177"/>
    <mergeCell ref="B190:C190"/>
    <mergeCell ref="A191:F191"/>
    <mergeCell ref="C192:D192"/>
    <mergeCell ref="B193:C193"/>
    <mergeCell ref="B194:C194"/>
    <mergeCell ref="B195:C195"/>
    <mergeCell ref="B184:C184"/>
    <mergeCell ref="A185:F185"/>
    <mergeCell ref="C186:D186"/>
    <mergeCell ref="B187:C187"/>
    <mergeCell ref="B188:C188"/>
    <mergeCell ref="B189:C189"/>
    <mergeCell ref="B202:C202"/>
    <mergeCell ref="A203:F203"/>
    <mergeCell ref="C204:D204"/>
    <mergeCell ref="B205:C205"/>
    <mergeCell ref="B206:C206"/>
    <mergeCell ref="B207:C207"/>
    <mergeCell ref="B196:C196"/>
    <mergeCell ref="A197:F197"/>
    <mergeCell ref="C198:D198"/>
    <mergeCell ref="B199:C199"/>
    <mergeCell ref="B200:C200"/>
    <mergeCell ref="B201:C201"/>
    <mergeCell ref="B214:C214"/>
    <mergeCell ref="C215:D215"/>
    <mergeCell ref="B216:C216"/>
    <mergeCell ref="B217:C217"/>
    <mergeCell ref="B218:C218"/>
    <mergeCell ref="B219:C219"/>
    <mergeCell ref="B208:C208"/>
    <mergeCell ref="A209:F209"/>
    <mergeCell ref="C210:D210"/>
    <mergeCell ref="B211:C211"/>
    <mergeCell ref="B212:C212"/>
    <mergeCell ref="B213:C213"/>
    <mergeCell ref="A226:F226"/>
    <mergeCell ref="C227:D227"/>
    <mergeCell ref="B228:C228"/>
    <mergeCell ref="B229:C229"/>
    <mergeCell ref="B230:C230"/>
    <mergeCell ref="B231:C231"/>
    <mergeCell ref="A220:F220"/>
    <mergeCell ref="C221:D221"/>
    <mergeCell ref="B222:C222"/>
    <mergeCell ref="B223:C223"/>
    <mergeCell ref="B224:C224"/>
    <mergeCell ref="B225:C225"/>
    <mergeCell ref="A238:F238"/>
    <mergeCell ref="C239:D239"/>
    <mergeCell ref="B240:C240"/>
    <mergeCell ref="B241:C241"/>
    <mergeCell ref="B242:C242"/>
    <mergeCell ref="B243:C243"/>
    <mergeCell ref="A232:F232"/>
    <mergeCell ref="C233:D233"/>
    <mergeCell ref="B234:C234"/>
    <mergeCell ref="B235:C235"/>
    <mergeCell ref="B236:C236"/>
    <mergeCell ref="B237:C237"/>
    <mergeCell ref="A250:F250"/>
    <mergeCell ref="C251:D251"/>
    <mergeCell ref="B252:C252"/>
    <mergeCell ref="B253:C253"/>
    <mergeCell ref="B254:C254"/>
    <mergeCell ref="B255:C255"/>
    <mergeCell ref="A244:F244"/>
    <mergeCell ref="C245:D245"/>
    <mergeCell ref="B246:C246"/>
    <mergeCell ref="B247:C247"/>
    <mergeCell ref="B248:C248"/>
    <mergeCell ref="B249:C249"/>
    <mergeCell ref="A262:F262"/>
    <mergeCell ref="C263:D263"/>
    <mergeCell ref="B264:C264"/>
    <mergeCell ref="B265:C265"/>
    <mergeCell ref="B266:C266"/>
    <mergeCell ref="B267:C267"/>
    <mergeCell ref="A256:F256"/>
    <mergeCell ref="C257:D257"/>
    <mergeCell ref="B258:C258"/>
    <mergeCell ref="B259:C259"/>
    <mergeCell ref="B260:C260"/>
    <mergeCell ref="B261:C261"/>
    <mergeCell ref="A274:F274"/>
    <mergeCell ref="C275:D275"/>
    <mergeCell ref="B276:C276"/>
    <mergeCell ref="B277:C277"/>
    <mergeCell ref="B278:C278"/>
    <mergeCell ref="B279:C279"/>
    <mergeCell ref="A268:F268"/>
    <mergeCell ref="C269:D269"/>
    <mergeCell ref="B270:C270"/>
    <mergeCell ref="B271:C271"/>
    <mergeCell ref="B272:C272"/>
    <mergeCell ref="B273:C273"/>
    <mergeCell ref="A286:F286"/>
    <mergeCell ref="C287:D287"/>
    <mergeCell ref="B288:C288"/>
    <mergeCell ref="B289:C289"/>
    <mergeCell ref="B290:C290"/>
    <mergeCell ref="B291:C291"/>
    <mergeCell ref="A280:F280"/>
    <mergeCell ref="C281:D281"/>
    <mergeCell ref="B282:C282"/>
    <mergeCell ref="B283:C283"/>
    <mergeCell ref="B284:C284"/>
    <mergeCell ref="B285:C285"/>
    <mergeCell ref="A298:F298"/>
    <mergeCell ref="C299:D299"/>
    <mergeCell ref="B300:C300"/>
    <mergeCell ref="B301:C301"/>
    <mergeCell ref="B302:C302"/>
    <mergeCell ref="B303:C303"/>
    <mergeCell ref="A292:F292"/>
    <mergeCell ref="C293:D293"/>
    <mergeCell ref="B294:C294"/>
    <mergeCell ref="B295:C295"/>
    <mergeCell ref="B296:C296"/>
    <mergeCell ref="B297:C297"/>
    <mergeCell ref="A310:F310"/>
    <mergeCell ref="C311:D311"/>
    <mergeCell ref="B312:C312"/>
    <mergeCell ref="B313:C313"/>
    <mergeCell ref="B314:C314"/>
    <mergeCell ref="B315:C315"/>
    <mergeCell ref="A304:F304"/>
    <mergeCell ref="C305:D305"/>
    <mergeCell ref="B306:C306"/>
    <mergeCell ref="B307:C307"/>
    <mergeCell ref="B308:C308"/>
    <mergeCell ref="B309:C309"/>
    <mergeCell ref="A322:F322"/>
    <mergeCell ref="A323:F323"/>
    <mergeCell ref="A324:F324"/>
    <mergeCell ref="A325:F325"/>
    <mergeCell ref="A326:F326"/>
    <mergeCell ref="A327:F327"/>
    <mergeCell ref="A316:F316"/>
    <mergeCell ref="C317:D317"/>
    <mergeCell ref="B318:C318"/>
    <mergeCell ref="B319:C319"/>
    <mergeCell ref="B320:C320"/>
    <mergeCell ref="B321:C321"/>
    <mergeCell ref="A335:F335"/>
    <mergeCell ref="A336:F336"/>
    <mergeCell ref="A337:F337"/>
    <mergeCell ref="A338:F338"/>
    <mergeCell ref="A339:F339"/>
    <mergeCell ref="A340:F340"/>
    <mergeCell ref="A328:F328"/>
    <mergeCell ref="A329:F329"/>
    <mergeCell ref="A330:F330"/>
    <mergeCell ref="A331:F331"/>
    <mergeCell ref="A332:F332"/>
    <mergeCell ref="A334:F334"/>
    <mergeCell ref="A345:F345"/>
    <mergeCell ref="A346:F346"/>
    <mergeCell ref="A347:F347"/>
    <mergeCell ref="A348:F348"/>
    <mergeCell ref="A349:F349"/>
    <mergeCell ref="A350:F350"/>
    <mergeCell ref="A341:C341"/>
    <mergeCell ref="D341:F341"/>
    <mergeCell ref="A342:C342"/>
    <mergeCell ref="D342:F342"/>
    <mergeCell ref="A343:C343"/>
    <mergeCell ref="D343:F343"/>
    <mergeCell ref="A355:F355"/>
    <mergeCell ref="A356:F356"/>
    <mergeCell ref="A357:F357"/>
    <mergeCell ref="A358:F358"/>
    <mergeCell ref="A359:F359"/>
    <mergeCell ref="A360:F360"/>
    <mergeCell ref="A351:F351"/>
    <mergeCell ref="A352:C352"/>
    <mergeCell ref="D352:F352"/>
    <mergeCell ref="A353:C353"/>
    <mergeCell ref="D353:F353"/>
    <mergeCell ref="A354:C354"/>
    <mergeCell ref="D354:F354"/>
  </mergeCells>
  <dataValidations count="2">
    <dataValidation type="list" allowBlank="1" showInputMessage="1" showErrorMessage="1" sqref="E259:E261 E283:E285 E134:E136 E295:E297 E140:E142 E301:E303 E194:E196 E319:E321 E271:E273 E200:E202 E93:E94 E146:E148 E81:E89 E277:E279 E98:E100 E217:E219 E307:E309 E223:E225 E313:E315 E253:E255 E152:E154 E158:E160 E164:E166 E170:E172 E176:E178 E182:E184 E188:E190 E206:E208 E265:E267 E110:E113 E247:E249 E241:E243 E128:E130 E235:E237 E229:E231 E212:E214 E116:E118 E104:E107 E122:E124 E289:E291" xr:uid="{DB338640-9EE9-4DB6-9EBD-EC33ACC03A5C}">
      <formula1>FORMA_DE_PESQUISA</formula1>
    </dataValidation>
    <dataValidation type="list" allowBlank="1" showInputMessage="1" showErrorMessage="1" sqref="A259:A261 A93:A94 A301:A303 A271:A273 A319:A321 A140:A142 A188:A190 A134:A136 A116:A118 A283:A285 A146:A148 A194:A196 A295:A297 A122:A124 A81:A89 A206:A208 A223:A225 A277:A279 A313:A315 A253:A255 A152:A154 A158:A160 A307:A309 A164:A166 A170:A172 A176:A178 A182:A184 A200:A202 A265:A267 A98:A100 A247:A249 A241:A243 A128:A130 A235:A237 A229:A231 A212:A214 A217:A219 A104:A107 A110:A113 A289:A291" xr:uid="{B75422DB-1C09-4133-806F-F6A4BB811CEC}">
      <formula1>FORNECEDORES</formula1>
    </dataValidation>
  </dataValidations>
  <hyperlinks>
    <hyperlink ref="B12" r:id="rId1" display="http://cnpj.info/08067638000151" xr:uid="{C8C6C340-E383-465E-8F49-7B9D8407EA5B}"/>
    <hyperlink ref="E29" r:id="rId2" xr:uid="{63904A7E-7CC6-4A46-BB21-FA7D51F0C5D2}"/>
    <hyperlink ref="E28" r:id="rId3" xr:uid="{A4B9200F-C303-421A-9FDD-DA152461D23E}"/>
  </hyperlinks>
  <printOptions horizontalCentered="1"/>
  <pageMargins left="0.78740157480314965" right="0.39370078740157483" top="0.39370078740157483" bottom="0.39370078740157483" header="0.39370078740157483" footer="0.19685039370078741"/>
  <pageSetup paperSize="9" scale="60" orientation="portrait" r:id="rId4"/>
  <headerFooter>
    <oddHeader>&amp;L  &amp;G</oddHeader>
    <oddFooter>Página &amp;P de &amp;N</oddFooter>
  </headerFooter>
  <legacyDrawingHF r:id="rId5"/>
  <tableParts count="1">
    <tablePart r:id="rId6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C8519-9A73-4D6C-BC1A-4545AB43C1FA}">
  <sheetPr>
    <outlinePr summaryBelow="0"/>
  </sheetPr>
  <dimension ref="A1:V120"/>
  <sheetViews>
    <sheetView showGridLines="0" topLeftCell="A45" zoomScaleNormal="100" workbookViewId="0">
      <selection activeCell="M49" sqref="M49"/>
    </sheetView>
  </sheetViews>
  <sheetFormatPr defaultRowHeight="15" outlineLevelRow="1"/>
  <cols>
    <col min="1" max="1" width="11.28515625" bestFit="1" customWidth="1"/>
    <col min="2" max="3" width="15.28515625" customWidth="1"/>
    <col min="4" max="4" width="59.140625" customWidth="1"/>
    <col min="5" max="5" width="9.28515625" bestFit="1" customWidth="1"/>
    <col min="6" max="6" width="13.7109375" customWidth="1"/>
    <col min="7" max="7" width="14.28515625" bestFit="1" customWidth="1"/>
    <col min="8" max="8" width="8.7109375" customWidth="1"/>
    <col min="9" max="9" width="16.7109375" bestFit="1" customWidth="1"/>
    <col min="10" max="10" width="22" bestFit="1" customWidth="1"/>
    <col min="11" max="11" width="13.7109375" customWidth="1"/>
    <col min="13" max="13" width="45.140625" customWidth="1"/>
    <col min="14" max="15" width="15.85546875" bestFit="1" customWidth="1"/>
    <col min="16" max="16" width="9.5703125" bestFit="1" customWidth="1"/>
  </cols>
  <sheetData>
    <row r="1" spans="1:16" s="6" customFormat="1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</row>
    <row r="2" spans="1:16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N2" s="601"/>
      <c r="O2" s="601"/>
      <c r="P2" s="601"/>
    </row>
    <row r="3" spans="1:16" s="6" customFormat="1" ht="15" customHeight="1" outlineLevel="1">
      <c r="A3" s="940" t="s">
        <v>12</v>
      </c>
      <c r="B3" s="1012"/>
      <c r="C3" s="1012"/>
      <c r="D3" s="1012"/>
      <c r="E3" s="1013"/>
      <c r="F3" s="1031" t="s">
        <v>110</v>
      </c>
      <c r="G3" s="1032"/>
      <c r="H3" s="1032"/>
      <c r="I3" s="1032"/>
      <c r="J3" s="1032"/>
      <c r="K3" s="1035"/>
      <c r="N3" s="602"/>
      <c r="O3" s="602"/>
      <c r="P3" s="602"/>
    </row>
    <row r="4" spans="1:16" s="6" customFormat="1" ht="24.95" customHeight="1" outlineLevel="1" thickBot="1">
      <c r="A4" s="1009" t="str">
        <f>PROJETO</f>
        <v>PAVIMENTAÇÃO ASFÁLTICA E SINALIZAÇÃO VIÁRIA</v>
      </c>
      <c r="B4" s="1010"/>
      <c r="C4" s="1010"/>
      <c r="D4" s="1010"/>
      <c r="E4" s="1011"/>
      <c r="F4" s="8" t="str">
        <f>SINAPI</f>
        <v>SINAPI</v>
      </c>
      <c r="G4" s="79">
        <f>DATA_SINAPI</f>
        <v>46143</v>
      </c>
      <c r="H4" s="9" t="str">
        <f>SICRO</f>
        <v>SICRO</v>
      </c>
      <c r="I4" s="79">
        <f>DATA_SICRO</f>
        <v>46023</v>
      </c>
      <c r="J4" s="9" t="str">
        <f>QQ_REFERÊNCIA</f>
        <v>CASAN</v>
      </c>
      <c r="K4" s="95">
        <f>DATA_TABELA_REFERÊNCIA</f>
        <v>46113</v>
      </c>
      <c r="N4" s="602"/>
      <c r="O4" s="602"/>
      <c r="P4" s="602"/>
    </row>
    <row r="5" spans="1:16" s="6" customFormat="1" outlineLevel="1">
      <c r="A5" s="1006" t="s">
        <v>13</v>
      </c>
      <c r="B5" s="1007"/>
      <c r="C5" s="1007"/>
      <c r="D5" s="1007"/>
      <c r="E5" s="1008"/>
      <c r="F5" s="1031" t="s">
        <v>39</v>
      </c>
      <c r="G5" s="1032"/>
      <c r="H5" s="1032"/>
      <c r="I5" s="1032" t="s">
        <v>40</v>
      </c>
      <c r="J5" s="1032"/>
      <c r="K5" s="1035"/>
    </row>
    <row r="6" spans="1:16" s="6" customFormat="1" ht="24.95" customHeight="1" outlineLevel="1" thickBot="1">
      <c r="A6" s="1003" t="str">
        <f>LOCALIZAÇÃO</f>
        <v>BR 101 - ACESSO OESTE E LESTE - R. ADULCE GARCIA E R. PEDRO ROMAO</v>
      </c>
      <c r="B6" s="1004"/>
      <c r="C6" s="1004"/>
      <c r="D6" s="1004"/>
      <c r="E6" s="1005"/>
      <c r="F6" s="10" t="s">
        <v>38</v>
      </c>
      <c r="G6" s="1033">
        <f>BDI_MATERIAL_E_MÃO_DE_OBRA</f>
        <v>0.24229999999999999</v>
      </c>
      <c r="H6" s="1034"/>
      <c r="I6" s="1036" t="s">
        <v>38</v>
      </c>
      <c r="J6" s="1037"/>
      <c r="K6" s="94">
        <f>BDI_MATERIAIS</f>
        <v>0.15279999999999999</v>
      </c>
    </row>
    <row r="7" spans="1:16" s="12" customFormat="1" ht="19.5" outlineLevel="1" thickBot="1">
      <c r="A7" s="1027">
        <f>DATA_PROJETO</f>
        <v>46204</v>
      </c>
      <c r="B7" s="1027"/>
      <c r="C7" s="1002" t="s">
        <v>41</v>
      </c>
      <c r="D7" s="1002"/>
      <c r="E7" s="1002"/>
      <c r="F7" s="1002"/>
      <c r="G7" s="1002"/>
      <c r="H7" s="1002"/>
      <c r="I7" s="235" t="s">
        <v>312</v>
      </c>
      <c r="J7" s="1028" t="e">
        <f>TOTAL_ORÇ_EST</f>
        <v>#REF!</v>
      </c>
      <c r="K7" s="1028"/>
      <c r="M7" s="218" t="s">
        <v>662</v>
      </c>
      <c r="N7" s="604" t="s">
        <v>332</v>
      </c>
      <c r="O7" s="604" t="s">
        <v>333</v>
      </c>
      <c r="P7" s="604" t="s">
        <v>64</v>
      </c>
    </row>
    <row r="8" spans="1:16" s="6" customFormat="1" ht="45" customHeight="1" thickBot="1">
      <c r="A8" s="317" t="s">
        <v>34</v>
      </c>
      <c r="B8" s="314" t="s">
        <v>120</v>
      </c>
      <c r="C8" s="318" t="s">
        <v>35</v>
      </c>
      <c r="D8" s="318" t="s">
        <v>122</v>
      </c>
      <c r="E8" s="318" t="s">
        <v>362</v>
      </c>
      <c r="F8" s="318" t="s">
        <v>36</v>
      </c>
      <c r="G8" s="314" t="s">
        <v>96</v>
      </c>
      <c r="H8" s="314" t="s">
        <v>77</v>
      </c>
      <c r="I8" s="314" t="s">
        <v>118</v>
      </c>
      <c r="J8" s="314" t="s">
        <v>119</v>
      </c>
      <c r="K8" s="319" t="s">
        <v>37</v>
      </c>
      <c r="M8" s="605" t="s">
        <v>78</v>
      </c>
      <c r="N8" s="252">
        <f>IF($M$8=$M$116,N116,IF($M$8=$M$117,N117,IF($M$8=$M$118,N118,IF($M$8=$M$119,N119,IF($M$8=$M$120,N120)))))</f>
        <v>1.9800000000000002E-2</v>
      </c>
      <c r="O8" s="252">
        <f>IF($M$8=$M$116,O116,IF($M$8=$M$117,O117,IF($M$8=$M$118,O118,IF($M$8=$M$119,O119,IF($M$8=$M$120,O120)))))</f>
        <v>6.9900000000000004E-2</v>
      </c>
      <c r="P8" s="252">
        <f>IF($M$8=$M$116,P116,IF($M$8=$M$117,P117,IF($M$8=$M$118,P118,IF($M$8=$M$119,P119,IF($M$8=$M$120,P120)))))</f>
        <v>0.10680000000000001</v>
      </c>
    </row>
    <row r="9" spans="1:16" s="15" customFormat="1" ht="15" customHeight="1">
      <c r="A9" s="313">
        <v>1</v>
      </c>
      <c r="B9" s="17"/>
      <c r="C9" s="91"/>
      <c r="D9" s="17" t="s">
        <v>103</v>
      </c>
      <c r="E9" s="17"/>
      <c r="F9" s="17"/>
      <c r="G9" s="17"/>
      <c r="H9" s="17"/>
      <c r="I9" s="17"/>
      <c r="J9" s="18">
        <f>SUM(SERVIÇOS_INICIAIS)</f>
        <v>84469.32</v>
      </c>
      <c r="K9" s="361" t="e">
        <f>TOTAL_SERV_INICIAIS/TOTAL_ORÇ_EST</f>
        <v>#REF!</v>
      </c>
      <c r="L9" s="6"/>
    </row>
    <row r="10" spans="1:16" s="15" customFormat="1" ht="30" customHeight="1">
      <c r="A10" s="333" t="str" cm="1">
        <f t="array" ref="A10:A18">A9&amp;"."&amp;_xlfn.SEQUENCE(9,1)</f>
        <v>1.1</v>
      </c>
      <c r="B10" s="80" t="s">
        <v>14</v>
      </c>
      <c r="C10" s="288">
        <v>103689</v>
      </c>
      <c r="D10" s="838" t="s">
        <v>1042</v>
      </c>
      <c r="E10" s="288" t="s">
        <v>401</v>
      </c>
      <c r="F10" s="25">
        <f>'MEMORIAL BALTEC'!D10</f>
        <v>9</v>
      </c>
      <c r="G10" s="16">
        <v>502.69</v>
      </c>
      <c r="H10" s="240">
        <f t="shared" ref="H10:H12" si="0">$G$6</f>
        <v>0.24229999999999999</v>
      </c>
      <c r="I10" s="16">
        <f t="shared" ref="I10:I11" si="1">ROUND(G10+(G10*H10),2)</f>
        <v>624.49</v>
      </c>
      <c r="J10" s="16">
        <f t="shared" ref="J10:J11" si="2">ROUND(F10*I10,2)</f>
        <v>5620.41</v>
      </c>
      <c r="K10" s="362" t="e">
        <f>J10/TOTAL_ORÇ_EST</f>
        <v>#REF!</v>
      </c>
      <c r="L10" s="6" t="s">
        <v>1066</v>
      </c>
    </row>
    <row r="11" spans="1:16" s="15" customFormat="1" ht="45" customHeight="1">
      <c r="A11" s="333" t="str">
        <v>1.2</v>
      </c>
      <c r="B11" s="80" t="s">
        <v>14</v>
      </c>
      <c r="C11" s="288">
        <v>103689</v>
      </c>
      <c r="D11" s="838" t="s">
        <v>1057</v>
      </c>
      <c r="E11" s="288" t="s">
        <v>401</v>
      </c>
      <c r="F11" s="25">
        <f>'MEMORIAL BALTEC'!D11</f>
        <v>1.6</v>
      </c>
      <c r="G11" s="16">
        <v>502.69</v>
      </c>
      <c r="H11" s="240">
        <f t="shared" si="0"/>
        <v>0.24229999999999999</v>
      </c>
      <c r="I11" s="16">
        <f t="shared" si="1"/>
        <v>624.49</v>
      </c>
      <c r="J11" s="16">
        <f t="shared" si="2"/>
        <v>999.18</v>
      </c>
      <c r="K11" s="362" t="e">
        <f>J11/TOTAL_ORÇ_EST</f>
        <v>#REF!</v>
      </c>
      <c r="L11" s="6" t="s">
        <v>1066</v>
      </c>
    </row>
    <row r="12" spans="1:16" s="6" customFormat="1" ht="15" customHeight="1">
      <c r="A12" s="333" t="str">
        <v>1.3</v>
      </c>
      <c r="B12" s="80" t="s">
        <v>279</v>
      </c>
      <c r="C12" s="80">
        <f>'COMPOSIÇÕES - INFRA'!$B$9</f>
        <v>1</v>
      </c>
      <c r="D12" s="315" t="str">
        <f>'COMPOSIÇÕES - INFRA'!$C$9</f>
        <v>ADMINISTRAÇÃO LOCAL</v>
      </c>
      <c r="E12" s="80" t="str">
        <f>'COMPOSIÇÕES - INFRA'!$H$9</f>
        <v>UND</v>
      </c>
      <c r="F12" s="25">
        <f>'MEMORIAL BALTEC'!D12</f>
        <v>1</v>
      </c>
      <c r="G12" s="16">
        <f>'COMPOSIÇÕES - INFRA'!$K$9</f>
        <v>31323.360000000001</v>
      </c>
      <c r="H12" s="240">
        <f t="shared" si="0"/>
        <v>0.24229999999999999</v>
      </c>
      <c r="I12" s="16">
        <f>ROUND(G12+(G12*H12),2)</f>
        <v>38913.01</v>
      </c>
      <c r="J12" s="16">
        <f>ROUND(F12*I12,2)</f>
        <v>38913.01</v>
      </c>
      <c r="K12" s="362" t="e">
        <f>J12/TOTAL_ORÇ_EST</f>
        <v>#REF!</v>
      </c>
      <c r="M12" s="20" t="e">
        <f>K12</f>
        <v>#REF!</v>
      </c>
    </row>
    <row r="13" spans="1:16" s="6" customFormat="1" ht="45" customHeight="1">
      <c r="A13" s="333" t="str">
        <v>1.4</v>
      </c>
      <c r="B13" s="80" t="s">
        <v>305</v>
      </c>
      <c r="C13" s="80">
        <v>10775</v>
      </c>
      <c r="D13" s="315" t="s">
        <v>936</v>
      </c>
      <c r="E13" s="80" t="s">
        <v>458</v>
      </c>
      <c r="F13" s="25">
        <f>'MEMORIAL BALTEC'!D13</f>
        <v>4</v>
      </c>
      <c r="G13" s="16">
        <v>928.75</v>
      </c>
      <c r="H13" s="240">
        <f>$K$6</f>
        <v>0.15279999999999999</v>
      </c>
      <c r="I13" s="16">
        <f t="shared" ref="I13:I18" si="3">ROUND(G13+(G13*H13),2)</f>
        <v>1070.6600000000001</v>
      </c>
      <c r="J13" s="16">
        <f t="shared" ref="J13:J18" si="4">ROUND(F13*I13,2)</f>
        <v>4282.6400000000003</v>
      </c>
      <c r="K13" s="362" t="e">
        <f t="shared" ref="K13:K18" si="5">J13/TOTAL_ORÇ_EST</f>
        <v>#REF!</v>
      </c>
    </row>
    <row r="14" spans="1:16" s="6" customFormat="1" ht="15" customHeight="1">
      <c r="A14" s="333" t="str">
        <v>1.5</v>
      </c>
      <c r="B14" s="80" t="s">
        <v>280</v>
      </c>
      <c r="C14" s="80">
        <f>'COTAÇÕES - INFRA'!$B$79</f>
        <v>1</v>
      </c>
      <c r="D14" s="315" t="str">
        <f>'COTAÇÕES - INFRA'!$C$79</f>
        <v>BANHEIRO QUÍMICO, COM UMA LIMPEZA SEMANAL</v>
      </c>
      <c r="E14" s="80" t="str">
        <f>'COTAÇÕES - INFRA'!$E$79</f>
        <v>UNDXMÊS</v>
      </c>
      <c r="F14" s="25">
        <f>'MEMORIAL BALTEC'!D13</f>
        <v>4</v>
      </c>
      <c r="G14" s="16">
        <f>'COTAÇÕES - INFRA'!$F$79</f>
        <v>1000</v>
      </c>
      <c r="H14" s="240">
        <f t="shared" ref="H14" si="6">$K$6</f>
        <v>0.15279999999999999</v>
      </c>
      <c r="I14" s="16">
        <f t="shared" si="3"/>
        <v>1152.8</v>
      </c>
      <c r="J14" s="16">
        <f t="shared" si="4"/>
        <v>4611.2</v>
      </c>
      <c r="K14" s="362" t="e">
        <f t="shared" si="5"/>
        <v>#REF!</v>
      </c>
    </row>
    <row r="15" spans="1:16" s="6" customFormat="1" ht="45" customHeight="1">
      <c r="A15" s="333" t="str">
        <v>1.6</v>
      </c>
      <c r="B15" s="80" t="s">
        <v>14</v>
      </c>
      <c r="C15" s="80">
        <v>97635</v>
      </c>
      <c r="D15" s="315" t="s">
        <v>1111</v>
      </c>
      <c r="E15" s="80" t="s">
        <v>401</v>
      </c>
      <c r="F15" s="25"/>
      <c r="G15" s="16">
        <v>22.94</v>
      </c>
      <c r="H15" s="240">
        <f t="shared" ref="H15:H18" si="7">$G$6</f>
        <v>0.24229999999999999</v>
      </c>
      <c r="I15" s="16">
        <f t="shared" si="3"/>
        <v>28.5</v>
      </c>
      <c r="J15" s="16">
        <f t="shared" si="4"/>
        <v>0</v>
      </c>
      <c r="K15" s="362" t="e">
        <f t="shared" ref="K15:K16" si="8">J15/TOTAL_ORÇ_EST</f>
        <v>#REF!</v>
      </c>
      <c r="L15" s="6" t="s">
        <v>1066</v>
      </c>
    </row>
    <row r="16" spans="1:16" s="6" customFormat="1" ht="45" customHeight="1">
      <c r="A16" s="333" t="str">
        <v>1.7</v>
      </c>
      <c r="B16" s="80" t="s">
        <v>14</v>
      </c>
      <c r="C16" s="80">
        <v>100999</v>
      </c>
      <c r="D16" s="315" t="s">
        <v>1112</v>
      </c>
      <c r="E16" s="80" t="s">
        <v>165</v>
      </c>
      <c r="F16" s="25"/>
      <c r="G16" s="16">
        <v>6.89</v>
      </c>
      <c r="H16" s="240">
        <f t="shared" si="7"/>
        <v>0.24229999999999999</v>
      </c>
      <c r="I16" s="16">
        <f t="shared" si="3"/>
        <v>8.56</v>
      </c>
      <c r="J16" s="16">
        <f t="shared" si="4"/>
        <v>0</v>
      </c>
      <c r="K16" s="362" t="e">
        <f t="shared" si="8"/>
        <v>#REF!</v>
      </c>
      <c r="L16" s="6" t="s">
        <v>1066</v>
      </c>
    </row>
    <row r="17" spans="1:13" s="6" customFormat="1" ht="30" customHeight="1">
      <c r="A17" s="333" t="str">
        <v>1.8</v>
      </c>
      <c r="B17" s="288" t="s">
        <v>15</v>
      </c>
      <c r="C17" s="842">
        <v>5915321</v>
      </c>
      <c r="D17" s="838" t="str">
        <f>UPPER("Transporte com caminhão basculante de 14 m³ - rodovia pavimentada")</f>
        <v>TRANSPORTE COM CAMINHÃO BASCULANTE DE 14 M³ - RODOVIA PAVIMENTADA</v>
      </c>
      <c r="E17" s="288" t="s">
        <v>967</v>
      </c>
      <c r="F17" s="882">
        <f>'MEMORIAL BALTEC'!D13</f>
        <v>4</v>
      </c>
      <c r="G17" s="839">
        <v>0.69</v>
      </c>
      <c r="H17" s="840">
        <f t="shared" si="7"/>
        <v>0.24229999999999999</v>
      </c>
      <c r="I17" s="839">
        <f t="shared" si="3"/>
        <v>0.86</v>
      </c>
      <c r="J17" s="16">
        <f t="shared" si="4"/>
        <v>3.44</v>
      </c>
      <c r="K17" s="841" t="e">
        <f t="shared" ref="K17" si="9">J17/TOTAL_ORÇ_EST</f>
        <v>#REF!</v>
      </c>
      <c r="L17" s="6" t="s">
        <v>1066</v>
      </c>
    </row>
    <row r="18" spans="1:13" s="6" customFormat="1" ht="15" customHeight="1">
      <c r="A18" s="333" t="str">
        <v>1.9</v>
      </c>
      <c r="B18" s="80" t="s">
        <v>279</v>
      </c>
      <c r="C18" s="80">
        <f>'COMP - MOB-DESMOB ASF'!$B$9</f>
        <v>9</v>
      </c>
      <c r="D18" s="315" t="str">
        <f>'COMP - MOB-DESMOB ASF'!$C$9</f>
        <v>MOBILIZAÇÃO E DESMOBILIZAÇÃO</v>
      </c>
      <c r="E18" s="80" t="str">
        <f>'COMP - MOB-DESMOB ASF'!$D$9</f>
        <v>UND</v>
      </c>
      <c r="F18" s="25">
        <f>'MEMORIAL BALTEC'!D18</f>
        <v>1</v>
      </c>
      <c r="G18" s="16">
        <f>'COMP - MOB-DESMOB ASF'!$L$9</f>
        <v>24180.5</v>
      </c>
      <c r="H18" s="240">
        <f t="shared" si="7"/>
        <v>0.24229999999999999</v>
      </c>
      <c r="I18" s="16">
        <f t="shared" si="3"/>
        <v>30039.439999999999</v>
      </c>
      <c r="J18" s="16">
        <f t="shared" si="4"/>
        <v>30039.439999999999</v>
      </c>
      <c r="K18" s="362" t="e">
        <f t="shared" si="5"/>
        <v>#REF!</v>
      </c>
    </row>
    <row r="19" spans="1:13" s="6" customFormat="1" ht="15" customHeight="1" thickBot="1">
      <c r="A19" s="339"/>
      <c r="B19" s="76"/>
      <c r="C19" s="76"/>
      <c r="D19" s="340"/>
      <c r="E19" s="76"/>
      <c r="F19" s="82"/>
      <c r="G19" s="77"/>
      <c r="H19" s="77"/>
      <c r="I19" s="77"/>
      <c r="J19" s="77"/>
      <c r="K19" s="396"/>
    </row>
    <row r="20" spans="1:13" s="6" customFormat="1" ht="15" customHeight="1">
      <c r="A20" s="313">
        <v>2</v>
      </c>
      <c r="B20" s="17"/>
      <c r="C20" s="91"/>
      <c r="D20" s="17" t="s">
        <v>488</v>
      </c>
      <c r="E20" s="24"/>
      <c r="F20" s="24"/>
      <c r="G20" s="17"/>
      <c r="H20" s="17"/>
      <c r="I20" s="17"/>
      <c r="J20" s="18" t="e">
        <f>SUM(CONT_TEC)</f>
        <v>#REF!</v>
      </c>
      <c r="K20" s="361" t="e">
        <f>TOTAL_CONT_TEC/TOTAL_ORÇ_EST</f>
        <v>#REF!</v>
      </c>
    </row>
    <row r="21" spans="1:13" s="6" customFormat="1" ht="30" customHeight="1">
      <c r="A21" s="341" t="str" cm="1">
        <f t="array" ref="A21:A26">A20&amp;"."&amp;_xlfn.SEQUENCE(6,1)</f>
        <v>2.1</v>
      </c>
      <c r="B21" s="76" t="s">
        <v>280</v>
      </c>
      <c r="C21" s="76">
        <f>'COTAÇÕES - INFRA'!$B$96</f>
        <v>4</v>
      </c>
      <c r="D21" s="340" t="str">
        <f>'COTAÇÕES - INFRA'!$C$96</f>
        <v>ENSAIO DE COMPACTAÇÃO CONFORME NORMAS DNIT 164/2013 E NBR 7182 - ENERGIA INTERMEDIÁRIA</v>
      </c>
      <c r="E21" s="76" t="str">
        <f>'COTAÇÕES - INFRA'!$E$96</f>
        <v>UND</v>
      </c>
      <c r="F21" s="82">
        <f>'MEMORIAL BALTEC'!D21</f>
        <v>6</v>
      </c>
      <c r="G21" s="77">
        <f>'COTAÇÕES - INFRA'!$F$96</f>
        <v>385</v>
      </c>
      <c r="H21" s="240">
        <f t="shared" ref="H21:H26" si="10">$K$6</f>
        <v>0.15279999999999999</v>
      </c>
      <c r="I21" s="16">
        <f t="shared" ref="I21:I26" si="11">ROUND(G21+(G21*H21),2)</f>
        <v>443.83</v>
      </c>
      <c r="J21" s="16">
        <f t="shared" ref="J21:J26" si="12">ROUND(F21*I21,2)</f>
        <v>2662.98</v>
      </c>
      <c r="K21" s="362" t="e">
        <f t="shared" ref="K21" si="13">J21/TOTAL_ORÇ_EST</f>
        <v>#REF!</v>
      </c>
    </row>
    <row r="22" spans="1:13" s="6" customFormat="1" ht="30">
      <c r="A22" s="341" t="str">
        <v>2.2</v>
      </c>
      <c r="B22" s="76" t="s">
        <v>280</v>
      </c>
      <c r="C22" s="76">
        <f>'COTAÇÕES - INFRA'!$B$101</f>
        <v>5</v>
      </c>
      <c r="D22" s="340" t="str">
        <f>'COTAÇÕES - INFRA'!$C$101</f>
        <v>ENSAIO DE COMPACTAÇÃO CONFORME NORMAS DNIT 164/2013 E NBR 7182 - ENERGIA MODIFICADA</v>
      </c>
      <c r="E22" s="76" t="str">
        <f>'COTAÇÕES - INFRA'!$E$101</f>
        <v>UND</v>
      </c>
      <c r="F22" s="82">
        <f>'MEMORIAL BALTEC'!D22</f>
        <v>4</v>
      </c>
      <c r="G22" s="77">
        <f>'COTAÇÕES - INFRA'!$F$101</f>
        <v>415</v>
      </c>
      <c r="H22" s="240">
        <f t="shared" si="10"/>
        <v>0.15279999999999999</v>
      </c>
      <c r="I22" s="16">
        <f t="shared" si="11"/>
        <v>478.41</v>
      </c>
      <c r="J22" s="16">
        <f t="shared" si="12"/>
        <v>1913.64</v>
      </c>
      <c r="K22" s="362" t="e">
        <f t="shared" ref="K22" si="14">J22/TOTAL_ORÇ_EST</f>
        <v>#REF!</v>
      </c>
      <c r="M22" s="395"/>
    </row>
    <row r="23" spans="1:13" s="6" customFormat="1" ht="30">
      <c r="A23" s="341" t="str">
        <v>2.3</v>
      </c>
      <c r="B23" s="76" t="s">
        <v>280</v>
      </c>
      <c r="C23" s="76">
        <f>'COTAÇÕES - INFRA'!$B$106</f>
        <v>6</v>
      </c>
      <c r="D23" s="340" t="str">
        <f>'COTAÇÕES - INFRA'!$C$106</f>
        <v>ENSAIO DO ÍNDICE DE SUPORTE CALIFÓRNIA NORMAS DNIT 172/2016 E NBR 9895 - ENERGIA INTERMEDIÁRIA</v>
      </c>
      <c r="E23" s="76" t="str">
        <f>'COTAÇÕES - INFRA'!$E$106</f>
        <v>UND</v>
      </c>
      <c r="F23" s="82">
        <f>'MEMORIAL BALTEC'!D23</f>
        <v>6</v>
      </c>
      <c r="G23" s="77">
        <f>'COTAÇÕES - INFRA'!$F$106</f>
        <v>571</v>
      </c>
      <c r="H23" s="240">
        <f t="shared" si="10"/>
        <v>0.15279999999999999</v>
      </c>
      <c r="I23" s="16">
        <f t="shared" si="11"/>
        <v>658.25</v>
      </c>
      <c r="J23" s="16">
        <f t="shared" si="12"/>
        <v>3949.5</v>
      </c>
      <c r="K23" s="362" t="e">
        <f t="shared" ref="K23" si="15">J23/TOTAL_ORÇ_EST</f>
        <v>#REF!</v>
      </c>
      <c r="M23" s="395"/>
    </row>
    <row r="24" spans="1:13" s="6" customFormat="1" ht="30" customHeight="1">
      <c r="A24" s="341" t="str">
        <v>2.4</v>
      </c>
      <c r="B24" s="76" t="s">
        <v>280</v>
      </c>
      <c r="C24" s="76">
        <f>'COTAÇÕES - INFRA'!$B$111</f>
        <v>7</v>
      </c>
      <c r="D24" s="340" t="str">
        <f>'COTAÇÕES - INFRA'!$C$111</f>
        <v>ENSAIO DO ÍNDICE DE SUPORTE CALIFÓRNIA NORMAS DNIT 172/2016 E NBR 9895 - ENERGIA MODIFICADA</v>
      </c>
      <c r="E24" s="76" t="str">
        <f>'COTAÇÕES - INFRA'!$E$111</f>
        <v>UND</v>
      </c>
      <c r="F24" s="82">
        <f>'MEMORIAL BALTEC'!D24</f>
        <v>4</v>
      </c>
      <c r="G24" s="77">
        <f>'COTAÇÕES - INFRA'!$F$111</f>
        <v>571</v>
      </c>
      <c r="H24" s="240">
        <f t="shared" si="10"/>
        <v>0.15279999999999999</v>
      </c>
      <c r="I24" s="16">
        <f t="shared" si="11"/>
        <v>658.25</v>
      </c>
      <c r="J24" s="16">
        <f t="shared" si="12"/>
        <v>2633</v>
      </c>
      <c r="K24" s="362" t="e">
        <f t="shared" ref="K24" si="16">J24/TOTAL_ORÇ_EST</f>
        <v>#REF!</v>
      </c>
      <c r="M24" s="395"/>
    </row>
    <row r="25" spans="1:13" s="1" customFormat="1" ht="45">
      <c r="A25" s="843" t="str">
        <v>2.5</v>
      </c>
      <c r="B25" s="363" t="s">
        <v>280</v>
      </c>
      <c r="C25" s="363">
        <f>'COTAÇÕES - INFRA'!$B$116</f>
        <v>8</v>
      </c>
      <c r="D25" s="859" t="str">
        <f>'COTAÇÕES - INFRA'!$C$116</f>
        <v>ENSAIO DA MASSA ESPECÍFICA APARENTE SECA "IN SITU", COM EMPREGO DO FRASCO DE AREIA PELO MÉTODO DE ENSAIO DA NORMA DNER-ME 458/2025</v>
      </c>
      <c r="E25" s="363" t="str">
        <f>'COTAÇÕES - INFRA'!$E$116</f>
        <v>UND</v>
      </c>
      <c r="F25" s="82">
        <f>'MEMORIAL BALTEC'!D25</f>
        <v>10</v>
      </c>
      <c r="G25" s="860">
        <f>'COTAÇÕES - INFRA'!$F$116</f>
        <v>250</v>
      </c>
      <c r="H25" s="840">
        <f t="shared" si="10"/>
        <v>0.15279999999999999</v>
      </c>
      <c r="I25" s="839">
        <f t="shared" si="11"/>
        <v>288.2</v>
      </c>
      <c r="J25" s="839">
        <f t="shared" si="12"/>
        <v>2882</v>
      </c>
      <c r="K25" s="841" t="e">
        <f t="shared" ref="K25" si="17">J25/TOTAL_ORÇ_EST</f>
        <v>#REF!</v>
      </c>
      <c r="M25" s="1" t="s">
        <v>1026</v>
      </c>
    </row>
    <row r="26" spans="1:13" s="6" customFormat="1" ht="30">
      <c r="A26" s="521" t="str">
        <v>2.6</v>
      </c>
      <c r="B26" s="76" t="s">
        <v>280</v>
      </c>
      <c r="C26" s="76">
        <f>'COTAÇÕES - INFRA'!B210</f>
        <v>10</v>
      </c>
      <c r="D26" s="340" t="str">
        <f>'COTAÇÕES - INFRA'!C210</f>
        <v>DESLOCAMENTO PARA COLETA DE AMOSTRA PARA REALIZAÇÃO DE ENSAIOS</v>
      </c>
      <c r="E26" s="76" t="str">
        <f>'COTAÇÕES - INFRA'!E210</f>
        <v>UND</v>
      </c>
      <c r="F26" s="82">
        <f>'MEMORIAL BALTEC'!D26</f>
        <v>2</v>
      </c>
      <c r="G26" s="77">
        <f>'COTAÇÕES - INFRA'!F210</f>
        <v>300</v>
      </c>
      <c r="H26" s="240">
        <f t="shared" si="10"/>
        <v>0.15279999999999999</v>
      </c>
      <c r="I26" s="16">
        <f t="shared" si="11"/>
        <v>345.84</v>
      </c>
      <c r="J26" s="16">
        <f t="shared" si="12"/>
        <v>691.68</v>
      </c>
      <c r="K26" s="362" t="e">
        <f t="shared" ref="K26" si="18">J26/TOTAL_ORÇ_EST</f>
        <v>#REF!</v>
      </c>
    </row>
    <row r="27" spans="1:13" s="6" customFormat="1" ht="15" customHeight="1" thickBot="1">
      <c r="A27" s="339"/>
      <c r="B27" s="76"/>
      <c r="C27" s="92"/>
      <c r="D27" s="340"/>
      <c r="E27" s="76"/>
      <c r="F27" s="82"/>
      <c r="G27" s="77"/>
      <c r="H27" s="77"/>
      <c r="I27" s="77"/>
      <c r="J27" s="77"/>
      <c r="K27" s="322"/>
    </row>
    <row r="28" spans="1:13" s="6" customFormat="1" ht="15" customHeight="1">
      <c r="A28" s="313">
        <v>3</v>
      </c>
      <c r="B28" s="17"/>
      <c r="C28" s="91"/>
      <c r="D28" s="17" t="s">
        <v>610</v>
      </c>
      <c r="E28" s="24"/>
      <c r="F28" s="24"/>
      <c r="G28" s="17"/>
      <c r="H28" s="17"/>
      <c r="I28" s="17"/>
      <c r="J28" s="18">
        <f>SUM(SIN_OBRA)</f>
        <v>9914.4000000000015</v>
      </c>
      <c r="K28" s="361" t="e">
        <f>TOTAL_SIN_OBRA/TOTAL_ORÇ_EST</f>
        <v>#REF!</v>
      </c>
    </row>
    <row r="29" spans="1:13" s="6" customFormat="1" ht="45" customHeight="1">
      <c r="A29" s="333" t="str" cm="1">
        <f t="array" ref="A29:A34">A28&amp;"."&amp;_xlfn.SEQUENCE(6,1)</f>
        <v>3.1</v>
      </c>
      <c r="B29" s="76" t="s">
        <v>15</v>
      </c>
      <c r="C29" s="93">
        <v>5213343</v>
      </c>
      <c r="D29" s="340" t="str">
        <f>UPPER("Barreira de sinalização tipo I de direcionamento ou bloqueio - utilização de 150 ciclos - fornecimento, 01 implantação e 01 retirada diária")</f>
        <v>BARREIRA DE SINALIZAÇÃO TIPO I DE DIRECIONAMENTO OU BLOQUEIO - UTILIZAÇÃO DE 150 CICLOS - FORNECIMENTO, 01 IMPLANTAÇÃO E 01 RETIRADA DIÁRIA</v>
      </c>
      <c r="E29" s="76" t="s">
        <v>968</v>
      </c>
      <c r="F29" s="82">
        <f>'MEMORIAL BALTEC'!D29</f>
        <v>540</v>
      </c>
      <c r="G29" s="77">
        <v>4.2300000000000004</v>
      </c>
      <c r="H29" s="240">
        <f t="shared" ref="H29:H34" si="19">$G$6</f>
        <v>0.24229999999999999</v>
      </c>
      <c r="I29" s="16">
        <f t="shared" ref="I29:I34" si="20">ROUND(G29+(G29*H29),2)</f>
        <v>5.25</v>
      </c>
      <c r="J29" s="16">
        <f t="shared" ref="J29:J34" si="21">ROUND(F29*I29,2)</f>
        <v>2835</v>
      </c>
      <c r="K29" s="362" t="e">
        <f t="shared" ref="K29:K34" si="22">J29/TOTAL_ORÇ_EST</f>
        <v>#REF!</v>
      </c>
      <c r="L29" s="6" t="s">
        <v>1066</v>
      </c>
    </row>
    <row r="30" spans="1:13" s="6" customFormat="1" ht="45" customHeight="1">
      <c r="A30" s="521" t="str">
        <v>3.2</v>
      </c>
      <c r="B30" s="76" t="s">
        <v>15</v>
      </c>
      <c r="C30" s="93">
        <v>5213835</v>
      </c>
      <c r="D30" s="340" t="str">
        <f>UPPER("Cone plástico para canalização de trânsito - utilização de 150 ciclos - fornecimento, 01 implantação e 01 retirada diária")</f>
        <v>CONE PLÁSTICO PARA CANALIZAÇÃO DE TRÂNSITO - UTILIZAÇÃO DE 150 CICLOS - FORNECIMENTO, 01 IMPLANTAÇÃO E 01 RETIRADA DIÁRIA</v>
      </c>
      <c r="E30" s="76" t="s">
        <v>968</v>
      </c>
      <c r="F30" s="82">
        <f>'MEMORIAL BALTEC'!D30</f>
        <v>1800</v>
      </c>
      <c r="G30" s="77">
        <v>0.9</v>
      </c>
      <c r="H30" s="240">
        <f t="shared" si="19"/>
        <v>0.24229999999999999</v>
      </c>
      <c r="I30" s="16">
        <f t="shared" si="20"/>
        <v>1.1200000000000001</v>
      </c>
      <c r="J30" s="16">
        <f t="shared" si="21"/>
        <v>2016</v>
      </c>
      <c r="K30" s="362" t="e">
        <f t="shared" si="22"/>
        <v>#REF!</v>
      </c>
      <c r="L30" s="6" t="s">
        <v>1066</v>
      </c>
    </row>
    <row r="31" spans="1:13" s="6" customFormat="1" ht="45" customHeight="1">
      <c r="A31" s="521" t="str">
        <v>3.3</v>
      </c>
      <c r="B31" s="76" t="s">
        <v>15</v>
      </c>
      <c r="C31" s="93">
        <v>5212560</v>
      </c>
      <c r="D31" s="340" t="str">
        <f>UPPER("Placa de advertência para sinalização de obras montada em suporte metálico móvel, lado 1,00 m - utilização de 600 ciclos - fornecimento, 01 implantação e 01 retirada diária")</f>
        <v>PLACA DE ADVERTÊNCIA PARA SINALIZAÇÃO DE OBRAS MONTADA EM SUPORTE METÁLICO MÓVEL, LADO 1,00 M - UTILIZAÇÃO DE 600 CICLOS - FORNECIMENTO, 01 IMPLANTAÇÃO E 01 RETIRADA DIÁRIA</v>
      </c>
      <c r="E31" s="76" t="s">
        <v>968</v>
      </c>
      <c r="F31" s="82">
        <f>'MEMORIAL BALTEC'!D31</f>
        <v>360</v>
      </c>
      <c r="G31" s="77">
        <v>4.24</v>
      </c>
      <c r="H31" s="240">
        <f t="shared" si="19"/>
        <v>0.24229999999999999</v>
      </c>
      <c r="I31" s="16">
        <f t="shared" si="20"/>
        <v>5.27</v>
      </c>
      <c r="J31" s="16">
        <f t="shared" si="21"/>
        <v>1897.2</v>
      </c>
      <c r="K31" s="362" t="e">
        <f t="shared" si="22"/>
        <v>#REF!</v>
      </c>
      <c r="L31" s="6" t="s">
        <v>1066</v>
      </c>
    </row>
    <row r="32" spans="1:13" s="6" customFormat="1" ht="60" customHeight="1">
      <c r="A32" s="521" t="str">
        <v>3.4</v>
      </c>
      <c r="B32" s="76" t="s">
        <v>15</v>
      </c>
      <c r="C32" s="93">
        <v>5212557</v>
      </c>
      <c r="D32" s="340" t="str">
        <f>UPPER("Placa de regulamentação para sinalização de obras montada em suporte metálico móvel - D = 1,00 m - utilização de 600 ciclos - fornecimento, 01 implantação e 01 retirada diária")</f>
        <v>PLACA DE REGULAMENTAÇÃO PARA SINALIZAÇÃO DE OBRAS MONTADA EM SUPORTE METÁLICO MÓVEL - D = 1,00 M - UTILIZAÇÃO DE 600 CICLOS - FORNECIMENTO, 01 IMPLANTAÇÃO E 01 RETIRADA DIÁRIA</v>
      </c>
      <c r="E32" s="76" t="s">
        <v>968</v>
      </c>
      <c r="F32" s="82">
        <f>'MEMORIAL BALTEC'!D32</f>
        <v>180</v>
      </c>
      <c r="G32" s="77">
        <v>4</v>
      </c>
      <c r="H32" s="240">
        <f t="shared" si="19"/>
        <v>0.24229999999999999</v>
      </c>
      <c r="I32" s="16">
        <f t="shared" si="20"/>
        <v>4.97</v>
      </c>
      <c r="J32" s="16">
        <f t="shared" si="21"/>
        <v>894.6</v>
      </c>
      <c r="K32" s="362" t="e">
        <f t="shared" si="22"/>
        <v>#REF!</v>
      </c>
      <c r="L32" s="6" t="s">
        <v>1066</v>
      </c>
    </row>
    <row r="33" spans="1:12" s="6" customFormat="1" ht="60" customHeight="1">
      <c r="A33" s="521" t="str">
        <v>3.5</v>
      </c>
      <c r="B33" s="76" t="s">
        <v>15</v>
      </c>
      <c r="C33" s="93">
        <v>5212558</v>
      </c>
      <c r="D33" s="340" t="str">
        <f>UPPER("Placa de regulamentação para sinalização de obras montada em suporte metálico móvel, R1 lado 0,414 m - utilização de 600 ciclos - fornecimento, 01 implantação e 01 retirada diária")</f>
        <v>PLACA DE REGULAMENTAÇÃO PARA SINALIZAÇÃO DE OBRAS MONTADA EM SUPORTE METÁLICO MÓVEL, R1 LADO 0,414 M - UTILIZAÇÃO DE 600 CICLOS - FORNECIMENTO, 01 IMPLANTAÇÃO E 01 RETIRADA DIÁRIA</v>
      </c>
      <c r="E33" s="76" t="s">
        <v>968</v>
      </c>
      <c r="F33" s="82">
        <f>'MEMORIAL BALTEC'!D33</f>
        <v>180</v>
      </c>
      <c r="G33" s="77">
        <v>4.05</v>
      </c>
      <c r="H33" s="240">
        <f t="shared" si="19"/>
        <v>0.24229999999999999</v>
      </c>
      <c r="I33" s="16">
        <f t="shared" si="20"/>
        <v>5.03</v>
      </c>
      <c r="J33" s="16">
        <f t="shared" si="21"/>
        <v>905.4</v>
      </c>
      <c r="K33" s="362" t="e">
        <f t="shared" si="22"/>
        <v>#REF!</v>
      </c>
      <c r="L33" s="6" t="s">
        <v>1066</v>
      </c>
    </row>
    <row r="34" spans="1:12" s="6" customFormat="1" ht="45" customHeight="1">
      <c r="A34" s="521" t="str">
        <v>3.6</v>
      </c>
      <c r="B34" s="76" t="s">
        <v>15</v>
      </c>
      <c r="C34" s="93">
        <v>5212556</v>
      </c>
      <c r="D34" s="340" t="str">
        <f>UPPER("Placa para sinalização de obras montada em cavalete metálico - 1,00 x 1,00 m - utilização de 600 ciclos - fornecimento, 01 implantação e 01 retirada diária")</f>
        <v>PLACA PARA SINALIZAÇÃO DE OBRAS MONTADA EM CAVALETE METÁLICO - 1,00 X 1,00 M - UTILIZAÇÃO DE 600 CICLOS - FORNECIMENTO, 01 IMPLANTAÇÃO E 01 RETIRADA DIÁRIA</v>
      </c>
      <c r="E34" s="76" t="s">
        <v>968</v>
      </c>
      <c r="F34" s="82">
        <f>'MEMORIAL BALTEC'!D34</f>
        <v>1440</v>
      </c>
      <c r="G34" s="77">
        <v>2.04</v>
      </c>
      <c r="H34" s="240">
        <f t="shared" si="19"/>
        <v>0.24229999999999999</v>
      </c>
      <c r="I34" s="16">
        <f t="shared" si="20"/>
        <v>2.5299999999999998</v>
      </c>
      <c r="J34" s="16">
        <f t="shared" si="21"/>
        <v>3643.2</v>
      </c>
      <c r="K34" s="362" t="e">
        <f t="shared" si="22"/>
        <v>#REF!</v>
      </c>
      <c r="L34" s="6" t="s">
        <v>1066</v>
      </c>
    </row>
    <row r="35" spans="1:12" s="6" customFormat="1" ht="15" customHeight="1" thickBot="1">
      <c r="A35" s="342"/>
      <c r="B35" s="78"/>
      <c r="C35" s="334"/>
      <c r="D35" s="335"/>
      <c r="E35" s="78"/>
      <c r="F35" s="336"/>
      <c r="G35" s="337"/>
      <c r="H35" s="337"/>
      <c r="I35" s="337"/>
      <c r="J35" s="337"/>
      <c r="K35" s="338"/>
    </row>
    <row r="36" spans="1:12" s="6" customFormat="1" ht="15" customHeight="1">
      <c r="A36" s="313">
        <v>4</v>
      </c>
      <c r="B36" s="17"/>
      <c r="C36" s="91"/>
      <c r="D36" s="17" t="s">
        <v>109</v>
      </c>
      <c r="E36" s="24"/>
      <c r="F36" s="24"/>
      <c r="G36" s="17"/>
      <c r="H36" s="17"/>
      <c r="I36" s="17"/>
      <c r="J36" s="18">
        <f>SUM(J37:J62)</f>
        <v>529835.91</v>
      </c>
      <c r="K36" s="361" t="e">
        <f>TOTAL_PISTA/TOTAL_ORÇ_EST</f>
        <v>#REF!</v>
      </c>
    </row>
    <row r="37" spans="1:12" s="6" customFormat="1" ht="60" customHeight="1">
      <c r="A37" s="333" t="str" cm="1">
        <f t="array" ref="A37:A63">A36&amp;"."&amp;_xlfn.SEQUENCE(27,1)</f>
        <v>4.1</v>
      </c>
      <c r="B37" s="80" t="s">
        <v>15</v>
      </c>
      <c r="C37" s="80">
        <v>5502836</v>
      </c>
      <c r="D37" s="315" t="str">
        <f>UPPER("Escavação, carga e transporte de material de 1ª categoria na distância de 3.000 m - caminho de serviço
pavimentado - com escavadeira e caminhão basculante de 14 m³")</f>
        <v>ESCAVAÇÃO, CARGA E TRANSPORTE DE MATERIAL DE 1ª CATEGORIA NA DISTÂNCIA DE 3.000 M - CAMINHO DE SERVIÇO
PAVIMENTADO - COM ESCAVADEIRA E CAMINHÃO BASCULANTE DE 14 M³</v>
      </c>
      <c r="E37" s="80" t="s">
        <v>407</v>
      </c>
      <c r="F37" s="882">
        <f>'MEMORIAL BALTEC'!D37</f>
        <v>1191.1400000000001</v>
      </c>
      <c r="G37" s="16">
        <v>10.16</v>
      </c>
      <c r="H37" s="240">
        <f t="shared" ref="H37:H46" si="23">$G$6</f>
        <v>0.24229999999999999</v>
      </c>
      <c r="I37" s="16">
        <f t="shared" ref="I37:I45" si="24">ROUND(G37+(G37*H37),2)</f>
        <v>12.62</v>
      </c>
      <c r="J37" s="16">
        <f t="shared" ref="J37:J62" si="25">ROUND(F37*I37,2)</f>
        <v>15032.19</v>
      </c>
      <c r="K37" s="362" t="e">
        <f t="shared" ref="K37" si="26">J37/TOTAL_ORÇ_EST</f>
        <v>#REF!</v>
      </c>
      <c r="L37" s="6" t="s">
        <v>1066</v>
      </c>
    </row>
    <row r="38" spans="1:12" s="6" customFormat="1" ht="30" customHeight="1">
      <c r="A38" s="333" t="str">
        <v>4.2</v>
      </c>
      <c r="B38" s="288" t="s">
        <v>15</v>
      </c>
      <c r="C38" s="288">
        <v>4011209</v>
      </c>
      <c r="D38" s="838" t="s">
        <v>1096</v>
      </c>
      <c r="E38" s="288" t="s">
        <v>401</v>
      </c>
      <c r="F38" s="882">
        <f>'MEMORIAL BALTEC'!D38</f>
        <v>1219.8399999999999</v>
      </c>
      <c r="G38" s="839">
        <v>1.89</v>
      </c>
      <c r="H38" s="240">
        <f t="shared" si="23"/>
        <v>0.24229999999999999</v>
      </c>
      <c r="I38" s="839">
        <f t="shared" si="24"/>
        <v>2.35</v>
      </c>
      <c r="J38" s="16">
        <f t="shared" si="25"/>
        <v>2866.62</v>
      </c>
      <c r="K38" s="841" t="e">
        <f t="shared" ref="K38:K39" si="27">J38/TOTAL_ORÇ_EST</f>
        <v>#REF!</v>
      </c>
      <c r="L38" s="6" t="s">
        <v>1066</v>
      </c>
    </row>
    <row r="39" spans="1:12" s="6" customFormat="1" ht="15" customHeight="1">
      <c r="A39" s="333" t="str">
        <v>4.3</v>
      </c>
      <c r="B39" s="80" t="s">
        <v>280</v>
      </c>
      <c r="C39" s="80">
        <f>'COTAÇÕES - INFRA'!$B$281</f>
        <v>8</v>
      </c>
      <c r="D39" s="315" t="str">
        <f>'COTAÇÕES - INFRA'!$C$281</f>
        <v xml:space="preserve">MATERIAL DE 1ª CATEGORIA PARA ATERRO COM CBR ≥ 8% </v>
      </c>
      <c r="E39" s="80" t="str">
        <f>'COTAÇÕES - INFRA'!$E$281</f>
        <v>M3</v>
      </c>
      <c r="F39" s="882">
        <f>'MEMORIAL BALTEC'!D39</f>
        <v>1040.43</v>
      </c>
      <c r="G39" s="16">
        <f>'COTAÇÕES - INFRA'!$F$281</f>
        <v>52.5</v>
      </c>
      <c r="H39" s="240">
        <f t="shared" ref="H39" si="28">$K$6</f>
        <v>0.15279999999999999</v>
      </c>
      <c r="I39" s="16">
        <f t="shared" si="24"/>
        <v>60.52</v>
      </c>
      <c r="J39" s="16">
        <f t="shared" si="25"/>
        <v>62966.82</v>
      </c>
      <c r="K39" s="362" t="e">
        <f t="shared" si="27"/>
        <v>#REF!</v>
      </c>
      <c r="L39" s="6" t="s">
        <v>1066</v>
      </c>
    </row>
    <row r="40" spans="1:12" s="6" customFormat="1" ht="30" customHeight="1">
      <c r="A40" s="333" t="str">
        <v>4.4</v>
      </c>
      <c r="B40" s="288" t="s">
        <v>15</v>
      </c>
      <c r="C40" s="842">
        <v>5914351</v>
      </c>
      <c r="D40" s="838" t="str">
        <f>UPPER("Carga, manobra e descarga de agregados ou solos em caminhão basculante de 14 m³ - carga com carregadeira de 3,40 m³ e descarga livre")</f>
        <v>CARGA, MANOBRA E DESCARGA DE AGREGADOS OU SOLOS EM CAMINHÃO BASCULANTE DE 14 M³ - CARGA COM CARREGADEIRA DE 3,40 M³ E DESCARGA LIVRE</v>
      </c>
      <c r="E40" s="288" t="s">
        <v>473</v>
      </c>
      <c r="F40" s="882">
        <f>'MEMORIAL BALTEC'!D40</f>
        <v>1560.65</v>
      </c>
      <c r="G40" s="839">
        <v>3</v>
      </c>
      <c r="H40" s="840">
        <f t="shared" ref="H40:H45" si="29">$G$6</f>
        <v>0.24229999999999999</v>
      </c>
      <c r="I40" s="839">
        <f t="shared" si="24"/>
        <v>3.73</v>
      </c>
      <c r="J40" s="16">
        <f t="shared" si="25"/>
        <v>5821.22</v>
      </c>
      <c r="K40" s="841" t="e">
        <f t="shared" ref="K40" si="30">J40/TOTAL_ORÇ_EST</f>
        <v>#REF!</v>
      </c>
      <c r="L40" s="6" t="s">
        <v>1066</v>
      </c>
    </row>
    <row r="41" spans="1:12" s="6" customFormat="1" ht="30" customHeight="1">
      <c r="A41" s="333" t="str">
        <v>4.5</v>
      </c>
      <c r="B41" s="288" t="s">
        <v>15</v>
      </c>
      <c r="C41" s="842">
        <v>5915321</v>
      </c>
      <c r="D41" s="838" t="str">
        <f>UPPER("Transporte com caminhão basculante de 14 m³ - rodovia pavimentada")</f>
        <v>TRANSPORTE COM CAMINHÃO BASCULANTE DE 14 M³ - RODOVIA PAVIMENTADA</v>
      </c>
      <c r="E41" s="288" t="s">
        <v>967</v>
      </c>
      <c r="F41" s="882">
        <f>'MEMORIAL BALTEC'!D41</f>
        <v>101434.45</v>
      </c>
      <c r="G41" s="839">
        <v>0.69</v>
      </c>
      <c r="H41" s="840">
        <f t="shared" si="29"/>
        <v>0.24229999999999999</v>
      </c>
      <c r="I41" s="839">
        <f t="shared" si="24"/>
        <v>0.86</v>
      </c>
      <c r="J41" s="16">
        <f t="shared" si="25"/>
        <v>87233.63</v>
      </c>
      <c r="K41" s="841" t="e">
        <f t="shared" ref="K41" si="31">J41/TOTAL_ORÇ_EST</f>
        <v>#REF!</v>
      </c>
      <c r="L41" s="6" t="s">
        <v>1066</v>
      </c>
    </row>
    <row r="42" spans="1:12" s="6" customFormat="1" ht="30">
      <c r="A42" s="341" t="str">
        <v>4.6</v>
      </c>
      <c r="B42" s="80" t="s">
        <v>15</v>
      </c>
      <c r="C42" s="80">
        <v>4011279</v>
      </c>
      <c r="D42" s="315" t="str">
        <f>UPPER("Base ou sub-base de macadame seco com brita comercial - 100% Proctor modificado")</f>
        <v>BASE OU SUB-BASE DE MACADAME SECO COM BRITA COMERCIAL - 100% PROCTOR MODIFICADO</v>
      </c>
      <c r="E42" s="80" t="s">
        <v>407</v>
      </c>
      <c r="F42" s="882">
        <f>'MEMORIAL BALTEC'!D42</f>
        <v>243.97</v>
      </c>
      <c r="G42" s="16">
        <v>195.78</v>
      </c>
      <c r="H42" s="240">
        <f t="shared" si="23"/>
        <v>0.24229999999999999</v>
      </c>
      <c r="I42" s="16">
        <f t="shared" si="24"/>
        <v>243.22</v>
      </c>
      <c r="J42" s="16">
        <f t="shared" si="25"/>
        <v>59338.38</v>
      </c>
      <c r="K42" s="362" t="e">
        <f t="shared" ref="K42:K45" si="32">J42/TOTAL_ORÇ_EST</f>
        <v>#REF!</v>
      </c>
      <c r="L42" s="6" t="s">
        <v>1066</v>
      </c>
    </row>
    <row r="43" spans="1:12" s="6" customFormat="1" ht="30">
      <c r="A43" s="341" t="str">
        <v>4.7</v>
      </c>
      <c r="B43" s="288" t="s">
        <v>15</v>
      </c>
      <c r="C43" s="842">
        <v>5915321</v>
      </c>
      <c r="D43" s="838" t="str">
        <f>UPPER("Transporte com caminhão basculante de 14 m³ - rodovia pavimentada")</f>
        <v>TRANSPORTE COM CAMINHÃO BASCULANTE DE 14 M³ - RODOVIA PAVIMENTADA</v>
      </c>
      <c r="E43" s="288" t="s">
        <v>967</v>
      </c>
      <c r="F43" s="882">
        <f>'MEMORIAL BALTEC'!D43</f>
        <v>8837.81</v>
      </c>
      <c r="G43" s="839">
        <v>0.69</v>
      </c>
      <c r="H43" s="840">
        <f t="shared" si="29"/>
        <v>0.24229999999999999</v>
      </c>
      <c r="I43" s="839">
        <f t="shared" si="24"/>
        <v>0.86</v>
      </c>
      <c r="J43" s="16">
        <f t="shared" si="25"/>
        <v>7600.52</v>
      </c>
      <c r="K43" s="841" t="e">
        <f t="shared" si="32"/>
        <v>#REF!</v>
      </c>
      <c r="L43" s="6" t="s">
        <v>1066</v>
      </c>
    </row>
    <row r="44" spans="1:12" s="6" customFormat="1" ht="30">
      <c r="A44" s="341" t="str">
        <v>4.8</v>
      </c>
      <c r="B44" s="80" t="s">
        <v>15</v>
      </c>
      <c r="C44" s="80">
        <v>4011276</v>
      </c>
      <c r="D44" s="315" t="str">
        <f>UPPER("Base ou sub-base de brita graduada com brita comercial - 100% Proctor modificado")</f>
        <v>BASE OU SUB-BASE DE BRITA GRADUADA COM BRITA COMERCIAL - 100% PROCTOR MODIFICADO</v>
      </c>
      <c r="E44" s="80" t="s">
        <v>407</v>
      </c>
      <c r="F44" s="882">
        <f>'MEMORIAL BALTEC'!D44</f>
        <v>182.98</v>
      </c>
      <c r="G44" s="16">
        <v>235.26</v>
      </c>
      <c r="H44" s="240">
        <f t="shared" si="23"/>
        <v>0.24229999999999999</v>
      </c>
      <c r="I44" s="16">
        <f t="shared" si="24"/>
        <v>292.26</v>
      </c>
      <c r="J44" s="16">
        <f t="shared" si="25"/>
        <v>53477.73</v>
      </c>
      <c r="K44" s="362" t="e">
        <f t="shared" si="32"/>
        <v>#REF!</v>
      </c>
      <c r="L44" s="6" t="s">
        <v>1066</v>
      </c>
    </row>
    <row r="45" spans="1:12" s="6" customFormat="1" ht="30">
      <c r="A45" s="341" t="str">
        <v>4.9</v>
      </c>
      <c r="B45" s="288" t="s">
        <v>15</v>
      </c>
      <c r="C45" s="842">
        <v>5915321</v>
      </c>
      <c r="D45" s="838" t="str">
        <f>UPPER("Transporte com caminhão basculante de 14 m³ - rodovia pavimentada")</f>
        <v>TRANSPORTE COM CAMINHÃO BASCULANTE DE 14 M³ - RODOVIA PAVIMENTADA</v>
      </c>
      <c r="E45" s="288" t="s">
        <v>967</v>
      </c>
      <c r="F45" s="882">
        <f>'MEMORIAL BALTEC'!D45</f>
        <v>6944.09</v>
      </c>
      <c r="G45" s="839">
        <v>0.69</v>
      </c>
      <c r="H45" s="840">
        <f t="shared" si="29"/>
        <v>0.24229999999999999</v>
      </c>
      <c r="I45" s="839">
        <f t="shared" si="24"/>
        <v>0.86</v>
      </c>
      <c r="J45" s="16">
        <f t="shared" si="25"/>
        <v>5971.92</v>
      </c>
      <c r="K45" s="841" t="e">
        <f t="shared" si="32"/>
        <v>#REF!</v>
      </c>
      <c r="L45" s="6" t="s">
        <v>1066</v>
      </c>
    </row>
    <row r="46" spans="1:12" s="870" customFormat="1">
      <c r="A46" s="793" t="str">
        <v>4.10</v>
      </c>
      <c r="B46" s="717" t="s">
        <v>15</v>
      </c>
      <c r="C46" s="717">
        <v>4011352</v>
      </c>
      <c r="D46" s="871" t="str">
        <f>UPPER("Imprimação com emulsão asfáltica")</f>
        <v>IMPRIMAÇÃO COM EMULSÃO ASFÁLTICA</v>
      </c>
      <c r="E46" s="717" t="s">
        <v>401</v>
      </c>
      <c r="F46" s="883">
        <f>'MEMORIAL BALTEC'!D46</f>
        <v>1219.8399999999999</v>
      </c>
      <c r="G46" s="719">
        <v>0.62</v>
      </c>
      <c r="H46" s="872">
        <f t="shared" si="23"/>
        <v>0.24229999999999999</v>
      </c>
      <c r="I46" s="719">
        <f>ROUND(G46+(G46*H46),2)</f>
        <v>0.77</v>
      </c>
      <c r="J46" s="719">
        <f t="shared" si="25"/>
        <v>939.28</v>
      </c>
      <c r="K46" s="873" t="e">
        <f>J46/TOTAL_ORÇ_EST</f>
        <v>#REF!</v>
      </c>
      <c r="L46" s="870" t="s">
        <v>1066</v>
      </c>
    </row>
    <row r="47" spans="1:12" s="870" customFormat="1" ht="30" customHeight="1">
      <c r="A47" s="793" t="str">
        <v>4.11</v>
      </c>
      <c r="B47" s="717" t="s">
        <v>280</v>
      </c>
      <c r="C47" s="717">
        <f>'COTAÇÕES - INFRA'!$B$215</f>
        <v>2</v>
      </c>
      <c r="D47" s="871" t="str">
        <f>'COTAÇÕES - INFRA'!$C$215</f>
        <v>AQUISIÇÃO DE EMULSÃO ASFÁLTICA PARA SERVIÇO DE IMPRIMAÇÃO, COM TRIBUTOS</v>
      </c>
      <c r="E47" s="717" t="str">
        <f>'COTAÇÕES - INFRA'!$E$215</f>
        <v>TON</v>
      </c>
      <c r="F47" s="883">
        <f>'MEMORIAL BALTEC'!D47</f>
        <v>1.46</v>
      </c>
      <c r="G47" s="719">
        <f>'COTAÇÕES  BRITACOM'!F223</f>
        <v>3657.07</v>
      </c>
      <c r="H47" s="872">
        <f t="shared" ref="H47:H48" si="33">$K$6</f>
        <v>0.15279999999999999</v>
      </c>
      <c r="I47" s="719">
        <f t="shared" ref="I47:I48" si="34">ROUND(G47+(G47*H47),2)</f>
        <v>4215.87</v>
      </c>
      <c r="J47" s="719">
        <f t="shared" si="25"/>
        <v>6155.17</v>
      </c>
      <c r="K47" s="873" t="e">
        <f t="shared" ref="K47" si="35">J47/TOTAL_ORÇ_EST</f>
        <v>#REF!</v>
      </c>
    </row>
    <row r="48" spans="1:12" s="870" customFormat="1" ht="30" customHeight="1">
      <c r="A48" s="793" t="str">
        <v>4.12</v>
      </c>
      <c r="B48" s="717" t="s">
        <v>280</v>
      </c>
      <c r="C48" s="717">
        <f>'COTAÇÕES - INFRA'!$B$221</f>
        <v>3</v>
      </c>
      <c r="D48" s="871" t="str">
        <f>'COTAÇÕES - INFRA'!$C$221</f>
        <v>TRANSPORTE DE EMULSÃO ASFÁLTICA PARA SERVIÇO DE IMPRIMAÇÃO EM RODOVIA PAVIMENTADA, COM TRIBUTOS</v>
      </c>
      <c r="E48" s="717" t="str">
        <f>'COTAÇÕES - INFRA'!$E$221</f>
        <v>TON</v>
      </c>
      <c r="F48" s="883">
        <f>'MEMORIAL BALTEC'!D48</f>
        <v>1.46</v>
      </c>
      <c r="G48" s="719">
        <f>'COTAÇÕES  BRITACOM'!F229</f>
        <v>238.5</v>
      </c>
      <c r="H48" s="872">
        <f t="shared" si="33"/>
        <v>0.15279999999999999</v>
      </c>
      <c r="I48" s="719">
        <f t="shared" si="34"/>
        <v>274.94</v>
      </c>
      <c r="J48" s="719">
        <f t="shared" si="25"/>
        <v>401.41</v>
      </c>
      <c r="K48" s="873" t="e">
        <f t="shared" ref="K48" si="36">J48/TOTAL_ORÇ_EST</f>
        <v>#REF!</v>
      </c>
    </row>
    <row r="49" spans="1:15" s="870" customFormat="1">
      <c r="A49" s="793" t="str">
        <v>4.13</v>
      </c>
      <c r="B49" s="717" t="s">
        <v>15</v>
      </c>
      <c r="C49" s="717">
        <v>4011353</v>
      </c>
      <c r="D49" s="871" t="str">
        <f>UPPER("Pintura de ligação")</f>
        <v>PINTURA DE LIGAÇÃO</v>
      </c>
      <c r="E49" s="717" t="s">
        <v>401</v>
      </c>
      <c r="F49" s="883">
        <f>'MEMORIAL britacom'!D49</f>
        <v>1298</v>
      </c>
      <c r="G49" s="719">
        <v>0.43</v>
      </c>
      <c r="H49" s="872">
        <f t="shared" ref="H49" si="37">$G$6</f>
        <v>0.24229999999999999</v>
      </c>
      <c r="I49" s="719">
        <f>ROUND(G49+(G49*H49),2)</f>
        <v>0.53</v>
      </c>
      <c r="J49" s="719">
        <f t="shared" si="25"/>
        <v>687.94</v>
      </c>
      <c r="K49" s="873" t="e">
        <f>J49/TOTAL_ORÇ_EST</f>
        <v>#REF!</v>
      </c>
      <c r="L49" s="870" t="s">
        <v>1066</v>
      </c>
      <c r="M49" s="874">
        <f>SUM(J46:J62)</f>
        <v>229526.88</v>
      </c>
    </row>
    <row r="50" spans="1:15" s="870" customFormat="1" ht="15" customHeight="1">
      <c r="A50" s="793" t="str">
        <v>4.14</v>
      </c>
      <c r="B50" s="717" t="s">
        <v>280</v>
      </c>
      <c r="C50" s="717">
        <f>'COTAÇÕES - INFRA'!$B$227</f>
        <v>4</v>
      </c>
      <c r="D50" s="871" t="str">
        <f>'COTAÇÕES - INFRA'!$C$227</f>
        <v>AQUISIÇÃO DE EMULSÃO ASFÁLTICA RR-2C, COM TRIBUTOS</v>
      </c>
      <c r="E50" s="717" t="str">
        <f>'COTAÇÕES - INFRA'!$E$227</f>
        <v>TON</v>
      </c>
      <c r="F50" s="883">
        <f>'MEMORIAL britacom'!D50</f>
        <v>0.57999999999999996</v>
      </c>
      <c r="G50" s="719">
        <f>'COTAÇÕES  BRITACOM'!F235</f>
        <v>4057.8</v>
      </c>
      <c r="H50" s="872">
        <f t="shared" ref="H50:H54" si="38">$K$6</f>
        <v>0.15279999999999999</v>
      </c>
      <c r="I50" s="719">
        <f t="shared" ref="I50:I55" si="39">ROUND(G50+(G50*H50),2)</f>
        <v>4677.83</v>
      </c>
      <c r="J50" s="719">
        <f t="shared" si="25"/>
        <v>2713.14</v>
      </c>
      <c r="K50" s="873" t="e">
        <f t="shared" ref="K50:K55" si="40">J50/TOTAL_ORÇ_EST</f>
        <v>#REF!</v>
      </c>
    </row>
    <row r="51" spans="1:15" s="870" customFormat="1" ht="30" customHeight="1">
      <c r="A51" s="793" t="str">
        <v>4.15</v>
      </c>
      <c r="B51" s="717" t="s">
        <v>280</v>
      </c>
      <c r="C51" s="717">
        <f>'COTAÇÕES - INFRA'!$B$233</f>
        <v>5</v>
      </c>
      <c r="D51" s="871" t="str">
        <f>'COTAÇÕES - INFRA'!$C$233</f>
        <v>TRANSPORTE DE EMULSÃO ASFÁLTICA RR-2C EM RODOVIA PAVIMENTADA, COM TRIBUTOS</v>
      </c>
      <c r="E51" s="717" t="str">
        <f>'COTAÇÕES - INFRA'!$E$233</f>
        <v>TON</v>
      </c>
      <c r="F51" s="883">
        <f>'MEMORIAL britacom'!D51</f>
        <v>0.57999999999999996</v>
      </c>
      <c r="G51" s="719">
        <f>'COTAÇÕES  BRITACOM'!F241</f>
        <v>252.01</v>
      </c>
      <c r="H51" s="872">
        <f t="shared" si="38"/>
        <v>0.15279999999999999</v>
      </c>
      <c r="I51" s="719">
        <f t="shared" si="39"/>
        <v>290.52</v>
      </c>
      <c r="J51" s="719">
        <f t="shared" si="25"/>
        <v>168.5</v>
      </c>
      <c r="K51" s="873" t="e">
        <f t="shared" si="40"/>
        <v>#REF!</v>
      </c>
    </row>
    <row r="52" spans="1:15" s="870" customFormat="1" ht="15" customHeight="1">
      <c r="A52" s="793" t="str">
        <v>4.16</v>
      </c>
      <c r="B52" s="717" t="s">
        <v>15</v>
      </c>
      <c r="C52" s="717">
        <v>4011463</v>
      </c>
      <c r="D52" s="871" t="str">
        <f>UPPER("Concreto asfáltico - faixa C-12,5 - areia e brita comerciais")</f>
        <v>CONCRETO ASFÁLTICO - FAIXA C-12,5 - AREIA E BRITA COMERCIAIS</v>
      </c>
      <c r="E52" s="717" t="s">
        <v>165</v>
      </c>
      <c r="F52" s="883">
        <f>'MEMORIAL britacom'!D52</f>
        <v>155.76</v>
      </c>
      <c r="G52" s="719">
        <v>191.19</v>
      </c>
      <c r="H52" s="872">
        <f t="shared" ref="H52" si="41">$G$6</f>
        <v>0.24229999999999999</v>
      </c>
      <c r="I52" s="719">
        <f t="shared" si="39"/>
        <v>237.52</v>
      </c>
      <c r="J52" s="719">
        <f t="shared" si="25"/>
        <v>36996.120000000003</v>
      </c>
      <c r="K52" s="873" t="e">
        <f t="shared" si="40"/>
        <v>#REF!</v>
      </c>
      <c r="L52" s="870" t="s">
        <v>1066</v>
      </c>
      <c r="M52" s="874" t="e">
        <f>J52-#REF!</f>
        <v>#REF!</v>
      </c>
    </row>
    <row r="53" spans="1:15" s="870" customFormat="1" ht="30" customHeight="1">
      <c r="A53" s="793" t="str">
        <v>4.17</v>
      </c>
      <c r="B53" s="717" t="s">
        <v>280</v>
      </c>
      <c r="C53" s="717">
        <f>'COTAÇÕES - INFRA'!$B$239</f>
        <v>6</v>
      </c>
      <c r="D53" s="871" t="str">
        <f>'COTAÇÕES - INFRA'!$C$239</f>
        <v>AQUISIÇÃO DE CIMENTO ASFÁLTICO DE PETRÓLEO CAP 50-70 A GRANEL, COM TRIBUTOS</v>
      </c>
      <c r="E53" s="717" t="str">
        <f>'COTAÇÕES - INFRA'!$E$239</f>
        <v>TON</v>
      </c>
      <c r="F53" s="883">
        <f>'MEMORIAL britacom'!D53</f>
        <v>8.64</v>
      </c>
      <c r="G53" s="719">
        <f>'COTAÇÕES  BRITACOM'!F247</f>
        <v>5296.64</v>
      </c>
      <c r="H53" s="872">
        <f t="shared" si="38"/>
        <v>0.15279999999999999</v>
      </c>
      <c r="I53" s="719">
        <f t="shared" si="39"/>
        <v>6105.97</v>
      </c>
      <c r="J53" s="719">
        <f t="shared" si="25"/>
        <v>52755.58</v>
      </c>
      <c r="K53" s="873" t="e">
        <f t="shared" si="40"/>
        <v>#REF!</v>
      </c>
      <c r="M53" s="874" t="e">
        <f>J53-#REF!</f>
        <v>#REF!</v>
      </c>
    </row>
    <row r="54" spans="1:15" s="870" customFormat="1" ht="30" customHeight="1">
      <c r="A54" s="793" t="str">
        <v>4.18</v>
      </c>
      <c r="B54" s="717" t="s">
        <v>280</v>
      </c>
      <c r="C54" s="717">
        <f>'COTAÇÕES - INFRA'!$B$245</f>
        <v>7</v>
      </c>
      <c r="D54" s="871" t="str">
        <f>'COTAÇÕES - INFRA'!$C$245</f>
        <v>TRANSPORTE DE CIMENTO ASFÁLTICO DE PETRÓLEO CAP 50-70 A GRANEL EM RODOVIA PAVIMENTADA, COM TRIBUTOS</v>
      </c>
      <c r="E54" s="717" t="str">
        <f>'COTAÇÕES - INFRA'!$E$245</f>
        <v>TON</v>
      </c>
      <c r="F54" s="883">
        <f>'MEMORIAL britacom'!D54</f>
        <v>8.64</v>
      </c>
      <c r="G54" s="719">
        <f>'COTAÇÕES  BRITACOM'!F253</f>
        <v>208.7</v>
      </c>
      <c r="H54" s="872">
        <f t="shared" si="38"/>
        <v>0.15279999999999999</v>
      </c>
      <c r="I54" s="719">
        <f t="shared" si="39"/>
        <v>240.59</v>
      </c>
      <c r="J54" s="719">
        <f t="shared" si="25"/>
        <v>2078.6999999999998</v>
      </c>
      <c r="K54" s="873" t="e">
        <f t="shared" si="40"/>
        <v>#REF!</v>
      </c>
      <c r="M54" s="874" t="e">
        <f>J54-#REF!</f>
        <v>#REF!</v>
      </c>
    </row>
    <row r="55" spans="1:15" s="870" customFormat="1" ht="30">
      <c r="A55" s="793" t="str">
        <v>4.19</v>
      </c>
      <c r="B55" s="717" t="s">
        <v>15</v>
      </c>
      <c r="C55" s="884">
        <v>5915321</v>
      </c>
      <c r="D55" s="871" t="str">
        <f>UPPER("Transporte com caminhão basculante de 14 m³ - rodovia pavimentada")</f>
        <v>TRANSPORTE COM CAMINHÃO BASCULANTE DE 14 M³ - RODOVIA PAVIMENTADA</v>
      </c>
      <c r="E55" s="717" t="s">
        <v>967</v>
      </c>
      <c r="F55" s="883">
        <f>'MEMORIAL britacom'!D55</f>
        <v>14026.19</v>
      </c>
      <c r="G55" s="719">
        <v>0.69</v>
      </c>
      <c r="H55" s="872">
        <f t="shared" ref="H55:H56" si="42">$G$6</f>
        <v>0.24229999999999999</v>
      </c>
      <c r="I55" s="719">
        <f t="shared" si="39"/>
        <v>0.86</v>
      </c>
      <c r="J55" s="719">
        <f t="shared" si="25"/>
        <v>12062.52</v>
      </c>
      <c r="K55" s="873" t="e">
        <f t="shared" si="40"/>
        <v>#REF!</v>
      </c>
      <c r="L55" s="870" t="s">
        <v>1066</v>
      </c>
      <c r="M55" s="874" t="e">
        <f>J55-#REF!</f>
        <v>#REF!</v>
      </c>
    </row>
    <row r="56" spans="1:15" s="870" customFormat="1">
      <c r="A56" s="793" t="str">
        <v>4.20</v>
      </c>
      <c r="B56" s="717" t="s">
        <v>15</v>
      </c>
      <c r="C56" s="717">
        <v>4011353</v>
      </c>
      <c r="D56" s="871" t="str">
        <f>UPPER("Pintura de ligação")</f>
        <v>PINTURA DE LIGAÇÃO</v>
      </c>
      <c r="E56" s="717" t="s">
        <v>401</v>
      </c>
      <c r="F56" s="883">
        <f>'MEMORIAL britacom'!D56</f>
        <v>1376.42</v>
      </c>
      <c r="G56" s="719">
        <v>0.43</v>
      </c>
      <c r="H56" s="872">
        <f t="shared" si="42"/>
        <v>0.24229999999999999</v>
      </c>
      <c r="I56" s="719">
        <f>ROUND(G56+(G56*H56),2)</f>
        <v>0.53</v>
      </c>
      <c r="J56" s="719">
        <f t="shared" si="25"/>
        <v>729.5</v>
      </c>
      <c r="K56" s="873" t="e">
        <f>J56/TOTAL_ORÇ_EST</f>
        <v>#REF!</v>
      </c>
      <c r="L56" s="870" t="s">
        <v>1066</v>
      </c>
    </row>
    <row r="57" spans="1:15" s="870" customFormat="1" ht="15" customHeight="1">
      <c r="A57" s="793" t="str">
        <v>4.21</v>
      </c>
      <c r="B57" s="717" t="s">
        <v>280</v>
      </c>
      <c r="C57" s="717">
        <f>'COTAÇÕES - INFRA'!$B$227</f>
        <v>4</v>
      </c>
      <c r="D57" s="871" t="str">
        <f>'COTAÇÕES - INFRA'!$C$227</f>
        <v>AQUISIÇÃO DE EMULSÃO ASFÁLTICA RR-2C, COM TRIBUTOS</v>
      </c>
      <c r="E57" s="717" t="str">
        <f>'COTAÇÕES - INFRA'!$E$227</f>
        <v>TON</v>
      </c>
      <c r="F57" s="883">
        <f>'MEMORIAL britacom'!D57</f>
        <v>0.62</v>
      </c>
      <c r="G57" s="719">
        <f>'COTAÇÕES - INFRA'!$F$227</f>
        <v>4057.8</v>
      </c>
      <c r="H57" s="872">
        <f t="shared" ref="H57:H61" si="43">$K$6</f>
        <v>0.15279999999999999</v>
      </c>
      <c r="I57" s="719">
        <f t="shared" ref="I57:I62" si="44">ROUND(G57+(G57*H57),2)</f>
        <v>4677.83</v>
      </c>
      <c r="J57" s="719">
        <f t="shared" si="25"/>
        <v>2900.25</v>
      </c>
      <c r="K57" s="873" t="e">
        <f t="shared" ref="K57:K62" si="45">J57/TOTAL_ORÇ_EST</f>
        <v>#REF!</v>
      </c>
    </row>
    <row r="58" spans="1:15" s="870" customFormat="1" ht="30" customHeight="1">
      <c r="A58" s="793" t="str">
        <v>4.22</v>
      </c>
      <c r="B58" s="717" t="s">
        <v>280</v>
      </c>
      <c r="C58" s="717">
        <f>'COTAÇÕES - INFRA'!$B$233</f>
        <v>5</v>
      </c>
      <c r="D58" s="871" t="str">
        <f>'COTAÇÕES - INFRA'!$C$233</f>
        <v>TRANSPORTE DE EMULSÃO ASFÁLTICA RR-2C EM RODOVIA PAVIMENTADA, COM TRIBUTOS</v>
      </c>
      <c r="E58" s="717" t="str">
        <f>'COTAÇÕES - INFRA'!$E$233</f>
        <v>TON</v>
      </c>
      <c r="F58" s="883">
        <f>'MEMORIAL britacom'!D58</f>
        <v>0.62</v>
      </c>
      <c r="G58" s="719">
        <f>'COTAÇÕES - INFRA'!$F$233</f>
        <v>252.01</v>
      </c>
      <c r="H58" s="872">
        <f t="shared" si="43"/>
        <v>0.15279999999999999</v>
      </c>
      <c r="I58" s="719">
        <f t="shared" si="44"/>
        <v>290.52</v>
      </c>
      <c r="J58" s="719">
        <f t="shared" si="25"/>
        <v>180.12</v>
      </c>
      <c r="K58" s="873" t="e">
        <f t="shared" si="45"/>
        <v>#REF!</v>
      </c>
    </row>
    <row r="59" spans="1:15" s="870" customFormat="1" ht="15" customHeight="1">
      <c r="A59" s="793" t="str">
        <v>4.23</v>
      </c>
      <c r="B59" s="717" t="s">
        <v>15</v>
      </c>
      <c r="C59" s="717">
        <v>4011463</v>
      </c>
      <c r="D59" s="871" t="str">
        <f>UPPER("Concreto asfáltico - faixa C-12,5 - areia e brita comerciais")</f>
        <v>CONCRETO ASFÁLTICO - FAIXA C-12,5 - AREIA E BRITA COMERCIAIS</v>
      </c>
      <c r="E59" s="717" t="s">
        <v>165</v>
      </c>
      <c r="F59" s="883">
        <f>'MEMORIAL britacom'!D59</f>
        <v>165.17</v>
      </c>
      <c r="G59" s="719">
        <v>191.19</v>
      </c>
      <c r="H59" s="872">
        <f t="shared" ref="H59" si="46">$G$6</f>
        <v>0.24229999999999999</v>
      </c>
      <c r="I59" s="719">
        <f t="shared" si="44"/>
        <v>237.52</v>
      </c>
      <c r="J59" s="719">
        <f t="shared" si="25"/>
        <v>39231.18</v>
      </c>
      <c r="K59" s="873" t="e">
        <f t="shared" si="45"/>
        <v>#REF!</v>
      </c>
      <c r="L59" s="870" t="s">
        <v>1066</v>
      </c>
      <c r="M59" s="874" t="e">
        <f>J59-#REF!</f>
        <v>#REF!</v>
      </c>
    </row>
    <row r="60" spans="1:15" s="870" customFormat="1" ht="30">
      <c r="A60" s="793" t="str">
        <v>4.24</v>
      </c>
      <c r="B60" s="717" t="s">
        <v>280</v>
      </c>
      <c r="C60" s="717">
        <f>'COTAÇÕES - INFRA'!$B$239</f>
        <v>6</v>
      </c>
      <c r="D60" s="871" t="str">
        <f>'COTAÇÕES - INFRA'!$C$239</f>
        <v>AQUISIÇÃO DE CIMENTO ASFÁLTICO DE PETRÓLEO CAP 50-70 A GRANEL, COM TRIBUTOS</v>
      </c>
      <c r="E60" s="717" t="str">
        <f>'COTAÇÕES - INFRA'!$E$239</f>
        <v>TON</v>
      </c>
      <c r="F60" s="883">
        <f>'MEMORIAL britacom'!D60</f>
        <v>9.16</v>
      </c>
      <c r="G60" s="719">
        <f>'COTAÇÕES - INFRA'!$F$239</f>
        <v>5296.64</v>
      </c>
      <c r="H60" s="872">
        <f t="shared" si="43"/>
        <v>0.15279999999999999</v>
      </c>
      <c r="I60" s="719">
        <f t="shared" si="44"/>
        <v>6105.97</v>
      </c>
      <c r="J60" s="719">
        <f t="shared" si="25"/>
        <v>55930.69</v>
      </c>
      <c r="K60" s="873" t="e">
        <f t="shared" si="45"/>
        <v>#REF!</v>
      </c>
      <c r="M60" s="874" t="e">
        <f>J60-#REF!</f>
        <v>#REF!</v>
      </c>
    </row>
    <row r="61" spans="1:15" s="870" customFormat="1" ht="30">
      <c r="A61" s="793" t="str">
        <v>4.25</v>
      </c>
      <c r="B61" s="717" t="s">
        <v>280</v>
      </c>
      <c r="C61" s="717">
        <f>'COTAÇÕES - INFRA'!$B$245</f>
        <v>7</v>
      </c>
      <c r="D61" s="871" t="str">
        <f>'COTAÇÕES - INFRA'!$C$245</f>
        <v>TRANSPORTE DE CIMENTO ASFÁLTICO DE PETRÓLEO CAP 50-70 A GRANEL EM RODOVIA PAVIMENTADA, COM TRIBUTOS</v>
      </c>
      <c r="E61" s="717" t="str">
        <f>'COTAÇÕES - INFRA'!$E$245</f>
        <v>TON</v>
      </c>
      <c r="F61" s="883">
        <f>'MEMORIAL britacom'!D61</f>
        <v>9.16</v>
      </c>
      <c r="G61" s="719">
        <f>'COTAÇÕES - INFRA'!$F$245</f>
        <v>265.68</v>
      </c>
      <c r="H61" s="872">
        <f t="shared" si="43"/>
        <v>0.15279999999999999</v>
      </c>
      <c r="I61" s="719">
        <f t="shared" si="44"/>
        <v>306.27999999999997</v>
      </c>
      <c r="J61" s="719">
        <f t="shared" si="25"/>
        <v>2805.52</v>
      </c>
      <c r="K61" s="873" t="e">
        <f t="shared" si="45"/>
        <v>#REF!</v>
      </c>
      <c r="M61" s="874" t="e">
        <f>J61-#REF!</f>
        <v>#REF!</v>
      </c>
    </row>
    <row r="62" spans="1:15" s="870" customFormat="1" ht="30">
      <c r="A62" s="793" t="str">
        <v>4.26</v>
      </c>
      <c r="B62" s="717" t="s">
        <v>15</v>
      </c>
      <c r="C62" s="884">
        <v>5915321</v>
      </c>
      <c r="D62" s="871" t="str">
        <f>UPPER("Transporte com caminhão basculante de 14 m³ - rodovia pavimentada")</f>
        <v>TRANSPORTE COM CAMINHÃO BASCULANTE DE 14 M³ - RODOVIA PAVIMENTADA</v>
      </c>
      <c r="E62" s="717" t="s">
        <v>967</v>
      </c>
      <c r="F62" s="883">
        <f>'MEMORIAL britacom'!D62</f>
        <v>14873.56</v>
      </c>
      <c r="G62" s="719">
        <v>0.69</v>
      </c>
      <c r="H62" s="872">
        <f t="shared" ref="H62" si="47">$G$6</f>
        <v>0.24229999999999999</v>
      </c>
      <c r="I62" s="719">
        <f t="shared" si="44"/>
        <v>0.86</v>
      </c>
      <c r="J62" s="719">
        <f t="shared" si="25"/>
        <v>12791.26</v>
      </c>
      <c r="K62" s="873" t="e">
        <f t="shared" si="45"/>
        <v>#REF!</v>
      </c>
      <c r="L62" s="870" t="s">
        <v>1066</v>
      </c>
      <c r="M62" s="874" t="e">
        <f>J62-#REF!</f>
        <v>#REF!</v>
      </c>
    </row>
    <row r="63" spans="1:15" s="6" customFormat="1" ht="15" customHeight="1" thickBot="1">
      <c r="A63" s="342" t="str">
        <v>4.27</v>
      </c>
      <c r="B63" s="78"/>
      <c r="C63" s="334"/>
      <c r="D63" s="335"/>
      <c r="E63" s="78"/>
      <c r="F63" s="336"/>
      <c r="G63" s="337"/>
      <c r="H63" s="337"/>
      <c r="I63" s="337"/>
      <c r="J63" s="337"/>
      <c r="K63" s="338"/>
      <c r="N63" s="875" t="e">
        <f>SUM(J52:J55)+SUM(J59:J62)+SUM(#REF!)</f>
        <v>#REF!</v>
      </c>
      <c r="O63" s="875" t="e">
        <f>N63-#REF!</f>
        <v>#REF!</v>
      </c>
    </row>
    <row r="64" spans="1:15" s="6" customFormat="1" ht="15" customHeight="1">
      <c r="A64" s="68">
        <v>5</v>
      </c>
      <c r="B64" s="330"/>
      <c r="C64" s="331"/>
      <c r="D64" s="330" t="s">
        <v>104</v>
      </c>
      <c r="E64" s="316"/>
      <c r="F64" s="316"/>
      <c r="G64" s="330"/>
      <c r="H64" s="330"/>
      <c r="I64" s="330"/>
      <c r="J64" s="332" t="e">
        <f>SUM(SIN_VIÁRIA)</f>
        <v>#REF!</v>
      </c>
      <c r="K64" s="361" t="e">
        <f>TOTAL_SIN_VIÁRIA/TOTAL_ORÇ_EST</f>
        <v>#REF!</v>
      </c>
    </row>
    <row r="65" spans="1:12" s="6" customFormat="1" ht="15" customHeight="1">
      <c r="A65" s="333" t="str" cm="1">
        <f t="array" ref="A65">A64&amp;"."&amp;_xlfn.SEQUENCE(1,1)</f>
        <v>5.1</v>
      </c>
      <c r="B65" s="310"/>
      <c r="C65" s="80"/>
      <c r="D65" s="21" t="s">
        <v>426</v>
      </c>
      <c r="E65" s="310"/>
      <c r="F65" s="320"/>
      <c r="G65" s="321"/>
      <c r="H65" s="321"/>
      <c r="I65" s="16"/>
      <c r="J65" s="16"/>
      <c r="K65" s="362"/>
    </row>
    <row r="66" spans="1:12" s="6" customFormat="1" ht="30" customHeight="1">
      <c r="A66" s="881" t="str" cm="1">
        <f t="array" ref="A66:A70">A65&amp;"."&amp;_xlfn.SEQUENCE(5,1)</f>
        <v>5.1.1</v>
      </c>
      <c r="B66" s="310" t="s">
        <v>15</v>
      </c>
      <c r="C66" s="80">
        <v>5213408</v>
      </c>
      <c r="D66" s="351" t="str">
        <f>UPPER("LBO COR BRANCA - LINHA DE BORDO - Pintura de faixa com termoplástico por aspersão - espessura de 1,5 mm")</f>
        <v>LBO COR BRANCA - LINHA DE BORDO - PINTURA DE FAIXA COM TERMOPLÁSTICO POR ASPERSÃO - ESPESSURA DE 1,5 MM</v>
      </c>
      <c r="E66" s="80" t="s">
        <v>401</v>
      </c>
      <c r="F66" s="320">
        <f>'MEMORIAL BALTEC'!D66</f>
        <v>25.06</v>
      </c>
      <c r="G66" s="321">
        <v>47.91</v>
      </c>
      <c r="H66" s="240">
        <f t="shared" ref="H66:H70" si="48">$G$6</f>
        <v>0.24229999999999999</v>
      </c>
      <c r="I66" s="16">
        <f t="shared" ref="I66:I70" si="49">ROUND(G66+(G66*H66),2)</f>
        <v>59.52</v>
      </c>
      <c r="J66" s="16">
        <f t="shared" ref="J66:J70" si="50">ROUND(F66*I66,2)</f>
        <v>1491.57</v>
      </c>
      <c r="K66" s="362" t="e">
        <f t="shared" ref="K66:K70" si="51">J66/TOTAL_ORÇ_EST</f>
        <v>#REF!</v>
      </c>
      <c r="L66" s="6" t="s">
        <v>1066</v>
      </c>
    </row>
    <row r="67" spans="1:12" s="6" customFormat="1" ht="45" customHeight="1">
      <c r="A67" s="323" t="str">
        <v>5.1.2</v>
      </c>
      <c r="B67" s="310" t="s">
        <v>15</v>
      </c>
      <c r="C67" s="80">
        <v>5213408</v>
      </c>
      <c r="D67" s="351" t="str">
        <f>UPPER("LCA-A COR AMARELA - LINHA DE CANALIZAÇÃO - Pintura de faixa com termoplástico por aspersão - espessura de 1,5 mm")</f>
        <v>LCA-A COR AMARELA - LINHA DE CANALIZAÇÃO - PINTURA DE FAIXA COM TERMOPLÁSTICO POR ASPERSÃO - ESPESSURA DE 1,5 MM</v>
      </c>
      <c r="E67" s="80" t="s">
        <v>401</v>
      </c>
      <c r="F67" s="320">
        <f>'MEMORIAL BALTEC'!D67</f>
        <v>3.55</v>
      </c>
      <c r="G67" s="321">
        <v>47.91</v>
      </c>
      <c r="H67" s="240">
        <f t="shared" si="48"/>
        <v>0.24229999999999999</v>
      </c>
      <c r="I67" s="16">
        <f t="shared" si="49"/>
        <v>59.52</v>
      </c>
      <c r="J67" s="16">
        <f t="shared" si="50"/>
        <v>211.3</v>
      </c>
      <c r="K67" s="362" t="e">
        <f t="shared" si="51"/>
        <v>#REF!</v>
      </c>
      <c r="L67" s="6" t="s">
        <v>1066</v>
      </c>
    </row>
    <row r="68" spans="1:12" s="6" customFormat="1" ht="45" customHeight="1">
      <c r="A68" s="323" t="str">
        <v>5.1.3</v>
      </c>
      <c r="B68" s="80" t="s">
        <v>15</v>
      </c>
      <c r="C68" s="80">
        <v>5214003</v>
      </c>
      <c r="D68" s="351" t="str">
        <f>UPPER("ZPA-A COR AMARELA - ZEBRADO DE PREENCHIMENTO DA ÁREA DE PAVIMENTO NÃO UTILIZÁVEL - Pintura de setas e zebrados com termoplástico por aspersão - espessura de 1,5 mm")</f>
        <v>ZPA-A COR AMARELA - ZEBRADO DE PREENCHIMENTO DA ÁREA DE PAVIMENTO NÃO UTILIZÁVEL - PINTURA DE SETAS E ZEBRADOS COM TERMOPLÁSTICO POR ASPERSÃO - ESPESSURA DE 1,5 MM</v>
      </c>
      <c r="E68" s="80" t="s">
        <v>401</v>
      </c>
      <c r="F68" s="320">
        <f>'MEMORIAL BALTEC'!D68</f>
        <v>7.16</v>
      </c>
      <c r="G68" s="541">
        <v>60.82</v>
      </c>
      <c r="H68" s="240">
        <f t="shared" si="48"/>
        <v>0.24229999999999999</v>
      </c>
      <c r="I68" s="16">
        <f t="shared" si="49"/>
        <v>75.56</v>
      </c>
      <c r="J68" s="16">
        <f t="shared" si="50"/>
        <v>541.01</v>
      </c>
      <c r="K68" s="362" t="e">
        <f t="shared" si="51"/>
        <v>#REF!</v>
      </c>
      <c r="L68" s="6" t="s">
        <v>1066</v>
      </c>
    </row>
    <row r="69" spans="1:12" s="6" customFormat="1" ht="30" customHeight="1">
      <c r="A69" s="323" t="str">
        <v>5.1.4</v>
      </c>
      <c r="B69" s="310" t="s">
        <v>15</v>
      </c>
      <c r="C69" s="80">
        <v>5213408</v>
      </c>
      <c r="D69" s="351" t="str">
        <f>UPPER("LCA-B COR BRANCA - LINHA DE CANALIZAÇÃO - Pintura de faixa com termoplástico por aspersão - espessura de 1,5 mm")</f>
        <v>LCA-B COR BRANCA - LINHA DE CANALIZAÇÃO - PINTURA DE FAIXA COM TERMOPLÁSTICO POR ASPERSÃO - ESPESSURA DE 1,5 MM</v>
      </c>
      <c r="E69" s="80" t="s">
        <v>401</v>
      </c>
      <c r="F69" s="320">
        <f>'MEMORIAL BALTEC'!D69</f>
        <v>7.19</v>
      </c>
      <c r="G69" s="321">
        <v>47.91</v>
      </c>
      <c r="H69" s="240">
        <f t="shared" si="48"/>
        <v>0.24229999999999999</v>
      </c>
      <c r="I69" s="16">
        <f t="shared" si="49"/>
        <v>59.52</v>
      </c>
      <c r="J69" s="16">
        <f t="shared" si="50"/>
        <v>427.95</v>
      </c>
      <c r="K69" s="362" t="e">
        <f t="shared" si="51"/>
        <v>#REF!</v>
      </c>
      <c r="L69" s="6" t="s">
        <v>1066</v>
      </c>
    </row>
    <row r="70" spans="1:12" s="6" customFormat="1" ht="45" customHeight="1">
      <c r="A70" s="323" t="str">
        <v>5.1.5</v>
      </c>
      <c r="B70" s="80" t="s">
        <v>15</v>
      </c>
      <c r="C70" s="80">
        <v>5214003</v>
      </c>
      <c r="D70" s="351" t="str">
        <f>UPPER("ZPA-B COR BRANCA - ZEBRADO DE PREENCHIMENTO DA ÁREA DE PAVIMENTO NÃO UTILIZÁVEL - Pintura de setas e zebrados com termoplástico por aspersão - espessura de 1,5 mm")</f>
        <v>ZPA-B COR BRANCA - ZEBRADO DE PREENCHIMENTO DA ÁREA DE PAVIMENTO NÃO UTILIZÁVEL - PINTURA DE SETAS E ZEBRADOS COM TERMOPLÁSTICO POR ASPERSÃO - ESPESSURA DE 1,5 MM</v>
      </c>
      <c r="E70" s="80" t="s">
        <v>401</v>
      </c>
      <c r="F70" s="320">
        <f>'MEMORIAL BALTEC'!D70</f>
        <v>16</v>
      </c>
      <c r="G70" s="541">
        <v>60.82</v>
      </c>
      <c r="H70" s="240">
        <f t="shared" si="48"/>
        <v>0.24229999999999999</v>
      </c>
      <c r="I70" s="16">
        <f t="shared" si="49"/>
        <v>75.56</v>
      </c>
      <c r="J70" s="16">
        <f t="shared" si="50"/>
        <v>1208.96</v>
      </c>
      <c r="K70" s="362" t="e">
        <f t="shared" si="51"/>
        <v>#REF!</v>
      </c>
      <c r="L70" s="6" t="s">
        <v>1066</v>
      </c>
    </row>
    <row r="71" spans="1:12" s="6" customFormat="1" ht="15" customHeight="1">
      <c r="A71" s="333" t="str" cm="1">
        <f t="array" ref="A71">A64&amp;"."&amp;_xlfn.SEQUENCE(1,1,2)</f>
        <v>5.2</v>
      </c>
      <c r="B71" s="80"/>
      <c r="C71" s="80"/>
      <c r="D71" s="315" t="s">
        <v>427</v>
      </c>
      <c r="E71" s="310"/>
      <c r="F71" s="320"/>
      <c r="G71" s="321"/>
      <c r="H71" s="321"/>
      <c r="I71" s="16"/>
      <c r="J71" s="16"/>
      <c r="K71" s="362"/>
    </row>
    <row r="72" spans="1:12" s="6" customFormat="1" ht="30" customHeight="1">
      <c r="A72" s="3" t="str" cm="1">
        <f t="array" ref="A72">A71&amp;"."&amp;_xlfn.SEQUENCE(1,1)</f>
        <v>5.2.1</v>
      </c>
      <c r="B72" s="80" t="s">
        <v>15</v>
      </c>
      <c r="C72" s="80">
        <v>5219606</v>
      </c>
      <c r="D72" s="351" t="str">
        <f>UPPER("Tacha refletiva em plástico injetado - bidirecional tipo II - com um pino - fornecimento e colocação")</f>
        <v>TACHA REFLETIVA EM PLÁSTICO INJETADO - BIDIRECIONAL TIPO II - COM UM PINO - FORNECIMENTO E COLOCAÇÃO</v>
      </c>
      <c r="E72" s="310" t="s">
        <v>424</v>
      </c>
      <c r="F72" s="320" t="e">
        <f>#REF!</f>
        <v>#REF!</v>
      </c>
      <c r="G72" s="321">
        <v>33.86</v>
      </c>
      <c r="H72" s="240">
        <f t="shared" ref="H72" si="52">$G$6</f>
        <v>0.24229999999999999</v>
      </c>
      <c r="I72" s="16">
        <f t="shared" ref="I72" si="53">TRUNC(G72+(G72*H72),2)</f>
        <v>42.06</v>
      </c>
      <c r="J72" s="16" t="e">
        <f t="shared" ref="J72" si="54">TRUNC(F72*I72,2)</f>
        <v>#REF!</v>
      </c>
      <c r="K72" s="362" t="e">
        <f>J72/TOTAL_ORÇ_EST</f>
        <v>#REF!</v>
      </c>
      <c r="L72" s="6" t="s">
        <v>1066</v>
      </c>
    </row>
    <row r="73" spans="1:12" s="6" customFormat="1" ht="15" customHeight="1" thickBot="1">
      <c r="A73" s="323"/>
      <c r="B73" s="76"/>
      <c r="C73" s="76"/>
      <c r="D73" s="340"/>
      <c r="E73" s="76"/>
      <c r="F73" s="82"/>
      <c r="G73" s="77"/>
      <c r="H73" s="77"/>
      <c r="I73" s="77"/>
      <c r="J73" s="77"/>
      <c r="K73" s="396"/>
    </row>
    <row r="74" spans="1:12" s="6" customFormat="1" ht="15" customHeight="1" thickBot="1">
      <c r="A74" s="324" t="s">
        <v>45</v>
      </c>
      <c r="B74" s="325"/>
      <c r="C74" s="325"/>
      <c r="D74" s="325"/>
      <c r="E74" s="326" t="s">
        <v>95</v>
      </c>
      <c r="F74" s="327">
        <f>F46</f>
        <v>1219.8399999999999</v>
      </c>
      <c r="G74" s="325"/>
      <c r="H74" s="325"/>
      <c r="I74" s="328" t="e">
        <f>TOTAL_ORÇ_EST/METRO2</f>
        <v>#REF!</v>
      </c>
      <c r="J74" s="328" t="e">
        <f>SUM(TOTAL_SERV_INICIAIS,TOTAL_CONT_TEC,TOTAL_SIN_OBRA,TOTAL_PISTA,TOTAL_SIN_VIÁRIA)</f>
        <v>#REF!</v>
      </c>
      <c r="K74" s="329" t="e">
        <f>SUM(PERC_SERV_INICIAIS,PERC_CONT_TEC,PERC_SIN_OBRA,PERC_TERRA,PERC_DREN_PLUVIAL,PERC_PISTA,PERC_CALÇADA,PERC_SIN_VIÁRIA,PERC_EQUIP_URB)</f>
        <v>#REF!</v>
      </c>
    </row>
    <row r="75" spans="1:12" s="6" customFormat="1" ht="15" customHeight="1" thickBot="1">
      <c r="A75" s="1029" t="s">
        <v>117</v>
      </c>
      <c r="B75" s="1029"/>
      <c r="C75" s="1029"/>
      <c r="D75" s="1029"/>
      <c r="E75" s="1029"/>
      <c r="F75" s="1029"/>
      <c r="G75" s="1029"/>
      <c r="H75" s="1029"/>
      <c r="I75" s="1029"/>
      <c r="J75" s="1029"/>
      <c r="K75" s="1029"/>
    </row>
    <row r="76" spans="1:12" s="13" customFormat="1" ht="18.75">
      <c r="A76" s="1024" t="str">
        <f>PREFEITURA_MUNICIPAL</f>
        <v>PREFEITURA MUNICIPAL DE PORTO BELO</v>
      </c>
      <c r="B76" s="1025"/>
      <c r="C76" s="1025"/>
      <c r="D76" s="1026"/>
      <c r="E76" s="940" t="s">
        <v>16</v>
      </c>
      <c r="F76" s="1012"/>
      <c r="G76" s="1012"/>
      <c r="H76" s="1012"/>
      <c r="I76" s="1012"/>
      <c r="J76" s="1012"/>
      <c r="K76" s="1013"/>
      <c r="L76" s="803"/>
    </row>
    <row r="77" spans="1:12" s="7" customFormat="1" ht="15" customHeight="1">
      <c r="A77" s="1018"/>
      <c r="B77" s="1019"/>
      <c r="C77" s="1019"/>
      <c r="D77" s="1020"/>
      <c r="E77" s="943" t="s">
        <v>42</v>
      </c>
      <c r="F77" s="944"/>
      <c r="G77" s="944"/>
      <c r="H77" s="944"/>
      <c r="I77" s="944"/>
      <c r="J77" s="944"/>
      <c r="K77" s="945"/>
    </row>
    <row r="78" spans="1:12" s="7" customFormat="1" ht="15" customHeight="1">
      <c r="A78" s="1018"/>
      <c r="B78" s="1019"/>
      <c r="C78" s="1019"/>
      <c r="D78" s="1020"/>
      <c r="E78" s="943" t="s">
        <v>43</v>
      </c>
      <c r="F78" s="944"/>
      <c r="G78" s="944"/>
      <c r="H78" s="944"/>
      <c r="I78" s="944"/>
      <c r="J78" s="944"/>
      <c r="K78" s="945"/>
    </row>
    <row r="79" spans="1:12" s="7" customFormat="1" ht="15" customHeight="1">
      <c r="A79" s="1018"/>
      <c r="B79" s="1019"/>
      <c r="C79" s="1019"/>
      <c r="D79" s="1020"/>
      <c r="E79" s="943" t="s">
        <v>277</v>
      </c>
      <c r="F79" s="944"/>
      <c r="G79" s="944"/>
      <c r="H79" s="944"/>
      <c r="I79" s="944"/>
      <c r="J79" s="944"/>
      <c r="K79" s="945"/>
    </row>
    <row r="80" spans="1:12" s="7" customFormat="1" ht="15" customHeight="1">
      <c r="A80" s="1018"/>
      <c r="B80" s="1019"/>
      <c r="C80" s="1019"/>
      <c r="D80" s="1020"/>
      <c r="E80" s="1018"/>
      <c r="F80" s="1019"/>
      <c r="G80" s="1019"/>
      <c r="H80" s="1019"/>
      <c r="I80" s="1019"/>
      <c r="J80" s="1019"/>
      <c r="K80" s="1020"/>
    </row>
    <row r="81" spans="1:11" s="7" customFormat="1" ht="15" customHeight="1">
      <c r="A81" s="1018"/>
      <c r="B81" s="1019"/>
      <c r="C81" s="1019"/>
      <c r="D81" s="1020"/>
      <c r="E81" s="1018"/>
      <c r="F81" s="1019"/>
      <c r="G81" s="1019"/>
      <c r="H81" s="1019"/>
      <c r="I81" s="1019"/>
      <c r="J81" s="1019"/>
      <c r="K81" s="1020"/>
    </row>
    <row r="82" spans="1:11" s="7" customFormat="1" ht="15" customHeight="1">
      <c r="A82" s="1018"/>
      <c r="B82" s="1019"/>
      <c r="C82" s="1019"/>
      <c r="D82" s="1020"/>
      <c r="E82" s="1018"/>
      <c r="F82" s="1019"/>
      <c r="G82" s="1019"/>
      <c r="H82" s="1019"/>
      <c r="I82" s="1019"/>
      <c r="J82" s="1019"/>
      <c r="K82" s="1020"/>
    </row>
    <row r="83" spans="1:11" s="7" customFormat="1" ht="15" customHeight="1">
      <c r="A83" s="1018" t="s">
        <v>44</v>
      </c>
      <c r="B83" s="1019"/>
      <c r="C83" s="1019"/>
      <c r="D83" s="1020"/>
      <c r="E83" s="1018" t="s">
        <v>44</v>
      </c>
      <c r="F83" s="1019"/>
      <c r="G83" s="1019"/>
      <c r="H83" s="1019"/>
      <c r="I83" s="1019"/>
      <c r="J83" s="1019"/>
      <c r="K83" s="1020"/>
    </row>
    <row r="84" spans="1:11" s="7" customFormat="1" ht="15" customHeight="1">
      <c r="A84" s="936" t="str">
        <f>PREFEITX</f>
        <v>JOEL ORLANDO LUCINDA</v>
      </c>
      <c r="B84" s="937"/>
      <c r="C84" s="937"/>
      <c r="D84" s="939"/>
      <c r="E84" s="936" t="str">
        <f>NOME_TÉCNICO_1</f>
        <v>FERNANDA BASTOS ALVES</v>
      </c>
      <c r="F84" s="937"/>
      <c r="G84" s="937"/>
      <c r="H84" s="937"/>
      <c r="I84" s="937"/>
      <c r="J84" s="937"/>
      <c r="K84" s="939"/>
    </row>
    <row r="85" spans="1:11" s="7" customFormat="1" ht="15" customHeight="1" thickBot="1">
      <c r="A85" s="1023" t="str">
        <f>VLOOKUP('DADOS DE ENTRADA 2026'!$B$14,'DADOS DE ENTRADA 2026'!$E$7:$G$17,3,0)</f>
        <v>PREFEITO MUNICIPAL</v>
      </c>
      <c r="B85" s="1021"/>
      <c r="C85" s="1021"/>
      <c r="D85" s="1022"/>
      <c r="E85" s="1023" t="str">
        <f>PROFISSÃO_TÉCNICO_1</f>
        <v>ENGENHEIRA CIVIL CREA-SC 163.653-1</v>
      </c>
      <c r="F85" s="1021"/>
      <c r="G85" s="1021"/>
      <c r="H85" s="1021"/>
      <c r="I85" s="1021"/>
      <c r="J85" s="1021"/>
      <c r="K85" s="1022"/>
    </row>
    <row r="86" spans="1:11" s="7" customFormat="1" ht="15" hidden="1" customHeight="1" thickBot="1">
      <c r="A86" s="1017"/>
      <c r="B86" s="1017"/>
      <c r="C86" s="1017"/>
      <c r="D86" s="1017"/>
      <c r="E86" s="1017"/>
      <c r="F86" s="1017"/>
      <c r="G86" s="1017"/>
      <c r="H86" s="1017"/>
      <c r="I86" s="1017"/>
      <c r="J86" s="1017"/>
      <c r="K86" s="1017"/>
    </row>
    <row r="87" spans="1:11" ht="15" hidden="1" customHeight="1">
      <c r="A87" s="1024" t="str">
        <f>PREFEITURA_MUNICIPAL</f>
        <v>PREFEITURA MUNICIPAL DE PORTO BELO</v>
      </c>
      <c r="B87" s="1025"/>
      <c r="C87" s="1026"/>
      <c r="D87" s="940" t="s">
        <v>19</v>
      </c>
      <c r="E87" s="1012"/>
      <c r="F87" s="1012"/>
      <c r="G87" s="1012"/>
      <c r="H87" s="1012"/>
      <c r="I87" s="1012"/>
      <c r="J87" s="1012"/>
      <c r="K87" s="1013"/>
    </row>
    <row r="88" spans="1:11" hidden="1">
      <c r="A88" s="1018"/>
      <c r="B88" s="1019"/>
      <c r="C88" s="1020"/>
      <c r="D88" s="943" t="s">
        <v>42</v>
      </c>
      <c r="E88" s="944"/>
      <c r="F88" s="944"/>
      <c r="G88" s="944"/>
      <c r="H88" s="944"/>
      <c r="I88" s="944"/>
      <c r="J88" s="944"/>
      <c r="K88" s="945"/>
    </row>
    <row r="89" spans="1:11" hidden="1">
      <c r="A89" s="1018"/>
      <c r="B89" s="1019"/>
      <c r="C89" s="1020"/>
      <c r="D89" s="943" t="s">
        <v>43</v>
      </c>
      <c r="E89" s="944"/>
      <c r="F89" s="944"/>
      <c r="G89" s="944"/>
      <c r="H89" s="944"/>
      <c r="I89" s="944"/>
      <c r="J89" s="944"/>
      <c r="K89" s="945"/>
    </row>
    <row r="90" spans="1:11" hidden="1">
      <c r="A90" s="1018"/>
      <c r="B90" s="1019"/>
      <c r="C90" s="1020"/>
      <c r="D90" s="943" t="s">
        <v>277</v>
      </c>
      <c r="E90" s="944"/>
      <c r="F90" s="944"/>
      <c r="G90" s="944"/>
      <c r="H90" s="944"/>
      <c r="I90" s="944"/>
      <c r="J90" s="944"/>
      <c r="K90" s="945"/>
    </row>
    <row r="91" spans="1:11" hidden="1">
      <c r="A91" s="1018"/>
      <c r="B91" s="1019"/>
      <c r="C91" s="1020"/>
      <c r="D91" s="1018"/>
      <c r="E91" s="1019"/>
      <c r="F91" s="1019"/>
      <c r="G91" s="1019"/>
      <c r="H91" s="1019"/>
      <c r="I91" s="1019"/>
      <c r="J91" s="1019"/>
      <c r="K91" s="1020"/>
    </row>
    <row r="92" spans="1:11" hidden="1">
      <c r="A92" s="1018"/>
      <c r="B92" s="1019"/>
      <c r="C92" s="1020"/>
      <c r="D92" s="1018"/>
      <c r="E92" s="1019"/>
      <c r="F92" s="1019"/>
      <c r="G92" s="1019"/>
      <c r="H92" s="1019"/>
      <c r="I92" s="1019"/>
      <c r="J92" s="1019"/>
      <c r="K92" s="1020"/>
    </row>
    <row r="93" spans="1:11" hidden="1">
      <c r="A93" s="1018"/>
      <c r="B93" s="1019"/>
      <c r="C93" s="1020"/>
      <c r="D93" s="1018"/>
      <c r="E93" s="1019"/>
      <c r="F93" s="1019"/>
      <c r="G93" s="1019"/>
      <c r="H93" s="1019"/>
      <c r="I93" s="1019"/>
      <c r="J93" s="1019"/>
      <c r="K93" s="1020"/>
    </row>
    <row r="94" spans="1:11" hidden="1">
      <c r="A94" s="1018" t="s">
        <v>648</v>
      </c>
      <c r="B94" s="1019"/>
      <c r="C94" s="1020"/>
      <c r="D94" s="1018" t="s">
        <v>44</v>
      </c>
      <c r="E94" s="1019"/>
      <c r="F94" s="1019" t="s">
        <v>44</v>
      </c>
      <c r="G94" s="1019"/>
      <c r="H94" s="1019"/>
      <c r="I94" s="1019"/>
      <c r="J94" s="1019"/>
      <c r="K94" s="1020"/>
    </row>
    <row r="95" spans="1:11" ht="18.75" hidden="1">
      <c r="A95" s="936" t="str">
        <f>PREFEITX</f>
        <v>JOEL ORLANDO LUCINDA</v>
      </c>
      <c r="B95" s="937"/>
      <c r="C95" s="939"/>
      <c r="D95" s="936" t="str">
        <f>NOME_TÉCNICO_1</f>
        <v>FERNANDA BASTOS ALVES</v>
      </c>
      <c r="E95" s="937"/>
      <c r="F95" s="937">
        <f>NOME_TÉCNICO_2</f>
        <v>0</v>
      </c>
      <c r="G95" s="937"/>
      <c r="H95" s="937"/>
      <c r="I95" s="937"/>
      <c r="J95" s="937"/>
      <c r="K95" s="939"/>
    </row>
    <row r="96" spans="1:11" ht="15.75" hidden="1" thickBot="1">
      <c r="A96" s="1023" t="str">
        <f>VLOOKUP('DADOS DE ENTRADA 2026'!$B$14,'DADOS DE ENTRADA 2026'!$E$7:$G$17,3,0)</f>
        <v>PREFEITO MUNICIPAL</v>
      </c>
      <c r="B96" s="1021"/>
      <c r="C96" s="1022"/>
      <c r="D96" s="1023" t="str">
        <f>PROFISSÃO_TÉCNICO_1</f>
        <v>ENGENHEIRA CIVIL CREA-SC 163.653-1</v>
      </c>
      <c r="E96" s="1021"/>
      <c r="F96" s="1021" t="e">
        <f>PROFISSÃO_TÉCNICO_2</f>
        <v>#N/A</v>
      </c>
      <c r="G96" s="1021"/>
      <c r="H96" s="1021"/>
      <c r="I96" s="1021"/>
      <c r="J96" s="1021"/>
      <c r="K96" s="1022"/>
    </row>
    <row r="97" spans="1:11" s="7" customFormat="1" ht="15" hidden="1" customHeight="1" thickBot="1">
      <c r="A97" s="1017"/>
      <c r="B97" s="1017"/>
      <c r="C97" s="1017"/>
      <c r="D97" s="1017"/>
      <c r="E97" s="1017"/>
      <c r="F97" s="1017"/>
      <c r="G97" s="1017"/>
      <c r="H97" s="1017"/>
      <c r="I97" s="1017"/>
      <c r="J97" s="1017"/>
      <c r="K97" s="1017"/>
    </row>
    <row r="98" spans="1:11" ht="15" hidden="1" customHeight="1">
      <c r="A98" s="1024" t="str">
        <f>PREFEITURA_MUNICIPAL</f>
        <v>PREFEITURA MUNICIPAL DE PORTO BELO</v>
      </c>
      <c r="B98" s="1025"/>
      <c r="C98" s="1026"/>
      <c r="D98" s="940" t="s">
        <v>19</v>
      </c>
      <c r="E98" s="1012"/>
      <c r="F98" s="1012"/>
      <c r="G98" s="1012"/>
      <c r="H98" s="1012"/>
      <c r="I98" s="1012"/>
      <c r="J98" s="1012"/>
      <c r="K98" s="1013"/>
    </row>
    <row r="99" spans="1:11" hidden="1">
      <c r="A99" s="1018"/>
      <c r="B99" s="1019"/>
      <c r="C99" s="1020"/>
      <c r="D99" s="943" t="s">
        <v>42</v>
      </c>
      <c r="E99" s="944"/>
      <c r="F99" s="944"/>
      <c r="G99" s="944"/>
      <c r="H99" s="944"/>
      <c r="I99" s="944"/>
      <c r="J99" s="944"/>
      <c r="K99" s="945"/>
    </row>
    <row r="100" spans="1:11" hidden="1">
      <c r="A100" s="1018"/>
      <c r="B100" s="1019"/>
      <c r="C100" s="1020"/>
      <c r="D100" s="943" t="s">
        <v>43</v>
      </c>
      <c r="E100" s="944"/>
      <c r="F100" s="944"/>
      <c r="G100" s="944"/>
      <c r="H100" s="944"/>
      <c r="I100" s="944"/>
      <c r="J100" s="944"/>
      <c r="K100" s="945"/>
    </row>
    <row r="101" spans="1:11" hidden="1">
      <c r="A101" s="1018"/>
      <c r="B101" s="1019"/>
      <c r="C101" s="1020"/>
      <c r="D101" s="943" t="s">
        <v>277</v>
      </c>
      <c r="E101" s="944"/>
      <c r="F101" s="944"/>
      <c r="G101" s="944"/>
      <c r="H101" s="944"/>
      <c r="I101" s="944"/>
      <c r="J101" s="944"/>
      <c r="K101" s="945"/>
    </row>
    <row r="102" spans="1:11" hidden="1">
      <c r="A102" s="1018"/>
      <c r="B102" s="1019"/>
      <c r="C102" s="1020"/>
      <c r="D102" s="1018"/>
      <c r="E102" s="1019"/>
      <c r="F102" s="1019"/>
      <c r="G102" s="1019"/>
      <c r="H102" s="1019"/>
      <c r="I102" s="1019"/>
      <c r="J102" s="1019"/>
      <c r="K102" s="1020"/>
    </row>
    <row r="103" spans="1:11" hidden="1">
      <c r="A103" s="1018"/>
      <c r="B103" s="1019"/>
      <c r="C103" s="1020"/>
      <c r="D103" s="1018"/>
      <c r="E103" s="1019"/>
      <c r="F103" s="1019"/>
      <c r="G103" s="1019"/>
      <c r="H103" s="1019"/>
      <c r="I103" s="1019"/>
      <c r="J103" s="1019"/>
      <c r="K103" s="1020"/>
    </row>
    <row r="104" spans="1:11" hidden="1">
      <c r="A104" s="1018"/>
      <c r="B104" s="1019"/>
      <c r="C104" s="1020"/>
      <c r="D104" s="1018"/>
      <c r="E104" s="1019"/>
      <c r="F104" s="1019"/>
      <c r="G104" s="1019"/>
      <c r="H104" s="1019"/>
      <c r="I104" s="1019"/>
      <c r="J104" s="1019"/>
      <c r="K104" s="1020"/>
    </row>
    <row r="105" spans="1:11" hidden="1">
      <c r="A105" s="1018"/>
      <c r="B105" s="1019"/>
      <c r="C105" s="1020"/>
      <c r="D105" s="1018" t="s">
        <v>44</v>
      </c>
      <c r="E105" s="1019"/>
      <c r="F105" s="1019" t="s">
        <v>44</v>
      </c>
      <c r="G105" s="1019"/>
      <c r="H105" s="1019"/>
      <c r="I105" s="1019"/>
      <c r="J105" s="1019"/>
      <c r="K105" s="1020"/>
    </row>
    <row r="106" spans="1:11" ht="18.75" hidden="1">
      <c r="A106" s="936"/>
      <c r="B106" s="937"/>
      <c r="C106" s="939"/>
      <c r="D106" s="936" t="str">
        <f>NOME_TÉCNICO_1</f>
        <v>FERNANDA BASTOS ALVES</v>
      </c>
      <c r="E106" s="937"/>
      <c r="F106" s="937">
        <f>NOME_TÉCNICO_2</f>
        <v>0</v>
      </c>
      <c r="G106" s="937"/>
      <c r="H106" s="937"/>
      <c r="I106" s="937"/>
      <c r="J106" s="937"/>
      <c r="K106" s="939"/>
    </row>
    <row r="107" spans="1:11" hidden="1">
      <c r="A107" s="1018"/>
      <c r="B107" s="1019"/>
      <c r="C107" s="1020"/>
      <c r="D107" s="1018" t="str">
        <f>PROFISSÃO_TÉCNICO_1</f>
        <v>ENGENHEIRA CIVIL CREA-SC 163.653-1</v>
      </c>
      <c r="E107" s="1019"/>
      <c r="F107" s="1019" t="e">
        <f>PROFISSÃO_TÉCNICO_2</f>
        <v>#N/A</v>
      </c>
      <c r="G107" s="1019"/>
      <c r="H107" s="1019"/>
      <c r="I107" s="1019"/>
      <c r="J107" s="1019"/>
      <c r="K107" s="1020"/>
    </row>
    <row r="108" spans="1:11" hidden="1">
      <c r="A108" s="1018"/>
      <c r="B108" s="1019"/>
      <c r="C108" s="1020"/>
      <c r="D108" s="1018"/>
      <c r="E108" s="1019"/>
      <c r="F108" s="1019"/>
      <c r="G108" s="1019"/>
      <c r="H108" s="1019"/>
      <c r="I108" s="1019"/>
      <c r="J108" s="1019"/>
      <c r="K108" s="1020"/>
    </row>
    <row r="109" spans="1:11" hidden="1">
      <c r="A109" s="1018"/>
      <c r="B109" s="1019"/>
      <c r="C109" s="1020"/>
      <c r="D109" s="1018"/>
      <c r="E109" s="1019"/>
      <c r="F109" s="1019"/>
      <c r="G109" s="1019"/>
      <c r="H109" s="1019"/>
      <c r="I109" s="1019"/>
      <c r="J109" s="1019"/>
      <c r="K109" s="1020"/>
    </row>
    <row r="110" spans="1:11" hidden="1">
      <c r="A110" s="1018"/>
      <c r="B110" s="1019"/>
      <c r="C110" s="1020"/>
      <c r="D110" s="1018"/>
      <c r="E110" s="1019"/>
      <c r="F110" s="1019"/>
      <c r="G110" s="1019"/>
      <c r="H110" s="1019"/>
      <c r="I110" s="1019"/>
      <c r="J110" s="1019"/>
      <c r="K110" s="1020"/>
    </row>
    <row r="111" spans="1:11" hidden="1">
      <c r="A111" s="1018" t="s">
        <v>648</v>
      </c>
      <c r="B111" s="1019"/>
      <c r="C111" s="1020"/>
      <c r="D111" s="1018" t="s">
        <v>44</v>
      </c>
      <c r="E111" s="1019"/>
      <c r="F111" s="1019"/>
      <c r="G111" s="1019"/>
      <c r="H111" s="1019"/>
      <c r="I111" s="1019"/>
      <c r="J111" s="1019"/>
      <c r="K111" s="1020"/>
    </row>
    <row r="112" spans="1:11" ht="18.75" hidden="1">
      <c r="A112" s="936" t="str">
        <f>PREFEITX</f>
        <v>JOEL ORLANDO LUCINDA</v>
      </c>
      <c r="B112" s="937"/>
      <c r="C112" s="939"/>
      <c r="D112" s="936">
        <f>NOME_TÉCNICO_3</f>
        <v>0</v>
      </c>
      <c r="E112" s="937"/>
      <c r="F112" s="937"/>
      <c r="G112" s="937"/>
      <c r="H112" s="937"/>
      <c r="I112" s="937"/>
      <c r="J112" s="937"/>
      <c r="K112" s="939"/>
    </row>
    <row r="113" spans="1:22" ht="15.75" hidden="1" thickBot="1">
      <c r="A113" s="1023" t="str">
        <f>VLOOKUP('DADOS DE ENTRADA 2026'!$B$14,'DADOS DE ENTRADA 2026'!$E$7:$G$17,3,0)</f>
        <v>PREFEITO MUNICIPAL</v>
      </c>
      <c r="B113" s="1021"/>
      <c r="C113" s="1022"/>
      <c r="D113" s="1023" t="e">
        <f>PROFISSÃO_TÉCNICO_3</f>
        <v>#N/A</v>
      </c>
      <c r="E113" s="1021"/>
      <c r="F113" s="1021"/>
      <c r="G113" s="1021"/>
      <c r="H113" s="1021"/>
      <c r="I113" s="1021"/>
      <c r="J113" s="1021"/>
      <c r="K113" s="1022"/>
    </row>
    <row r="114" spans="1:22" hidden="1"/>
    <row r="115" spans="1:22">
      <c r="M115" s="606" t="s">
        <v>662</v>
      </c>
      <c r="N115" s="247" t="s">
        <v>332</v>
      </c>
      <c r="O115" s="247" t="s">
        <v>333</v>
      </c>
      <c r="P115" s="247" t="s">
        <v>64</v>
      </c>
      <c r="Q115" s="601"/>
      <c r="R115" s="601"/>
      <c r="S115" s="601"/>
      <c r="T115" s="601"/>
      <c r="U115" s="601"/>
      <c r="V115" s="601"/>
    </row>
    <row r="116" spans="1:22">
      <c r="M116" s="603" t="s">
        <v>114</v>
      </c>
      <c r="N116" s="252">
        <v>3.49E-2</v>
      </c>
      <c r="O116" s="252">
        <v>6.2300000000000001E-2</v>
      </c>
      <c r="P116" s="252">
        <v>8.8700000000000001E-2</v>
      </c>
    </row>
    <row r="117" spans="1:22">
      <c r="M117" s="603" t="s">
        <v>78</v>
      </c>
      <c r="N117" s="271">
        <v>1.9800000000000002E-2</v>
      </c>
      <c r="O117" s="271">
        <v>6.9900000000000004E-2</v>
      </c>
      <c r="P117" s="271">
        <v>0.10680000000000001</v>
      </c>
    </row>
    <row r="118" spans="1:22" ht="30" customHeight="1">
      <c r="M118" s="603" t="s">
        <v>659</v>
      </c>
      <c r="N118" s="271">
        <v>4.1300000000000003E-2</v>
      </c>
      <c r="O118" s="271">
        <v>7.6399999999999996E-2</v>
      </c>
      <c r="P118" s="271">
        <v>0.1089</v>
      </c>
    </row>
    <row r="119" spans="1:22" ht="30" customHeight="1">
      <c r="M119" s="603" t="s">
        <v>660</v>
      </c>
      <c r="N119" s="271">
        <v>1.8500000000000003E-2</v>
      </c>
      <c r="O119" s="271">
        <v>5.0499999999999996E-2</v>
      </c>
      <c r="P119" s="271">
        <v>7.4499999999999997E-2</v>
      </c>
    </row>
    <row r="120" spans="1:22" ht="15" customHeight="1">
      <c r="M120" s="603" t="s">
        <v>661</v>
      </c>
      <c r="N120" s="271">
        <v>6.2300000000000001E-2</v>
      </c>
      <c r="O120" s="271">
        <v>7.4800000000000005E-2</v>
      </c>
      <c r="P120" s="271">
        <v>9.0899999999999995E-2</v>
      </c>
    </row>
  </sheetData>
  <mergeCells count="95">
    <mergeCell ref="A113:C113"/>
    <mergeCell ref="D113:K113"/>
    <mergeCell ref="A110:C110"/>
    <mergeCell ref="D110:K110"/>
    <mergeCell ref="A111:C111"/>
    <mergeCell ref="D111:K111"/>
    <mergeCell ref="A112:C112"/>
    <mergeCell ref="D112:K112"/>
    <mergeCell ref="A109:C109"/>
    <mergeCell ref="D109:K109"/>
    <mergeCell ref="A104:C104"/>
    <mergeCell ref="D104:K104"/>
    <mergeCell ref="A105:C105"/>
    <mergeCell ref="D105:E105"/>
    <mergeCell ref="F105:K105"/>
    <mergeCell ref="A106:C106"/>
    <mergeCell ref="D106:E106"/>
    <mergeCell ref="F106:K106"/>
    <mergeCell ref="A107:C107"/>
    <mergeCell ref="D107:E107"/>
    <mergeCell ref="F107:K107"/>
    <mergeCell ref="A108:C108"/>
    <mergeCell ref="D108:K108"/>
    <mergeCell ref="A101:C101"/>
    <mergeCell ref="D101:K101"/>
    <mergeCell ref="A102:C102"/>
    <mergeCell ref="D102:K102"/>
    <mergeCell ref="A103:C103"/>
    <mergeCell ref="D103:K103"/>
    <mergeCell ref="A100:C100"/>
    <mergeCell ref="D100:K100"/>
    <mergeCell ref="A95:C95"/>
    <mergeCell ref="D95:E95"/>
    <mergeCell ref="F95:K95"/>
    <mergeCell ref="A96:C96"/>
    <mergeCell ref="D96:E96"/>
    <mergeCell ref="F96:K96"/>
    <mergeCell ref="A97:K97"/>
    <mergeCell ref="A98:C98"/>
    <mergeCell ref="D98:K98"/>
    <mergeCell ref="A99:C99"/>
    <mergeCell ref="D99:K99"/>
    <mergeCell ref="A92:C92"/>
    <mergeCell ref="D92:K92"/>
    <mergeCell ref="A93:C93"/>
    <mergeCell ref="D93:K93"/>
    <mergeCell ref="A94:C94"/>
    <mergeCell ref="D94:E94"/>
    <mergeCell ref="F94:K94"/>
    <mergeCell ref="A89:C89"/>
    <mergeCell ref="D89:K89"/>
    <mergeCell ref="A90:C90"/>
    <mergeCell ref="D90:K90"/>
    <mergeCell ref="A91:C91"/>
    <mergeCell ref="D91:K91"/>
    <mergeCell ref="A88:C88"/>
    <mergeCell ref="D88:K88"/>
    <mergeCell ref="A82:D82"/>
    <mergeCell ref="E82:K82"/>
    <mergeCell ref="A83:D83"/>
    <mergeCell ref="E83:K83"/>
    <mergeCell ref="A84:D84"/>
    <mergeCell ref="E84:K84"/>
    <mergeCell ref="A85:D85"/>
    <mergeCell ref="E85:K85"/>
    <mergeCell ref="A86:K86"/>
    <mergeCell ref="A87:C87"/>
    <mergeCell ref="D87:K87"/>
    <mergeCell ref="A79:D79"/>
    <mergeCell ref="E79:K79"/>
    <mergeCell ref="A80:D80"/>
    <mergeCell ref="E80:K80"/>
    <mergeCell ref="A81:D81"/>
    <mergeCell ref="E81:K81"/>
    <mergeCell ref="A78:D78"/>
    <mergeCell ref="E78:K78"/>
    <mergeCell ref="A6:E6"/>
    <mergeCell ref="G6:H6"/>
    <mergeCell ref="I6:J6"/>
    <mergeCell ref="A7:B7"/>
    <mergeCell ref="C7:H7"/>
    <mergeCell ref="J7:K7"/>
    <mergeCell ref="A75:K75"/>
    <mergeCell ref="A76:D76"/>
    <mergeCell ref="E76:K76"/>
    <mergeCell ref="A77:D77"/>
    <mergeCell ref="E77:K77"/>
    <mergeCell ref="A5:E5"/>
    <mergeCell ref="F5:H5"/>
    <mergeCell ref="I5:K5"/>
    <mergeCell ref="A1:K1"/>
    <mergeCell ref="A2:K2"/>
    <mergeCell ref="A3:E3"/>
    <mergeCell ref="F3:K3"/>
    <mergeCell ref="A4:E4"/>
  </mergeCells>
  <conditionalFormatting sqref="M12">
    <cfRule type="colorScale" priority="1">
      <colorScale>
        <cfvo type="formula" val="$N$8"/>
        <cfvo type="formula" val="$P$8"/>
        <color rgb="FF92D050"/>
        <color rgb="FFFF0000"/>
      </colorScale>
    </cfRule>
  </conditionalFormatting>
  <dataValidations count="3">
    <dataValidation type="list" allowBlank="1" showInputMessage="1" showErrorMessage="1" sqref="M8" xr:uid="{C075B0E2-F284-4F9B-82CD-EB65DA20346B}">
      <formula1>$M$116:$M$120</formula1>
    </dataValidation>
    <dataValidation type="list" allowBlank="1" showInputMessage="1" showErrorMessage="1" sqref="B13" xr:uid="{1B96425A-9830-49FE-A16F-63A6CBA2770C}"/>
    <dataValidation type="list" allowBlank="1" showInputMessage="1" showErrorMessage="1" sqref="B71:B72" xr:uid="{A7F355ED-0C73-48A3-9074-264D88C8372B}">
      <formula1>#REF!</formula1>
    </dataValidation>
  </dataValidations>
  <printOptions horizontalCentered="1"/>
  <pageMargins left="0.39370078740157483" right="0.39370078740157483" top="0.78740157480314965" bottom="0.39370078740157483" header="0.78740157480314965" footer="0.19685039370078741"/>
  <pageSetup paperSize="9" scale="70" orientation="landscape" r:id="rId1"/>
  <headerFooter>
    <oddHeader>&amp;L  &amp;G</oddHeader>
    <oddFooter>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7EBD17-02A7-478F-93F5-DC3B3DFD1151}">
          <x14:formula1>
            <xm:f>'DADOS DE ENTRADA 2026'!$I$6:$I$15</xm:f>
          </x14:formula1>
          <xm:sqref>B10:B12 B29:B35 B65:B70 B73 B21:B27 B14:B16 B37 B39 B18:B19 B42 B44 B46:B54 B56:B61 B63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BA4CD-9703-4A3E-8049-CD2928E1A888}">
  <sheetPr>
    <pageSetUpPr fitToPage="1"/>
  </sheetPr>
  <dimension ref="A1:L124"/>
  <sheetViews>
    <sheetView showGridLines="0" topLeftCell="A39" zoomScaleNormal="100" workbookViewId="0">
      <selection activeCell="M49" sqref="M49"/>
    </sheetView>
  </sheetViews>
  <sheetFormatPr defaultRowHeight="15" outlineLevelRow="1"/>
  <cols>
    <col min="1" max="1" width="12" bestFit="1" customWidth="1"/>
    <col min="2" max="2" width="85.85546875" customWidth="1"/>
    <col min="3" max="3" width="11.140625" customWidth="1"/>
    <col min="4" max="4" width="15.42578125" bestFit="1" customWidth="1"/>
    <col min="5" max="5" width="12.42578125" customWidth="1"/>
    <col min="6" max="6" width="14.140625" customWidth="1"/>
    <col min="7" max="7" width="11.140625" customWidth="1"/>
    <col min="8" max="8" width="17" bestFit="1" customWidth="1"/>
    <col min="10" max="10" width="27.5703125" customWidth="1"/>
    <col min="11" max="11" width="8.5703125" customWidth="1"/>
  </cols>
  <sheetData>
    <row r="1" spans="1:9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</row>
    <row r="2" spans="1:9" s="6" customFormat="1" ht="19.5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</row>
    <row r="3" spans="1:9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3"/>
    </row>
    <row r="4" spans="1:9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108"/>
    </row>
    <row r="5" spans="1:9" s="6" customFormat="1" outlineLevel="1">
      <c r="A5" s="1101" t="s">
        <v>13</v>
      </c>
      <c r="B5" s="1102"/>
      <c r="C5" s="1102"/>
      <c r="D5" s="1102"/>
      <c r="E5" s="1102"/>
      <c r="F5" s="1102"/>
      <c r="G5" s="1102"/>
      <c r="H5" s="1103"/>
    </row>
    <row r="6" spans="1:9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104"/>
    </row>
    <row r="7" spans="1:9" s="12" customFormat="1" ht="19.5" outlineLevel="1" thickBot="1">
      <c r="A7" s="11">
        <f>DATA_PROJETO</f>
        <v>46204</v>
      </c>
      <c r="B7" s="1002" t="s">
        <v>47</v>
      </c>
      <c r="C7" s="1002"/>
      <c r="D7" s="1002"/>
      <c r="E7" s="1002"/>
      <c r="F7" s="1002"/>
      <c r="G7" s="1002"/>
      <c r="H7" s="1002"/>
    </row>
    <row r="8" spans="1:9" s="5" customFormat="1" ht="15.75" thickBot="1">
      <c r="A8" s="22" t="s">
        <v>34</v>
      </c>
      <c r="B8" s="23" t="s">
        <v>122</v>
      </c>
      <c r="C8" s="23" t="s">
        <v>362</v>
      </c>
      <c r="D8" s="23" t="s">
        <v>36</v>
      </c>
      <c r="E8" s="1105" t="s">
        <v>46</v>
      </c>
      <c r="F8" s="1106"/>
      <c r="G8" s="1106"/>
      <c r="H8" s="1107"/>
      <c r="I8" s="7"/>
    </row>
    <row r="9" spans="1:9" s="6" customFormat="1">
      <c r="A9" s="317">
        <f>'ORÇAMENTO BALTEC'!A9</f>
        <v>1</v>
      </c>
      <c r="B9" s="343" t="str">
        <f>'ORÇAMENTO BALTEC'!D9</f>
        <v>SERVIÇOS INICIAIS</v>
      </c>
      <c r="C9" s="343"/>
      <c r="D9" s="343"/>
      <c r="E9" s="1098"/>
      <c r="F9" s="1099"/>
      <c r="G9" s="1099"/>
      <c r="H9" s="1100"/>
    </row>
    <row r="10" spans="1:9" s="6" customFormat="1" ht="30" customHeight="1">
      <c r="A10" s="660" t="str">
        <f>'ORÇAMENTO BALTEC'!A10</f>
        <v>1.1</v>
      </c>
      <c r="B10" s="849" t="str">
        <f>'ORÇAMENTO BALTEC'!D10</f>
        <v>FORNECIMENTO E INSTALAÇÃO DE PLACA DE OBRA COM CHAPA GALVANIZADA E ESTRUTURA DE MADEIRA</v>
      </c>
      <c r="C10" s="295" t="str">
        <f>'ORÇAMENTO BALTEC'!E10</f>
        <v>M2</v>
      </c>
      <c r="D10" s="848">
        <f>ROUND(3*1.5*2,1)</f>
        <v>9</v>
      </c>
      <c r="E10" s="1081" t="s">
        <v>1090</v>
      </c>
      <c r="F10" s="1082"/>
      <c r="G10" s="1082"/>
      <c r="H10" s="1083"/>
      <c r="I10" s="6" t="s">
        <v>939</v>
      </c>
    </row>
    <row r="11" spans="1:9" s="6" customFormat="1" ht="30">
      <c r="A11" s="660" t="str">
        <f>'ORÇAMENTO BALTEC'!A11</f>
        <v>1.2</v>
      </c>
      <c r="B11" s="849" t="str">
        <f>'ORÇAMENTO BALTEC'!D11</f>
        <v xml:space="preserve">FORNECIMENTO E INSTALAÇÃO DE PLACA DE OBRA DE RESPONSÁVEIS TÉCNICOS PADRÃO AMFRI COM CHAPA GALVANIZADA E ESTRUTURA DE MADEIRA </v>
      </c>
      <c r="C11" s="295" t="str">
        <f>'ORÇAMENTO BALTEC'!E11</f>
        <v>M2</v>
      </c>
      <c r="D11" s="848">
        <f>ROUND(0.8*1*2,2)</f>
        <v>1.6</v>
      </c>
      <c r="E11" s="1081" t="s">
        <v>1091</v>
      </c>
      <c r="F11" s="1082"/>
      <c r="G11" s="1082"/>
      <c r="H11" s="1083"/>
      <c r="I11" s="6" t="s">
        <v>939</v>
      </c>
    </row>
    <row r="12" spans="1:9" s="1" customFormat="1">
      <c r="A12" s="660" t="str">
        <f>'ORÇAMENTO BALTEC'!A12</f>
        <v>1.3</v>
      </c>
      <c r="B12" s="847" t="str">
        <f>'ORÇAMENTO BALTEC'!D12</f>
        <v>ADMINISTRAÇÃO LOCAL</v>
      </c>
      <c r="C12" s="295" t="str">
        <f>'ORÇAMENTO BALTEC'!E12</f>
        <v>UND</v>
      </c>
      <c r="D12" s="848">
        <v>1</v>
      </c>
      <c r="E12" s="1081" t="s">
        <v>486</v>
      </c>
      <c r="F12" s="1082"/>
      <c r="G12" s="1082"/>
      <c r="H12" s="1083"/>
      <c r="I12" s="1" t="s">
        <v>939</v>
      </c>
    </row>
    <row r="13" spans="1:9" s="1" customFormat="1" ht="30">
      <c r="A13" s="660" t="str">
        <f>'ORÇAMENTO BALTEC'!A13</f>
        <v>1.4</v>
      </c>
      <c r="B13" s="849" t="str">
        <f>'ORÇAMENTO BALTEC'!D13</f>
        <v>LOCACAO DE CONTAINER 2,30 X 6,00 M, ALT. 2,50 M, COM 1 SANITARIO, PARA ESCRITORIO, COMPLETO, SEM DIVISORIAS INTERNAS - AS</v>
      </c>
      <c r="C13" s="295" t="str">
        <f>'ORÇAMENTO BALTEC'!E13</f>
        <v>MES</v>
      </c>
      <c r="D13" s="848">
        <v>4</v>
      </c>
      <c r="E13" s="1081" t="s">
        <v>439</v>
      </c>
      <c r="F13" s="1082"/>
      <c r="G13" s="1082"/>
      <c r="H13" s="1083"/>
      <c r="I13" s="1" t="s">
        <v>939</v>
      </c>
    </row>
    <row r="14" spans="1:9" s="1" customFormat="1" ht="30" customHeight="1">
      <c r="A14" s="660" t="str">
        <f>'ORÇAMENTO BALTEC'!A14</f>
        <v>1.5</v>
      </c>
      <c r="B14" s="849" t="str">
        <f>'ORÇAMENTO BALTEC'!D14</f>
        <v>BANHEIRO QUÍMICO, COM UMA LIMPEZA SEMANAL</v>
      </c>
      <c r="C14" s="295" t="str">
        <f>'ORÇAMENTO BALTEC'!E14</f>
        <v>UNDXMÊS</v>
      </c>
      <c r="D14" s="848">
        <v>4</v>
      </c>
      <c r="E14" s="1081" t="s">
        <v>1085</v>
      </c>
      <c r="F14" s="1082"/>
      <c r="G14" s="1082"/>
      <c r="H14" s="1083"/>
      <c r="I14" s="1" t="s">
        <v>939</v>
      </c>
    </row>
    <row r="15" spans="1:9" s="1" customFormat="1" ht="30">
      <c r="A15" s="660" t="str">
        <f>'ORÇAMENTO BALTEC'!A15</f>
        <v>1.6</v>
      </c>
      <c r="B15" s="849" t="str">
        <f>'ORÇAMENTO BALTEC'!D15</f>
        <v>REMOÇÃO DE PISO DE BLOCO INTERTRAVADO OU DE PEDRA PORTUGUESA, DE FORMA MANUAL, COM REAPROVEITAMENTO. AF_09/2023</v>
      </c>
      <c r="C15" s="295" t="str">
        <f>'ORÇAMENTO BALTEC'!E15</f>
        <v>M2</v>
      </c>
      <c r="D15" s="848"/>
      <c r="E15" s="1081"/>
      <c r="F15" s="1082"/>
      <c r="G15" s="1082"/>
      <c r="H15" s="1083"/>
      <c r="I15" s="1" t="s">
        <v>939</v>
      </c>
    </row>
    <row r="16" spans="1:9" s="1" customFormat="1" ht="45">
      <c r="A16" s="660" t="str">
        <f>'ORÇAMENTO BALTEC'!A16</f>
        <v>1.7</v>
      </c>
      <c r="B16" s="849" t="str">
        <f>'ORÇAMENTO BALTEC'!D16</f>
        <v>CARGA, MANOBRA E DESCARGA DE ENTULHO EM CAMINHÃO BASCULANTE 14 M³ - CARGA COM ESCAVADEIRA HIDRÁULICA (CAÇAMBA DE 0,80 M³ / 111 HP) E DESCARGA LIVRE (UNIDADE: M3). AF_02/2026</v>
      </c>
      <c r="C16" s="295" t="str">
        <f>'ORÇAMENTO BALTEC'!E16</f>
        <v>T</v>
      </c>
      <c r="D16" s="848">
        <f>ROUND(D15*0.06*2.1,2)</f>
        <v>0</v>
      </c>
      <c r="E16" s="1081" t="s">
        <v>1114</v>
      </c>
      <c r="F16" s="1082"/>
      <c r="G16" s="1082"/>
      <c r="H16" s="1083"/>
      <c r="I16" s="1" t="s">
        <v>939</v>
      </c>
    </row>
    <row r="17" spans="1:12" s="1" customFormat="1" ht="15" customHeight="1">
      <c r="A17" s="660" t="str">
        <f>'ORÇAMENTO BALTEC'!A17</f>
        <v>1.8</v>
      </c>
      <c r="B17" s="849" t="str">
        <f>'ORÇAMENTO BALTEC'!D17</f>
        <v>TRANSPORTE COM CAMINHÃO BASCULANTE DE 14 M³ - RODOVIA PAVIMENTADA</v>
      </c>
      <c r="C17" s="295" t="str">
        <f>'ORÇAMENTO BALTEC'!E17</f>
        <v>TKM</v>
      </c>
      <c r="D17" s="848"/>
      <c r="E17" s="1081"/>
      <c r="F17" s="1082"/>
      <c r="G17" s="1082"/>
      <c r="H17" s="1083"/>
      <c r="I17" s="1" t="s">
        <v>939</v>
      </c>
    </row>
    <row r="18" spans="1:12" s="1" customFormat="1" ht="15" customHeight="1">
      <c r="A18" s="660" t="str">
        <f>'ORÇAMENTO BALTEC'!A18</f>
        <v>1.9</v>
      </c>
      <c r="B18" s="847" t="str">
        <f>'ORÇAMENTO BALTEC'!D18</f>
        <v>MOBILIZAÇÃO E DESMOBILIZAÇÃO</v>
      </c>
      <c r="C18" s="295" t="str">
        <f>'ORÇAMENTO BALTEC'!E18</f>
        <v>UND</v>
      </c>
      <c r="D18" s="848">
        <v>1</v>
      </c>
      <c r="E18" s="1081" t="s">
        <v>1113</v>
      </c>
      <c r="F18" s="1082"/>
      <c r="G18" s="1082"/>
      <c r="H18" s="1083"/>
      <c r="I18" s="1" t="s">
        <v>939</v>
      </c>
    </row>
    <row r="19" spans="1:12" s="850" customFormat="1" ht="15.75" thickBot="1">
      <c r="A19" s="660"/>
      <c r="B19" s="849"/>
      <c r="C19" s="295"/>
      <c r="D19" s="847"/>
      <c r="E19" s="1109"/>
      <c r="F19" s="1110"/>
      <c r="G19" s="1110"/>
      <c r="H19" s="1111"/>
      <c r="I19" s="1"/>
    </row>
    <row r="20" spans="1:12" s="1" customFormat="1">
      <c r="A20" s="851">
        <f>'ORÇAMENTO BALTEC'!A20</f>
        <v>2</v>
      </c>
      <c r="B20" s="852" t="str">
        <f>'ORÇAMENTO BALTEC'!D20</f>
        <v>CONTROLE TECNOLÓGICO</v>
      </c>
      <c r="C20" s="852"/>
      <c r="D20" s="852"/>
      <c r="E20" s="1086"/>
      <c r="F20" s="1087"/>
      <c r="G20" s="1087"/>
      <c r="H20" s="1088"/>
    </row>
    <row r="21" spans="1:12" s="850" customFormat="1" ht="30" customHeight="1">
      <c r="A21" s="843" t="str">
        <f>'ORÇAMENTO BALTEC'!A21</f>
        <v>2.1</v>
      </c>
      <c r="B21" s="838" t="str">
        <f>'ORÇAMENTO BALTEC'!D21</f>
        <v>ENSAIO DE COMPACTAÇÃO CONFORME NORMAS DNIT 164/2013 E NBR 7182 - ENERGIA INTERMEDIÁRIA</v>
      </c>
      <c r="C21" s="288" t="str">
        <f>'ORÇAMENTO BALTEC'!E21</f>
        <v>UND</v>
      </c>
      <c r="D21" s="848">
        <f>ROUNDUP(((D39)/200),0)</f>
        <v>6</v>
      </c>
      <c r="E21" s="1092" t="s">
        <v>1054</v>
      </c>
      <c r="F21" s="1093"/>
      <c r="G21" s="1093"/>
      <c r="H21" s="1094"/>
      <c r="I21" s="1" t="s">
        <v>939</v>
      </c>
      <c r="J21" s="850" t="s">
        <v>1029</v>
      </c>
      <c r="L21" s="850" t="e">
        <f>(#REF!)/200</f>
        <v>#REF!</v>
      </c>
    </row>
    <row r="22" spans="1:12" s="850" customFormat="1" ht="30">
      <c r="A22" s="843" t="str">
        <f>'ORÇAMENTO BALTEC'!A22</f>
        <v>2.2</v>
      </c>
      <c r="B22" s="838" t="str">
        <f>'ORÇAMENTO BALTEC'!D22</f>
        <v>ENSAIO DE COMPACTAÇÃO CONFORME NORMAS DNIT 164/2013 E NBR 7182 - ENERGIA MODIFICADA</v>
      </c>
      <c r="C22" s="288" t="str">
        <f>'ORÇAMENTO BALTEC'!E22</f>
        <v>UND</v>
      </c>
      <c r="D22" s="848">
        <v>4</v>
      </c>
      <c r="E22" s="1092" t="s">
        <v>1076</v>
      </c>
      <c r="F22" s="1093"/>
      <c r="G22" s="1093"/>
      <c r="H22" s="1094"/>
      <c r="I22" s="1" t="s">
        <v>939</v>
      </c>
      <c r="J22" s="850" t="s">
        <v>1029</v>
      </c>
      <c r="L22" s="850" t="e">
        <f>(#REF!)/200</f>
        <v>#REF!</v>
      </c>
    </row>
    <row r="23" spans="1:12" s="850" customFormat="1" ht="30" customHeight="1">
      <c r="A23" s="843" t="str">
        <f>'ORÇAMENTO BALTEC'!A23</f>
        <v>2.3</v>
      </c>
      <c r="B23" s="838" t="str">
        <f>'ORÇAMENTO BALTEC'!D23</f>
        <v>ENSAIO DO ÍNDICE DE SUPORTE CALIFÓRNIA NORMAS DNIT 172/2016 E NBR 9895 - ENERGIA INTERMEDIÁRIA</v>
      </c>
      <c r="C23" s="288" t="str">
        <f>'ORÇAMENTO BALTEC'!E23</f>
        <v>UND</v>
      </c>
      <c r="D23" s="848">
        <v>6</v>
      </c>
      <c r="E23" s="1092" t="s">
        <v>1055</v>
      </c>
      <c r="F23" s="1093"/>
      <c r="G23" s="1093"/>
      <c r="H23" s="1094"/>
      <c r="I23" s="1" t="s">
        <v>939</v>
      </c>
      <c r="J23" s="850" t="s">
        <v>1029</v>
      </c>
      <c r="L23" s="850" t="e">
        <f>(#REF!)/200</f>
        <v>#REF!</v>
      </c>
    </row>
    <row r="24" spans="1:12" s="850" customFormat="1" ht="30" customHeight="1">
      <c r="A24" s="843" t="str">
        <f>'ORÇAMENTO BALTEC'!A24</f>
        <v>2.4</v>
      </c>
      <c r="B24" s="838" t="str">
        <f>'ORÇAMENTO BALTEC'!D24</f>
        <v>ENSAIO DO ÍNDICE DE SUPORTE CALIFÓRNIA NORMAS DNIT 172/2016 E NBR 9895 - ENERGIA MODIFICADA</v>
      </c>
      <c r="C24" s="288" t="str">
        <f>'ORÇAMENTO BALTEC'!E24</f>
        <v>UND</v>
      </c>
      <c r="D24" s="848">
        <v>4</v>
      </c>
      <c r="E24" s="1092" t="s">
        <v>1076</v>
      </c>
      <c r="F24" s="1093"/>
      <c r="G24" s="1093"/>
      <c r="H24" s="1094"/>
      <c r="I24" s="1" t="s">
        <v>939</v>
      </c>
      <c r="J24" s="850" t="s">
        <v>1029</v>
      </c>
    </row>
    <row r="25" spans="1:12" s="850" customFormat="1" ht="30" customHeight="1">
      <c r="A25" s="843" t="str">
        <f>'ORÇAMENTO BALTEC'!A25</f>
        <v>2.5</v>
      </c>
      <c r="B25" s="838" t="str">
        <f>'ORÇAMENTO BALTEC'!D25</f>
        <v>ENSAIO DA MASSA ESPECÍFICA APARENTE SECA "IN SITU", COM EMPREGO DO FRASCO DE AREIA PELO MÉTODO DE ENSAIO DA NORMA DNER-ME 458/2025</v>
      </c>
      <c r="C25" s="288" t="str">
        <f>'ORÇAMENTO BALTEC'!E25</f>
        <v>UND</v>
      </c>
      <c r="D25" s="848">
        <f>D21+4</f>
        <v>10</v>
      </c>
      <c r="E25" s="1092" t="s">
        <v>1107</v>
      </c>
      <c r="F25" s="1093"/>
      <c r="G25" s="1093"/>
      <c r="H25" s="1094"/>
      <c r="I25" s="1" t="s">
        <v>939</v>
      </c>
      <c r="J25" s="850">
        <f>ROUNDUP(715/100,0)</f>
        <v>8</v>
      </c>
    </row>
    <row r="26" spans="1:12" s="850" customFormat="1">
      <c r="A26" s="843" t="str">
        <f>'ORÇAMENTO BALTEC'!A26</f>
        <v>2.6</v>
      </c>
      <c r="B26" s="838" t="str">
        <f>'ORÇAMENTO BALTEC'!D26</f>
        <v>DESLOCAMENTO PARA COLETA DE AMOSTRA PARA REALIZAÇÃO DE ENSAIOS</v>
      </c>
      <c r="C26" s="288" t="str">
        <f>'ORÇAMENTO BALTEC'!E26</f>
        <v>UND</v>
      </c>
      <c r="D26" s="848">
        <v>2</v>
      </c>
      <c r="E26" s="1081" t="s">
        <v>1077</v>
      </c>
      <c r="F26" s="1082"/>
      <c r="G26" s="1082"/>
      <c r="H26" s="1083"/>
      <c r="I26" s="1" t="s">
        <v>939</v>
      </c>
    </row>
    <row r="27" spans="1:12" s="850" customFormat="1" ht="15.75" thickBot="1">
      <c r="A27" s="853"/>
      <c r="B27" s="854"/>
      <c r="C27" s="855"/>
      <c r="D27" s="856"/>
      <c r="E27" s="1109"/>
      <c r="F27" s="1110"/>
      <c r="G27" s="1110"/>
      <c r="H27" s="1111"/>
      <c r="I27" s="1"/>
    </row>
    <row r="28" spans="1:12" s="1" customFormat="1">
      <c r="A28" s="851">
        <f>'ORÇAMENTO BALTEC'!A28</f>
        <v>3</v>
      </c>
      <c r="B28" s="852" t="str">
        <f>'ORÇAMENTO BALTEC'!D28</f>
        <v>SINALIZAÇÃO DE OBRA</v>
      </c>
      <c r="C28" s="852"/>
      <c r="D28" s="852"/>
      <c r="E28" s="1086"/>
      <c r="F28" s="1087"/>
      <c r="G28" s="1087"/>
      <c r="H28" s="1088"/>
    </row>
    <row r="29" spans="1:12" s="850" customFormat="1" ht="30">
      <c r="A29" s="843" t="str">
        <f>'ORÇAMENTO BALTEC'!A29</f>
        <v>3.1</v>
      </c>
      <c r="B29" s="838" t="str">
        <f>'ORÇAMENTO BALTEC'!D29</f>
        <v>BARREIRA DE SINALIZAÇÃO TIPO I DE DIRECIONAMENTO OU BLOQUEIO - UTILIZAÇÃO DE 150 CICLOS - FORNECIMENTO, 01 IMPLANTAÇÃO E 01 RETIRADA DIÁRIA</v>
      </c>
      <c r="C29" s="288" t="str">
        <f>'ORÇAMENTO BALTEC'!E29</f>
        <v>UN.DIA</v>
      </c>
      <c r="D29" s="848">
        <f>ROUND(6*3*30,2)</f>
        <v>540</v>
      </c>
      <c r="E29" s="1081" t="s">
        <v>1086</v>
      </c>
      <c r="F29" s="1082"/>
      <c r="G29" s="1082"/>
      <c r="H29" s="1083"/>
      <c r="I29" s="1" t="s">
        <v>939</v>
      </c>
    </row>
    <row r="30" spans="1:12" s="850" customFormat="1" ht="30">
      <c r="A30" s="843" t="str">
        <f>'ORÇAMENTO BALTEC'!A30</f>
        <v>3.2</v>
      </c>
      <c r="B30" s="838" t="str">
        <f>'ORÇAMENTO BALTEC'!D30</f>
        <v>CONE PLÁSTICO PARA CANALIZAÇÃO DE TRÂNSITO - UTILIZAÇÃO DE 150 CICLOS - FORNECIMENTO, 01 IMPLANTAÇÃO E 01 RETIRADA DIÁRIA</v>
      </c>
      <c r="C30" s="288" t="str">
        <f>'ORÇAMENTO BALTEC'!E30</f>
        <v>UN.DIA</v>
      </c>
      <c r="D30" s="848">
        <f>ROUND(20*3*30,2)</f>
        <v>1800</v>
      </c>
      <c r="E30" s="1081" t="s">
        <v>1087</v>
      </c>
      <c r="F30" s="1082"/>
      <c r="G30" s="1082"/>
      <c r="H30" s="1083"/>
      <c r="I30" s="1" t="s">
        <v>939</v>
      </c>
    </row>
    <row r="31" spans="1:12" s="850" customFormat="1" ht="45" customHeight="1">
      <c r="A31" s="843" t="str">
        <f>'ORÇAMENTO BALTEC'!A31</f>
        <v>3.3</v>
      </c>
      <c r="B31" s="838" t="str">
        <f>'ORÇAMENTO BALTEC'!D31</f>
        <v>PLACA DE ADVERTÊNCIA PARA SINALIZAÇÃO DE OBRAS MONTADA EM SUPORTE METÁLICO MÓVEL, LADO 1,00 M - UTILIZAÇÃO DE 600 CICLOS - FORNECIMENTO, 01 IMPLANTAÇÃO E 01 RETIRADA DIÁRIA</v>
      </c>
      <c r="C31" s="288" t="str">
        <f>'ORÇAMENTO BALTEC'!E31</f>
        <v>UN.DIA</v>
      </c>
      <c r="D31" s="848">
        <f>ROUND(4*3*30,2)</f>
        <v>360</v>
      </c>
      <c r="E31" s="1081" t="s">
        <v>1088</v>
      </c>
      <c r="F31" s="1082"/>
      <c r="G31" s="1082"/>
      <c r="H31" s="1083"/>
      <c r="I31" s="1" t="s">
        <v>939</v>
      </c>
    </row>
    <row r="32" spans="1:12" s="850" customFormat="1" ht="45" customHeight="1">
      <c r="A32" s="843" t="str">
        <f>'ORÇAMENTO BALTEC'!A32</f>
        <v>3.4</v>
      </c>
      <c r="B32" s="838" t="str">
        <f>'ORÇAMENTO BALTEC'!D32</f>
        <v>PLACA DE REGULAMENTAÇÃO PARA SINALIZAÇÃO DE OBRAS MONTADA EM SUPORTE METÁLICO MÓVEL - D = 1,00 M - UTILIZAÇÃO DE 600 CICLOS - FORNECIMENTO, 01 IMPLANTAÇÃO E 01 RETIRADA DIÁRIA</v>
      </c>
      <c r="C32" s="288" t="str">
        <f>'ORÇAMENTO BALTEC'!E32</f>
        <v>UN.DIA</v>
      </c>
      <c r="D32" s="848">
        <f>ROUND(2*3*30,2)</f>
        <v>180</v>
      </c>
      <c r="E32" s="1081" t="s">
        <v>1089</v>
      </c>
      <c r="F32" s="1082"/>
      <c r="G32" s="1082"/>
      <c r="H32" s="1083"/>
      <c r="I32" s="1" t="s">
        <v>939</v>
      </c>
    </row>
    <row r="33" spans="1:10" s="850" customFormat="1" ht="45" customHeight="1">
      <c r="A33" s="843" t="str">
        <f>'ORÇAMENTO BALTEC'!A33</f>
        <v>3.5</v>
      </c>
      <c r="B33" s="838" t="str">
        <f>'ORÇAMENTO BALTEC'!D33</f>
        <v>PLACA DE REGULAMENTAÇÃO PARA SINALIZAÇÃO DE OBRAS MONTADA EM SUPORTE METÁLICO MÓVEL, R1 LADO 0,414 M - UTILIZAÇÃO DE 600 CICLOS - FORNECIMENTO, 01 IMPLANTAÇÃO E 01 RETIRADA DIÁRIA</v>
      </c>
      <c r="C33" s="288" t="str">
        <f>'ORÇAMENTO BALTEC'!E33</f>
        <v>UN.DIA</v>
      </c>
      <c r="D33" s="848">
        <f>ROUND(2*3*30,2)</f>
        <v>180</v>
      </c>
      <c r="E33" s="1081" t="s">
        <v>1089</v>
      </c>
      <c r="F33" s="1082"/>
      <c r="G33" s="1082"/>
      <c r="H33" s="1083"/>
      <c r="I33" s="1" t="s">
        <v>939</v>
      </c>
    </row>
    <row r="34" spans="1:10" s="850" customFormat="1" ht="30">
      <c r="A34" s="843" t="str">
        <f>'ORÇAMENTO BALTEC'!A34</f>
        <v>3.6</v>
      </c>
      <c r="B34" s="838" t="str">
        <f>'ORÇAMENTO BALTEC'!D34</f>
        <v>PLACA PARA SINALIZAÇÃO DE OBRAS MONTADA EM CAVALETE METÁLICO - 1,00 X 1,00 M - UTILIZAÇÃO DE 600 CICLOS - FORNECIMENTO, 01 IMPLANTAÇÃO E 01 RETIRADA DIÁRIA</v>
      </c>
      <c r="C34" s="288" t="str">
        <f>'ORÇAMENTO BALTEC'!E34</f>
        <v>UN.DIA</v>
      </c>
      <c r="D34" s="848">
        <f>ROUND(6*8*30,2)</f>
        <v>1440</v>
      </c>
      <c r="E34" s="1081" t="s">
        <v>1086</v>
      </c>
      <c r="F34" s="1082"/>
      <c r="G34" s="1082"/>
      <c r="H34" s="1083"/>
      <c r="I34" s="1" t="s">
        <v>939</v>
      </c>
    </row>
    <row r="35" spans="1:10" s="850" customFormat="1" ht="15.75" thickBot="1">
      <c r="A35" s="660"/>
      <c r="B35" s="847"/>
      <c r="C35" s="847"/>
      <c r="D35" s="847"/>
      <c r="E35" s="1109"/>
      <c r="F35" s="1110"/>
      <c r="G35" s="1110"/>
      <c r="H35" s="1111"/>
      <c r="I35" s="1"/>
    </row>
    <row r="36" spans="1:10" s="1" customFormat="1">
      <c r="A36" s="857">
        <f>'ORÇAMENTO BALTEC'!A36</f>
        <v>4</v>
      </c>
      <c r="B36" s="858" t="str">
        <f>'ORÇAMENTO BALTEC'!D36</f>
        <v>PAVIMENTAÇÃO PISTA</v>
      </c>
      <c r="C36" s="858"/>
      <c r="D36" s="858"/>
      <c r="E36" s="1086"/>
      <c r="F36" s="1087"/>
      <c r="G36" s="1087"/>
      <c r="H36" s="1088"/>
    </row>
    <row r="37" spans="1:10" s="1" customFormat="1" ht="30" customHeight="1">
      <c r="A37" s="660" t="str">
        <f>'ORÇAMENTO BALTEC'!A37</f>
        <v>4.1</v>
      </c>
      <c r="B37" s="849" t="str">
        <f>'ORÇAMENTO BALTEC'!D37</f>
        <v>ESCAVAÇÃO, CARGA E TRANSPORTE DE MATERIAL DE 1ª CATEGORIA NA DISTÂNCIA DE 3.000 M - CAMINHO DE SERVIÇO
PAVIMENTADO - COM ESCAVADEIRA E CAMINHÃO BASCULANTE DE 14 M³</v>
      </c>
      <c r="C37" s="295" t="str">
        <f>'ORÇAMENTO BALTEC'!E37</f>
        <v>M3</v>
      </c>
      <c r="D37" s="848">
        <f>ROUND((645.74+574.1*0.95),2)</f>
        <v>1191.1400000000001</v>
      </c>
      <c r="E37" s="1081" t="s">
        <v>1092</v>
      </c>
      <c r="F37" s="1082"/>
      <c r="G37" s="1082"/>
      <c r="H37" s="1083"/>
      <c r="I37" s="1" t="s">
        <v>1067</v>
      </c>
    </row>
    <row r="38" spans="1:10" s="1" customFormat="1" ht="15" customHeight="1">
      <c r="A38" s="660" t="str">
        <f>'ORÇAMENTO BALTEC'!A38</f>
        <v>4.2</v>
      </c>
      <c r="B38" s="849" t="str">
        <f>'ORÇAMENTO BALTEC'!D38</f>
        <v>REGULARIZAÇÃO DO SUBLEITO - 100% DO PROCTOR INTERMEDIÁRIO</v>
      </c>
      <c r="C38" s="295" t="str">
        <f>'ORÇAMENTO BALTEC'!E38</f>
        <v>M2</v>
      </c>
      <c r="D38" s="848">
        <v>1219.8399999999999</v>
      </c>
      <c r="E38" s="1081" t="s">
        <v>1093</v>
      </c>
      <c r="F38" s="1082"/>
      <c r="G38" s="1082"/>
      <c r="H38" s="1083"/>
    </row>
    <row r="39" spans="1:10" s="1" customFormat="1" ht="30" customHeight="1">
      <c r="A39" s="660" t="str">
        <f>'ORÇAMENTO BALTEC'!A39</f>
        <v>4.3</v>
      </c>
      <c r="B39" s="849" t="str">
        <f>'ORÇAMENTO BALTEC'!D39</f>
        <v xml:space="preserve">MATERIAL DE 1ª CATEGORIA PARA ATERRO COM CBR ≥ 8% </v>
      </c>
      <c r="C39" s="295" t="str">
        <f>'ORÇAMENTO BALTEC'!E39</f>
        <v>M3</v>
      </c>
      <c r="D39" s="848">
        <f>ROUND((645.74+574.1*0.5*1.375),2)</f>
        <v>1040.43</v>
      </c>
      <c r="E39" s="1092" t="s">
        <v>1098</v>
      </c>
      <c r="F39" s="1093"/>
      <c r="G39" s="1093"/>
      <c r="H39" s="1094"/>
    </row>
    <row r="40" spans="1:10" s="1" customFormat="1" ht="30" customHeight="1">
      <c r="A40" s="660" t="str">
        <f>'ORÇAMENTO BALTEC'!A40</f>
        <v>4.4</v>
      </c>
      <c r="B40" s="849" t="str">
        <f>'ORÇAMENTO BALTEC'!D40</f>
        <v>CARGA, MANOBRA E DESCARGA DE AGREGADOS OU SOLOS EM CAMINHÃO BASCULANTE DE 14 M³ - CARGA COM CARREGADEIRA DE 3,40 M³ E DESCARGA LIVRE</v>
      </c>
      <c r="C40" s="295" t="str">
        <f>'ORÇAMENTO BALTEC'!E40</f>
        <v>TON</v>
      </c>
      <c r="D40" s="848">
        <f>ROUND(D39*1.5,2)</f>
        <v>1560.65</v>
      </c>
      <c r="E40" s="1081" t="s">
        <v>1099</v>
      </c>
      <c r="F40" s="1082"/>
      <c r="G40" s="1082"/>
      <c r="H40" s="1083"/>
    </row>
    <row r="41" spans="1:10" s="1" customFormat="1" ht="15" customHeight="1">
      <c r="A41" s="660" t="str">
        <f>'ORÇAMENTO BALTEC'!A41</f>
        <v>4.5</v>
      </c>
      <c r="B41" s="849" t="str">
        <f>'ORÇAMENTO BALTEC'!D41</f>
        <v>TRANSPORTE COM CAMINHÃO BASCULANTE DE 14 M³ - RODOVIA PAVIMENTADA</v>
      </c>
      <c r="C41" s="295" t="str">
        <f>'ORÇAMENTO BALTEC'!E41</f>
        <v>TKM</v>
      </c>
      <c r="D41" s="848">
        <f>ROUND(D40*2.1*30.95,2)</f>
        <v>101434.45</v>
      </c>
      <c r="E41" s="1089" t="s">
        <v>1108</v>
      </c>
      <c r="F41" s="1090"/>
      <c r="G41" s="1090"/>
      <c r="H41" s="1091"/>
      <c r="I41" s="1" t="s">
        <v>1067</v>
      </c>
      <c r="J41" s="1">
        <f>MEDIAN(31.3,30.6)</f>
        <v>30.950000000000003</v>
      </c>
    </row>
    <row r="42" spans="1:10" s="1" customFormat="1" ht="15" customHeight="1">
      <c r="A42" s="660" t="str">
        <f>'ORÇAMENTO BALTEC'!A42</f>
        <v>4.6</v>
      </c>
      <c r="B42" s="849" t="str">
        <f>'ORÇAMENTO BALTEC'!D42</f>
        <v>BASE OU SUB-BASE DE MACADAME SECO COM BRITA COMERCIAL - 100% PROCTOR MODIFICADO</v>
      </c>
      <c r="C42" s="295" t="str">
        <f>'ORÇAMENTO BALTEC'!E42</f>
        <v>M3</v>
      </c>
      <c r="D42" s="848">
        <f>ROUND((1219.84*0.2),2)</f>
        <v>243.97</v>
      </c>
      <c r="E42" s="1081" t="s">
        <v>1100</v>
      </c>
      <c r="F42" s="1082"/>
      <c r="G42" s="1082"/>
      <c r="H42" s="1083"/>
      <c r="I42" s="1" t="s">
        <v>1067</v>
      </c>
    </row>
    <row r="43" spans="1:10" s="1" customFormat="1" ht="30" customHeight="1">
      <c r="A43" s="660" t="str">
        <f>'ORÇAMENTO BALTEC'!A43</f>
        <v>4.7</v>
      </c>
      <c r="B43" s="849" t="str">
        <f>'ORÇAMENTO BALTEC'!D43</f>
        <v>TRANSPORTE COM CAMINHÃO BASCULANTE DE 14 M³ - RODOVIA PAVIMENTADA</v>
      </c>
      <c r="C43" s="295" t="str">
        <f>'ORÇAMENTO BALTEC'!E43</f>
        <v>TKM</v>
      </c>
      <c r="D43" s="848">
        <f>ROUND(D42*2.1*17.25,2)</f>
        <v>8837.81</v>
      </c>
      <c r="E43" s="1089" t="s">
        <v>1109</v>
      </c>
      <c r="F43" s="1090"/>
      <c r="G43" s="1090"/>
      <c r="H43" s="1091"/>
      <c r="I43" s="1" t="s">
        <v>1067</v>
      </c>
      <c r="J43" s="1">
        <f>MEDIAN(16.9,17.6)</f>
        <v>17.25</v>
      </c>
    </row>
    <row r="44" spans="1:10" s="1" customFormat="1" ht="15" customHeight="1">
      <c r="A44" s="660" t="str">
        <f>'ORÇAMENTO BALTEC'!A44</f>
        <v>4.8</v>
      </c>
      <c r="B44" s="849" t="str">
        <f>'ORÇAMENTO BALTEC'!D44</f>
        <v>BASE OU SUB-BASE DE BRITA GRADUADA COM BRITA COMERCIAL - 100% PROCTOR MODIFICADO</v>
      </c>
      <c r="C44" s="295" t="str">
        <f>'ORÇAMENTO BALTEC'!E44</f>
        <v>M3</v>
      </c>
      <c r="D44" s="848">
        <f>ROUND((1219.84*0.15),2)</f>
        <v>182.98</v>
      </c>
      <c r="E44" s="1081" t="s">
        <v>1101</v>
      </c>
      <c r="F44" s="1082"/>
      <c r="G44" s="1082"/>
      <c r="H44" s="1083"/>
      <c r="I44" s="1" t="s">
        <v>1067</v>
      </c>
    </row>
    <row r="45" spans="1:10" s="1" customFormat="1" ht="30" customHeight="1">
      <c r="A45" s="660" t="str">
        <f>'ORÇAMENTO BALTEC'!A45</f>
        <v>4.9</v>
      </c>
      <c r="B45" s="849" t="str">
        <f>'ORÇAMENTO BALTEC'!D45</f>
        <v>TRANSPORTE COM CAMINHÃO BASCULANTE DE 14 M³ - RODOVIA PAVIMENTADA</v>
      </c>
      <c r="C45" s="295" t="str">
        <f>'ORÇAMENTO BALTEC'!E45</f>
        <v>TKM</v>
      </c>
      <c r="D45" s="848">
        <f>ROUND(D44*2.2*17.25,2)</f>
        <v>6944.09</v>
      </c>
      <c r="E45" s="1089" t="s">
        <v>1110</v>
      </c>
      <c r="F45" s="1090"/>
      <c r="G45" s="1090"/>
      <c r="H45" s="1091"/>
      <c r="I45" s="1" t="s">
        <v>1067</v>
      </c>
    </row>
    <row r="46" spans="1:10" s="1" customFormat="1" ht="15" customHeight="1">
      <c r="A46" s="660" t="str">
        <f>'ORÇAMENTO BALTEC'!A46</f>
        <v>4.10</v>
      </c>
      <c r="B46" s="849" t="str">
        <f>'ORÇAMENTO BALTEC'!D46</f>
        <v>IMPRIMAÇÃO COM EMULSÃO ASFÁLTICA</v>
      </c>
      <c r="C46" s="295" t="str">
        <f>'ORÇAMENTO BALTEC'!E46</f>
        <v>M2</v>
      </c>
      <c r="D46" s="848">
        <f>ROUND(645.74+574.1,2)</f>
        <v>1219.8399999999999</v>
      </c>
      <c r="E46" s="1081" t="s">
        <v>1093</v>
      </c>
      <c r="F46" s="1082"/>
      <c r="G46" s="1082"/>
      <c r="H46" s="1083"/>
    </row>
    <row r="47" spans="1:10" s="1" customFormat="1" ht="15" customHeight="1">
      <c r="A47" s="660" t="str">
        <f>'ORÇAMENTO BALTEC'!A47</f>
        <v>4.11</v>
      </c>
      <c r="B47" s="849" t="str">
        <f>'ORÇAMENTO BALTEC'!D47</f>
        <v>AQUISIÇÃO DE EMULSÃO ASFÁLTICA PARA SERVIÇO DE IMPRIMAÇÃO, COM TRIBUTOS</v>
      </c>
      <c r="C47" s="295" t="str">
        <f>'ORÇAMENTO BALTEC'!E47</f>
        <v>TON</v>
      </c>
      <c r="D47" s="848">
        <f>ROUND(D46*0.0012,2)</f>
        <v>1.46</v>
      </c>
      <c r="E47" s="1084" t="s">
        <v>1094</v>
      </c>
      <c r="F47" s="1084"/>
      <c r="G47" s="1084"/>
      <c r="H47" s="1085"/>
    </row>
    <row r="48" spans="1:10" s="1" customFormat="1" ht="30" customHeight="1">
      <c r="A48" s="660" t="str">
        <f>'ORÇAMENTO BALTEC'!A48</f>
        <v>4.12</v>
      </c>
      <c r="B48" s="849" t="str">
        <f>'ORÇAMENTO BALTEC'!D48</f>
        <v>TRANSPORTE DE EMULSÃO ASFÁLTICA PARA SERVIÇO DE IMPRIMAÇÃO EM RODOVIA PAVIMENTADA, COM TRIBUTOS</v>
      </c>
      <c r="C48" s="295" t="str">
        <f>'ORÇAMENTO BALTEC'!E48</f>
        <v>TON</v>
      </c>
      <c r="D48" s="848">
        <f>D47</f>
        <v>1.46</v>
      </c>
      <c r="E48" s="1084" t="s">
        <v>1068</v>
      </c>
      <c r="F48" s="1084"/>
      <c r="G48" s="1084"/>
      <c r="H48" s="1085"/>
    </row>
    <row r="49" spans="1:10" s="870" customFormat="1" ht="15" customHeight="1">
      <c r="A49" s="866" t="str">
        <f>'ORÇAMENTO BALTEC'!A49</f>
        <v>4.13</v>
      </c>
      <c r="B49" s="867" t="str">
        <f>'ORÇAMENTO BALTEC'!D49</f>
        <v>PINTURA DE LIGAÇÃO</v>
      </c>
      <c r="C49" s="868" t="str">
        <f>'ORÇAMENTO BALTEC'!E49</f>
        <v>M2</v>
      </c>
      <c r="D49" s="848">
        <v>1298</v>
      </c>
      <c r="E49" s="1331" t="s">
        <v>1093</v>
      </c>
      <c r="F49" s="1332"/>
      <c r="G49" s="1332"/>
      <c r="H49" s="1333"/>
      <c r="J49" s="870">
        <f>MEDIAN(55.1,54.4)</f>
        <v>54.75</v>
      </c>
    </row>
    <row r="50" spans="1:10" s="870" customFormat="1" ht="15" customHeight="1">
      <c r="A50" s="866" t="str">
        <f>'ORÇAMENTO BALTEC'!A50</f>
        <v>4.14</v>
      </c>
      <c r="B50" s="867" t="str">
        <f>'ORÇAMENTO BALTEC'!D50</f>
        <v>AQUISIÇÃO DE EMULSÃO ASFÁLTICA RR-2C, COM TRIBUTOS</v>
      </c>
      <c r="C50" s="868" t="str">
        <f>'ORÇAMENTO BALTEC'!E50</f>
        <v>TON</v>
      </c>
      <c r="D50" s="869">
        <f>ROUND(D49*0.00045,2)</f>
        <v>0.57999999999999996</v>
      </c>
      <c r="E50" s="1326" t="s">
        <v>1102</v>
      </c>
      <c r="F50" s="1326"/>
      <c r="G50" s="1326"/>
      <c r="H50" s="1327"/>
    </row>
    <row r="51" spans="1:10" s="870" customFormat="1" ht="15" customHeight="1">
      <c r="A51" s="866" t="str">
        <f>'ORÇAMENTO BALTEC'!A51</f>
        <v>4.15</v>
      </c>
      <c r="B51" s="867" t="str">
        <f>'ORÇAMENTO BALTEC'!D51</f>
        <v>TRANSPORTE DE EMULSÃO ASFÁLTICA RR-2C EM RODOVIA PAVIMENTADA, COM TRIBUTOS</v>
      </c>
      <c r="C51" s="868" t="str">
        <f>'ORÇAMENTO BALTEC'!E51</f>
        <v>TON</v>
      </c>
      <c r="D51" s="869">
        <f>D50</f>
        <v>0.57999999999999996</v>
      </c>
      <c r="E51" s="1326" t="s">
        <v>1069</v>
      </c>
      <c r="F51" s="1326"/>
      <c r="G51" s="1326"/>
      <c r="H51" s="1327"/>
    </row>
    <row r="52" spans="1:10" s="870" customFormat="1" ht="15" customHeight="1">
      <c r="A52" s="866" t="str">
        <f>'ORÇAMENTO BALTEC'!A52</f>
        <v>4.16</v>
      </c>
      <c r="B52" s="867" t="str">
        <f>'ORÇAMENTO BALTEC'!D52</f>
        <v>CONCRETO ASFÁLTICO - FAIXA C-12,5 - AREIA E BRITA COMERCIAIS</v>
      </c>
      <c r="C52" s="868" t="str">
        <f>'ORÇAMENTO BALTEC'!E52</f>
        <v>T</v>
      </c>
      <c r="D52" s="869">
        <f>ROUND(D49*0.05*2.4,2)</f>
        <v>155.76</v>
      </c>
      <c r="E52" s="1331" t="s">
        <v>1103</v>
      </c>
      <c r="F52" s="1332"/>
      <c r="G52" s="1332"/>
      <c r="H52" s="1333"/>
    </row>
    <row r="53" spans="1:10" s="870" customFormat="1" ht="15" customHeight="1">
      <c r="A53" s="866" t="str">
        <f>'ORÇAMENTO BALTEC'!A53</f>
        <v>4.17</v>
      </c>
      <c r="B53" s="867" t="str">
        <f>'ORÇAMENTO BALTEC'!D53</f>
        <v>AQUISIÇÃO DE CIMENTO ASFÁLTICO DE PETRÓLEO CAP 50-70 A GRANEL, COM TRIBUTOS</v>
      </c>
      <c r="C53" s="868" t="str">
        <f>'ORÇAMENTO BALTEC'!E53</f>
        <v>TON</v>
      </c>
      <c r="D53" s="869">
        <f>ROUND(D52*0.05545,2)</f>
        <v>8.64</v>
      </c>
      <c r="E53" s="1331" t="s">
        <v>1070</v>
      </c>
      <c r="F53" s="1332"/>
      <c r="G53" s="1332"/>
      <c r="H53" s="1333"/>
    </row>
    <row r="54" spans="1:10" s="870" customFormat="1" ht="30" customHeight="1">
      <c r="A54" s="866" t="str">
        <f>'ORÇAMENTO BALTEC'!A54</f>
        <v>4.18</v>
      </c>
      <c r="B54" s="867" t="str">
        <f>'ORÇAMENTO BALTEC'!D54</f>
        <v>TRANSPORTE DE CIMENTO ASFÁLTICO DE PETRÓLEO CAP 50-70 A GRANEL EM RODOVIA PAVIMENTADA, COM TRIBUTOS</v>
      </c>
      <c r="C54" s="868" t="str">
        <f>'ORÇAMENTO BALTEC'!E54</f>
        <v>TON</v>
      </c>
      <c r="D54" s="869">
        <f>D53</f>
        <v>8.64</v>
      </c>
      <c r="E54" s="1326" t="s">
        <v>1106</v>
      </c>
      <c r="F54" s="1326"/>
      <c r="G54" s="1326"/>
      <c r="H54" s="1327"/>
    </row>
    <row r="55" spans="1:10" s="870" customFormat="1" ht="30" customHeight="1">
      <c r="A55" s="866" t="str">
        <f>'ORÇAMENTO BALTEC'!A55</f>
        <v>4.19</v>
      </c>
      <c r="B55" s="867" t="str">
        <f>'ORÇAMENTO BALTEC'!D55</f>
        <v>TRANSPORTE COM CAMINHÃO BASCULANTE DE 14 M³ - RODOVIA PAVIMENTADA</v>
      </c>
      <c r="C55" s="868" t="str">
        <f>'ORÇAMENTO BALTEC'!E55</f>
        <v>TKM</v>
      </c>
      <c r="D55" s="869">
        <f>ROUND(D52*90.05,2)</f>
        <v>14026.19</v>
      </c>
      <c r="E55" s="1328" t="s">
        <v>1224</v>
      </c>
      <c r="F55" s="1329"/>
      <c r="G55" s="1329"/>
      <c r="H55" s="1330"/>
    </row>
    <row r="56" spans="1:10" s="870" customFormat="1" ht="15" customHeight="1">
      <c r="A56" s="866" t="str">
        <f>'ORÇAMENTO BALTEC'!A56</f>
        <v>4.20</v>
      </c>
      <c r="B56" s="867" t="str">
        <f>'ORÇAMENTO BALTEC'!D56</f>
        <v>PINTURA DE LIGAÇÃO</v>
      </c>
      <c r="C56" s="868" t="str">
        <f>'ORÇAMENTO BALTEC'!E56</f>
        <v>M2</v>
      </c>
      <c r="D56" s="848">
        <f>ROUND(D49+78.42,2)</f>
        <v>1376.42</v>
      </c>
      <c r="E56" s="1331" t="s">
        <v>1093</v>
      </c>
      <c r="F56" s="1332"/>
      <c r="G56" s="1332"/>
      <c r="H56" s="1333"/>
    </row>
    <row r="57" spans="1:10" s="870" customFormat="1" ht="15" customHeight="1">
      <c r="A57" s="866" t="str">
        <f>'ORÇAMENTO BALTEC'!A57</f>
        <v>4.21</v>
      </c>
      <c r="B57" s="867" t="str">
        <f>'ORÇAMENTO BALTEC'!D57</f>
        <v>AQUISIÇÃO DE EMULSÃO ASFÁLTICA RR-2C, COM TRIBUTOS</v>
      </c>
      <c r="C57" s="868" t="str">
        <f>'ORÇAMENTO BALTEC'!E57</f>
        <v>TON</v>
      </c>
      <c r="D57" s="869">
        <f>ROUND(D56*0.00045,2)</f>
        <v>0.62</v>
      </c>
      <c r="E57" s="1326" t="s">
        <v>1102</v>
      </c>
      <c r="F57" s="1326"/>
      <c r="G57" s="1326"/>
      <c r="H57" s="1327"/>
    </row>
    <row r="58" spans="1:10" s="870" customFormat="1" ht="15" customHeight="1">
      <c r="A58" s="866" t="str">
        <f>'ORÇAMENTO BALTEC'!A58</f>
        <v>4.22</v>
      </c>
      <c r="B58" s="867" t="str">
        <f>'ORÇAMENTO BALTEC'!D58</f>
        <v>TRANSPORTE DE EMULSÃO ASFÁLTICA RR-2C EM RODOVIA PAVIMENTADA, COM TRIBUTOS</v>
      </c>
      <c r="C58" s="868" t="str">
        <f>'ORÇAMENTO BALTEC'!E58</f>
        <v>TON</v>
      </c>
      <c r="D58" s="869">
        <f>D57</f>
        <v>0.62</v>
      </c>
      <c r="E58" s="1326" t="s">
        <v>1104</v>
      </c>
      <c r="F58" s="1326"/>
      <c r="G58" s="1326"/>
      <c r="H58" s="1327"/>
    </row>
    <row r="59" spans="1:10" s="870" customFormat="1" ht="15" customHeight="1">
      <c r="A59" s="866" t="str">
        <f>'ORÇAMENTO BALTEC'!A59</f>
        <v>4.23</v>
      </c>
      <c r="B59" s="867" t="str">
        <f>'ORÇAMENTO BALTEC'!D59</f>
        <v>CONCRETO ASFÁLTICO - FAIXA C-12,5 - AREIA E BRITA COMERCIAIS</v>
      </c>
      <c r="C59" s="868" t="str">
        <f>'ORÇAMENTO BALTEC'!E59</f>
        <v>T</v>
      </c>
      <c r="D59" s="869">
        <f>ROUND(D56*0.05*2.4,2)</f>
        <v>165.17</v>
      </c>
      <c r="E59" s="1331" t="s">
        <v>1103</v>
      </c>
      <c r="F59" s="1332"/>
      <c r="G59" s="1332"/>
      <c r="H59" s="1333"/>
    </row>
    <row r="60" spans="1:10" s="870" customFormat="1" ht="15" customHeight="1">
      <c r="A60" s="866" t="str">
        <f>'ORÇAMENTO BALTEC'!A60</f>
        <v>4.24</v>
      </c>
      <c r="B60" s="867" t="str">
        <f>'ORÇAMENTO BALTEC'!D60</f>
        <v>AQUISIÇÃO DE CIMENTO ASFÁLTICO DE PETRÓLEO CAP 50-70 A GRANEL, COM TRIBUTOS</v>
      </c>
      <c r="C60" s="868" t="str">
        <f>'ORÇAMENTO BALTEC'!E60</f>
        <v>TON</v>
      </c>
      <c r="D60" s="869">
        <f>ROUND(D59*0.05545,2)</f>
        <v>9.16</v>
      </c>
      <c r="E60" s="1331" t="s">
        <v>1105</v>
      </c>
      <c r="F60" s="1332"/>
      <c r="G60" s="1332"/>
      <c r="H60" s="1333"/>
    </row>
    <row r="61" spans="1:10" s="870" customFormat="1" ht="30" customHeight="1">
      <c r="A61" s="866" t="str">
        <f>'ORÇAMENTO BALTEC'!A61</f>
        <v>4.25</v>
      </c>
      <c r="B61" s="867" t="str">
        <f>'ORÇAMENTO BALTEC'!D61</f>
        <v>TRANSPORTE DE CIMENTO ASFÁLTICO DE PETRÓLEO CAP 50-70 A GRANEL EM RODOVIA PAVIMENTADA, COM TRIBUTOS</v>
      </c>
      <c r="C61" s="868" t="str">
        <f>'ORÇAMENTO BALTEC'!E61</f>
        <v>TON</v>
      </c>
      <c r="D61" s="869">
        <f>D60</f>
        <v>9.16</v>
      </c>
      <c r="E61" s="1326" t="s">
        <v>1106</v>
      </c>
      <c r="F61" s="1326"/>
      <c r="G61" s="1326"/>
      <c r="H61" s="1327"/>
    </row>
    <row r="62" spans="1:10" s="870" customFormat="1" ht="30" customHeight="1">
      <c r="A62" s="866" t="str">
        <f>'ORÇAMENTO BALTEC'!A62</f>
        <v>4.26</v>
      </c>
      <c r="B62" s="867" t="str">
        <f>'ORÇAMENTO BALTEC'!D62</f>
        <v>TRANSPORTE COM CAMINHÃO BASCULANTE DE 14 M³ - RODOVIA PAVIMENTADA</v>
      </c>
      <c r="C62" s="868" t="str">
        <f>'ORÇAMENTO BALTEC'!E62</f>
        <v>TKM</v>
      </c>
      <c r="D62" s="869">
        <f>ROUND(D59*90.05,2)</f>
        <v>14873.56</v>
      </c>
      <c r="E62" s="1328" t="s">
        <v>1225</v>
      </c>
      <c r="F62" s="1329"/>
      <c r="G62" s="1329"/>
      <c r="H62" s="1330"/>
      <c r="I62" s="870" t="s">
        <v>1067</v>
      </c>
    </row>
    <row r="63" spans="1:10" s="15" customFormat="1" ht="15.75" thickBot="1">
      <c r="A63" s="347"/>
      <c r="B63" s="216"/>
      <c r="C63" s="216"/>
      <c r="D63" s="320"/>
      <c r="E63" s="1078"/>
      <c r="F63" s="1079"/>
      <c r="G63" s="1079"/>
      <c r="H63" s="1080"/>
      <c r="I63" s="6"/>
    </row>
    <row r="64" spans="1:10" s="6" customFormat="1">
      <c r="A64" s="317">
        <f>'ORÇAMENTO BALTEC'!A64</f>
        <v>5</v>
      </c>
      <c r="B64" s="343" t="str">
        <f>'ORÇAMENTO BALTEC'!D64</f>
        <v>SINALIZAÇÃO VIÁRIA</v>
      </c>
      <c r="C64" s="343"/>
      <c r="D64" s="352"/>
      <c r="E64" s="1098"/>
      <c r="F64" s="1099"/>
      <c r="G64" s="1099"/>
      <c r="H64" s="1100"/>
    </row>
    <row r="65" spans="1:9" s="6" customFormat="1">
      <c r="A65" s="347" t="str">
        <f>'ORÇAMENTO BALTEC'!A65</f>
        <v>5.1</v>
      </c>
      <c r="B65" s="216" t="str">
        <f>'ORÇAMENTO BALTEC'!D65</f>
        <v>SINALIZAÇÃO HORIZONTAL</v>
      </c>
      <c r="C65" s="310"/>
      <c r="D65" s="320"/>
      <c r="E65" s="1095"/>
      <c r="F65" s="1096"/>
      <c r="G65" s="1096"/>
      <c r="H65" s="1097"/>
    </row>
    <row r="66" spans="1:9" s="6" customFormat="1" ht="30">
      <c r="A66" s="347" t="str">
        <f>'ORÇAMENTO BALTEC'!A66</f>
        <v>5.1.1</v>
      </c>
      <c r="B66" s="351" t="str">
        <f>'ORÇAMENTO BALTEC'!D66</f>
        <v>LBO COR BRANCA - LINHA DE BORDO - PINTURA DE FAIXA COM TERMOPLÁSTICO POR ASPERSÃO - ESPESSURA DE 1,5 MM</v>
      </c>
      <c r="C66" s="310" t="str">
        <f>'ORÇAMENTO BALTEC'!E66</f>
        <v>M2</v>
      </c>
      <c r="D66" s="320">
        <f>ROUND(208.82*0.12,2)</f>
        <v>25.06</v>
      </c>
      <c r="E66" s="1095" t="s">
        <v>1095</v>
      </c>
      <c r="F66" s="1096"/>
      <c r="G66" s="1096"/>
      <c r="H66" s="1097"/>
      <c r="I66" s="6" t="s">
        <v>1067</v>
      </c>
    </row>
    <row r="67" spans="1:9" s="6" customFormat="1" ht="30">
      <c r="A67" s="347" t="str">
        <f>'ORÇAMENTO BALTEC'!A67</f>
        <v>5.1.2</v>
      </c>
      <c r="B67" s="351" t="str">
        <f>'ORÇAMENTO BALTEC'!D67</f>
        <v>LCA-A COR AMARELA - LINHA DE CANALIZAÇÃO - PINTURA DE FAIXA COM TERMOPLÁSTICO POR ASPERSÃO - ESPESSURA DE 1,5 MM</v>
      </c>
      <c r="C67" s="310" t="str">
        <f>'ORÇAMENTO BALTEC'!E67</f>
        <v>M2</v>
      </c>
      <c r="D67" s="320">
        <f>ROUND(29.57*0.12,2)</f>
        <v>3.55</v>
      </c>
      <c r="E67" s="1095" t="s">
        <v>1072</v>
      </c>
      <c r="F67" s="1096"/>
      <c r="G67" s="1096"/>
      <c r="H67" s="1097"/>
      <c r="I67" s="6" t="s">
        <v>1067</v>
      </c>
    </row>
    <row r="68" spans="1:9" s="6" customFormat="1" ht="30" customHeight="1">
      <c r="A68" s="347" t="str">
        <f>'ORÇAMENTO BALTEC'!A68</f>
        <v>5.1.3</v>
      </c>
      <c r="B68" s="351" t="str">
        <f>'ORÇAMENTO BALTEC'!D68</f>
        <v>ZPA-A COR AMARELA - ZEBRADO DE PREENCHIMENTO DA ÁREA DE PAVIMENTO NÃO UTILIZÁVEL - PINTURA DE SETAS E ZEBRADOS COM TERMOPLÁSTICO POR ASPERSÃO - ESPESSURA DE 1,5 MM</v>
      </c>
      <c r="C68" s="310" t="str">
        <f>'ORÇAMENTO BALTEC'!E68</f>
        <v>M2</v>
      </c>
      <c r="D68" s="320">
        <f>ROUND(23.88*0.3,2)</f>
        <v>7.16</v>
      </c>
      <c r="E68" s="1095" t="s">
        <v>1073</v>
      </c>
      <c r="F68" s="1096"/>
      <c r="G68" s="1096"/>
      <c r="H68" s="1097"/>
      <c r="I68" s="6" t="s">
        <v>1067</v>
      </c>
    </row>
    <row r="69" spans="1:9" s="6" customFormat="1" ht="30">
      <c r="A69" s="347" t="str">
        <f>'ORÇAMENTO BALTEC'!A69</f>
        <v>5.1.4</v>
      </c>
      <c r="B69" s="351" t="str">
        <f>'ORÇAMENTO BALTEC'!D69</f>
        <v>LCA-B COR BRANCA - LINHA DE CANALIZAÇÃO - PINTURA DE FAIXA COM TERMOPLÁSTICO POR ASPERSÃO - ESPESSURA DE 1,5 MM</v>
      </c>
      <c r="C69" s="310" t="str">
        <f>'ORÇAMENTO BALTEC'!E69</f>
        <v>M2</v>
      </c>
      <c r="D69" s="320">
        <f>ROUND(59.92*0.12,2)</f>
        <v>7.19</v>
      </c>
      <c r="E69" s="1095" t="s">
        <v>1071</v>
      </c>
      <c r="F69" s="1096"/>
      <c r="G69" s="1096"/>
      <c r="H69" s="1097"/>
      <c r="I69" s="6" t="s">
        <v>1067</v>
      </c>
    </row>
    <row r="70" spans="1:9" s="6" customFormat="1" ht="30" customHeight="1">
      <c r="A70" s="347" t="str">
        <f>'ORÇAMENTO BALTEC'!A70</f>
        <v>5.1.5</v>
      </c>
      <c r="B70" s="351" t="str">
        <f>'ORÇAMENTO BALTEC'!D70</f>
        <v>ZPA-B COR BRANCA - ZEBRADO DE PREENCHIMENTO DA ÁREA DE PAVIMENTO NÃO UTILIZÁVEL - PINTURA DE SETAS E ZEBRADOS COM TERMOPLÁSTICO POR ASPERSÃO - ESPESSURA DE 1,5 MM</v>
      </c>
      <c r="C70" s="310" t="str">
        <f>'ORÇAMENTO BALTEC'!E70</f>
        <v>M2</v>
      </c>
      <c r="D70" s="320">
        <f>ROUND(53.32*0.3,2)</f>
        <v>16</v>
      </c>
      <c r="E70" s="1095" t="s">
        <v>1074</v>
      </c>
      <c r="F70" s="1096"/>
      <c r="G70" s="1096"/>
      <c r="H70" s="1097"/>
      <c r="I70" s="6" t="s">
        <v>1067</v>
      </c>
    </row>
    <row r="71" spans="1:9" s="6" customFormat="1">
      <c r="A71" s="347" t="str">
        <f>'ORÇAMENTO BALTEC'!A71</f>
        <v>5.2</v>
      </c>
      <c r="B71" s="351" t="str">
        <f>'ORÇAMENTO BALTEC'!D71</f>
        <v>SINALIZAÇÃO POR CONDUÇÃO ÓTICA</v>
      </c>
      <c r="C71" s="310"/>
      <c r="D71" s="320"/>
      <c r="E71" s="1095"/>
      <c r="F71" s="1096"/>
      <c r="G71" s="1096"/>
      <c r="H71" s="1097"/>
    </row>
    <row r="72" spans="1:9" s="6" customFormat="1" ht="30">
      <c r="A72" s="347" t="str">
        <f>'ORÇAMENTO BALTEC'!A72</f>
        <v>5.2.1</v>
      </c>
      <c r="B72" s="351" t="str">
        <f>'ORÇAMENTO BALTEC'!D72</f>
        <v>TACHA REFLETIVA EM PLÁSTICO INJETADO - BIDIRECIONAL TIPO II - COM UM PINO - FORNECIMENTO E COLOCAÇÃO</v>
      </c>
      <c r="C72" s="310" t="str">
        <f>'ORÇAMENTO BALTEC'!E72</f>
        <v>UN</v>
      </c>
      <c r="D72" s="320"/>
      <c r="E72" s="1095" t="s">
        <v>1075</v>
      </c>
      <c r="F72" s="1096"/>
      <c r="G72" s="1096"/>
      <c r="H72" s="1097"/>
    </row>
    <row r="73" spans="1:9" s="7" customFormat="1" ht="15.75" thickBot="1">
      <c r="A73" s="353"/>
      <c r="B73" s="354"/>
      <c r="C73" s="394"/>
      <c r="D73" s="355"/>
      <c r="E73" s="1078"/>
      <c r="F73" s="1079"/>
      <c r="G73" s="1079"/>
      <c r="H73" s="1080"/>
    </row>
    <row r="74" spans="1:9" s="7" customFormat="1" ht="15" customHeight="1" thickBot="1">
      <c r="A74" s="1038"/>
      <c r="B74" s="1038"/>
      <c r="C74" s="1038"/>
      <c r="D74" s="1038"/>
      <c r="E74" s="1038"/>
      <c r="F74" s="1038"/>
      <c r="G74" s="1038"/>
      <c r="H74" s="1038"/>
    </row>
    <row r="75" spans="1:9" s="7" customFormat="1" ht="15" hidden="1" customHeight="1" thickBot="1">
      <c r="A75" s="1024" t="str">
        <f>PREFEITURA_MUNICIPAL</f>
        <v>PREFEITURA MUNICIPAL DE PORTO BELO</v>
      </c>
      <c r="B75" s="1026"/>
      <c r="C75" s="940" t="s">
        <v>16</v>
      </c>
      <c r="D75" s="1012"/>
      <c r="E75" s="1012"/>
      <c r="F75" s="1012"/>
      <c r="G75" s="1012"/>
      <c r="H75" s="1013"/>
    </row>
    <row r="76" spans="1:9" s="7" customFormat="1" ht="15" hidden="1" customHeight="1">
      <c r="A76" s="1018"/>
      <c r="B76" s="1020"/>
      <c r="C76" s="943" t="s">
        <v>42</v>
      </c>
      <c r="D76" s="944"/>
      <c r="E76" s="944"/>
      <c r="F76" s="944"/>
      <c r="G76" s="944"/>
      <c r="H76" s="945"/>
    </row>
    <row r="77" spans="1:9" s="7" customFormat="1" ht="15" hidden="1" customHeight="1">
      <c r="A77" s="1018"/>
      <c r="B77" s="1020"/>
      <c r="C77" s="943" t="s">
        <v>43</v>
      </c>
      <c r="D77" s="944"/>
      <c r="E77" s="944"/>
      <c r="F77" s="944"/>
      <c r="G77" s="944"/>
      <c r="H77" s="945"/>
    </row>
    <row r="78" spans="1:9" s="7" customFormat="1" ht="15" hidden="1" customHeight="1">
      <c r="A78" s="1018"/>
      <c r="B78" s="1020"/>
      <c r="C78" s="943" t="s">
        <v>277</v>
      </c>
      <c r="D78" s="944"/>
      <c r="E78" s="944"/>
      <c r="F78" s="944"/>
      <c r="G78" s="944"/>
      <c r="H78" s="945"/>
    </row>
    <row r="79" spans="1:9" s="7" customFormat="1" ht="15" hidden="1" customHeight="1">
      <c r="A79" s="1018"/>
      <c r="B79" s="1020"/>
      <c r="C79" s="1018"/>
      <c r="D79" s="1019"/>
      <c r="E79" s="1019"/>
      <c r="F79" s="1019"/>
      <c r="G79" s="1019"/>
      <c r="H79" s="1020"/>
    </row>
    <row r="80" spans="1:9" s="7" customFormat="1" ht="15" hidden="1" customHeight="1">
      <c r="A80" s="1018"/>
      <c r="B80" s="1020"/>
      <c r="C80" s="1018"/>
      <c r="D80" s="1019"/>
      <c r="E80" s="1019"/>
      <c r="F80" s="1019"/>
      <c r="G80" s="1019"/>
      <c r="H80" s="1020"/>
    </row>
    <row r="81" spans="1:8" s="7" customFormat="1" ht="15" hidden="1" customHeight="1">
      <c r="A81" s="1018"/>
      <c r="B81" s="1020"/>
      <c r="C81" s="1018"/>
      <c r="D81" s="1019"/>
      <c r="E81" s="1019"/>
      <c r="F81" s="1019"/>
      <c r="G81" s="1019"/>
      <c r="H81" s="1020"/>
    </row>
    <row r="82" spans="1:8" s="7" customFormat="1" ht="20.100000000000001" hidden="1" customHeight="1">
      <c r="A82" s="1018" t="s">
        <v>44</v>
      </c>
      <c r="B82" s="1020"/>
      <c r="C82" s="1018" t="s">
        <v>44</v>
      </c>
      <c r="D82" s="1019"/>
      <c r="E82" s="1019"/>
      <c r="F82" s="1019"/>
      <c r="G82" s="1019"/>
      <c r="H82" s="1020"/>
    </row>
    <row r="83" spans="1:8" s="7" customFormat="1" ht="15" hidden="1" customHeight="1">
      <c r="A83" s="936" t="str">
        <f>PREFEITX</f>
        <v>JOEL ORLANDO LUCINDA</v>
      </c>
      <c r="B83" s="939"/>
      <c r="C83" s="936" t="str">
        <f>NOME_TÉCNICO_1</f>
        <v>FERNANDA BASTOS ALVES</v>
      </c>
      <c r="D83" s="937"/>
      <c r="E83" s="937"/>
      <c r="F83" s="937"/>
      <c r="G83" s="937"/>
      <c r="H83" s="939"/>
    </row>
    <row r="84" spans="1:8" ht="15.75" hidden="1" thickBot="1">
      <c r="A84" s="1023" t="str">
        <f>VLOOKUP('DADOS DE ENTRADA 2026'!$B$14,'DADOS DE ENTRADA 2026'!$E$7:$G$17,3,0)</f>
        <v>PREFEITO MUNICIPAL</v>
      </c>
      <c r="B84" s="1022"/>
      <c r="C84" s="1023" t="str">
        <f>PROFISSÃO_TÉCNICO_1</f>
        <v>ENGENHEIRA CIVIL CREA-SC 163.653-1</v>
      </c>
      <c r="D84" s="1021"/>
      <c r="E84" s="1021"/>
      <c r="F84" s="1021"/>
      <c r="G84" s="1021"/>
      <c r="H84" s="1022"/>
    </row>
    <row r="85" spans="1:8" ht="15" hidden="1" customHeight="1">
      <c r="A85" s="1025"/>
      <c r="B85" s="1025"/>
      <c r="C85" s="1025"/>
      <c r="D85" s="1025"/>
      <c r="E85" s="1025"/>
      <c r="F85" s="1025"/>
      <c r="G85" s="1025"/>
      <c r="H85" s="1025"/>
    </row>
    <row r="86" spans="1:8">
      <c r="A86" s="1024" t="str">
        <f>PREFEITURA_MUNICIPAL</f>
        <v>PREFEITURA MUNICIPAL DE PORTO BELO</v>
      </c>
      <c r="B86" s="1026"/>
      <c r="C86" s="940" t="s">
        <v>19</v>
      </c>
      <c r="D86" s="1012"/>
      <c r="E86" s="1012"/>
      <c r="F86" s="1012"/>
      <c r="G86" s="1012"/>
      <c r="H86" s="1013"/>
    </row>
    <row r="87" spans="1:8">
      <c r="A87" s="1018"/>
      <c r="B87" s="1020"/>
      <c r="C87" s="943" t="s">
        <v>42</v>
      </c>
      <c r="D87" s="944"/>
      <c r="E87" s="944"/>
      <c r="F87" s="944"/>
      <c r="G87" s="944"/>
      <c r="H87" s="945"/>
    </row>
    <row r="88" spans="1:8">
      <c r="A88" s="1018"/>
      <c r="B88" s="1020"/>
      <c r="C88" s="943" t="s">
        <v>43</v>
      </c>
      <c r="D88" s="944"/>
      <c r="E88" s="944"/>
      <c r="F88" s="944"/>
      <c r="G88" s="944"/>
      <c r="H88" s="945"/>
    </row>
    <row r="89" spans="1:8">
      <c r="A89" s="1018"/>
      <c r="B89" s="1020"/>
      <c r="C89" s="943" t="s">
        <v>277</v>
      </c>
      <c r="D89" s="944"/>
      <c r="E89" s="944"/>
      <c r="F89" s="944"/>
      <c r="G89" s="944"/>
      <c r="H89" s="945"/>
    </row>
    <row r="90" spans="1:8">
      <c r="A90" s="1018"/>
      <c r="B90" s="1020"/>
      <c r="C90" s="1018"/>
      <c r="D90" s="1019"/>
      <c r="E90" s="1019"/>
      <c r="F90" s="1019"/>
      <c r="G90" s="1019"/>
      <c r="H90" s="1020"/>
    </row>
    <row r="91" spans="1:8">
      <c r="A91" s="1018"/>
      <c r="B91" s="1020"/>
      <c r="C91" s="1018"/>
      <c r="D91" s="1019"/>
      <c r="E91" s="1019"/>
      <c r="F91" s="1019"/>
      <c r="G91" s="1019"/>
      <c r="H91" s="1020"/>
    </row>
    <row r="92" spans="1:8">
      <c r="A92" s="1018"/>
      <c r="B92" s="1020"/>
      <c r="C92" s="1018"/>
      <c r="D92" s="1019"/>
      <c r="E92" s="1019"/>
      <c r="F92" s="1019"/>
      <c r="G92" s="1019"/>
      <c r="H92" s="1020"/>
    </row>
    <row r="93" spans="1:8">
      <c r="A93" s="1018"/>
      <c r="B93" s="1020"/>
      <c r="C93" s="1018" t="s">
        <v>44</v>
      </c>
      <c r="D93" s="1019"/>
      <c r="E93" s="1019"/>
      <c r="F93" s="1019"/>
      <c r="G93" s="1019"/>
      <c r="H93" s="1020"/>
    </row>
    <row r="94" spans="1:8" ht="18.75">
      <c r="A94" s="1018"/>
      <c r="B94" s="1020"/>
      <c r="C94" s="936" t="str">
        <f>NOME_TÉCNICO_1</f>
        <v>FERNANDA BASTOS ALVES</v>
      </c>
      <c r="D94" s="937"/>
      <c r="E94" s="937"/>
      <c r="F94" s="937"/>
      <c r="G94" s="937"/>
      <c r="H94" s="939"/>
    </row>
    <row r="95" spans="1:8">
      <c r="A95" s="1018"/>
      <c r="B95" s="1020"/>
      <c r="C95" s="1018" t="str">
        <f>PROFISSÃO_TÉCNICO_1</f>
        <v>ENGENHEIRA CIVIL CREA-SC 163.653-1</v>
      </c>
      <c r="D95" s="1019"/>
      <c r="E95" s="1019"/>
      <c r="F95" s="1019"/>
      <c r="G95" s="1019"/>
      <c r="H95" s="1020"/>
    </row>
    <row r="96" spans="1:8">
      <c r="A96" s="1018"/>
      <c r="B96" s="1020"/>
      <c r="C96" s="1018"/>
      <c r="D96" s="1019"/>
      <c r="E96" s="1019"/>
      <c r="F96" s="1019"/>
      <c r="G96" s="1019"/>
      <c r="H96" s="1020"/>
    </row>
    <row r="97" spans="1:8">
      <c r="A97" s="1018"/>
      <c r="B97" s="1020"/>
      <c r="C97" s="1018"/>
      <c r="D97" s="1019"/>
      <c r="E97" s="1019"/>
      <c r="F97" s="1019"/>
      <c r="G97" s="1019"/>
      <c r="H97" s="1020"/>
    </row>
    <row r="98" spans="1:8">
      <c r="A98" s="1018"/>
      <c r="B98" s="1020"/>
      <c r="C98" s="1018"/>
      <c r="D98" s="1019"/>
      <c r="E98" s="1019"/>
      <c r="F98" s="1019"/>
      <c r="G98" s="1019"/>
      <c r="H98" s="1020"/>
    </row>
    <row r="99" spans="1:8">
      <c r="A99" s="1018" t="s">
        <v>44</v>
      </c>
      <c r="B99" s="1020"/>
      <c r="C99" s="1018" t="s">
        <v>44</v>
      </c>
      <c r="D99" s="1019"/>
      <c r="E99" s="1019"/>
      <c r="F99" s="1019"/>
      <c r="G99" s="1019"/>
      <c r="H99" s="1020"/>
    </row>
    <row r="100" spans="1:8" ht="18.75">
      <c r="A100" s="936" t="str">
        <f>PREFEITX</f>
        <v>JOEL ORLANDO LUCINDA</v>
      </c>
      <c r="B100" s="939"/>
      <c r="C100" s="936">
        <f>NOME_TÉCNICO_2</f>
        <v>0</v>
      </c>
      <c r="D100" s="937"/>
      <c r="E100" s="937"/>
      <c r="F100" s="937"/>
      <c r="G100" s="937"/>
      <c r="H100" s="939"/>
    </row>
    <row r="101" spans="1:8" ht="15.75" thickBot="1">
      <c r="A101" s="1023" t="str">
        <f>VLOOKUP('DADOS DE ENTRADA 2026'!$B$14,'DADOS DE ENTRADA 2026'!$E$7:$G$17,3,0)</f>
        <v>PREFEITO MUNICIPAL</v>
      </c>
      <c r="B101" s="1022"/>
      <c r="C101" s="1023" t="e">
        <f>PROFISSÃO_TÉCNICO_2</f>
        <v>#N/A</v>
      </c>
      <c r="D101" s="1021"/>
      <c r="E101" s="1021"/>
      <c r="F101" s="1021"/>
      <c r="G101" s="1021"/>
      <c r="H101" s="1022"/>
    </row>
    <row r="102" spans="1:8" ht="15" hidden="1" customHeight="1">
      <c r="A102" s="1025"/>
      <c r="B102" s="1025"/>
      <c r="C102" s="1025"/>
      <c r="D102" s="1025"/>
      <c r="E102" s="1025"/>
      <c r="F102" s="1025"/>
      <c r="G102" s="1025"/>
      <c r="H102" s="1025"/>
    </row>
    <row r="103" spans="1:8" hidden="1">
      <c r="A103" s="1024" t="str">
        <f>PREFEITURA_MUNICIPAL</f>
        <v>PREFEITURA MUNICIPAL DE PORTO BELO</v>
      </c>
      <c r="B103" s="1026"/>
      <c r="C103" s="940" t="s">
        <v>19</v>
      </c>
      <c r="D103" s="1012"/>
      <c r="E103" s="1012"/>
      <c r="F103" s="1012"/>
      <c r="G103" s="1012"/>
      <c r="H103" s="1013"/>
    </row>
    <row r="104" spans="1:8" hidden="1">
      <c r="A104" s="1018"/>
      <c r="B104" s="1020"/>
      <c r="C104" s="943" t="s">
        <v>42</v>
      </c>
      <c r="D104" s="944"/>
      <c r="E104" s="944"/>
      <c r="F104" s="944"/>
      <c r="G104" s="944"/>
      <c r="H104" s="945"/>
    </row>
    <row r="105" spans="1:8" hidden="1">
      <c r="A105" s="1018"/>
      <c r="B105" s="1020"/>
      <c r="C105" s="943" t="s">
        <v>43</v>
      </c>
      <c r="D105" s="944"/>
      <c r="E105" s="944"/>
      <c r="F105" s="944"/>
      <c r="G105" s="944"/>
      <c r="H105" s="945"/>
    </row>
    <row r="106" spans="1:8" hidden="1">
      <c r="A106" s="1018"/>
      <c r="B106" s="1020"/>
      <c r="C106" s="943" t="s">
        <v>277</v>
      </c>
      <c r="D106" s="944"/>
      <c r="E106" s="944"/>
      <c r="F106" s="944"/>
      <c r="G106" s="944"/>
      <c r="H106" s="945"/>
    </row>
    <row r="107" spans="1:8" hidden="1">
      <c r="A107" s="1018"/>
      <c r="B107" s="1020"/>
      <c r="C107" s="1018"/>
      <c r="D107" s="1019"/>
      <c r="E107" s="1019"/>
      <c r="F107" s="1019"/>
      <c r="G107" s="1019"/>
      <c r="H107" s="1020"/>
    </row>
    <row r="108" spans="1:8" hidden="1">
      <c r="A108" s="1018"/>
      <c r="B108" s="1020"/>
      <c r="C108" s="1018"/>
      <c r="D108" s="1019"/>
      <c r="E108" s="1019"/>
      <c r="F108" s="1019"/>
      <c r="G108" s="1019"/>
      <c r="H108" s="1020"/>
    </row>
    <row r="109" spans="1:8" hidden="1">
      <c r="A109" s="1018"/>
      <c r="B109" s="1020"/>
      <c r="C109" s="1018"/>
      <c r="D109" s="1019"/>
      <c r="E109" s="1019"/>
      <c r="F109" s="1019"/>
      <c r="G109" s="1019"/>
      <c r="H109" s="1020"/>
    </row>
    <row r="110" spans="1:8" hidden="1">
      <c r="A110" s="1018"/>
      <c r="B110" s="1020"/>
      <c r="C110" s="1018" t="s">
        <v>44</v>
      </c>
      <c r="D110" s="1019"/>
      <c r="E110" s="1019"/>
      <c r="F110" s="1019"/>
      <c r="G110" s="1019"/>
      <c r="H110" s="1020"/>
    </row>
    <row r="111" spans="1:8" ht="18.75" hidden="1">
      <c r="A111" s="1018"/>
      <c r="B111" s="1020"/>
      <c r="C111" s="936" t="str">
        <f>NOME_TÉCNICO_1</f>
        <v>FERNANDA BASTOS ALVES</v>
      </c>
      <c r="D111" s="937"/>
      <c r="E111" s="937"/>
      <c r="F111" s="937"/>
      <c r="G111" s="937"/>
      <c r="H111" s="939"/>
    </row>
    <row r="112" spans="1:8" hidden="1">
      <c r="A112" s="1018"/>
      <c r="B112" s="1020"/>
      <c r="C112" s="1018" t="str">
        <f>PROFISSÃO_TÉCNICO_1</f>
        <v>ENGENHEIRA CIVIL CREA-SC 163.653-1</v>
      </c>
      <c r="D112" s="1019"/>
      <c r="E112" s="1019"/>
      <c r="F112" s="1019"/>
      <c r="G112" s="1019"/>
      <c r="H112" s="1020"/>
    </row>
    <row r="113" spans="1:8" hidden="1">
      <c r="A113" s="1018"/>
      <c r="B113" s="1020"/>
      <c r="C113" s="1018"/>
      <c r="D113" s="1019"/>
      <c r="E113" s="1019"/>
      <c r="F113" s="1019"/>
      <c r="G113" s="1019"/>
      <c r="H113" s="1020"/>
    </row>
    <row r="114" spans="1:8" hidden="1">
      <c r="A114" s="1018"/>
      <c r="B114" s="1020"/>
      <c r="C114" s="1018"/>
      <c r="D114" s="1019"/>
      <c r="E114" s="1019"/>
      <c r="F114" s="1019"/>
      <c r="G114" s="1019"/>
      <c r="H114" s="1020"/>
    </row>
    <row r="115" spans="1:8" hidden="1">
      <c r="A115" s="1018"/>
      <c r="B115" s="1020"/>
      <c r="C115" s="1018"/>
      <c r="D115" s="1019"/>
      <c r="E115" s="1019"/>
      <c r="F115" s="1019"/>
      <c r="G115" s="1019"/>
      <c r="H115" s="1020"/>
    </row>
    <row r="116" spans="1:8" hidden="1">
      <c r="A116" s="1018"/>
      <c r="B116" s="1020"/>
      <c r="C116" s="1018" t="s">
        <v>44</v>
      </c>
      <c r="D116" s="1019"/>
      <c r="E116" s="1019"/>
      <c r="F116" s="1019"/>
      <c r="G116" s="1019"/>
      <c r="H116" s="1020"/>
    </row>
    <row r="117" spans="1:8" ht="18.75" hidden="1">
      <c r="A117" s="1018"/>
      <c r="B117" s="1020"/>
      <c r="C117" s="936">
        <f>NOME_TÉCNICO_2</f>
        <v>0</v>
      </c>
      <c r="D117" s="937"/>
      <c r="E117" s="937"/>
      <c r="F117" s="937"/>
      <c r="G117" s="937"/>
      <c r="H117" s="939"/>
    </row>
    <row r="118" spans="1:8" hidden="1">
      <c r="A118" s="1018"/>
      <c r="B118" s="1020"/>
      <c r="C118" s="1018" t="e">
        <f>PROFISSÃO_TÉCNICO_2</f>
        <v>#N/A</v>
      </c>
      <c r="D118" s="1019"/>
      <c r="E118" s="1019"/>
      <c r="F118" s="1019"/>
      <c r="G118" s="1019"/>
      <c r="H118" s="1020"/>
    </row>
    <row r="119" spans="1:8" s="7" customFormat="1" ht="15" hidden="1" customHeight="1">
      <c r="A119" s="1018"/>
      <c r="B119" s="1020"/>
      <c r="C119" s="1018"/>
      <c r="D119" s="1019"/>
      <c r="E119" s="1019"/>
      <c r="F119" s="1019"/>
      <c r="G119" s="1019"/>
      <c r="H119" s="1020"/>
    </row>
    <row r="120" spans="1:8" s="7" customFormat="1" ht="15" hidden="1" customHeight="1">
      <c r="A120" s="1018"/>
      <c r="B120" s="1020"/>
      <c r="C120" s="1018"/>
      <c r="D120" s="1019"/>
      <c r="E120" s="1019"/>
      <c r="F120" s="1019"/>
      <c r="G120" s="1019"/>
      <c r="H120" s="1020"/>
    </row>
    <row r="121" spans="1:8" s="7" customFormat="1" ht="15" hidden="1" customHeight="1">
      <c r="A121" s="1018"/>
      <c r="B121" s="1020"/>
      <c r="C121" s="1018"/>
      <c r="D121" s="1019"/>
      <c r="E121" s="1019"/>
      <c r="F121" s="1019"/>
      <c r="G121" s="1019"/>
      <c r="H121" s="1020"/>
    </row>
    <row r="122" spans="1:8" s="7" customFormat="1" ht="20.100000000000001" hidden="1" customHeight="1">
      <c r="A122" s="1018" t="s">
        <v>44</v>
      </c>
      <c r="B122" s="1020"/>
      <c r="C122" s="1018" t="s">
        <v>44</v>
      </c>
      <c r="D122" s="1019"/>
      <c r="E122" s="1019"/>
      <c r="F122" s="1019"/>
      <c r="G122" s="1019"/>
      <c r="H122" s="1020"/>
    </row>
    <row r="123" spans="1:8" s="7" customFormat="1" ht="15" hidden="1" customHeight="1">
      <c r="A123" s="936" t="str">
        <f>PREFEITX</f>
        <v>JOEL ORLANDO LUCINDA</v>
      </c>
      <c r="B123" s="939"/>
      <c r="C123" s="936">
        <f>NOME_TÉCNICO_3</f>
        <v>0</v>
      </c>
      <c r="D123" s="937"/>
      <c r="E123" s="937"/>
      <c r="F123" s="937"/>
      <c r="G123" s="937"/>
      <c r="H123" s="939"/>
    </row>
    <row r="124" spans="1:8" ht="15.75" hidden="1" thickBot="1">
      <c r="A124" s="1023" t="str">
        <f>VLOOKUP('DADOS DE ENTRADA 2026'!$B$14,'DADOS DE ENTRADA 2026'!$E$7:$G$17,3,0)</f>
        <v>PREFEITO MUNICIPAL</v>
      </c>
      <c r="B124" s="1022"/>
      <c r="C124" s="1023" t="e">
        <f>PROFISSÃO_TÉCNICO_3</f>
        <v>#N/A</v>
      </c>
      <c r="D124" s="1021"/>
      <c r="E124" s="1021"/>
      <c r="F124" s="1021"/>
      <c r="G124" s="1021"/>
      <c r="H124" s="1022"/>
    </row>
  </sheetData>
  <mergeCells count="172">
    <mergeCell ref="A124:B124"/>
    <mergeCell ref="C124:H124"/>
    <mergeCell ref="A121:B121"/>
    <mergeCell ref="C121:H121"/>
    <mergeCell ref="A122:B122"/>
    <mergeCell ref="C122:H122"/>
    <mergeCell ref="A123:B123"/>
    <mergeCell ref="C123:H123"/>
    <mergeCell ref="A118:B118"/>
    <mergeCell ref="C118:H118"/>
    <mergeCell ref="A119:B119"/>
    <mergeCell ref="C119:H119"/>
    <mergeCell ref="A120:B120"/>
    <mergeCell ref="C120:H120"/>
    <mergeCell ref="A115:B115"/>
    <mergeCell ref="C115:H115"/>
    <mergeCell ref="A116:B116"/>
    <mergeCell ref="C116:H116"/>
    <mergeCell ref="A117:B117"/>
    <mergeCell ref="C117:H117"/>
    <mergeCell ref="A112:B112"/>
    <mergeCell ref="C112:H112"/>
    <mergeCell ref="A113:B113"/>
    <mergeCell ref="C113:H113"/>
    <mergeCell ref="A114:B114"/>
    <mergeCell ref="C114:H114"/>
    <mergeCell ref="A109:B109"/>
    <mergeCell ref="C109:H109"/>
    <mergeCell ref="A110:B110"/>
    <mergeCell ref="C110:H110"/>
    <mergeCell ref="A111:B111"/>
    <mergeCell ref="C111:H111"/>
    <mergeCell ref="A106:B106"/>
    <mergeCell ref="C106:H106"/>
    <mergeCell ref="A107:B107"/>
    <mergeCell ref="C107:H107"/>
    <mergeCell ref="A108:B108"/>
    <mergeCell ref="C108:H108"/>
    <mergeCell ref="A102:H102"/>
    <mergeCell ref="A103:B103"/>
    <mergeCell ref="C103:H103"/>
    <mergeCell ref="A104:B104"/>
    <mergeCell ref="C104:H104"/>
    <mergeCell ref="A105:B105"/>
    <mergeCell ref="C105:H105"/>
    <mergeCell ref="A99:B99"/>
    <mergeCell ref="C99:H99"/>
    <mergeCell ref="A100:B100"/>
    <mergeCell ref="C100:H100"/>
    <mergeCell ref="A101:B101"/>
    <mergeCell ref="C101:H101"/>
    <mergeCell ref="A96:B96"/>
    <mergeCell ref="C96:H96"/>
    <mergeCell ref="A97:B97"/>
    <mergeCell ref="C97:H97"/>
    <mergeCell ref="A98:B98"/>
    <mergeCell ref="C98:H98"/>
    <mergeCell ref="A93:B93"/>
    <mergeCell ref="C93:H93"/>
    <mergeCell ref="A94:B94"/>
    <mergeCell ref="C94:H94"/>
    <mergeCell ref="A95:B95"/>
    <mergeCell ref="C95:H95"/>
    <mergeCell ref="A90:B90"/>
    <mergeCell ref="C90:H90"/>
    <mergeCell ref="A91:B91"/>
    <mergeCell ref="C91:H91"/>
    <mergeCell ref="A92:B92"/>
    <mergeCell ref="C92:H92"/>
    <mergeCell ref="A87:B87"/>
    <mergeCell ref="C87:H87"/>
    <mergeCell ref="A88:B88"/>
    <mergeCell ref="C88:H88"/>
    <mergeCell ref="A89:B89"/>
    <mergeCell ref="C89:H89"/>
    <mergeCell ref="A83:B83"/>
    <mergeCell ref="C83:H83"/>
    <mergeCell ref="A84:B84"/>
    <mergeCell ref="C84:H84"/>
    <mergeCell ref="A85:H85"/>
    <mergeCell ref="A86:B86"/>
    <mergeCell ref="C86:H86"/>
    <mergeCell ref="A80:B80"/>
    <mergeCell ref="C80:H80"/>
    <mergeCell ref="A81:B81"/>
    <mergeCell ref="C81:H81"/>
    <mergeCell ref="A82:B82"/>
    <mergeCell ref="C82:H82"/>
    <mergeCell ref="A77:B77"/>
    <mergeCell ref="C77:H77"/>
    <mergeCell ref="A78:B78"/>
    <mergeCell ref="C78:H78"/>
    <mergeCell ref="A79:B79"/>
    <mergeCell ref="C79:H79"/>
    <mergeCell ref="E73:H73"/>
    <mergeCell ref="A74:H74"/>
    <mergeCell ref="A75:B75"/>
    <mergeCell ref="C75:H75"/>
    <mergeCell ref="A76:B76"/>
    <mergeCell ref="C76:H76"/>
    <mergeCell ref="E67:H67"/>
    <mergeCell ref="E68:H68"/>
    <mergeCell ref="E69:H69"/>
    <mergeCell ref="E70:H70"/>
    <mergeCell ref="E71:H71"/>
    <mergeCell ref="E72:H72"/>
    <mergeCell ref="E61:H61"/>
    <mergeCell ref="E62:H62"/>
    <mergeCell ref="E63:H63"/>
    <mergeCell ref="E64:H64"/>
    <mergeCell ref="E65:H65"/>
    <mergeCell ref="E66:H66"/>
    <mergeCell ref="E55:H55"/>
    <mergeCell ref="E56:H56"/>
    <mergeCell ref="E57:H57"/>
    <mergeCell ref="E58:H58"/>
    <mergeCell ref="E59:H59"/>
    <mergeCell ref="E60:H60"/>
    <mergeCell ref="E49:H49"/>
    <mergeCell ref="E50:H50"/>
    <mergeCell ref="E51:H51"/>
    <mergeCell ref="E52:H52"/>
    <mergeCell ref="E53:H53"/>
    <mergeCell ref="E54:H54"/>
    <mergeCell ref="E43:H43"/>
    <mergeCell ref="E44:H44"/>
    <mergeCell ref="E45:H45"/>
    <mergeCell ref="E46:H46"/>
    <mergeCell ref="E47:H47"/>
    <mergeCell ref="E48:H48"/>
    <mergeCell ref="E37:H37"/>
    <mergeCell ref="E38:H38"/>
    <mergeCell ref="E39:H39"/>
    <mergeCell ref="E40:H40"/>
    <mergeCell ref="E41:H41"/>
    <mergeCell ref="E42:H42"/>
    <mergeCell ref="E31:H31"/>
    <mergeCell ref="E32:H32"/>
    <mergeCell ref="E33:H33"/>
    <mergeCell ref="E34:H34"/>
    <mergeCell ref="E35:H35"/>
    <mergeCell ref="E36:H36"/>
    <mergeCell ref="E25:H25"/>
    <mergeCell ref="E26:H26"/>
    <mergeCell ref="E27:H27"/>
    <mergeCell ref="E28:H28"/>
    <mergeCell ref="E29:H29"/>
    <mergeCell ref="E30:H30"/>
    <mergeCell ref="E19:H19"/>
    <mergeCell ref="E20:H20"/>
    <mergeCell ref="E21:H21"/>
    <mergeCell ref="E22:H22"/>
    <mergeCell ref="E23:H23"/>
    <mergeCell ref="E24:H24"/>
    <mergeCell ref="E13:H13"/>
    <mergeCell ref="E14:H14"/>
    <mergeCell ref="E15:H15"/>
    <mergeCell ref="E16:H16"/>
    <mergeCell ref="E17:H17"/>
    <mergeCell ref="E18:H18"/>
    <mergeCell ref="B7:H7"/>
    <mergeCell ref="E8:H8"/>
    <mergeCell ref="E9:H9"/>
    <mergeCell ref="E10:H10"/>
    <mergeCell ref="E11:H11"/>
    <mergeCell ref="E12:H12"/>
    <mergeCell ref="A1:H1"/>
    <mergeCell ref="A2:H2"/>
    <mergeCell ref="A3:H3"/>
    <mergeCell ref="A4:H4"/>
    <mergeCell ref="A5:H5"/>
    <mergeCell ref="A6:H6"/>
  </mergeCells>
  <printOptions horizontalCentered="1"/>
  <pageMargins left="0.78740157480314965" right="0.39370078740157483" top="0.39370078740157483" bottom="0.39370078740157483" header="0.39370078740157483" footer="0.19685039370078741"/>
  <pageSetup paperSize="9" scale="51" fitToHeight="4" orientation="portrait" r:id="rId1"/>
  <headerFooter>
    <oddHeader>&amp;L  &amp;G</oddHeader>
    <oddFooter>Página &amp;P de &amp;N</oddFooter>
  </headerFooter>
  <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9A4A-643D-4035-9764-DABE32E14A8D}">
  <dimension ref="A1:J360"/>
  <sheetViews>
    <sheetView showGridLines="0" topLeftCell="A224" zoomScaleNormal="100" workbookViewId="0">
      <selection activeCell="F253" sqref="F253"/>
    </sheetView>
  </sheetViews>
  <sheetFormatPr defaultRowHeight="15" outlineLevelRow="1"/>
  <cols>
    <col min="1" max="1" width="13.140625" bestFit="1" customWidth="1"/>
    <col min="2" max="2" width="18" bestFit="1" customWidth="1"/>
    <col min="3" max="3" width="60.7109375" customWidth="1"/>
    <col min="4" max="4" width="20.7109375" bestFit="1" customWidth="1"/>
    <col min="5" max="5" width="20" bestFit="1" customWidth="1"/>
    <col min="6" max="6" width="17.85546875" bestFit="1" customWidth="1"/>
    <col min="7" max="7" width="14.140625" style="357" customWidth="1"/>
    <col min="8" max="8" width="18.28515625" bestFit="1" customWidth="1"/>
    <col min="9" max="9" width="57.85546875" customWidth="1"/>
  </cols>
  <sheetData>
    <row r="1" spans="1:10" s="6" customFormat="1" ht="23.25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390"/>
      <c r="H1" s="67"/>
      <c r="I1" s="67"/>
    </row>
    <row r="2" spans="1:10" s="6" customFormat="1" ht="19.5" customHeight="1" outlineLevel="1" thickBot="1">
      <c r="A2" s="1030" t="s">
        <v>33</v>
      </c>
      <c r="B2" s="1030"/>
      <c r="C2" s="1030"/>
      <c r="D2" s="1030"/>
      <c r="E2" s="1030"/>
      <c r="F2" s="1030"/>
      <c r="G2" s="391"/>
      <c r="H2" s="66"/>
      <c r="I2" s="66"/>
    </row>
    <row r="3" spans="1:10" s="6" customFormat="1" outlineLevel="1">
      <c r="A3" s="940" t="s">
        <v>12</v>
      </c>
      <c r="B3" s="1012"/>
      <c r="C3" s="1012"/>
      <c r="D3" s="1012"/>
      <c r="E3" s="1012"/>
      <c r="F3" s="1013"/>
      <c r="G3" s="356"/>
    </row>
    <row r="4" spans="1:10" s="6" customFormat="1" ht="19.5" customHeight="1" outlineLevel="1">
      <c r="A4" s="1009" t="str">
        <f>PROJETO</f>
        <v>PAVIMENTAÇÃO ASFÁLTICA E SINALIZAÇÃO VIÁRIA</v>
      </c>
      <c r="B4" s="1010"/>
      <c r="C4" s="1010"/>
      <c r="D4" s="1010"/>
      <c r="E4" s="1010"/>
      <c r="F4" s="1011"/>
      <c r="G4" s="356"/>
    </row>
    <row r="5" spans="1:10" s="6" customFormat="1" outlineLevel="1">
      <c r="A5" s="1101" t="s">
        <v>13</v>
      </c>
      <c r="B5" s="1102"/>
      <c r="C5" s="1102"/>
      <c r="D5" s="1102"/>
      <c r="E5" s="1102"/>
      <c r="F5" s="1103"/>
      <c r="G5" s="356"/>
    </row>
    <row r="6" spans="1:10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104"/>
      <c r="G6" s="356"/>
    </row>
    <row r="7" spans="1:10" s="12" customFormat="1" ht="19.5" outlineLevel="1" thickBot="1">
      <c r="A7" s="305">
        <f>DATA_PROJETO</f>
        <v>46204</v>
      </c>
      <c r="B7" s="1143" t="s">
        <v>98</v>
      </c>
      <c r="C7" s="1143"/>
      <c r="D7" s="1143"/>
      <c r="E7" s="1143"/>
      <c r="F7" s="1143"/>
      <c r="G7" s="391"/>
    </row>
    <row r="8" spans="1:10" s="70" customFormat="1" ht="15" customHeight="1" thickBot="1">
      <c r="A8" s="306" t="s">
        <v>130</v>
      </c>
      <c r="B8" s="307" t="s">
        <v>131</v>
      </c>
      <c r="C8" s="1144" t="s">
        <v>132</v>
      </c>
      <c r="D8" s="1144"/>
      <c r="E8" s="23" t="s">
        <v>97</v>
      </c>
      <c r="F8" s="308" t="s">
        <v>121</v>
      </c>
      <c r="G8" s="805"/>
      <c r="H8" s="71"/>
      <c r="I8" s="68"/>
    </row>
    <row r="9" spans="1:10" s="70" customFormat="1" ht="15" customHeight="1">
      <c r="A9" s="811" t="s">
        <v>137</v>
      </c>
      <c r="B9" s="97" t="s">
        <v>716</v>
      </c>
      <c r="C9" s="311" t="s">
        <v>717</v>
      </c>
      <c r="D9" s="312"/>
      <c r="E9" s="80" t="s">
        <v>940</v>
      </c>
      <c r="F9" s="812"/>
      <c r="G9" s="810"/>
      <c r="H9" s="72"/>
      <c r="I9" s="73"/>
    </row>
    <row r="10" spans="1:10" s="70" customFormat="1" ht="15" customHeight="1">
      <c r="A10" s="97" t="s">
        <v>138</v>
      </c>
      <c r="B10" s="97" t="s">
        <v>718</v>
      </c>
      <c r="C10" s="311" t="s">
        <v>719</v>
      </c>
      <c r="D10" s="312"/>
      <c r="E10" s="80" t="s">
        <v>941</v>
      </c>
      <c r="F10" s="389"/>
      <c r="G10" s="356"/>
      <c r="H10" s="356"/>
      <c r="J10" s="804"/>
    </row>
    <row r="11" spans="1:10" s="70" customFormat="1" ht="15" customHeight="1">
      <c r="A11" s="97" t="s">
        <v>139</v>
      </c>
      <c r="B11" s="97" t="s">
        <v>675</v>
      </c>
      <c r="C11" s="419" t="s">
        <v>460</v>
      </c>
      <c r="D11" s="420"/>
      <c r="E11" s="80" t="s">
        <v>461</v>
      </c>
      <c r="F11" s="389" t="s">
        <v>554</v>
      </c>
      <c r="G11" s="810"/>
      <c r="H11" s="72"/>
      <c r="I11" s="73"/>
    </row>
    <row r="12" spans="1:10" s="70" customFormat="1" ht="15" customHeight="1">
      <c r="A12" s="97" t="s">
        <v>140</v>
      </c>
      <c r="B12" s="97" t="s">
        <v>976</v>
      </c>
      <c r="C12" s="311" t="s">
        <v>977</v>
      </c>
      <c r="D12" s="312"/>
      <c r="E12" s="80" t="s">
        <v>978</v>
      </c>
      <c r="F12" s="393" t="s">
        <v>979</v>
      </c>
      <c r="G12" s="392"/>
      <c r="H12" s="96"/>
    </row>
    <row r="13" spans="1:10" s="70" customFormat="1" ht="15" customHeight="1">
      <c r="A13" s="97" t="s">
        <v>141</v>
      </c>
      <c r="B13" s="97" t="s">
        <v>980</v>
      </c>
      <c r="C13" s="311" t="s">
        <v>981</v>
      </c>
      <c r="D13" s="312"/>
      <c r="E13" s="80" t="s">
        <v>982</v>
      </c>
      <c r="F13" s="819" t="s">
        <v>983</v>
      </c>
      <c r="G13" s="392"/>
      <c r="H13" s="96"/>
    </row>
    <row r="14" spans="1:10" s="70" customFormat="1" ht="15" customHeight="1">
      <c r="A14" s="97" t="s">
        <v>142</v>
      </c>
      <c r="B14" s="97" t="s">
        <v>942</v>
      </c>
      <c r="C14" s="311" t="s">
        <v>943</v>
      </c>
      <c r="D14" s="806"/>
      <c r="E14" s="807"/>
      <c r="F14" s="808"/>
      <c r="G14" s="392"/>
      <c r="H14" s="96"/>
    </row>
    <row r="15" spans="1:10" s="70" customFormat="1" ht="15" customHeight="1">
      <c r="A15" s="97" t="s">
        <v>143</v>
      </c>
      <c r="B15" s="97" t="s">
        <v>436</v>
      </c>
      <c r="C15" s="311" t="s">
        <v>440</v>
      </c>
      <c r="D15" s="312"/>
      <c r="E15" s="80" t="s">
        <v>437</v>
      </c>
      <c r="F15" s="393" t="s">
        <v>438</v>
      </c>
      <c r="G15" s="356"/>
      <c r="H15" s="15"/>
      <c r="I15" s="15"/>
    </row>
    <row r="16" spans="1:10" s="70" customFormat="1" ht="15" customHeight="1">
      <c r="A16" s="97" t="s">
        <v>144</v>
      </c>
      <c r="B16" s="97" t="s">
        <v>715</v>
      </c>
      <c r="C16" s="311" t="s">
        <v>714</v>
      </c>
      <c r="D16" s="312"/>
      <c r="E16" s="80" t="s">
        <v>944</v>
      </c>
      <c r="F16" s="599"/>
      <c r="G16" s="392"/>
      <c r="H16" s="96"/>
    </row>
    <row r="17" spans="1:10" s="70" customFormat="1" ht="15" customHeight="1">
      <c r="A17" s="97" t="s">
        <v>145</v>
      </c>
      <c r="B17" s="97" t="s">
        <v>289</v>
      </c>
      <c r="C17" s="311" t="s">
        <v>301</v>
      </c>
      <c r="D17" s="312"/>
      <c r="E17" s="80" t="s">
        <v>106</v>
      </c>
      <c r="F17" s="389" t="s">
        <v>290</v>
      </c>
      <c r="G17" s="356"/>
      <c r="H17" s="356"/>
      <c r="J17" s="804"/>
    </row>
    <row r="18" spans="1:10" s="70" customFormat="1" ht="15" customHeight="1">
      <c r="A18" s="97" t="s">
        <v>146</v>
      </c>
      <c r="B18" s="97" t="s">
        <v>537</v>
      </c>
      <c r="C18" s="311" t="s">
        <v>536</v>
      </c>
      <c r="D18" s="421"/>
      <c r="E18" s="80" t="s">
        <v>605</v>
      </c>
      <c r="F18" s="393" t="s">
        <v>538</v>
      </c>
      <c r="G18" s="392"/>
      <c r="H18" s="96"/>
    </row>
    <row r="19" spans="1:10" s="70" customFormat="1" ht="15" customHeight="1">
      <c r="A19" s="97" t="s">
        <v>313</v>
      </c>
      <c r="B19" s="97" t="s">
        <v>477</v>
      </c>
      <c r="C19" s="311" t="s">
        <v>478</v>
      </c>
      <c r="D19" s="406"/>
      <c r="E19" s="80" t="s">
        <v>479</v>
      </c>
      <c r="F19" s="401"/>
      <c r="G19" s="356"/>
      <c r="H19" s="15"/>
      <c r="I19" s="15"/>
    </row>
    <row r="20" spans="1:10" s="70" customFormat="1" ht="15" customHeight="1">
      <c r="A20" s="97" t="s">
        <v>314</v>
      </c>
      <c r="B20" s="97" t="s">
        <v>474</v>
      </c>
      <c r="C20" s="311" t="s">
        <v>475</v>
      </c>
      <c r="D20" s="406"/>
      <c r="E20" s="80" t="s">
        <v>476</v>
      </c>
      <c r="F20" s="401"/>
      <c r="G20" s="356"/>
      <c r="H20" s="15"/>
      <c r="I20" s="15"/>
    </row>
    <row r="21" spans="1:10" s="70" customFormat="1" ht="15" customHeight="1">
      <c r="A21" s="97" t="s">
        <v>315</v>
      </c>
      <c r="B21" s="97" t="s">
        <v>381</v>
      </c>
      <c r="C21" s="311" t="s">
        <v>382</v>
      </c>
      <c r="D21" s="312"/>
      <c r="E21" s="80" t="s">
        <v>383</v>
      </c>
      <c r="F21" s="389" t="s">
        <v>384</v>
      </c>
      <c r="G21" s="356"/>
      <c r="H21" s="15"/>
      <c r="I21" s="15"/>
    </row>
    <row r="22" spans="1:10" s="70" customFormat="1" ht="15" customHeight="1">
      <c r="A22" s="97" t="s">
        <v>316</v>
      </c>
      <c r="B22" s="97" t="s">
        <v>500</v>
      </c>
      <c r="C22" s="311" t="s">
        <v>501</v>
      </c>
      <c r="D22" s="312"/>
      <c r="E22" s="80" t="s">
        <v>521</v>
      </c>
      <c r="F22" s="412" t="s">
        <v>952</v>
      </c>
      <c r="G22" s="356"/>
      <c r="H22" s="15"/>
      <c r="I22" s="15"/>
    </row>
    <row r="23" spans="1:10" s="70" customFormat="1" ht="15" customHeight="1">
      <c r="A23" s="97" t="s">
        <v>345</v>
      </c>
      <c r="B23" s="97" t="s">
        <v>953</v>
      </c>
      <c r="C23" s="311" t="s">
        <v>954</v>
      </c>
      <c r="D23" s="312"/>
      <c r="E23" s="80" t="s">
        <v>955</v>
      </c>
      <c r="F23" s="393" t="s">
        <v>956</v>
      </c>
      <c r="G23" s="356"/>
      <c r="H23" s="15"/>
      <c r="I23" s="15"/>
    </row>
    <row r="24" spans="1:10" s="70" customFormat="1" ht="15" customHeight="1">
      <c r="A24" s="97" t="s">
        <v>346</v>
      </c>
      <c r="B24" s="97" t="s">
        <v>413</v>
      </c>
      <c r="C24" s="311" t="s">
        <v>415</v>
      </c>
      <c r="D24" s="312"/>
      <c r="E24" s="80" t="s">
        <v>417</v>
      </c>
      <c r="F24" s="393" t="s">
        <v>419</v>
      </c>
      <c r="G24" s="356"/>
      <c r="H24" s="15"/>
      <c r="I24" s="15"/>
    </row>
    <row r="25" spans="1:10" s="70" customFormat="1" ht="15" customHeight="1">
      <c r="A25" s="97" t="s">
        <v>347</v>
      </c>
      <c r="B25" s="97" t="s">
        <v>430</v>
      </c>
      <c r="C25" s="311" t="s">
        <v>431</v>
      </c>
      <c r="D25" s="312"/>
      <c r="E25" s="80" t="s">
        <v>957</v>
      </c>
      <c r="F25" s="389"/>
      <c r="G25" s="356"/>
      <c r="H25" s="15"/>
      <c r="I25" s="15"/>
    </row>
    <row r="26" spans="1:10" s="70" customFormat="1" ht="15" customHeight="1">
      <c r="A26" s="97" t="s">
        <v>363</v>
      </c>
      <c r="B26" s="97" t="s">
        <v>976</v>
      </c>
      <c r="C26" s="311" t="s">
        <v>977</v>
      </c>
      <c r="D26" s="312"/>
      <c r="E26" s="80" t="s">
        <v>978</v>
      </c>
      <c r="F26" s="393" t="s">
        <v>979</v>
      </c>
      <c r="G26" s="356"/>
      <c r="H26" s="15"/>
      <c r="I26" s="15"/>
    </row>
    <row r="27" spans="1:10" s="70" customFormat="1" ht="15" customHeight="1">
      <c r="A27" s="97" t="s">
        <v>364</v>
      </c>
      <c r="B27" s="97" t="s">
        <v>980</v>
      </c>
      <c r="C27" s="311" t="s">
        <v>981</v>
      </c>
      <c r="D27" s="312"/>
      <c r="E27" s="80" t="s">
        <v>982</v>
      </c>
      <c r="F27" s="389" t="s">
        <v>983</v>
      </c>
      <c r="G27" s="356"/>
      <c r="H27" s="15"/>
      <c r="I27" s="15"/>
    </row>
    <row r="28" spans="1:10" s="70" customFormat="1" ht="15" customHeight="1">
      <c r="A28" s="97" t="s">
        <v>999</v>
      </c>
      <c r="B28" s="97" t="s">
        <v>1001</v>
      </c>
      <c r="C28" s="311" t="s">
        <v>1002</v>
      </c>
      <c r="D28" s="312"/>
      <c r="E28" s="831" t="s">
        <v>1003</v>
      </c>
      <c r="F28" s="393"/>
      <c r="G28" s="356"/>
      <c r="H28" s="15"/>
      <c r="I28" s="15"/>
    </row>
    <row r="29" spans="1:10" s="70" customFormat="1" ht="15" customHeight="1">
      <c r="A29" s="97" t="s">
        <v>1000</v>
      </c>
      <c r="B29" s="97" t="s">
        <v>1004</v>
      </c>
      <c r="C29" s="311" t="s">
        <v>1005</v>
      </c>
      <c r="D29" s="312"/>
      <c r="E29" s="831" t="s">
        <v>1006</v>
      </c>
      <c r="F29" s="393"/>
      <c r="G29" s="356"/>
      <c r="H29" s="15"/>
      <c r="I29" s="15"/>
    </row>
    <row r="30" spans="1:10" s="70" customFormat="1" ht="15" customHeight="1">
      <c r="A30" s="97" t="s">
        <v>1025</v>
      </c>
      <c r="B30" s="97" t="s">
        <v>1022</v>
      </c>
      <c r="C30" s="311" t="s">
        <v>1023</v>
      </c>
      <c r="D30" s="406"/>
      <c r="E30" s="80" t="s">
        <v>1061</v>
      </c>
      <c r="F30" s="393" t="s">
        <v>1024</v>
      </c>
      <c r="G30" s="356"/>
      <c r="H30" s="15"/>
      <c r="I30" s="15"/>
    </row>
    <row r="31" spans="1:10" s="70" customFormat="1" ht="15" customHeight="1">
      <c r="A31" s="97" t="s">
        <v>1043</v>
      </c>
      <c r="B31" s="97" t="s">
        <v>412</v>
      </c>
      <c r="C31" s="311" t="s">
        <v>414</v>
      </c>
      <c r="D31" s="312"/>
      <c r="E31" s="80" t="s">
        <v>416</v>
      </c>
      <c r="F31" s="393" t="s">
        <v>418</v>
      </c>
      <c r="G31" s="356"/>
      <c r="H31" s="15"/>
      <c r="I31" s="15"/>
    </row>
    <row r="32" spans="1:10" s="70" customFormat="1" ht="15" customHeight="1">
      <c r="A32" s="97" t="s">
        <v>1044</v>
      </c>
      <c r="B32" s="97" t="s">
        <v>1058</v>
      </c>
      <c r="C32" s="311" t="s">
        <v>1045</v>
      </c>
      <c r="D32" s="861"/>
      <c r="E32" s="80" t="s">
        <v>1059</v>
      </c>
      <c r="F32" s="393" t="s">
        <v>1060</v>
      </c>
      <c r="G32" s="356"/>
      <c r="H32" s="15"/>
      <c r="I32" s="15"/>
    </row>
    <row r="33" spans="1:10" s="70" customFormat="1" ht="15" customHeight="1">
      <c r="A33" s="97" t="s">
        <v>1047</v>
      </c>
      <c r="B33" s="7" t="s">
        <v>490</v>
      </c>
      <c r="C33" s="311" t="s">
        <v>491</v>
      </c>
      <c r="D33" s="406"/>
      <c r="E33" s="222" t="s">
        <v>492</v>
      </c>
      <c r="F33" s="393" t="s">
        <v>493</v>
      </c>
      <c r="G33" s="356"/>
      <c r="H33" s="15"/>
      <c r="I33" s="15"/>
    </row>
    <row r="34" spans="1:10" s="70" customFormat="1" ht="15" customHeight="1">
      <c r="A34" s="97" t="s">
        <v>1048</v>
      </c>
      <c r="B34" s="97" t="s">
        <v>1051</v>
      </c>
      <c r="C34" s="311" t="s">
        <v>1050</v>
      </c>
      <c r="D34" s="861"/>
      <c r="E34" s="80" t="s">
        <v>1062</v>
      </c>
      <c r="F34" s="393" t="s">
        <v>1049</v>
      </c>
      <c r="G34" s="356"/>
      <c r="H34" s="15"/>
      <c r="I34" s="15"/>
    </row>
    <row r="35" spans="1:10" s="70" customFormat="1" ht="15" hidden="1" customHeight="1">
      <c r="A35" s="97"/>
      <c r="B35" s="409" t="s">
        <v>497</v>
      </c>
      <c r="C35" s="410" t="s">
        <v>498</v>
      </c>
      <c r="D35" s="406"/>
      <c r="E35" s="411"/>
      <c r="F35" s="412" t="s">
        <v>499</v>
      </c>
      <c r="G35" s="356"/>
      <c r="H35" s="15"/>
      <c r="I35" s="15"/>
    </row>
    <row r="36" spans="1:10" s="70" customFormat="1" ht="15" hidden="1" customHeight="1">
      <c r="A36" s="97"/>
      <c r="B36" s="97" t="s">
        <v>295</v>
      </c>
      <c r="C36" s="311" t="s">
        <v>296</v>
      </c>
      <c r="D36" s="312"/>
      <c r="E36" s="80" t="s">
        <v>123</v>
      </c>
      <c r="F36" s="389" t="s">
        <v>299</v>
      </c>
      <c r="G36" s="356"/>
      <c r="H36" s="356"/>
      <c r="J36" s="804"/>
    </row>
    <row r="37" spans="1:10" s="70" customFormat="1" ht="15" hidden="1" customHeight="1">
      <c r="A37" s="97"/>
      <c r="B37" s="97" t="s">
        <v>297</v>
      </c>
      <c r="C37" s="311" t="s">
        <v>298</v>
      </c>
      <c r="D37" s="312"/>
      <c r="E37" s="80" t="s">
        <v>124</v>
      </c>
      <c r="F37" s="389" t="s">
        <v>300</v>
      </c>
      <c r="G37" s="356"/>
      <c r="H37" s="356"/>
      <c r="J37" s="804"/>
    </row>
    <row r="38" spans="1:10" s="70" customFormat="1" ht="15" hidden="1" customHeight="1">
      <c r="A38" s="97"/>
      <c r="B38" s="97" t="s">
        <v>286</v>
      </c>
      <c r="C38" s="311" t="s">
        <v>287</v>
      </c>
      <c r="D38" s="312"/>
      <c r="E38" s="80" t="s">
        <v>105</v>
      </c>
      <c r="F38" s="389" t="s">
        <v>288</v>
      </c>
      <c r="G38" s="356"/>
      <c r="H38" s="356"/>
      <c r="J38" s="804"/>
    </row>
    <row r="39" spans="1:10" s="70" customFormat="1" ht="15" hidden="1" customHeight="1">
      <c r="A39" s="97"/>
      <c r="B39" s="97" t="s">
        <v>291</v>
      </c>
      <c r="C39" s="311" t="s">
        <v>292</v>
      </c>
      <c r="D39" s="312"/>
      <c r="E39" s="80" t="s">
        <v>293</v>
      </c>
      <c r="F39" s="389" t="s">
        <v>294</v>
      </c>
      <c r="G39" s="810"/>
      <c r="H39" s="72"/>
      <c r="I39" s="73"/>
    </row>
    <row r="40" spans="1:10" s="70" customFormat="1" ht="15" hidden="1" customHeight="1">
      <c r="A40" s="97"/>
      <c r="B40" s="97" t="s">
        <v>302</v>
      </c>
      <c r="C40" s="311" t="s">
        <v>303</v>
      </c>
      <c r="D40" s="312"/>
      <c r="E40" s="80" t="s">
        <v>125</v>
      </c>
      <c r="F40" s="389" t="s">
        <v>304</v>
      </c>
      <c r="G40" s="810"/>
      <c r="H40" s="72"/>
      <c r="I40" s="73"/>
    </row>
    <row r="41" spans="1:10" s="70" customFormat="1" ht="15" hidden="1" customHeight="1">
      <c r="A41" s="97"/>
      <c r="B41" s="97" t="s">
        <v>308</v>
      </c>
      <c r="C41" s="311" t="s">
        <v>309</v>
      </c>
      <c r="D41" s="312"/>
      <c r="E41" s="80" t="s">
        <v>107</v>
      </c>
      <c r="F41" s="389" t="s">
        <v>310</v>
      </c>
      <c r="G41" s="810"/>
      <c r="H41" s="72"/>
      <c r="I41" s="73"/>
    </row>
    <row r="42" spans="1:10" s="70" customFormat="1" ht="15" hidden="1" customHeight="1">
      <c r="A42" s="97"/>
      <c r="B42" s="97" t="s">
        <v>317</v>
      </c>
      <c r="C42" s="311" t="s">
        <v>318</v>
      </c>
      <c r="D42" s="312"/>
      <c r="E42" s="80" t="s">
        <v>319</v>
      </c>
      <c r="F42" s="389"/>
      <c r="G42" s="810"/>
      <c r="H42" s="72"/>
      <c r="I42" s="73"/>
    </row>
    <row r="43" spans="1:10" s="70" customFormat="1" ht="15" hidden="1" customHeight="1">
      <c r="A43" s="97"/>
      <c r="B43" s="97" t="s">
        <v>320</v>
      </c>
      <c r="C43" s="311" t="s">
        <v>321</v>
      </c>
      <c r="D43" s="312"/>
      <c r="E43" s="80" t="s">
        <v>322</v>
      </c>
      <c r="F43" s="389" t="s">
        <v>323</v>
      </c>
      <c r="G43" s="810"/>
      <c r="H43" s="72"/>
      <c r="I43" s="73"/>
    </row>
    <row r="44" spans="1:10" s="70" customFormat="1" ht="15" hidden="1" customHeight="1">
      <c r="A44" s="97"/>
      <c r="B44" s="97" t="s">
        <v>324</v>
      </c>
      <c r="C44" s="311" t="s">
        <v>325</v>
      </c>
      <c r="D44" s="312"/>
      <c r="E44" s="80" t="s">
        <v>385</v>
      </c>
      <c r="F44" s="389" t="s">
        <v>326</v>
      </c>
      <c r="G44" s="810"/>
      <c r="H44" s="72"/>
      <c r="I44" s="73"/>
    </row>
    <row r="45" spans="1:10" s="70" customFormat="1" ht="15" hidden="1" customHeight="1">
      <c r="A45" s="97"/>
      <c r="B45" s="97" t="s">
        <v>327</v>
      </c>
      <c r="C45" s="311" t="s">
        <v>328</v>
      </c>
      <c r="D45" s="312"/>
      <c r="E45" s="80" t="s">
        <v>329</v>
      </c>
      <c r="F45" s="389" t="s">
        <v>330</v>
      </c>
      <c r="G45" s="810"/>
      <c r="H45" s="72"/>
      <c r="I45" s="73"/>
    </row>
    <row r="46" spans="1:10" s="70" customFormat="1" ht="15" hidden="1" customHeight="1">
      <c r="A46" s="97"/>
      <c r="B46" s="97" t="s">
        <v>335</v>
      </c>
      <c r="C46" s="311" t="s">
        <v>336</v>
      </c>
      <c r="D46" s="312"/>
      <c r="E46" s="80" t="s">
        <v>337</v>
      </c>
      <c r="F46" s="389"/>
      <c r="G46" s="810"/>
      <c r="H46" s="72"/>
      <c r="I46" s="73"/>
    </row>
    <row r="47" spans="1:10" s="70" customFormat="1" ht="15" hidden="1" customHeight="1">
      <c r="A47" s="97"/>
      <c r="B47" s="97" t="s">
        <v>338</v>
      </c>
      <c r="C47" s="311" t="s">
        <v>339</v>
      </c>
      <c r="D47" s="312"/>
      <c r="E47" s="80" t="s">
        <v>340</v>
      </c>
      <c r="F47" s="389"/>
      <c r="G47" s="810"/>
      <c r="H47" s="72"/>
      <c r="I47" s="73"/>
    </row>
    <row r="48" spans="1:10" s="70" customFormat="1" ht="15" hidden="1" customHeight="1">
      <c r="A48" s="97"/>
      <c r="B48" s="97" t="s">
        <v>341</v>
      </c>
      <c r="C48" s="311" t="s">
        <v>342</v>
      </c>
      <c r="D48" s="312"/>
      <c r="E48" s="80" t="s">
        <v>343</v>
      </c>
      <c r="F48" s="389" t="s">
        <v>344</v>
      </c>
      <c r="G48" s="356"/>
      <c r="H48" s="15"/>
      <c r="I48" s="15"/>
    </row>
    <row r="49" spans="1:9" s="70" customFormat="1" ht="15" hidden="1" customHeight="1">
      <c r="A49" s="97"/>
      <c r="B49" s="97" t="s">
        <v>365</v>
      </c>
      <c r="C49" s="311" t="s">
        <v>368</v>
      </c>
      <c r="D49" s="312"/>
      <c r="E49" s="80" t="s">
        <v>371</v>
      </c>
      <c r="F49" s="389" t="s">
        <v>374</v>
      </c>
      <c r="G49" s="356"/>
      <c r="H49" s="15"/>
      <c r="I49" s="15"/>
    </row>
    <row r="50" spans="1:9" s="70" customFormat="1" ht="15" hidden="1" customHeight="1">
      <c r="A50" s="97"/>
      <c r="B50" s="97" t="s">
        <v>366</v>
      </c>
      <c r="C50" s="311" t="s">
        <v>369</v>
      </c>
      <c r="D50" s="312"/>
      <c r="E50" s="80" t="s">
        <v>372</v>
      </c>
      <c r="F50" s="389" t="s">
        <v>375</v>
      </c>
      <c r="G50" s="356"/>
      <c r="H50" s="15"/>
      <c r="I50" s="15"/>
    </row>
    <row r="51" spans="1:9" s="70" customFormat="1" ht="15" hidden="1" customHeight="1">
      <c r="A51" s="97"/>
      <c r="B51" s="97" t="s">
        <v>367</v>
      </c>
      <c r="C51" s="311" t="s">
        <v>370</v>
      </c>
      <c r="D51" s="312"/>
      <c r="E51" s="80" t="s">
        <v>373</v>
      </c>
      <c r="F51" s="389"/>
      <c r="G51" s="356"/>
      <c r="H51" s="15"/>
      <c r="I51" s="15"/>
    </row>
    <row r="52" spans="1:9" s="70" customFormat="1" ht="15" hidden="1" customHeight="1">
      <c r="A52" s="97"/>
      <c r="B52" s="97" t="s">
        <v>432</v>
      </c>
      <c r="C52" s="311" t="s">
        <v>433</v>
      </c>
      <c r="D52" s="312"/>
      <c r="E52" s="80" t="s">
        <v>434</v>
      </c>
      <c r="F52" s="393" t="s">
        <v>435</v>
      </c>
      <c r="G52" s="356"/>
      <c r="H52" s="15"/>
      <c r="I52" s="15"/>
    </row>
    <row r="53" spans="1:9" s="70" customFormat="1" ht="15" hidden="1" customHeight="1">
      <c r="A53" s="97"/>
      <c r="B53" s="97" t="s">
        <v>664</v>
      </c>
      <c r="C53" s="311" t="s">
        <v>663</v>
      </c>
      <c r="D53" s="312"/>
      <c r="E53" s="80" t="s">
        <v>665</v>
      </c>
      <c r="F53" s="393" t="s">
        <v>666</v>
      </c>
      <c r="G53" s="356"/>
      <c r="H53" s="15"/>
      <c r="I53" s="15"/>
    </row>
    <row r="54" spans="1:9" s="70" customFormat="1" ht="15" hidden="1" customHeight="1">
      <c r="A54" s="97"/>
      <c r="B54" s="97" t="s">
        <v>450</v>
      </c>
      <c r="C54" s="311" t="s">
        <v>451</v>
      </c>
      <c r="D54" s="312"/>
      <c r="E54" s="80" t="s">
        <v>452</v>
      </c>
      <c r="F54" s="389"/>
      <c r="G54" s="356"/>
      <c r="H54" s="15"/>
      <c r="I54" s="15"/>
    </row>
    <row r="55" spans="1:9" s="70" customFormat="1" ht="15" hidden="1" customHeight="1">
      <c r="A55" s="97"/>
      <c r="B55" s="97" t="s">
        <v>441</v>
      </c>
      <c r="C55" s="311" t="s">
        <v>442</v>
      </c>
      <c r="D55" s="400"/>
      <c r="E55" s="80" t="s">
        <v>520</v>
      </c>
      <c r="F55" s="401"/>
      <c r="G55" s="356"/>
      <c r="H55" s="15"/>
      <c r="I55" s="15"/>
    </row>
    <row r="56" spans="1:9" s="70" customFormat="1" ht="15" hidden="1" customHeight="1">
      <c r="A56" s="97"/>
      <c r="B56" s="97" t="s">
        <v>445</v>
      </c>
      <c r="C56" s="311" t="s">
        <v>446</v>
      </c>
      <c r="D56" s="400"/>
      <c r="E56" s="80" t="s">
        <v>447</v>
      </c>
      <c r="F56" s="401" t="s">
        <v>448</v>
      </c>
      <c r="G56" s="356"/>
      <c r="H56" s="15"/>
      <c r="I56" s="15"/>
    </row>
    <row r="57" spans="1:9" s="70" customFormat="1" ht="15" hidden="1" customHeight="1">
      <c r="A57" s="97"/>
      <c r="B57" s="97" t="s">
        <v>466</v>
      </c>
      <c r="C57" s="311" t="s">
        <v>467</v>
      </c>
      <c r="D57" s="405"/>
      <c r="E57" s="80" t="s">
        <v>468</v>
      </c>
      <c r="F57" s="393" t="s">
        <v>294</v>
      </c>
      <c r="G57" s="356"/>
      <c r="H57" s="15"/>
      <c r="I57" s="15"/>
    </row>
    <row r="58" spans="1:9" s="70" customFormat="1" ht="15" hidden="1" customHeight="1">
      <c r="A58" s="97"/>
      <c r="B58" s="97" t="s">
        <v>469</v>
      </c>
      <c r="C58" s="311" t="s">
        <v>470</v>
      </c>
      <c r="D58" s="405"/>
      <c r="E58" s="80" t="s">
        <v>471</v>
      </c>
      <c r="F58" s="393" t="s">
        <v>472</v>
      </c>
      <c r="G58" s="356"/>
      <c r="H58" s="15"/>
      <c r="I58" s="15"/>
    </row>
    <row r="59" spans="1:9" s="70" customFormat="1" ht="15" hidden="1" customHeight="1">
      <c r="A59" s="97"/>
      <c r="B59" s="408" t="s">
        <v>494</v>
      </c>
      <c r="C59" s="311" t="s">
        <v>495</v>
      </c>
      <c r="D59" s="406"/>
      <c r="E59" s="80" t="s">
        <v>496</v>
      </c>
      <c r="F59" s="393" t="s">
        <v>300</v>
      </c>
      <c r="G59" s="356"/>
      <c r="H59" s="15"/>
      <c r="I59" s="15"/>
    </row>
    <row r="60" spans="1:9" s="70" customFormat="1" ht="15" hidden="1" customHeight="1">
      <c r="A60" s="97"/>
      <c r="B60" s="414" t="s">
        <v>503</v>
      </c>
      <c r="C60" s="415" t="s">
        <v>504</v>
      </c>
      <c r="D60" s="416"/>
      <c r="E60" s="80" t="s">
        <v>522</v>
      </c>
      <c r="F60" s="418" t="s">
        <v>505</v>
      </c>
      <c r="G60" s="356"/>
      <c r="H60" s="15"/>
      <c r="I60" s="15"/>
    </row>
    <row r="61" spans="1:9" s="70" customFormat="1" ht="15" hidden="1" customHeight="1">
      <c r="A61" s="97"/>
      <c r="B61" s="414" t="s">
        <v>506</v>
      </c>
      <c r="C61" s="415" t="s">
        <v>507</v>
      </c>
      <c r="D61" s="416"/>
      <c r="E61" s="417"/>
      <c r="F61" s="418" t="s">
        <v>508</v>
      </c>
      <c r="G61" s="356"/>
      <c r="H61" s="15"/>
      <c r="I61" s="15"/>
    </row>
    <row r="62" spans="1:9" s="70" customFormat="1" ht="15" hidden="1" customHeight="1">
      <c r="A62" s="97"/>
      <c r="B62" s="414" t="s">
        <v>509</v>
      </c>
      <c r="C62" s="415" t="s">
        <v>510</v>
      </c>
      <c r="D62" s="416"/>
      <c r="E62" s="80" t="s">
        <v>523</v>
      </c>
      <c r="F62" s="418" t="s">
        <v>511</v>
      </c>
      <c r="G62" s="356"/>
      <c r="H62" s="15"/>
      <c r="I62" s="15"/>
    </row>
    <row r="63" spans="1:9" s="70" customFormat="1" ht="15" hidden="1" customHeight="1">
      <c r="A63" s="97"/>
      <c r="B63" s="408" t="s">
        <v>512</v>
      </c>
      <c r="C63" s="311" t="s">
        <v>513</v>
      </c>
      <c r="D63" s="406"/>
      <c r="E63" s="80" t="s">
        <v>524</v>
      </c>
      <c r="F63" s="393" t="s">
        <v>294</v>
      </c>
      <c r="G63" s="356"/>
      <c r="H63" s="15"/>
      <c r="I63" s="15"/>
    </row>
    <row r="64" spans="1:9" s="70" customFormat="1" ht="15" hidden="1" customHeight="1">
      <c r="A64" s="97"/>
      <c r="B64" s="97" t="s">
        <v>514</v>
      </c>
      <c r="C64" s="311" t="s">
        <v>515</v>
      </c>
      <c r="D64" s="312"/>
      <c r="E64" s="411" t="s">
        <v>525</v>
      </c>
      <c r="F64" s="389" t="s">
        <v>516</v>
      </c>
      <c r="G64" s="356"/>
      <c r="H64" s="68"/>
    </row>
    <row r="65" spans="1:9" s="70" customFormat="1" ht="15" hidden="1" customHeight="1">
      <c r="A65" s="97"/>
      <c r="B65" s="97" t="s">
        <v>517</v>
      </c>
      <c r="C65" s="419" t="s">
        <v>518</v>
      </c>
      <c r="D65" s="420"/>
      <c r="E65" s="80" t="s">
        <v>526</v>
      </c>
      <c r="F65" s="389"/>
      <c r="G65" s="392"/>
      <c r="H65" s="96"/>
    </row>
    <row r="66" spans="1:9" s="70" customFormat="1" ht="15" hidden="1" customHeight="1">
      <c r="A66" s="97"/>
      <c r="B66" s="97" t="s">
        <v>527</v>
      </c>
      <c r="C66" s="311" t="s">
        <v>528</v>
      </c>
      <c r="D66" s="421"/>
      <c r="E66" s="80" t="s">
        <v>529</v>
      </c>
      <c r="F66" s="393" t="s">
        <v>530</v>
      </c>
      <c r="G66" s="392"/>
      <c r="H66" s="96"/>
    </row>
    <row r="67" spans="1:9" s="70" customFormat="1" ht="15" hidden="1" customHeight="1">
      <c r="A67" s="97"/>
      <c r="B67" s="97" t="s">
        <v>531</v>
      </c>
      <c r="C67" s="311" t="s">
        <v>532</v>
      </c>
      <c r="D67" s="421"/>
      <c r="E67" s="80" t="s">
        <v>533</v>
      </c>
      <c r="F67" s="393" t="s">
        <v>534</v>
      </c>
      <c r="G67" s="392"/>
      <c r="H67" s="96"/>
    </row>
    <row r="68" spans="1:9" s="70" customFormat="1" ht="15" hidden="1" customHeight="1">
      <c r="A68" s="97"/>
      <c r="B68" s="97" t="s">
        <v>545</v>
      </c>
      <c r="C68" s="311" t="s">
        <v>543</v>
      </c>
      <c r="D68" s="421"/>
      <c r="E68" s="80" t="s">
        <v>606</v>
      </c>
      <c r="F68" s="393" t="s">
        <v>544</v>
      </c>
      <c r="G68" s="392"/>
      <c r="H68" s="96"/>
    </row>
    <row r="69" spans="1:9" s="70" customFormat="1" ht="15" hidden="1" customHeight="1">
      <c r="A69" s="97"/>
      <c r="B69" s="422" t="s">
        <v>547</v>
      </c>
      <c r="C69" s="423" t="str">
        <f>UPPER("Toc e Art Construção reformas e Instalações Ltda")</f>
        <v>TOC E ART CONSTRUÇÃO REFORMAS E INSTALAÇÕES LTDA</v>
      </c>
      <c r="D69" s="424"/>
      <c r="E69" s="80" t="s">
        <v>607</v>
      </c>
      <c r="F69" s="425" t="s">
        <v>546</v>
      </c>
      <c r="G69" s="392"/>
      <c r="H69" s="96"/>
    </row>
    <row r="70" spans="1:9" s="70" customFormat="1" ht="15" hidden="1" customHeight="1">
      <c r="A70" s="97"/>
      <c r="B70" s="97" t="s">
        <v>549</v>
      </c>
      <c r="C70" s="311" t="s">
        <v>550</v>
      </c>
      <c r="D70" s="421"/>
      <c r="E70" s="80" t="s">
        <v>608</v>
      </c>
      <c r="F70" s="393" t="s">
        <v>548</v>
      </c>
      <c r="G70" s="392"/>
      <c r="H70" s="96"/>
    </row>
    <row r="71" spans="1:9" s="70" customFormat="1" ht="15" hidden="1" customHeight="1">
      <c r="A71" s="97"/>
      <c r="B71" s="97" t="s">
        <v>551</v>
      </c>
      <c r="C71" s="311" t="s">
        <v>552</v>
      </c>
      <c r="D71" s="421"/>
      <c r="E71" s="80" t="s">
        <v>609</v>
      </c>
      <c r="F71" s="393" t="s">
        <v>553</v>
      </c>
      <c r="G71" s="392"/>
      <c r="H71" s="96"/>
    </row>
    <row r="72" spans="1:9" s="70" customFormat="1" ht="15" hidden="1" customHeight="1">
      <c r="A72" s="598"/>
      <c r="B72" s="97" t="s">
        <v>650</v>
      </c>
      <c r="C72" s="311" t="s">
        <v>651</v>
      </c>
      <c r="D72" s="406"/>
      <c r="E72" s="411"/>
      <c r="F72" s="599"/>
      <c r="G72" s="392"/>
      <c r="H72" s="96"/>
    </row>
    <row r="73" spans="1:9" s="70" customFormat="1" ht="15" hidden="1" customHeight="1">
      <c r="A73" s="598"/>
      <c r="B73" s="97" t="s">
        <v>652</v>
      </c>
      <c r="C73" s="311" t="s">
        <v>653</v>
      </c>
      <c r="D73" s="406"/>
      <c r="E73" s="80" t="s">
        <v>676</v>
      </c>
      <c r="F73" s="599"/>
      <c r="G73" s="392"/>
      <c r="H73" s="96"/>
    </row>
    <row r="74" spans="1:9" s="70" customFormat="1" ht="15" hidden="1" customHeight="1">
      <c r="A74" s="598"/>
      <c r="B74" s="97" t="s">
        <v>654</v>
      </c>
      <c r="C74" s="311" t="s">
        <v>655</v>
      </c>
      <c r="D74" s="312"/>
      <c r="E74" s="80" t="s">
        <v>677</v>
      </c>
      <c r="F74" s="599"/>
      <c r="G74" s="392"/>
      <c r="H74" s="96"/>
    </row>
    <row r="75" spans="1:9" s="70" customFormat="1" ht="15" customHeight="1">
      <c r="A75" s="97"/>
      <c r="B75" s="97"/>
      <c r="C75" s="419"/>
      <c r="D75" s="420"/>
      <c r="E75" s="80"/>
      <c r="F75" s="389"/>
      <c r="G75" s="392"/>
      <c r="H75" s="96"/>
    </row>
    <row r="76" spans="1:9" s="70" customFormat="1" ht="15" hidden="1" customHeight="1">
      <c r="A76" s="6" t="s">
        <v>281</v>
      </c>
      <c r="B76" s="6" t="s">
        <v>282</v>
      </c>
      <c r="C76" s="6" t="s">
        <v>283</v>
      </c>
      <c r="D76" s="6" t="s">
        <v>284</v>
      </c>
      <c r="E76" s="6" t="s">
        <v>285</v>
      </c>
      <c r="F76" s="70" t="s">
        <v>519</v>
      </c>
      <c r="G76" s="392"/>
      <c r="H76" s="96"/>
    </row>
    <row r="77" spans="1:9" s="70" customFormat="1" ht="15" customHeight="1" thickBot="1">
      <c r="A77" s="1145"/>
      <c r="B77" s="1145"/>
      <c r="C77" s="1145"/>
      <c r="D77" s="1145"/>
      <c r="E77" s="1145"/>
      <c r="F77" s="1145"/>
      <c r="G77" s="810"/>
      <c r="H77" s="72"/>
      <c r="I77" s="73"/>
    </row>
    <row r="78" spans="1:9" s="70" customFormat="1" ht="15" customHeight="1" thickBot="1">
      <c r="A78" s="22" t="s">
        <v>133</v>
      </c>
      <c r="B78" s="23" t="s">
        <v>35</v>
      </c>
      <c r="C78" s="1105" t="s">
        <v>122</v>
      </c>
      <c r="D78" s="1129"/>
      <c r="E78" s="23" t="s">
        <v>362</v>
      </c>
      <c r="F78" s="304" t="s">
        <v>134</v>
      </c>
      <c r="G78" s="356"/>
      <c r="H78" s="68"/>
      <c r="I78" s="68"/>
    </row>
    <row r="79" spans="1:9" s="70" customFormat="1" ht="15" customHeight="1">
      <c r="A79" s="221" t="s">
        <v>280</v>
      </c>
      <c r="B79" s="221">
        <v>1</v>
      </c>
      <c r="C79" s="1121" t="s">
        <v>462</v>
      </c>
      <c r="D79" s="1123"/>
      <c r="E79" s="221" t="s">
        <v>399</v>
      </c>
      <c r="F79" s="303">
        <f>MEDIAN(F81:F83)</f>
        <v>950</v>
      </c>
      <c r="G79" s="356" t="s">
        <v>939</v>
      </c>
      <c r="H79" s="68"/>
      <c r="I79" s="68"/>
    </row>
    <row r="80" spans="1:9" s="70" customFormat="1" ht="15" customHeight="1">
      <c r="A80" s="217" t="s">
        <v>130</v>
      </c>
      <c r="B80" s="1047" t="s">
        <v>132</v>
      </c>
      <c r="C80" s="1112"/>
      <c r="D80" s="218" t="s">
        <v>135</v>
      </c>
      <c r="E80" s="218" t="s">
        <v>136</v>
      </c>
      <c r="F80" s="218" t="s">
        <v>133</v>
      </c>
      <c r="G80" s="356"/>
      <c r="H80" s="68"/>
      <c r="I80" s="68"/>
    </row>
    <row r="81" spans="1:9" s="3" customFormat="1" ht="15" customHeight="1">
      <c r="A81" s="288" t="s">
        <v>137</v>
      </c>
      <c r="B81" s="1139" t="str">
        <f>IF(A81&lt;&gt;"",VLOOKUP(A81,$A$9:$D$76,3,FALSE),"")</f>
        <v>TENDAS ITAJAÍ LTDA</v>
      </c>
      <c r="C81" s="1139"/>
      <c r="D81" s="640">
        <v>45854</v>
      </c>
      <c r="E81" s="288" t="s">
        <v>284</v>
      </c>
      <c r="F81" s="641">
        <v>900</v>
      </c>
      <c r="G81" s="357" t="s">
        <v>939</v>
      </c>
      <c r="H81" s="642"/>
      <c r="I81" s="642"/>
    </row>
    <row r="82" spans="1:9" s="3" customFormat="1" ht="15" customHeight="1">
      <c r="A82" s="288" t="s">
        <v>138</v>
      </c>
      <c r="B82" s="1139" t="str">
        <f>IF(A82&lt;&gt;"",VLOOKUP(A82,$A$9:$D$76,3,FALSE),"")</f>
        <v>MULTIBAN LOCAÇÕES DE EQUIPAMENTOS</v>
      </c>
      <c r="C82" s="1139"/>
      <c r="D82" s="640">
        <v>45854</v>
      </c>
      <c r="E82" s="288" t="s">
        <v>284</v>
      </c>
      <c r="F82" s="641">
        <v>950</v>
      </c>
      <c r="G82" s="357" t="s">
        <v>939</v>
      </c>
      <c r="H82" s="642"/>
      <c r="I82" s="642"/>
    </row>
    <row r="83" spans="1:9" s="3" customFormat="1" ht="15" customHeight="1">
      <c r="A83" s="288" t="s">
        <v>139</v>
      </c>
      <c r="B83" s="1139" t="str">
        <f>IF(A83&lt;&gt;"",VLOOKUP(A83,$A$9:$D$76,3,FALSE),"")</f>
        <v>VIDALIMP</v>
      </c>
      <c r="C83" s="1139"/>
      <c r="D83" s="640">
        <v>45855</v>
      </c>
      <c r="E83" s="288" t="s">
        <v>284</v>
      </c>
      <c r="F83" s="641">
        <v>950</v>
      </c>
      <c r="G83" s="357" t="s">
        <v>939</v>
      </c>
      <c r="H83" s="642"/>
      <c r="I83" s="642"/>
    </row>
    <row r="84" spans="1:9" ht="15" customHeight="1">
      <c r="A84" s="1112"/>
      <c r="B84" s="1112"/>
      <c r="C84" s="1112"/>
      <c r="D84" s="1112"/>
      <c r="E84" s="1112"/>
      <c r="F84" s="1112"/>
    </row>
    <row r="85" spans="1:9" ht="15" customHeight="1">
      <c r="A85" s="219" t="s">
        <v>280</v>
      </c>
      <c r="B85" s="219">
        <v>2</v>
      </c>
      <c r="C85" s="1120" t="s">
        <v>984</v>
      </c>
      <c r="D85" s="1120"/>
      <c r="E85" s="219" t="s">
        <v>407</v>
      </c>
      <c r="F85" s="233">
        <f>MEDIAN(F87:F89)</f>
        <v>52.5</v>
      </c>
      <c r="G85" s="357" t="s">
        <v>939</v>
      </c>
    </row>
    <row r="86" spans="1:9" s="7" customFormat="1" ht="15" customHeight="1">
      <c r="A86" s="217" t="s">
        <v>130</v>
      </c>
      <c r="B86" s="1047" t="s">
        <v>132</v>
      </c>
      <c r="C86" s="1112"/>
      <c r="D86" s="218" t="s">
        <v>135</v>
      </c>
      <c r="E86" s="218" t="s">
        <v>136</v>
      </c>
      <c r="F86" s="218" t="s">
        <v>133</v>
      </c>
      <c r="G86" s="356"/>
    </row>
    <row r="87" spans="1:9" s="7" customFormat="1" ht="15" customHeight="1">
      <c r="A87" s="80" t="s">
        <v>140</v>
      </c>
      <c r="B87" s="1136" t="str">
        <f>IF(A87&lt;&gt;"",VLOOKUP(A87,$A$9:$D$76,3,FALSE),"")</f>
        <v>INDUSTRIA E COMÉRCIO DE PEDRAS VALE DO ITAJAÍ LTDA - VALE BRITAGEM</v>
      </c>
      <c r="C87" s="1136"/>
      <c r="D87" s="209">
        <v>46036</v>
      </c>
      <c r="E87" s="80" t="s">
        <v>519</v>
      </c>
      <c r="F87" s="234">
        <v>40</v>
      </c>
      <c r="G87" s="356" t="s">
        <v>939</v>
      </c>
    </row>
    <row r="88" spans="1:9" s="7" customFormat="1" ht="15" customHeight="1">
      <c r="A88" s="80" t="s">
        <v>141</v>
      </c>
      <c r="B88" s="1136" t="str">
        <f>IF(A88&lt;&gt;"",VLOOKUP(A88,$A$9:$D$76,3,FALSE),"")</f>
        <v>A J POTTER E CIA LTDA - BRITAGEM SÃO JOSÉ</v>
      </c>
      <c r="C88" s="1136"/>
      <c r="D88" s="209">
        <v>46036</v>
      </c>
      <c r="E88" s="80" t="s">
        <v>519</v>
      </c>
      <c r="F88" s="234">
        <v>65</v>
      </c>
      <c r="G88" s="356" t="s">
        <v>939</v>
      </c>
    </row>
    <row r="89" spans="1:9" ht="15" customHeight="1">
      <c r="A89" s="80"/>
      <c r="B89" s="1139" t="str">
        <f>IF(A89&lt;&gt;"",VLOOKUP(A89,$A$9:$D$76,3,FALSE),"")</f>
        <v/>
      </c>
      <c r="C89" s="1139"/>
      <c r="D89" s="209"/>
      <c r="E89" s="80"/>
      <c r="F89" s="234"/>
    </row>
    <row r="90" spans="1:9" s="70" customFormat="1" ht="15" customHeight="1">
      <c r="A90" s="1112"/>
      <c r="B90" s="1112"/>
      <c r="C90" s="1112"/>
      <c r="D90" s="1112"/>
      <c r="E90" s="1112"/>
      <c r="F90" s="1112"/>
      <c r="G90" s="356"/>
      <c r="H90" s="68"/>
      <c r="I90" s="68"/>
    </row>
    <row r="91" spans="1:9" ht="15" customHeight="1">
      <c r="A91" s="219" t="s">
        <v>280</v>
      </c>
      <c r="B91" s="219">
        <v>3</v>
      </c>
      <c r="C91" s="1137" t="s">
        <v>489</v>
      </c>
      <c r="D91" s="1138"/>
      <c r="E91" s="219" t="s">
        <v>404</v>
      </c>
      <c r="F91" s="233">
        <f>MEDIAN(F93:F94)</f>
        <v>29</v>
      </c>
      <c r="G91" s="357" t="s">
        <v>939</v>
      </c>
    </row>
    <row r="92" spans="1:9" ht="15" customHeight="1">
      <c r="A92" s="217" t="s">
        <v>130</v>
      </c>
      <c r="B92" s="1047" t="s">
        <v>132</v>
      </c>
      <c r="C92" s="1112"/>
      <c r="D92" s="218" t="s">
        <v>135</v>
      </c>
      <c r="E92" s="218" t="s">
        <v>136</v>
      </c>
      <c r="F92" s="218" t="s">
        <v>133</v>
      </c>
    </row>
    <row r="93" spans="1:9" s="7" customFormat="1" ht="15" customHeight="1">
      <c r="A93" s="80" t="s">
        <v>142</v>
      </c>
      <c r="B93" s="1136" t="str">
        <f>IF(A93&lt;&gt;"",VLOOKUP(A93,$A$9:$D$76,3,FALSE),"")</f>
        <v>ZANDONÁ PRESTADORA DE SERVIÇOS DE ENGENHARIA LTDA</v>
      </c>
      <c r="C93" s="1136"/>
      <c r="D93" s="209">
        <v>46033</v>
      </c>
      <c r="E93" s="80" t="s">
        <v>519</v>
      </c>
      <c r="F93" s="234">
        <v>28</v>
      </c>
      <c r="G93" s="356" t="s">
        <v>939</v>
      </c>
    </row>
    <row r="94" spans="1:9" ht="15" customHeight="1">
      <c r="A94" s="80" t="s">
        <v>1048</v>
      </c>
      <c r="B94" s="1139" t="str">
        <f>IF(A94&lt;&gt;"",VLOOKUP(A94,$A$9:$D$76,3,FALSE),"")</f>
        <v>SULTEC - CONTROLE TECNOLÓGICO E CONSULTORIA</v>
      </c>
      <c r="C94" s="1139"/>
      <c r="D94" s="209">
        <v>46038</v>
      </c>
      <c r="E94" s="80" t="s">
        <v>284</v>
      </c>
      <c r="F94" s="234">
        <v>30</v>
      </c>
    </row>
    <row r="95" spans="1:9" ht="15" customHeight="1">
      <c r="A95" s="1112"/>
      <c r="B95" s="1112"/>
      <c r="C95" s="1112"/>
      <c r="D95" s="1112"/>
      <c r="E95" s="1112"/>
      <c r="F95" s="1112"/>
    </row>
    <row r="96" spans="1:9" ht="30" customHeight="1">
      <c r="A96" s="219" t="s">
        <v>280</v>
      </c>
      <c r="B96" s="219">
        <v>4</v>
      </c>
      <c r="C96" s="1137" t="s">
        <v>1052</v>
      </c>
      <c r="D96" s="1138"/>
      <c r="E96" s="219" t="s">
        <v>404</v>
      </c>
      <c r="F96" s="233">
        <f>MEDIAN(F98:F100)</f>
        <v>350</v>
      </c>
    </row>
    <row r="97" spans="1:9" ht="15" customHeight="1">
      <c r="A97" s="217" t="s">
        <v>130</v>
      </c>
      <c r="B97" s="1047" t="s">
        <v>132</v>
      </c>
      <c r="C97" s="1112"/>
      <c r="D97" s="218" t="s">
        <v>135</v>
      </c>
      <c r="E97" s="218" t="s">
        <v>136</v>
      </c>
      <c r="F97" s="218" t="s">
        <v>133</v>
      </c>
    </row>
    <row r="98" spans="1:9" s="7" customFormat="1" ht="15" customHeight="1">
      <c r="A98" s="80" t="s">
        <v>142</v>
      </c>
      <c r="B98" s="1136" t="str">
        <f>IF(A98&lt;&gt;"",VLOOKUP(A98,$A$9:$D$76,3,FALSE),"")</f>
        <v>ZANDONÁ PRESTADORA DE SERVIÇOS DE ENGENHARIA LTDA</v>
      </c>
      <c r="C98" s="1136"/>
      <c r="D98" s="209">
        <v>46033</v>
      </c>
      <c r="E98" s="80" t="s">
        <v>519</v>
      </c>
      <c r="F98" s="234">
        <v>350</v>
      </c>
      <c r="G98" s="356"/>
    </row>
    <row r="99" spans="1:9" ht="15" customHeight="1">
      <c r="A99" s="80" t="s">
        <v>1047</v>
      </c>
      <c r="B99" s="1139" t="str">
        <f>IF(A99&lt;&gt;"",VLOOKUP(A99,$A$9:$D$76,3,FALSE),"")</f>
        <v>TESTECON ENGENHARIA</v>
      </c>
      <c r="C99" s="1139"/>
      <c r="D99" s="640">
        <v>45590</v>
      </c>
      <c r="E99" s="288" t="s">
        <v>284</v>
      </c>
      <c r="F99" s="641">
        <v>350</v>
      </c>
    </row>
    <row r="100" spans="1:9" ht="15" customHeight="1">
      <c r="A100" s="80" t="s">
        <v>1048</v>
      </c>
      <c r="B100" s="1139" t="str">
        <f>IF(A100&lt;&gt;"",VLOOKUP(A100,$A$9:$D$76,3,FALSE),"")</f>
        <v>SULTEC - CONTROLE TECNOLÓGICO E CONSULTORIA</v>
      </c>
      <c r="C100" s="1139"/>
      <c r="D100" s="209">
        <v>46038</v>
      </c>
      <c r="E100" s="80" t="s">
        <v>284</v>
      </c>
      <c r="F100" s="234">
        <v>420</v>
      </c>
    </row>
    <row r="101" spans="1:9" ht="15" customHeight="1">
      <c r="A101" s="862"/>
      <c r="B101" s="862"/>
      <c r="C101" s="862"/>
      <c r="D101" s="862"/>
      <c r="E101" s="862"/>
      <c r="F101" s="862"/>
    </row>
    <row r="102" spans="1:9" ht="30" customHeight="1">
      <c r="A102" s="219" t="s">
        <v>280</v>
      </c>
      <c r="B102" s="219">
        <v>5</v>
      </c>
      <c r="C102" s="1137" t="s">
        <v>1019</v>
      </c>
      <c r="D102" s="1138"/>
      <c r="E102" s="219" t="s">
        <v>404</v>
      </c>
      <c r="F102" s="233">
        <f>MEDIAN(F104:F106)</f>
        <v>420</v>
      </c>
      <c r="H102" s="1137" t="s">
        <v>959</v>
      </c>
      <c r="I102" s="1138"/>
    </row>
    <row r="103" spans="1:9" ht="15" customHeight="1">
      <c r="A103" s="217" t="s">
        <v>130</v>
      </c>
      <c r="B103" s="1047" t="s">
        <v>132</v>
      </c>
      <c r="C103" s="1112"/>
      <c r="D103" s="218" t="s">
        <v>135</v>
      </c>
      <c r="E103" s="218" t="s">
        <v>136</v>
      </c>
      <c r="F103" s="218" t="s">
        <v>133</v>
      </c>
    </row>
    <row r="104" spans="1:9" s="7" customFormat="1" ht="15" customHeight="1">
      <c r="A104" s="80" t="s">
        <v>142</v>
      </c>
      <c r="B104" s="1136" t="str">
        <f>IF(A104&lt;&gt;"",VLOOKUP(A104,$A$9:$D$76,3,FALSE),"")</f>
        <v>ZANDONÁ PRESTADORA DE SERVIÇOS DE ENGENHARIA LTDA</v>
      </c>
      <c r="C104" s="1136"/>
      <c r="D104" s="209">
        <v>46033</v>
      </c>
      <c r="E104" s="80" t="s">
        <v>519</v>
      </c>
      <c r="F104" s="234">
        <v>350</v>
      </c>
      <c r="G104" s="356"/>
    </row>
    <row r="105" spans="1:9" ht="15" customHeight="1">
      <c r="A105" s="80" t="s">
        <v>1047</v>
      </c>
      <c r="B105" s="1139" t="str">
        <f>IF(A105&lt;&gt;"",VLOOKUP(A105,$A$9:$D$76,3,FALSE),"")</f>
        <v>TESTECON ENGENHARIA</v>
      </c>
      <c r="C105" s="1139"/>
      <c r="D105" s="640">
        <v>45590</v>
      </c>
      <c r="E105" s="288" t="s">
        <v>284</v>
      </c>
      <c r="F105" s="641">
        <v>420</v>
      </c>
    </row>
    <row r="106" spans="1:9" ht="15" customHeight="1">
      <c r="A106" s="80" t="s">
        <v>1048</v>
      </c>
      <c r="B106" s="1139" t="str">
        <f>IF(A106&lt;&gt;"",VLOOKUP(A106,$A$9:$D$76,3,FALSE),"")</f>
        <v>SULTEC - CONTROLE TECNOLÓGICO E CONSULTORIA</v>
      </c>
      <c r="C106" s="1139"/>
      <c r="D106" s="209">
        <v>46038</v>
      </c>
      <c r="E106" s="80" t="s">
        <v>284</v>
      </c>
      <c r="F106" s="234">
        <v>480</v>
      </c>
    </row>
    <row r="107" spans="1:9" ht="15" customHeight="1">
      <c r="A107" s="427"/>
      <c r="B107" s="863"/>
      <c r="C107" s="863"/>
      <c r="D107" s="864"/>
      <c r="E107" s="427"/>
      <c r="F107" s="865"/>
    </row>
    <row r="108" spans="1:9" ht="30" customHeight="1">
      <c r="A108" s="219" t="s">
        <v>280</v>
      </c>
      <c r="B108" s="219">
        <v>6</v>
      </c>
      <c r="C108" s="1137" t="s">
        <v>1053</v>
      </c>
      <c r="D108" s="1138"/>
      <c r="E108" s="219" t="s">
        <v>404</v>
      </c>
      <c r="F108" s="233">
        <f>MEDIAN(F110:F112)</f>
        <v>560</v>
      </c>
    </row>
    <row r="109" spans="1:9" ht="15" customHeight="1">
      <c r="A109" s="217" t="s">
        <v>130</v>
      </c>
      <c r="B109" s="1047" t="s">
        <v>132</v>
      </c>
      <c r="C109" s="1112"/>
      <c r="D109" s="218" t="s">
        <v>135</v>
      </c>
      <c r="E109" s="218" t="s">
        <v>136</v>
      </c>
      <c r="F109" s="218" t="s">
        <v>133</v>
      </c>
    </row>
    <row r="110" spans="1:9" s="7" customFormat="1" ht="15" customHeight="1">
      <c r="A110" s="80" t="s">
        <v>142</v>
      </c>
      <c r="B110" s="1136" t="str">
        <f>IF(A110&lt;&gt;"",VLOOKUP(A110,$A$9:$D$76,3,FALSE),"")</f>
        <v>ZANDONÁ PRESTADORA DE SERVIÇOS DE ENGENHARIA LTDA</v>
      </c>
      <c r="C110" s="1136"/>
      <c r="D110" s="209">
        <v>46033</v>
      </c>
      <c r="E110" s="80" t="s">
        <v>519</v>
      </c>
      <c r="F110" s="234">
        <v>560</v>
      </c>
      <c r="G110" s="356"/>
    </row>
    <row r="111" spans="1:9" ht="15" customHeight="1">
      <c r="A111" s="80" t="s">
        <v>1047</v>
      </c>
      <c r="B111" s="1139" t="str">
        <f>IF(A111&lt;&gt;"",VLOOKUP(A111,$A$9:$D$76,3,FALSE),"")</f>
        <v>TESTECON ENGENHARIA</v>
      </c>
      <c r="C111" s="1139"/>
      <c r="D111" s="640">
        <v>45590</v>
      </c>
      <c r="E111" s="288" t="s">
        <v>284</v>
      </c>
      <c r="F111" s="641">
        <v>480</v>
      </c>
    </row>
    <row r="112" spans="1:9" ht="15" customHeight="1">
      <c r="A112" s="80" t="s">
        <v>1048</v>
      </c>
      <c r="B112" s="1139" t="str">
        <f>IF(A112&lt;&gt;"",VLOOKUP(A112,$A$9:$D$76,3,FALSE),"")</f>
        <v>SULTEC - CONTROLE TECNOLÓGICO E CONSULTORIA</v>
      </c>
      <c r="C112" s="1139"/>
      <c r="D112" s="209">
        <v>46038</v>
      </c>
      <c r="E112" s="80" t="s">
        <v>284</v>
      </c>
      <c r="F112" s="234">
        <v>582</v>
      </c>
    </row>
    <row r="113" spans="1:9" ht="15" customHeight="1">
      <c r="A113" s="427"/>
      <c r="B113" s="863"/>
      <c r="C113" s="863"/>
      <c r="D113" s="864"/>
      <c r="E113" s="427"/>
      <c r="F113" s="865"/>
    </row>
    <row r="114" spans="1:9" ht="30" customHeight="1">
      <c r="A114" s="219" t="s">
        <v>280</v>
      </c>
      <c r="B114" s="219">
        <v>7</v>
      </c>
      <c r="C114" s="1137" t="s">
        <v>1020</v>
      </c>
      <c r="D114" s="1138"/>
      <c r="E114" s="219" t="s">
        <v>404</v>
      </c>
      <c r="F114" s="233">
        <f>MEDIAN(F116:F118)</f>
        <v>560</v>
      </c>
      <c r="H114" s="1137" t="s">
        <v>960</v>
      </c>
      <c r="I114" s="1138"/>
    </row>
    <row r="115" spans="1:9" ht="15" customHeight="1">
      <c r="A115" s="217" t="s">
        <v>130</v>
      </c>
      <c r="B115" s="1047" t="s">
        <v>132</v>
      </c>
      <c r="C115" s="1112"/>
      <c r="D115" s="218" t="s">
        <v>135</v>
      </c>
      <c r="E115" s="218" t="s">
        <v>136</v>
      </c>
      <c r="F115" s="218" t="s">
        <v>133</v>
      </c>
    </row>
    <row r="116" spans="1:9" s="7" customFormat="1" ht="15" customHeight="1">
      <c r="A116" s="80" t="s">
        <v>142</v>
      </c>
      <c r="B116" s="1136" t="str">
        <f>IF(A116&lt;&gt;"",VLOOKUP(A116,$A$9:$D$76,3,FALSE),"")</f>
        <v>ZANDONÁ PRESTADORA DE SERVIÇOS DE ENGENHARIA LTDA</v>
      </c>
      <c r="C116" s="1136"/>
      <c r="D116" s="209">
        <v>46033</v>
      </c>
      <c r="E116" s="80" t="s">
        <v>519</v>
      </c>
      <c r="F116" s="234">
        <v>560</v>
      </c>
      <c r="G116" s="356"/>
    </row>
    <row r="117" spans="1:9" ht="15" customHeight="1">
      <c r="A117" s="80" t="s">
        <v>1047</v>
      </c>
      <c r="B117" s="1139" t="str">
        <f>IF(A117&lt;&gt;"",VLOOKUP(A117,$A$9:$D$76,3,FALSE),"")</f>
        <v>TESTECON ENGENHARIA</v>
      </c>
      <c r="C117" s="1139"/>
      <c r="D117" s="640">
        <v>45590</v>
      </c>
      <c r="E117" s="288" t="s">
        <v>284</v>
      </c>
      <c r="F117" s="641">
        <v>540</v>
      </c>
    </row>
    <row r="118" spans="1:9" ht="15" customHeight="1">
      <c r="A118" s="80" t="s">
        <v>1048</v>
      </c>
      <c r="B118" s="1139" t="str">
        <f>IF(A118&lt;&gt;"",VLOOKUP(A118,$A$9:$D$76,3,FALSE),"")</f>
        <v>SULTEC - CONTROLE TECNOLÓGICO E CONSULTORIA</v>
      </c>
      <c r="C118" s="1139"/>
      <c r="D118" s="209">
        <v>46038</v>
      </c>
      <c r="E118" s="80" t="s">
        <v>284</v>
      </c>
      <c r="F118" s="234">
        <v>582</v>
      </c>
    </row>
    <row r="119" spans="1:9" ht="15" customHeight="1">
      <c r="A119" s="1112"/>
      <c r="B119" s="1112"/>
      <c r="C119" s="1112"/>
      <c r="D119" s="1112"/>
      <c r="E119" s="1112"/>
      <c r="F119" s="1112"/>
    </row>
    <row r="120" spans="1:9" ht="30" customHeight="1">
      <c r="A120" s="219" t="s">
        <v>280</v>
      </c>
      <c r="B120" s="219">
        <v>8</v>
      </c>
      <c r="C120" s="1137" t="s">
        <v>1021</v>
      </c>
      <c r="D120" s="1138"/>
      <c r="E120" s="219" t="s">
        <v>404</v>
      </c>
      <c r="F120" s="233">
        <f>MEDIAN(F122:F124)</f>
        <v>250</v>
      </c>
      <c r="G120" s="357" t="s">
        <v>939</v>
      </c>
    </row>
    <row r="121" spans="1:9" ht="15" customHeight="1">
      <c r="A121" s="217" t="s">
        <v>130</v>
      </c>
      <c r="B121" s="1047" t="s">
        <v>132</v>
      </c>
      <c r="C121" s="1112"/>
      <c r="D121" s="218" t="s">
        <v>135</v>
      </c>
      <c r="E121" s="218" t="s">
        <v>136</v>
      </c>
      <c r="F121" s="218" t="s">
        <v>133</v>
      </c>
    </row>
    <row r="122" spans="1:9" s="7" customFormat="1" ht="15" customHeight="1">
      <c r="A122" s="80" t="s">
        <v>142</v>
      </c>
      <c r="B122" s="1136" t="str">
        <f>IF(A122&lt;&gt;"",VLOOKUP(A122,$A$9:$D$76,3,FALSE),"")</f>
        <v>ZANDONÁ PRESTADORA DE SERVIÇOS DE ENGENHARIA LTDA</v>
      </c>
      <c r="C122" s="1136"/>
      <c r="D122" s="209">
        <v>46033</v>
      </c>
      <c r="E122" s="80" t="s">
        <v>519</v>
      </c>
      <c r="F122" s="234">
        <v>250</v>
      </c>
      <c r="G122" s="356" t="s">
        <v>939</v>
      </c>
    </row>
    <row r="123" spans="1:9" ht="15" customHeight="1">
      <c r="A123" s="80" t="s">
        <v>1047</v>
      </c>
      <c r="B123" s="1139" t="str">
        <f>IF(A123&lt;&gt;"",VLOOKUP(A123,$A$9:$D$76,3,FALSE),"")</f>
        <v>TESTECON ENGENHARIA</v>
      </c>
      <c r="C123" s="1139"/>
      <c r="D123" s="640">
        <v>45590</v>
      </c>
      <c r="E123" s="288" t="s">
        <v>284</v>
      </c>
      <c r="F123" s="641">
        <v>215</v>
      </c>
    </row>
    <row r="124" spans="1:9" ht="15" customHeight="1">
      <c r="A124" s="80" t="s">
        <v>1048</v>
      </c>
      <c r="B124" s="1139" t="str">
        <f>IF(A124&lt;&gt;"",VLOOKUP(A124,$A$9:$D$76,3,FALSE),"")</f>
        <v>SULTEC - CONTROLE TECNOLÓGICO E CONSULTORIA</v>
      </c>
      <c r="C124" s="1139"/>
      <c r="D124" s="209">
        <v>46038</v>
      </c>
      <c r="E124" s="80" t="s">
        <v>284</v>
      </c>
      <c r="F124" s="234">
        <v>250</v>
      </c>
    </row>
    <row r="125" spans="1:9" ht="15" customHeight="1">
      <c r="A125" s="1112"/>
      <c r="B125" s="1112"/>
      <c r="C125" s="1112"/>
      <c r="D125" s="1112"/>
      <c r="E125" s="1112"/>
      <c r="F125" s="1112"/>
    </row>
    <row r="126" spans="1:9" ht="30" customHeight="1">
      <c r="A126" s="219" t="s">
        <v>280</v>
      </c>
      <c r="B126" s="219">
        <v>9</v>
      </c>
      <c r="C126" s="1137" t="str">
        <f>UPPER("Determinação de deflexão pela Viga Benkelman - INCLUSO DESLOCAMENTO DE EQUIPE")</f>
        <v>DETERMINAÇÃO DE DEFLEXÃO PELA VIGA BENKELMAN - INCLUSO DESLOCAMENTO DE EQUIPE</v>
      </c>
      <c r="D126" s="1138"/>
      <c r="E126" s="219" t="s">
        <v>404</v>
      </c>
      <c r="F126" s="233">
        <f>MEDIAN(F128:F130)</f>
        <v>4681.5</v>
      </c>
      <c r="G126" s="357" t="s">
        <v>939</v>
      </c>
    </row>
    <row r="127" spans="1:9" ht="15" customHeight="1">
      <c r="A127" s="217" t="s">
        <v>130</v>
      </c>
      <c r="B127" s="1047" t="s">
        <v>132</v>
      </c>
      <c r="C127" s="1112"/>
      <c r="D127" s="218" t="s">
        <v>135</v>
      </c>
      <c r="E127" s="218" t="s">
        <v>136</v>
      </c>
      <c r="F127" s="218" t="s">
        <v>133</v>
      </c>
    </row>
    <row r="128" spans="1:9" ht="15" customHeight="1">
      <c r="A128" s="80" t="s">
        <v>142</v>
      </c>
      <c r="B128" s="1139" t="str">
        <f>IF(A128&lt;&gt;"",VLOOKUP(A128,$A$9:$D$76,3,FALSE),"")</f>
        <v>ZANDONÁ PRESTADORA DE SERVIÇOS DE ENGENHARIA LTDA</v>
      </c>
      <c r="C128" s="1139"/>
      <c r="D128" s="209">
        <v>46043</v>
      </c>
      <c r="E128" s="80" t="s">
        <v>284</v>
      </c>
      <c r="F128" s="234">
        <f>3513+1500+350</f>
        <v>5363</v>
      </c>
      <c r="G128" s="357" t="s">
        <v>939</v>
      </c>
    </row>
    <row r="129" spans="1:9" ht="15" customHeight="1">
      <c r="A129" s="80" t="s">
        <v>1025</v>
      </c>
      <c r="B129" s="1139" t="str">
        <f>IF(A129&lt;&gt;"",VLOOKUP(A129,$A$9:$D$76,3,FALSE),"")</f>
        <v>LABORATÓRIO DE SOLOS ASFALTO E CONCRETO</v>
      </c>
      <c r="C129" s="1139"/>
      <c r="D129" s="209">
        <v>46042</v>
      </c>
      <c r="E129" s="80" t="s">
        <v>284</v>
      </c>
      <c r="F129" s="234">
        <f>2000+200+1800</f>
        <v>4000</v>
      </c>
    </row>
    <row r="130" spans="1:9" ht="15" customHeight="1">
      <c r="A130" s="80"/>
      <c r="B130" s="1139" t="str">
        <f>IF(A130&lt;&gt;"",VLOOKUP(A130,$A$9:$D$76,3,FALSE),"")</f>
        <v/>
      </c>
      <c r="C130" s="1139"/>
      <c r="D130" s="209"/>
      <c r="E130" s="80"/>
      <c r="F130" s="234"/>
    </row>
    <row r="131" spans="1:9" ht="15" customHeight="1">
      <c r="A131" s="1112"/>
      <c r="B131" s="1112"/>
      <c r="C131" s="1112"/>
      <c r="D131" s="1112"/>
      <c r="E131" s="1112"/>
      <c r="F131" s="1112"/>
    </row>
    <row r="132" spans="1:9" ht="30" hidden="1" customHeight="1">
      <c r="A132" s="219" t="s">
        <v>280</v>
      </c>
      <c r="B132" s="219"/>
      <c r="C132" s="1137" t="s">
        <v>535</v>
      </c>
      <c r="D132" s="1138"/>
      <c r="E132" s="219" t="s">
        <v>404</v>
      </c>
      <c r="F132" s="233">
        <f>MEDIAN(F134:F136)</f>
        <v>0</v>
      </c>
    </row>
    <row r="133" spans="1:9" ht="15" hidden="1" customHeight="1">
      <c r="A133" s="217" t="s">
        <v>130</v>
      </c>
      <c r="B133" s="1047" t="s">
        <v>132</v>
      </c>
      <c r="C133" s="1112"/>
      <c r="D133" s="218" t="s">
        <v>135</v>
      </c>
      <c r="E133" s="218" t="s">
        <v>136</v>
      </c>
      <c r="F133" s="218" t="s">
        <v>133</v>
      </c>
    </row>
    <row r="134" spans="1:9" ht="15" hidden="1" customHeight="1">
      <c r="A134" s="80"/>
      <c r="B134" s="1139" t="str">
        <f>IF(A134&lt;&gt;"",VLOOKUP(A134,$A$9:$D$76,3,FALSE),"")</f>
        <v/>
      </c>
      <c r="C134" s="1139"/>
      <c r="D134" s="209"/>
      <c r="E134" s="80"/>
      <c r="F134" s="234">
        <v>0</v>
      </c>
    </row>
    <row r="135" spans="1:9" ht="15" hidden="1" customHeight="1">
      <c r="A135" s="80"/>
      <c r="B135" s="1139" t="str">
        <f>IF(A135&lt;&gt;"",VLOOKUP(A135,$A$9:$D$76,3,FALSE),"")</f>
        <v/>
      </c>
      <c r="C135" s="1139"/>
      <c r="D135" s="209"/>
      <c r="E135" s="80"/>
      <c r="F135" s="234"/>
    </row>
    <row r="136" spans="1:9" ht="15" hidden="1" customHeight="1">
      <c r="A136" s="80"/>
      <c r="B136" s="1139" t="str">
        <f>IF(A136&lt;&gt;"",VLOOKUP(A136,$A$9:$D$76,3,FALSE),"")</f>
        <v/>
      </c>
      <c r="C136" s="1139"/>
      <c r="D136" s="209"/>
      <c r="E136" s="80"/>
      <c r="F136" s="234"/>
    </row>
    <row r="137" spans="1:9" ht="15" hidden="1" customHeight="1">
      <c r="A137" s="1112"/>
      <c r="B137" s="1112"/>
      <c r="C137" s="1112"/>
      <c r="D137" s="1112"/>
      <c r="E137" s="1112"/>
      <c r="F137" s="1112"/>
    </row>
    <row r="138" spans="1:9" s="70" customFormat="1" ht="30" hidden="1" customHeight="1">
      <c r="A138" s="219" t="s">
        <v>280</v>
      </c>
      <c r="B138" s="219"/>
      <c r="C138" s="1137" t="s">
        <v>410</v>
      </c>
      <c r="D138" s="1138"/>
      <c r="E138" s="219" t="s">
        <v>158</v>
      </c>
      <c r="F138" s="233" t="e">
        <f>MEDIAN(F140:F142)</f>
        <v>#NUM!</v>
      </c>
      <c r="G138" s="356"/>
      <c r="H138" s="68"/>
      <c r="I138" s="68"/>
    </row>
    <row r="139" spans="1:9" s="70" customFormat="1" ht="15" hidden="1" customHeight="1">
      <c r="A139" s="217" t="s">
        <v>130</v>
      </c>
      <c r="B139" s="1047" t="s">
        <v>132</v>
      </c>
      <c r="C139" s="1112"/>
      <c r="D139" s="218" t="s">
        <v>135</v>
      </c>
      <c r="E139" s="218" t="s">
        <v>136</v>
      </c>
      <c r="F139" s="218" t="s">
        <v>133</v>
      </c>
      <c r="G139" s="356"/>
      <c r="H139" s="68"/>
      <c r="I139" s="68"/>
    </row>
    <row r="140" spans="1:9" s="70" customFormat="1" ht="15" hidden="1" customHeight="1">
      <c r="A140" s="80"/>
      <c r="B140" s="1136" t="str">
        <f>IF(A140&lt;&gt;"",VLOOKUP(A140,$A$9:$D$76,3,FALSE),"")</f>
        <v/>
      </c>
      <c r="C140" s="1136"/>
      <c r="D140" s="209"/>
      <c r="E140" s="80"/>
      <c r="F140" s="234"/>
      <c r="G140" s="356"/>
      <c r="H140" s="68"/>
      <c r="I140" s="68"/>
    </row>
    <row r="141" spans="1:9" s="70" customFormat="1" ht="15" hidden="1" customHeight="1">
      <c r="A141" s="80"/>
      <c r="B141" s="1136" t="str">
        <f>IF(A141&lt;&gt;"",VLOOKUP(A141,$A$9:$D$76,3,FALSE),"")</f>
        <v/>
      </c>
      <c r="C141" s="1136"/>
      <c r="D141" s="209"/>
      <c r="E141" s="80"/>
      <c r="F141" s="234"/>
      <c r="G141" s="356"/>
      <c r="H141" s="68"/>
      <c r="I141" s="68"/>
    </row>
    <row r="142" spans="1:9" s="70" customFormat="1" ht="15" hidden="1" customHeight="1">
      <c r="A142" s="80"/>
      <c r="B142" s="1136" t="str">
        <f>IF(A142&lt;&gt;"",VLOOKUP(A142,$A$9:$D$76,3,FALSE),"")</f>
        <v/>
      </c>
      <c r="C142" s="1136"/>
      <c r="D142" s="209"/>
      <c r="E142" s="80"/>
      <c r="F142" s="234"/>
      <c r="G142" s="356"/>
      <c r="H142" s="68"/>
      <c r="I142" s="68"/>
    </row>
    <row r="143" spans="1:9" s="70" customFormat="1" ht="15" hidden="1" customHeight="1">
      <c r="A143" s="1112"/>
      <c r="B143" s="1112"/>
      <c r="C143" s="1112"/>
      <c r="D143" s="1112"/>
      <c r="E143" s="1112"/>
      <c r="F143" s="1112"/>
      <c r="G143" s="356"/>
      <c r="H143" s="68"/>
      <c r="I143" s="68"/>
    </row>
    <row r="144" spans="1:9" s="70" customFormat="1" ht="30" hidden="1" customHeight="1">
      <c r="A144" s="219" t="s">
        <v>280</v>
      </c>
      <c r="B144" s="219"/>
      <c r="C144" s="1137" t="s">
        <v>443</v>
      </c>
      <c r="D144" s="1138"/>
      <c r="E144" s="219" t="s">
        <v>158</v>
      </c>
      <c r="F144" s="233" t="e">
        <f>MEDIAN(F146:F148)</f>
        <v>#NUM!</v>
      </c>
      <c r="G144" s="356"/>
      <c r="H144" s="68"/>
      <c r="I144" s="68"/>
    </row>
    <row r="145" spans="1:9" s="70" customFormat="1" ht="15" hidden="1" customHeight="1">
      <c r="A145" s="217" t="s">
        <v>130</v>
      </c>
      <c r="B145" s="1047" t="s">
        <v>132</v>
      </c>
      <c r="C145" s="1112"/>
      <c r="D145" s="218" t="s">
        <v>135</v>
      </c>
      <c r="E145" s="218" t="s">
        <v>136</v>
      </c>
      <c r="F145" s="218" t="s">
        <v>133</v>
      </c>
      <c r="G145" s="356"/>
      <c r="H145" s="68"/>
      <c r="I145" s="68"/>
    </row>
    <row r="146" spans="1:9" s="70" customFormat="1" ht="15" hidden="1" customHeight="1">
      <c r="A146" s="80"/>
      <c r="B146" s="1136" t="str">
        <f>IF(A146&lt;&gt;"",VLOOKUP(A146,$A$9:$D$76,3,FALSE),"")</f>
        <v/>
      </c>
      <c r="C146" s="1136"/>
      <c r="D146" s="209"/>
      <c r="E146" s="80"/>
      <c r="F146" s="234"/>
      <c r="G146" s="356"/>
      <c r="H146" s="68"/>
      <c r="I146" s="68"/>
    </row>
    <row r="147" spans="1:9" s="70" customFormat="1" ht="15" hidden="1" customHeight="1">
      <c r="A147" s="80"/>
      <c r="B147" s="1136" t="str">
        <f>IF(A147&lt;&gt;"",VLOOKUP(A147,$A$9:$D$76,3,FALSE),"")</f>
        <v/>
      </c>
      <c r="C147" s="1136"/>
      <c r="D147" s="209"/>
      <c r="E147" s="80"/>
      <c r="F147" s="234"/>
      <c r="G147" s="356"/>
      <c r="H147" s="68"/>
      <c r="I147" s="68"/>
    </row>
    <row r="148" spans="1:9" s="70" customFormat="1" ht="15" hidden="1" customHeight="1">
      <c r="A148" s="80"/>
      <c r="B148" s="1136" t="str">
        <f>IF(A148&lt;&gt;"",VLOOKUP(A148,$A$9:$D$76,3,FALSE),"")</f>
        <v/>
      </c>
      <c r="C148" s="1136"/>
      <c r="D148" s="209"/>
      <c r="E148" s="80"/>
      <c r="F148" s="234"/>
      <c r="G148" s="356"/>
      <c r="H148" s="68"/>
      <c r="I148" s="68"/>
    </row>
    <row r="149" spans="1:9" s="70" customFormat="1" ht="15" hidden="1" customHeight="1">
      <c r="A149" s="1112"/>
      <c r="B149" s="1112"/>
      <c r="C149" s="1112"/>
      <c r="D149" s="1112"/>
      <c r="E149" s="1112"/>
      <c r="F149" s="1112"/>
      <c r="G149" s="356"/>
      <c r="H149" s="68"/>
      <c r="I149" s="68"/>
    </row>
    <row r="150" spans="1:9" s="70" customFormat="1" ht="30" hidden="1" customHeight="1">
      <c r="A150" s="219" t="s">
        <v>280</v>
      </c>
      <c r="B150" s="219"/>
      <c r="C150" s="1137" t="s">
        <v>713</v>
      </c>
      <c r="D150" s="1138"/>
      <c r="E150" s="219" t="s">
        <v>158</v>
      </c>
      <c r="F150" s="233">
        <f>MEDIAN(F152:F154)</f>
        <v>107.5</v>
      </c>
      <c r="G150" s="356"/>
      <c r="H150" s="68"/>
      <c r="I150" s="68"/>
    </row>
    <row r="151" spans="1:9" s="70" customFormat="1" ht="15" hidden="1" customHeight="1">
      <c r="A151" s="217" t="s">
        <v>130</v>
      </c>
      <c r="B151" s="1047" t="s">
        <v>132</v>
      </c>
      <c r="C151" s="1112"/>
      <c r="D151" s="218" t="s">
        <v>135</v>
      </c>
      <c r="E151" s="218" t="s">
        <v>136</v>
      </c>
      <c r="F151" s="218" t="s">
        <v>133</v>
      </c>
      <c r="G151" s="356"/>
      <c r="H151" s="68"/>
      <c r="I151" s="68"/>
    </row>
    <row r="152" spans="1:9" s="3" customFormat="1" ht="15" hidden="1" customHeight="1">
      <c r="A152" s="288" t="s">
        <v>143</v>
      </c>
      <c r="B152" s="1139" t="str">
        <f>IF(A152&lt;&gt;"",VLOOKUP(A152,$A$9:$D$76,3,FALSE),"")</f>
        <v>J ALVES ARTEFATOS DE CIMENTO</v>
      </c>
      <c r="C152" s="1139"/>
      <c r="D152" s="640">
        <v>45701</v>
      </c>
      <c r="E152" s="288" t="s">
        <v>284</v>
      </c>
      <c r="F152" s="641">
        <v>105</v>
      </c>
      <c r="G152" s="357"/>
      <c r="H152" s="642"/>
      <c r="I152" s="642"/>
    </row>
    <row r="153" spans="1:9" s="3" customFormat="1" ht="15" hidden="1" customHeight="1">
      <c r="A153" s="288" t="s">
        <v>145</v>
      </c>
      <c r="B153" s="1139" t="str">
        <f>IF(A153&lt;&gt;"",VLOOKUP(A153,$A$9:$D$76,3,FALSE),"")</f>
        <v>ARTEFATOS DE CIMENTO RAIMONDI LTDA</v>
      </c>
      <c r="C153" s="1139"/>
      <c r="D153" s="640">
        <v>45702</v>
      </c>
      <c r="E153" s="288" t="s">
        <v>284</v>
      </c>
      <c r="F153" s="641">
        <v>110</v>
      </c>
      <c r="G153" s="357"/>
      <c r="H153" s="642"/>
      <c r="I153" s="642"/>
    </row>
    <row r="154" spans="1:9" s="3" customFormat="1" ht="15" hidden="1" customHeight="1">
      <c r="A154" s="288"/>
      <c r="B154" s="1139" t="str">
        <f>IF(A154&lt;&gt;"",VLOOKUP(A154,$A$9:$D$76,3,FALSE),"")</f>
        <v/>
      </c>
      <c r="C154" s="1139"/>
      <c r="D154" s="640"/>
      <c r="E154" s="288"/>
      <c r="F154" s="641"/>
      <c r="G154" s="357"/>
      <c r="H154" s="642"/>
      <c r="I154" s="642"/>
    </row>
    <row r="155" spans="1:9" s="70" customFormat="1" ht="15" hidden="1" customHeight="1">
      <c r="A155" s="1112"/>
      <c r="B155" s="1112"/>
      <c r="C155" s="1112"/>
      <c r="D155" s="1112"/>
      <c r="E155" s="1112"/>
      <c r="F155" s="1112"/>
      <c r="G155" s="356"/>
      <c r="H155" s="68"/>
      <c r="I155" s="68"/>
    </row>
    <row r="156" spans="1:9" s="70" customFormat="1" ht="30" hidden="1" customHeight="1">
      <c r="A156" s="219" t="s">
        <v>280</v>
      </c>
      <c r="B156" s="219"/>
      <c r="C156" s="1137" t="s">
        <v>945</v>
      </c>
      <c r="D156" s="1138"/>
      <c r="E156" s="219" t="s">
        <v>158</v>
      </c>
      <c r="F156" s="233">
        <f>MEDIAN(F158:F160)</f>
        <v>242</v>
      </c>
      <c r="G156" s="356"/>
      <c r="H156" s="68"/>
      <c r="I156" s="68"/>
    </row>
    <row r="157" spans="1:9" s="70" customFormat="1" ht="15" hidden="1" customHeight="1">
      <c r="A157" s="217" t="s">
        <v>130</v>
      </c>
      <c r="B157" s="1047" t="s">
        <v>132</v>
      </c>
      <c r="C157" s="1112"/>
      <c r="D157" s="218" t="s">
        <v>135</v>
      </c>
      <c r="E157" s="218" t="s">
        <v>136</v>
      </c>
      <c r="F157" s="218" t="s">
        <v>133</v>
      </c>
      <c r="G157" s="356"/>
      <c r="H157" s="68"/>
      <c r="I157" s="68"/>
    </row>
    <row r="158" spans="1:9" s="3" customFormat="1" ht="15" hidden="1" customHeight="1">
      <c r="A158" s="288" t="s">
        <v>143</v>
      </c>
      <c r="B158" s="1139" t="str">
        <f>IF(A158&lt;&gt;"",VLOOKUP(A158,$A$9:$D$76,3,FALSE),"")</f>
        <v>J ALVES ARTEFATOS DE CIMENTO</v>
      </c>
      <c r="C158" s="1139"/>
      <c r="D158" s="640">
        <v>45701</v>
      </c>
      <c r="E158" s="288" t="s">
        <v>284</v>
      </c>
      <c r="F158" s="641">
        <v>260</v>
      </c>
      <c r="G158" s="357"/>
      <c r="H158" s="642"/>
      <c r="I158" s="642"/>
    </row>
    <row r="159" spans="1:9" s="3" customFormat="1" ht="15" hidden="1" customHeight="1">
      <c r="A159" s="288" t="s">
        <v>144</v>
      </c>
      <c r="B159" s="1139" t="str">
        <f>IF(A159&lt;&gt;"",VLOOKUP(A159,$A$9:$D$76,3,FALSE),"")</f>
        <v>MACHADO PRÉ-MOLDADOS LTDA</v>
      </c>
      <c r="C159" s="1139"/>
      <c r="D159" s="640">
        <v>45702</v>
      </c>
      <c r="E159" s="288" t="s">
        <v>284</v>
      </c>
      <c r="F159" s="641">
        <v>239</v>
      </c>
      <c r="G159" s="357"/>
      <c r="H159" s="642"/>
      <c r="I159" s="642"/>
    </row>
    <row r="160" spans="1:9" s="3" customFormat="1" ht="15" hidden="1" customHeight="1">
      <c r="A160" s="288" t="s">
        <v>145</v>
      </c>
      <c r="B160" s="1139" t="str">
        <f>IF(A160&lt;&gt;"",VLOOKUP(A160,$A$9:$D$76,3,FALSE),"")</f>
        <v>ARTEFATOS DE CIMENTO RAIMONDI LTDA</v>
      </c>
      <c r="C160" s="1139"/>
      <c r="D160" s="640">
        <v>45702</v>
      </c>
      <c r="E160" s="288" t="s">
        <v>284</v>
      </c>
      <c r="F160" s="641">
        <v>242</v>
      </c>
      <c r="G160" s="357"/>
      <c r="H160" s="642"/>
      <c r="I160" s="642"/>
    </row>
    <row r="161" spans="1:9" s="70" customFormat="1" ht="15" hidden="1" customHeight="1">
      <c r="A161" s="1112"/>
      <c r="B161" s="1112"/>
      <c r="C161" s="1112"/>
      <c r="D161" s="1112"/>
      <c r="E161" s="1112"/>
      <c r="F161" s="1112"/>
      <c r="G161" s="356"/>
      <c r="H161" s="68"/>
      <c r="I161" s="68"/>
    </row>
    <row r="162" spans="1:9" s="70" customFormat="1" ht="30" hidden="1" customHeight="1">
      <c r="A162" s="219" t="s">
        <v>280</v>
      </c>
      <c r="B162" s="219"/>
      <c r="C162" s="1137" t="s">
        <v>946</v>
      </c>
      <c r="D162" s="1138"/>
      <c r="E162" s="219" t="s">
        <v>158</v>
      </c>
      <c r="F162" s="233">
        <f>MEDIAN(F164:F166)</f>
        <v>372</v>
      </c>
      <c r="G162" s="356"/>
      <c r="H162" s="68"/>
      <c r="I162" s="68"/>
    </row>
    <row r="163" spans="1:9" s="70" customFormat="1" ht="15" hidden="1" customHeight="1">
      <c r="A163" s="217" t="s">
        <v>130</v>
      </c>
      <c r="B163" s="1047" t="s">
        <v>132</v>
      </c>
      <c r="C163" s="1112"/>
      <c r="D163" s="218" t="s">
        <v>135</v>
      </c>
      <c r="E163" s="218" t="s">
        <v>136</v>
      </c>
      <c r="F163" s="218" t="s">
        <v>133</v>
      </c>
      <c r="G163" s="356"/>
      <c r="H163" s="68"/>
      <c r="I163" s="68"/>
    </row>
    <row r="164" spans="1:9" s="3" customFormat="1" ht="15" hidden="1" customHeight="1">
      <c r="A164" s="288" t="s">
        <v>143</v>
      </c>
      <c r="B164" s="1139" t="str">
        <f>IF(A164&lt;&gt;"",VLOOKUP(A164,$A$9:$D$76,3,FALSE),"")</f>
        <v>J ALVES ARTEFATOS DE CIMENTO</v>
      </c>
      <c r="C164" s="1139"/>
      <c r="D164" s="640">
        <v>45701</v>
      </c>
      <c r="E164" s="288" t="s">
        <v>284</v>
      </c>
      <c r="F164" s="641">
        <v>372</v>
      </c>
      <c r="G164" s="357"/>
      <c r="H164" s="642"/>
      <c r="I164" s="642"/>
    </row>
    <row r="165" spans="1:9" s="3" customFormat="1" ht="15" hidden="1" customHeight="1">
      <c r="A165" s="288" t="s">
        <v>144</v>
      </c>
      <c r="B165" s="1139" t="str">
        <f>IF(A165&lt;&gt;"",VLOOKUP(A165,$A$9:$D$76,3,FALSE),"")</f>
        <v>MACHADO PRÉ-MOLDADOS LTDA</v>
      </c>
      <c r="C165" s="1139"/>
      <c r="D165" s="640">
        <v>45702</v>
      </c>
      <c r="E165" s="288" t="s">
        <v>284</v>
      </c>
      <c r="F165" s="641">
        <v>415</v>
      </c>
      <c r="G165" s="357"/>
      <c r="H165" s="642"/>
      <c r="I165" s="642"/>
    </row>
    <row r="166" spans="1:9" s="3" customFormat="1" ht="15" hidden="1" customHeight="1">
      <c r="A166" s="288" t="s">
        <v>145</v>
      </c>
      <c r="B166" s="1139" t="str">
        <f>IF(A166&lt;&gt;"",VLOOKUP(A166,$A$9:$D$76,3,FALSE),"")</f>
        <v>ARTEFATOS DE CIMENTO RAIMONDI LTDA</v>
      </c>
      <c r="C166" s="1139"/>
      <c r="D166" s="640">
        <v>45702</v>
      </c>
      <c r="E166" s="288" t="s">
        <v>284</v>
      </c>
      <c r="F166" s="641">
        <v>339.9</v>
      </c>
      <c r="G166" s="357"/>
      <c r="H166" s="642"/>
      <c r="I166" s="642"/>
    </row>
    <row r="167" spans="1:9" s="70" customFormat="1" ht="15" hidden="1" customHeight="1">
      <c r="A167" s="1112"/>
      <c r="B167" s="1112"/>
      <c r="C167" s="1112"/>
      <c r="D167" s="1112"/>
      <c r="E167" s="1112"/>
      <c r="F167" s="1112"/>
      <c r="G167" s="356"/>
      <c r="H167" s="68"/>
      <c r="I167" s="68"/>
    </row>
    <row r="168" spans="1:9" s="70" customFormat="1" ht="30" hidden="1" customHeight="1">
      <c r="A168" s="219" t="s">
        <v>280</v>
      </c>
      <c r="B168" s="219"/>
      <c r="C168" s="1137" t="s">
        <v>947</v>
      </c>
      <c r="D168" s="1138"/>
      <c r="E168" s="219" t="s">
        <v>158</v>
      </c>
      <c r="F168" s="233">
        <f>MEDIAN(F170:F172)</f>
        <v>541</v>
      </c>
      <c r="G168" s="356"/>
      <c r="H168" s="68"/>
      <c r="I168" s="68"/>
    </row>
    <row r="169" spans="1:9" s="70" customFormat="1" ht="15" hidden="1" customHeight="1">
      <c r="A169" s="217" t="s">
        <v>130</v>
      </c>
      <c r="B169" s="1047" t="s">
        <v>132</v>
      </c>
      <c r="C169" s="1112"/>
      <c r="D169" s="218" t="s">
        <v>135</v>
      </c>
      <c r="E169" s="218" t="s">
        <v>136</v>
      </c>
      <c r="F169" s="218" t="s">
        <v>133</v>
      </c>
      <c r="G169" s="356"/>
      <c r="H169" s="68"/>
      <c r="I169" s="68"/>
    </row>
    <row r="170" spans="1:9" s="3" customFormat="1" ht="15" hidden="1" customHeight="1">
      <c r="A170" s="288" t="s">
        <v>143</v>
      </c>
      <c r="B170" s="1139" t="str">
        <f>IF(A170&lt;&gt;"",VLOOKUP(A170,$A$9:$D$76,3,FALSE),"")</f>
        <v>J ALVES ARTEFATOS DE CIMENTO</v>
      </c>
      <c r="C170" s="1139"/>
      <c r="D170" s="640">
        <v>45701</v>
      </c>
      <c r="E170" s="288" t="s">
        <v>284</v>
      </c>
      <c r="F170" s="641">
        <v>570</v>
      </c>
      <c r="G170" s="357"/>
      <c r="H170" s="642"/>
      <c r="I170" s="642"/>
    </row>
    <row r="171" spans="1:9" s="3" customFormat="1" ht="15" hidden="1" customHeight="1">
      <c r="A171" s="288" t="s">
        <v>144</v>
      </c>
      <c r="B171" s="1139" t="str">
        <f>IF(A171&lt;&gt;"",VLOOKUP(A171,$A$9:$D$76,3,FALSE),"")</f>
        <v>MACHADO PRÉ-MOLDADOS LTDA</v>
      </c>
      <c r="C171" s="1139"/>
      <c r="D171" s="640">
        <v>45702</v>
      </c>
      <c r="E171" s="288" t="s">
        <v>284</v>
      </c>
      <c r="F171" s="641">
        <v>541</v>
      </c>
      <c r="G171" s="357"/>
      <c r="H171" s="642"/>
      <c r="I171" s="642"/>
    </row>
    <row r="172" spans="1:9" s="3" customFormat="1" ht="15" hidden="1" customHeight="1">
      <c r="A172" s="288" t="s">
        <v>145</v>
      </c>
      <c r="B172" s="1139" t="str">
        <f>IF(A172&lt;&gt;"",VLOOKUP(A172,$A$9:$D$76,3,FALSE),"")</f>
        <v>ARTEFATOS DE CIMENTO RAIMONDI LTDA</v>
      </c>
      <c r="C172" s="1139"/>
      <c r="D172" s="640">
        <v>45702</v>
      </c>
      <c r="E172" s="288" t="s">
        <v>284</v>
      </c>
      <c r="F172" s="641">
        <v>528</v>
      </c>
      <c r="G172" s="357"/>
      <c r="H172" s="642"/>
      <c r="I172" s="642"/>
    </row>
    <row r="173" spans="1:9" s="70" customFormat="1" ht="15" hidden="1" customHeight="1">
      <c r="A173" s="1112"/>
      <c r="B173" s="1112"/>
      <c r="C173" s="1112"/>
      <c r="D173" s="1112"/>
      <c r="E173" s="1112"/>
      <c r="F173" s="1112"/>
      <c r="G173" s="356"/>
      <c r="H173" s="68"/>
      <c r="I173" s="68"/>
    </row>
    <row r="174" spans="1:9" s="70" customFormat="1" ht="30" hidden="1" customHeight="1">
      <c r="A174" s="219" t="s">
        <v>280</v>
      </c>
      <c r="B174" s="219"/>
      <c r="C174" s="1137" t="s">
        <v>948</v>
      </c>
      <c r="D174" s="1138"/>
      <c r="E174" s="219" t="s">
        <v>158</v>
      </c>
      <c r="F174" s="233">
        <f>MEDIAN(F176:F178)</f>
        <v>825</v>
      </c>
      <c r="G174" s="356"/>
      <c r="H174" s="68"/>
      <c r="I174" s="68"/>
    </row>
    <row r="175" spans="1:9" s="70" customFormat="1" ht="15" hidden="1" customHeight="1">
      <c r="A175" s="217" t="s">
        <v>130</v>
      </c>
      <c r="B175" s="1047" t="s">
        <v>132</v>
      </c>
      <c r="C175" s="1112"/>
      <c r="D175" s="218" t="s">
        <v>135</v>
      </c>
      <c r="E175" s="218" t="s">
        <v>136</v>
      </c>
      <c r="F175" s="218" t="s">
        <v>133</v>
      </c>
      <c r="G175" s="356"/>
      <c r="H175" s="68"/>
      <c r="I175" s="68"/>
    </row>
    <row r="176" spans="1:9" s="3" customFormat="1" ht="15" hidden="1" customHeight="1">
      <c r="A176" s="288" t="s">
        <v>143</v>
      </c>
      <c r="B176" s="1139" t="str">
        <f>IF(A176&lt;&gt;"",VLOOKUP(A176,$A$9:$D$76,3,FALSE),"")</f>
        <v>J ALVES ARTEFATOS DE CIMENTO</v>
      </c>
      <c r="C176" s="1139"/>
      <c r="D176" s="640">
        <v>45701</v>
      </c>
      <c r="E176" s="288" t="s">
        <v>284</v>
      </c>
      <c r="F176" s="641">
        <v>890</v>
      </c>
      <c r="G176" s="357"/>
      <c r="H176" s="642"/>
      <c r="I176" s="642"/>
    </row>
    <row r="177" spans="1:9" s="3" customFormat="1" ht="15" hidden="1" customHeight="1">
      <c r="A177" s="288" t="s">
        <v>144</v>
      </c>
      <c r="B177" s="1139" t="str">
        <f>IF(A177&lt;&gt;"",VLOOKUP(A177,$A$9:$D$76,3,FALSE),"")</f>
        <v>MACHADO PRÉ-MOLDADOS LTDA</v>
      </c>
      <c r="C177" s="1139"/>
      <c r="D177" s="640">
        <v>45702</v>
      </c>
      <c r="E177" s="288" t="s">
        <v>284</v>
      </c>
      <c r="F177" s="641">
        <v>716</v>
      </c>
      <c r="G177" s="357"/>
      <c r="H177" s="642"/>
      <c r="I177" s="642"/>
    </row>
    <row r="178" spans="1:9" s="3" customFormat="1" ht="15" hidden="1" customHeight="1">
      <c r="A178" s="288" t="s">
        <v>145</v>
      </c>
      <c r="B178" s="1139" t="str">
        <f>IF(A178&lt;&gt;"",VLOOKUP(A178,$A$9:$D$76,3,FALSE),"")</f>
        <v>ARTEFATOS DE CIMENTO RAIMONDI LTDA</v>
      </c>
      <c r="C178" s="1139"/>
      <c r="D178" s="640">
        <v>45702</v>
      </c>
      <c r="E178" s="288" t="s">
        <v>284</v>
      </c>
      <c r="F178" s="641">
        <v>825</v>
      </c>
      <c r="G178" s="357"/>
      <c r="H178" s="642"/>
      <c r="I178" s="642"/>
    </row>
    <row r="179" spans="1:9" s="70" customFormat="1" ht="15" hidden="1" customHeight="1">
      <c r="A179" s="1112"/>
      <c r="B179" s="1112"/>
      <c r="C179" s="1112"/>
      <c r="D179" s="1112"/>
      <c r="E179" s="1112"/>
      <c r="F179" s="1112"/>
      <c r="G179" s="356"/>
      <c r="H179" s="68"/>
      <c r="I179" s="68"/>
    </row>
    <row r="180" spans="1:9" s="70" customFormat="1" ht="30" hidden="1" customHeight="1">
      <c r="A180" s="219" t="s">
        <v>280</v>
      </c>
      <c r="B180" s="219"/>
      <c r="C180" s="1137" t="s">
        <v>949</v>
      </c>
      <c r="D180" s="1138"/>
      <c r="E180" s="219" t="s">
        <v>158</v>
      </c>
      <c r="F180" s="233">
        <f>MEDIAN(F182:F184)</f>
        <v>1320</v>
      </c>
      <c r="G180" s="356"/>
      <c r="H180" s="68"/>
      <c r="I180" s="68"/>
    </row>
    <row r="181" spans="1:9" s="70" customFormat="1" ht="15" hidden="1" customHeight="1">
      <c r="A181" s="217" t="s">
        <v>130</v>
      </c>
      <c r="B181" s="1047" t="s">
        <v>132</v>
      </c>
      <c r="C181" s="1112"/>
      <c r="D181" s="218" t="s">
        <v>135</v>
      </c>
      <c r="E181" s="218" t="s">
        <v>136</v>
      </c>
      <c r="F181" s="218" t="s">
        <v>133</v>
      </c>
      <c r="G181" s="356"/>
      <c r="H181" s="68"/>
      <c r="I181" s="68"/>
    </row>
    <row r="182" spans="1:9" s="3" customFormat="1" ht="15" hidden="1" customHeight="1">
      <c r="A182" s="288" t="s">
        <v>143</v>
      </c>
      <c r="B182" s="1139" t="str">
        <f>IF(A182&lt;&gt;"",VLOOKUP(A182,$A$9:$D$76,3,FALSE),"")</f>
        <v>J ALVES ARTEFATOS DE CIMENTO</v>
      </c>
      <c r="C182" s="1139"/>
      <c r="D182" s="640">
        <v>45701</v>
      </c>
      <c r="E182" s="288" t="s">
        <v>284</v>
      </c>
      <c r="F182" s="641">
        <v>1320</v>
      </c>
      <c r="G182" s="357"/>
      <c r="H182" s="642"/>
      <c r="I182" s="642"/>
    </row>
    <row r="183" spans="1:9" s="3" customFormat="1" ht="15" hidden="1" customHeight="1">
      <c r="A183" s="288" t="s">
        <v>144</v>
      </c>
      <c r="B183" s="1139" t="str">
        <f>IF(A183&lt;&gt;"",VLOOKUP(A183,$A$9:$D$76,3,FALSE),"")</f>
        <v>MACHADO PRÉ-MOLDADOS LTDA</v>
      </c>
      <c r="C183" s="1139"/>
      <c r="D183" s="640">
        <v>45702</v>
      </c>
      <c r="E183" s="288" t="s">
        <v>284</v>
      </c>
      <c r="F183" s="641">
        <v>1450</v>
      </c>
      <c r="G183" s="357"/>
      <c r="H183" s="642"/>
      <c r="I183" s="642"/>
    </row>
    <row r="184" spans="1:9" s="3" customFormat="1" ht="15" hidden="1" customHeight="1">
      <c r="A184" s="288" t="s">
        <v>145</v>
      </c>
      <c r="B184" s="1139" t="str">
        <f>IF(A184&lt;&gt;"",VLOOKUP(A184,$A$9:$D$76,3,FALSE),"")</f>
        <v>ARTEFATOS DE CIMENTO RAIMONDI LTDA</v>
      </c>
      <c r="C184" s="1139"/>
      <c r="D184" s="640">
        <v>45702</v>
      </c>
      <c r="E184" s="288" t="s">
        <v>284</v>
      </c>
      <c r="F184" s="641">
        <v>1155</v>
      </c>
      <c r="G184" s="357"/>
      <c r="H184" s="642"/>
      <c r="I184" s="642"/>
    </row>
    <row r="185" spans="1:9" s="70" customFormat="1" ht="15" hidden="1" customHeight="1">
      <c r="A185" s="1112"/>
      <c r="B185" s="1112"/>
      <c r="C185" s="1112"/>
      <c r="D185" s="1112"/>
      <c r="E185" s="1112"/>
      <c r="F185" s="1112"/>
      <c r="G185" s="356"/>
      <c r="H185" s="68"/>
      <c r="I185" s="68"/>
    </row>
    <row r="186" spans="1:9" s="70" customFormat="1" ht="30" hidden="1" customHeight="1">
      <c r="A186" s="219" t="s">
        <v>280</v>
      </c>
      <c r="B186" s="219"/>
      <c r="C186" s="1137" t="s">
        <v>950</v>
      </c>
      <c r="D186" s="1138"/>
      <c r="E186" s="219" t="s">
        <v>158</v>
      </c>
      <c r="F186" s="233">
        <f>MEDIAN(F188:F190)</f>
        <v>2585</v>
      </c>
      <c r="G186" s="356"/>
      <c r="H186" s="68"/>
      <c r="I186" s="68"/>
    </row>
    <row r="187" spans="1:9" s="70" customFormat="1" ht="15" hidden="1" customHeight="1">
      <c r="A187" s="217" t="s">
        <v>130</v>
      </c>
      <c r="B187" s="1047" t="s">
        <v>132</v>
      </c>
      <c r="C187" s="1112"/>
      <c r="D187" s="218" t="s">
        <v>135</v>
      </c>
      <c r="E187" s="218" t="s">
        <v>136</v>
      </c>
      <c r="F187" s="218" t="s">
        <v>133</v>
      </c>
      <c r="G187" s="356"/>
      <c r="H187" s="68"/>
      <c r="I187" s="68"/>
    </row>
    <row r="188" spans="1:9" s="3" customFormat="1" ht="15" hidden="1" customHeight="1">
      <c r="A188" s="288" t="s">
        <v>145</v>
      </c>
      <c r="B188" s="1139" t="str">
        <f>IF(A188&lt;&gt;"",VLOOKUP(A188,$A$9:$D$76,3,FALSE),"")</f>
        <v>ARTEFATOS DE CIMENTO RAIMONDI LTDA</v>
      </c>
      <c r="C188" s="1139"/>
      <c r="D188" s="640">
        <v>45702</v>
      </c>
      <c r="E188" s="288" t="s">
        <v>284</v>
      </c>
      <c r="F188" s="641">
        <v>2585</v>
      </c>
      <c r="G188" s="357"/>
      <c r="H188" s="642"/>
      <c r="I188" s="642"/>
    </row>
    <row r="189" spans="1:9" s="3" customFormat="1" ht="15" hidden="1" customHeight="1">
      <c r="A189" s="288"/>
      <c r="B189" s="1139" t="str">
        <f>IF(A189&lt;&gt;"",VLOOKUP(A189,$A$9:$D$76,3,FALSE),"")</f>
        <v/>
      </c>
      <c r="C189" s="1139"/>
      <c r="D189" s="640"/>
      <c r="E189" s="288"/>
      <c r="F189" s="641"/>
      <c r="G189" s="357"/>
      <c r="H189" s="642"/>
      <c r="I189" s="642"/>
    </row>
    <row r="190" spans="1:9" s="3" customFormat="1" ht="15" hidden="1" customHeight="1">
      <c r="A190" s="288"/>
      <c r="B190" s="1139" t="str">
        <f>IF(A190&lt;&gt;"",VLOOKUP(A190,$A$9:$D$76,3,FALSE),"")</f>
        <v/>
      </c>
      <c r="C190" s="1139"/>
      <c r="D190" s="640"/>
      <c r="E190" s="288"/>
      <c r="F190" s="641"/>
      <c r="G190" s="357"/>
      <c r="H190" s="642"/>
      <c r="I190" s="642"/>
    </row>
    <row r="191" spans="1:9" s="70" customFormat="1" ht="15" hidden="1" customHeight="1">
      <c r="A191" s="1112"/>
      <c r="B191" s="1112"/>
      <c r="C191" s="1112"/>
      <c r="D191" s="1112"/>
      <c r="E191" s="1112"/>
      <c r="F191" s="1112"/>
      <c r="G191" s="356"/>
      <c r="H191" s="68"/>
      <c r="I191" s="68"/>
    </row>
    <row r="192" spans="1:9" s="70" customFormat="1" ht="15" hidden="1" customHeight="1">
      <c r="A192" s="219" t="s">
        <v>280</v>
      </c>
      <c r="B192" s="219"/>
      <c r="C192" s="1137" t="s">
        <v>444</v>
      </c>
      <c r="D192" s="1138"/>
      <c r="E192" s="219" t="s">
        <v>158</v>
      </c>
      <c r="F192" s="233" t="e">
        <f>MEDIAN(F194:F196)</f>
        <v>#NUM!</v>
      </c>
      <c r="G192" s="356"/>
      <c r="H192" s="68"/>
      <c r="I192" s="68"/>
    </row>
    <row r="193" spans="1:9" s="70" customFormat="1" ht="15" hidden="1" customHeight="1">
      <c r="A193" s="217" t="s">
        <v>130</v>
      </c>
      <c r="B193" s="1047" t="s">
        <v>132</v>
      </c>
      <c r="C193" s="1112"/>
      <c r="D193" s="218" t="s">
        <v>135</v>
      </c>
      <c r="E193" s="218" t="s">
        <v>136</v>
      </c>
      <c r="F193" s="218" t="s">
        <v>133</v>
      </c>
      <c r="G193" s="356"/>
      <c r="H193" s="68"/>
      <c r="I193" s="68"/>
    </row>
    <row r="194" spans="1:9" s="70" customFormat="1" ht="15" hidden="1" customHeight="1">
      <c r="A194" s="80"/>
      <c r="B194" s="1136" t="str">
        <f>IF(A194&lt;&gt;"",VLOOKUP(A194,$A$9:$D$76,3,FALSE),"")</f>
        <v/>
      </c>
      <c r="C194" s="1136"/>
      <c r="D194" s="209"/>
      <c r="E194" s="80"/>
      <c r="F194" s="234"/>
      <c r="G194" s="356"/>
      <c r="H194" s="68"/>
      <c r="I194" s="68"/>
    </row>
    <row r="195" spans="1:9" s="70" customFormat="1" ht="15" hidden="1" customHeight="1">
      <c r="A195" s="80"/>
      <c r="B195" s="1136" t="str">
        <f>IF(A195&lt;&gt;"",VLOOKUP(A195,$A$9:$D$76,3,FALSE),"")</f>
        <v/>
      </c>
      <c r="C195" s="1136"/>
      <c r="D195" s="209"/>
      <c r="E195" s="80"/>
      <c r="F195" s="234"/>
      <c r="G195" s="356"/>
      <c r="H195" s="68"/>
      <c r="I195" s="68"/>
    </row>
    <row r="196" spans="1:9" s="70" customFormat="1" ht="15" hidden="1" customHeight="1">
      <c r="A196" s="80"/>
      <c r="B196" s="1136" t="str">
        <f>IF(A196&lt;&gt;"",VLOOKUP(A196,$A$9:$D$76,3,FALSE),"")</f>
        <v/>
      </c>
      <c r="C196" s="1136"/>
      <c r="D196" s="209"/>
      <c r="E196" s="80"/>
      <c r="F196" s="234"/>
      <c r="G196" s="356"/>
      <c r="H196" s="68"/>
      <c r="I196" s="68"/>
    </row>
    <row r="197" spans="1:9" s="70" customFormat="1" ht="15" hidden="1" customHeight="1">
      <c r="A197" s="1112"/>
      <c r="B197" s="1112"/>
      <c r="C197" s="1112"/>
      <c r="D197" s="1112"/>
      <c r="E197" s="1112"/>
      <c r="F197" s="1112"/>
      <c r="G197" s="356"/>
      <c r="H197" s="68"/>
      <c r="I197" s="68"/>
    </row>
    <row r="198" spans="1:9" s="70" customFormat="1" ht="15" hidden="1" customHeight="1">
      <c r="A198" s="219" t="s">
        <v>280</v>
      </c>
      <c r="B198" s="219"/>
      <c r="C198" s="1137" t="s">
        <v>487</v>
      </c>
      <c r="D198" s="1138"/>
      <c r="E198" s="219" t="s">
        <v>158</v>
      </c>
      <c r="F198" s="233">
        <f>MEDIAN(F200:F202)</f>
        <v>2200</v>
      </c>
      <c r="G198" s="356"/>
      <c r="H198" s="68"/>
      <c r="I198" s="68"/>
    </row>
    <row r="199" spans="1:9" s="70" customFormat="1" ht="15" hidden="1" customHeight="1">
      <c r="A199" s="217" t="s">
        <v>130</v>
      </c>
      <c r="B199" s="1047" t="s">
        <v>132</v>
      </c>
      <c r="C199" s="1112"/>
      <c r="D199" s="218" t="s">
        <v>135</v>
      </c>
      <c r="E199" s="218" t="s">
        <v>136</v>
      </c>
      <c r="F199" s="218" t="s">
        <v>133</v>
      </c>
      <c r="G199" s="356"/>
      <c r="H199" s="68"/>
      <c r="I199" s="68"/>
    </row>
    <row r="200" spans="1:9" s="70" customFormat="1" ht="15" hidden="1" customHeight="1">
      <c r="A200" s="80" t="s">
        <v>145</v>
      </c>
      <c r="B200" s="1136" t="str">
        <f>IF(A200&lt;&gt;"",VLOOKUP(A200,$A$9:$D$76,3,FALSE),"")</f>
        <v>ARTEFATOS DE CIMENTO RAIMONDI LTDA</v>
      </c>
      <c r="C200" s="1136"/>
      <c r="D200" s="209">
        <v>45786</v>
      </c>
      <c r="E200" s="80" t="s">
        <v>519</v>
      </c>
      <c r="F200" s="234">
        <v>2200</v>
      </c>
      <c r="G200" s="356"/>
      <c r="H200" s="68"/>
      <c r="I200" s="68"/>
    </row>
    <row r="201" spans="1:9" s="70" customFormat="1" ht="15" hidden="1" customHeight="1">
      <c r="A201" s="80" t="s">
        <v>146</v>
      </c>
      <c r="B201" s="1136" t="str">
        <f>IF(A201&lt;&gt;"",VLOOKUP(A201,$A$9:$D$76,3,FALSE),"")</f>
        <v>SA CONCRETOS</v>
      </c>
      <c r="C201" s="1136"/>
      <c r="D201" s="209">
        <v>45789</v>
      </c>
      <c r="E201" s="80" t="s">
        <v>519</v>
      </c>
      <c r="F201" s="234">
        <v>2200</v>
      </c>
      <c r="G201" s="356"/>
      <c r="H201" s="68"/>
      <c r="I201" s="68"/>
    </row>
    <row r="202" spans="1:9" s="70" customFormat="1" ht="15" hidden="1" customHeight="1">
      <c r="A202" s="80"/>
      <c r="B202" s="1136" t="str">
        <f>IF(A202&lt;&gt;"",VLOOKUP(A202,$A$9:$D$76,3,FALSE),"")</f>
        <v/>
      </c>
      <c r="C202" s="1136"/>
      <c r="D202" s="209"/>
      <c r="E202" s="80"/>
      <c r="F202" s="234"/>
      <c r="G202" s="356"/>
      <c r="H202" s="68"/>
      <c r="I202" s="68"/>
    </row>
    <row r="203" spans="1:9" s="70" customFormat="1" ht="15" hidden="1" customHeight="1">
      <c r="A203" s="1112"/>
      <c r="B203" s="1112"/>
      <c r="C203" s="1112"/>
      <c r="D203" s="1112"/>
      <c r="E203" s="1112"/>
      <c r="F203" s="1112"/>
      <c r="G203" s="356"/>
      <c r="H203" s="68"/>
      <c r="I203" s="68"/>
    </row>
    <row r="204" spans="1:9" s="70" customFormat="1" ht="15" hidden="1" customHeight="1">
      <c r="A204" s="219" t="s">
        <v>280</v>
      </c>
      <c r="B204" s="219"/>
      <c r="C204" s="1137" t="s">
        <v>951</v>
      </c>
      <c r="D204" s="1138"/>
      <c r="E204" s="219" t="s">
        <v>158</v>
      </c>
      <c r="F204" s="233">
        <f>MEDIAN(F206:F208)</f>
        <v>2902.5</v>
      </c>
      <c r="G204" s="356"/>
      <c r="H204" s="68"/>
      <c r="I204" s="68"/>
    </row>
    <row r="205" spans="1:9" s="70" customFormat="1" ht="15" hidden="1" customHeight="1">
      <c r="A205" s="217" t="s">
        <v>130</v>
      </c>
      <c r="B205" s="1047" t="s">
        <v>132</v>
      </c>
      <c r="C205" s="1112"/>
      <c r="D205" s="218" t="s">
        <v>135</v>
      </c>
      <c r="E205" s="218" t="s">
        <v>136</v>
      </c>
      <c r="F205" s="218" t="s">
        <v>133</v>
      </c>
      <c r="G205" s="356"/>
      <c r="H205" s="68"/>
      <c r="I205" s="68"/>
    </row>
    <row r="206" spans="1:9" s="70" customFormat="1" ht="15" hidden="1" customHeight="1">
      <c r="A206" s="80" t="s">
        <v>145</v>
      </c>
      <c r="B206" s="1136" t="str">
        <f>IF(A206&lt;&gt;"",VLOOKUP(A206,$A$9:$D$76,3,FALSE),"")</f>
        <v>ARTEFATOS DE CIMENTO RAIMONDI LTDA</v>
      </c>
      <c r="C206" s="1136"/>
      <c r="D206" s="209">
        <v>45786</v>
      </c>
      <c r="E206" s="80" t="s">
        <v>519</v>
      </c>
      <c r="F206" s="234">
        <v>3055</v>
      </c>
      <c r="G206" s="356"/>
      <c r="H206" s="68"/>
      <c r="I206" s="68"/>
    </row>
    <row r="207" spans="1:9" s="70" customFormat="1" ht="15" hidden="1" customHeight="1">
      <c r="A207" s="80" t="s">
        <v>146</v>
      </c>
      <c r="B207" s="1136" t="str">
        <f>IF(A207&lt;&gt;"",VLOOKUP(A207,$A$9:$D$76,3,FALSE),"")</f>
        <v>SA CONCRETOS</v>
      </c>
      <c r="C207" s="1136"/>
      <c r="D207" s="209">
        <v>45789</v>
      </c>
      <c r="E207" s="80" t="s">
        <v>519</v>
      </c>
      <c r="F207" s="234">
        <v>2750</v>
      </c>
      <c r="G207" s="356"/>
      <c r="H207" s="68"/>
      <c r="I207" s="68"/>
    </row>
    <row r="208" spans="1:9" s="70" customFormat="1" ht="15" hidden="1" customHeight="1">
      <c r="A208" s="80"/>
      <c r="B208" s="1136" t="str">
        <f>IF(A208&lt;&gt;"",VLOOKUP(A208,$A$9:$D$76,3,FALSE),"")</f>
        <v/>
      </c>
      <c r="C208" s="1136"/>
      <c r="D208" s="209"/>
      <c r="E208" s="80"/>
      <c r="F208" s="234"/>
      <c r="G208" s="356"/>
      <c r="H208" s="68"/>
      <c r="I208" s="68"/>
    </row>
    <row r="209" spans="1:9" s="70" customFormat="1" ht="15" hidden="1" customHeight="1">
      <c r="A209" s="1112"/>
      <c r="B209" s="1112"/>
      <c r="C209" s="1112"/>
      <c r="D209" s="1112"/>
      <c r="E209" s="1112"/>
      <c r="F209" s="1112"/>
      <c r="G209" s="356"/>
      <c r="H209" s="68"/>
      <c r="I209" s="68"/>
    </row>
    <row r="210" spans="1:9" s="70" customFormat="1" ht="15" hidden="1" customHeight="1">
      <c r="A210" s="219" t="s">
        <v>280</v>
      </c>
      <c r="B210" s="219"/>
      <c r="C210" s="1137" t="s">
        <v>449</v>
      </c>
      <c r="D210" s="1138"/>
      <c r="E210" s="219" t="s">
        <v>158</v>
      </c>
      <c r="F210" s="233" t="e">
        <f>MEDIAN(F212:F214)</f>
        <v>#NUM!</v>
      </c>
      <c r="G210" s="356"/>
      <c r="H210" s="68"/>
      <c r="I210" s="68"/>
    </row>
    <row r="211" spans="1:9" s="70" customFormat="1" ht="15" hidden="1" customHeight="1">
      <c r="A211" s="217" t="s">
        <v>130</v>
      </c>
      <c r="B211" s="1047" t="s">
        <v>132</v>
      </c>
      <c r="C211" s="1112"/>
      <c r="D211" s="218" t="s">
        <v>135</v>
      </c>
      <c r="E211" s="218" t="s">
        <v>136</v>
      </c>
      <c r="F211" s="218" t="s">
        <v>133</v>
      </c>
      <c r="G211" s="356"/>
      <c r="H211" s="68"/>
      <c r="I211" s="68"/>
    </row>
    <row r="212" spans="1:9" s="70" customFormat="1" ht="15" hidden="1" customHeight="1">
      <c r="A212" s="80"/>
      <c r="B212" s="1136" t="str">
        <f>IF(A212&lt;&gt;"",VLOOKUP(A212,$A$9:$D$76,3,FALSE),"")</f>
        <v/>
      </c>
      <c r="C212" s="1136"/>
      <c r="D212" s="209"/>
      <c r="E212" s="80"/>
      <c r="F212" s="234"/>
      <c r="G212" s="356"/>
      <c r="H212" s="68"/>
      <c r="I212" s="68"/>
    </row>
    <row r="213" spans="1:9" s="70" customFormat="1" ht="15" hidden="1" customHeight="1">
      <c r="A213" s="80"/>
      <c r="B213" s="1136" t="str">
        <f>IF(A213&lt;&gt;"",VLOOKUP(A213,$A$9:$D$76,3,FALSE),"")</f>
        <v/>
      </c>
      <c r="C213" s="1136"/>
      <c r="D213" s="209"/>
      <c r="E213" s="80"/>
      <c r="F213" s="234"/>
      <c r="G213" s="356"/>
      <c r="H213" s="68"/>
      <c r="I213" s="68"/>
    </row>
    <row r="214" spans="1:9" s="70" customFormat="1" ht="15" hidden="1" customHeight="1">
      <c r="A214" s="80"/>
      <c r="B214" s="1136" t="str">
        <f>IF(A214&lt;&gt;"",VLOOKUP(A214,$A$9:$D$76,3,FALSE),"")</f>
        <v/>
      </c>
      <c r="C214" s="1136"/>
      <c r="D214" s="209"/>
      <c r="E214" s="80"/>
      <c r="F214" s="234"/>
      <c r="G214" s="356"/>
      <c r="H214" s="68"/>
      <c r="I214" s="68"/>
    </row>
    <row r="215" spans="1:9" s="70" customFormat="1" ht="15" customHeight="1">
      <c r="A215" s="219" t="s">
        <v>280</v>
      </c>
      <c r="B215" s="219">
        <v>10</v>
      </c>
      <c r="C215" s="1137" t="s">
        <v>1046</v>
      </c>
      <c r="D215" s="1138"/>
      <c r="E215" s="219" t="s">
        <v>404</v>
      </c>
      <c r="F215" s="233">
        <f>MEDIAN(F217:F218)</f>
        <v>250</v>
      </c>
      <c r="G215" s="356"/>
      <c r="H215" s="68"/>
      <c r="I215" s="68"/>
    </row>
    <row r="216" spans="1:9" s="70" customFormat="1" ht="15" customHeight="1">
      <c r="A216" s="217" t="s">
        <v>130</v>
      </c>
      <c r="B216" s="1047" t="s">
        <v>132</v>
      </c>
      <c r="C216" s="1112"/>
      <c r="D216" s="218" t="s">
        <v>135</v>
      </c>
      <c r="E216" s="218" t="s">
        <v>136</v>
      </c>
      <c r="F216" s="218" t="s">
        <v>133</v>
      </c>
      <c r="G216" s="356"/>
      <c r="H216" s="68"/>
      <c r="I216" s="68"/>
    </row>
    <row r="217" spans="1:9" s="70" customFormat="1" ht="15" customHeight="1">
      <c r="A217" s="80" t="s">
        <v>142</v>
      </c>
      <c r="B217" s="1136" t="str">
        <f>IF(A217&lt;&gt;"",VLOOKUP(A217,$A$9:$D$77,3,FALSE),"")</f>
        <v>ZANDONÁ PRESTADORA DE SERVIÇOS DE ENGENHARIA LTDA</v>
      </c>
      <c r="C217" s="1136"/>
      <c r="D217" s="209">
        <v>46033</v>
      </c>
      <c r="E217" s="288" t="s">
        <v>519</v>
      </c>
      <c r="F217" s="641">
        <v>250</v>
      </c>
      <c r="G217" s="356"/>
      <c r="H217" s="68"/>
      <c r="I217" s="68"/>
    </row>
    <row r="218" spans="1:9" s="70" customFormat="1" ht="15" customHeight="1">
      <c r="A218" s="80" t="s">
        <v>1047</v>
      </c>
      <c r="B218" s="1136" t="str">
        <f>IF(A218&lt;&gt;"",VLOOKUP(A218,$A$9:$D$77,3,FALSE),"")</f>
        <v>TESTECON ENGENHARIA</v>
      </c>
      <c r="C218" s="1136"/>
      <c r="D218" s="640">
        <v>45590</v>
      </c>
      <c r="E218" s="288" t="s">
        <v>284</v>
      </c>
      <c r="F218" s="641">
        <v>250</v>
      </c>
      <c r="G218" s="356"/>
      <c r="H218" s="68"/>
      <c r="I218" s="68"/>
    </row>
    <row r="219" spans="1:9" s="70" customFormat="1" ht="15" customHeight="1">
      <c r="A219" s="80" t="s">
        <v>1048</v>
      </c>
      <c r="B219" s="1136" t="str">
        <f>IF(A219&lt;&gt;"",VLOOKUP(A219,$A$9:$D$77,3,FALSE),"")</f>
        <v>SULTEC - CONTROLE TECNOLÓGICO E CONSULTORIA</v>
      </c>
      <c r="C219" s="1136"/>
      <c r="D219" s="209">
        <v>46038</v>
      </c>
      <c r="E219" s="80" t="s">
        <v>284</v>
      </c>
      <c r="F219" s="641">
        <v>720</v>
      </c>
      <c r="G219" s="356"/>
      <c r="H219" s="68"/>
      <c r="I219" s="68"/>
    </row>
    <row r="220" spans="1:9" ht="15" customHeight="1">
      <c r="A220" s="1112"/>
      <c r="B220" s="1112"/>
      <c r="C220" s="1112"/>
      <c r="D220" s="1112"/>
      <c r="E220" s="1112"/>
      <c r="F220" s="1112"/>
    </row>
    <row r="221" spans="1:9" ht="15" customHeight="1">
      <c r="A221" s="219" t="s">
        <v>280</v>
      </c>
      <c r="B221" s="219">
        <v>11</v>
      </c>
      <c r="C221" s="1137" t="s">
        <v>993</v>
      </c>
      <c r="D221" s="1138"/>
      <c r="E221" s="219" t="s">
        <v>473</v>
      </c>
      <c r="F221" s="233">
        <f>MEDIAN(F223:F225)</f>
        <v>3657.07</v>
      </c>
      <c r="G221" s="357" t="s">
        <v>939</v>
      </c>
    </row>
    <row r="222" spans="1:9" ht="15" customHeight="1">
      <c r="A222" s="217" t="s">
        <v>130</v>
      </c>
      <c r="B222" s="1047" t="s">
        <v>132</v>
      </c>
      <c r="C222" s="1112"/>
      <c r="D222" s="218" t="s">
        <v>135</v>
      </c>
      <c r="E222" s="218" t="s">
        <v>136</v>
      </c>
      <c r="F222" s="218" t="s">
        <v>133</v>
      </c>
    </row>
    <row r="223" spans="1:9" s="7" customFormat="1" ht="15" customHeight="1">
      <c r="A223" s="80" t="s">
        <v>999</v>
      </c>
      <c r="B223" s="1136" t="str">
        <f>IF(A223&lt;&gt;"",VLOOKUP(A223,$A$9:$D$76,3,FALSE),"")</f>
        <v>ANP - AGÊNCIA NACIONAL DO PETRÓLEO, GÁS NATURAL E BIOCOMBUSTÍVEIS</v>
      </c>
      <c r="C223" s="1136"/>
      <c r="D223" s="832">
        <v>46113</v>
      </c>
      <c r="E223" s="80" t="s">
        <v>282</v>
      </c>
      <c r="F223" s="234">
        <f>ROUND(EAI!B11/(1-(EAI!$H$4+EAI!$J$4+EAI!$L$4-((EAI!$J$4+EAI!$L$4)*EAI!$H$4))),2)</f>
        <v>3657.07</v>
      </c>
      <c r="G223" s="833">
        <f>ROUND(F223*(1+EAI!$L$6),2)</f>
        <v>4215.87</v>
      </c>
    </row>
    <row r="224" spans="1:9" s="7" customFormat="1" ht="15" customHeight="1">
      <c r="A224" s="80"/>
      <c r="B224" s="1136" t="str">
        <f>IF(A224&lt;&gt;"",VLOOKUP(A224,$A$9:$D$76,3,FALSE),"")</f>
        <v/>
      </c>
      <c r="C224" s="1136"/>
      <c r="D224" s="209"/>
      <c r="E224" s="80"/>
      <c r="F224" s="234"/>
      <c r="G224" s="809"/>
    </row>
    <row r="225" spans="1:7" ht="15" customHeight="1">
      <c r="A225" s="80"/>
      <c r="B225" s="1136" t="str">
        <f>IF(A225&lt;&gt;"",VLOOKUP(A225,$A$9:$D$76,3,FALSE),"")</f>
        <v/>
      </c>
      <c r="C225" s="1136"/>
      <c r="D225" s="209"/>
      <c r="E225" s="80"/>
      <c r="F225" s="234"/>
    </row>
    <row r="226" spans="1:7" ht="15" customHeight="1">
      <c r="A226" s="1112"/>
      <c r="B226" s="1112"/>
      <c r="C226" s="1112"/>
      <c r="D226" s="1112"/>
      <c r="E226" s="1112"/>
      <c r="F226" s="1112"/>
    </row>
    <row r="227" spans="1:7" ht="30" customHeight="1">
      <c r="A227" s="219" t="s">
        <v>280</v>
      </c>
      <c r="B227" s="219">
        <v>12</v>
      </c>
      <c r="C227" s="1137" t="s">
        <v>994</v>
      </c>
      <c r="D227" s="1138"/>
      <c r="E227" s="219" t="s">
        <v>473</v>
      </c>
      <c r="F227" s="233">
        <f>MEDIAN(F229:F231)</f>
        <v>238.5</v>
      </c>
      <c r="G227" s="357" t="s">
        <v>939</v>
      </c>
    </row>
    <row r="228" spans="1:7" ht="15" customHeight="1">
      <c r="A228" s="217" t="s">
        <v>130</v>
      </c>
      <c r="B228" s="1047" t="s">
        <v>132</v>
      </c>
      <c r="C228" s="1112"/>
      <c r="D228" s="218" t="s">
        <v>135</v>
      </c>
      <c r="E228" s="218" t="s">
        <v>136</v>
      </c>
      <c r="F228" s="218" t="s">
        <v>133</v>
      </c>
    </row>
    <row r="229" spans="1:7" s="7" customFormat="1" ht="15" customHeight="1">
      <c r="A229" s="80" t="s">
        <v>1000</v>
      </c>
      <c r="B229" s="1136" t="str">
        <f>IF(A229&lt;&gt;"",VLOOKUP(A229,$A$9:$D$76,3,FALSE),"")</f>
        <v>DNIT - DEPARTAMENTO NACIONAL DE INFRAESTRUTURA DE TRANSPORTES</v>
      </c>
      <c r="C229" s="1136"/>
      <c r="D229" s="832">
        <v>46113</v>
      </c>
      <c r="E229" s="80" t="s">
        <v>282</v>
      </c>
      <c r="F229" s="234">
        <f>ROUND((((26.939+(0.253*EAI!E11))*EAI!F11)/(1-EAI!$H$4))+((EAI!I11/28)/(1-EAI!$H$4)),2)</f>
        <v>238.5</v>
      </c>
      <c r="G229" s="833">
        <f>ROUND(F229*(1+EAI!$L$6),2)</f>
        <v>274.94</v>
      </c>
    </row>
    <row r="230" spans="1:7" s="7" customFormat="1" ht="15" customHeight="1">
      <c r="A230" s="80"/>
      <c r="B230" s="1136" t="str">
        <f>IF(A230&lt;&gt;"",VLOOKUP(A230,$A$9:$D$76,3,FALSE),"")</f>
        <v/>
      </c>
      <c r="C230" s="1136"/>
      <c r="D230" s="209"/>
      <c r="E230" s="80"/>
      <c r="F230" s="234"/>
      <c r="G230" s="809"/>
    </row>
    <row r="231" spans="1:7" ht="15" customHeight="1">
      <c r="A231" s="80"/>
      <c r="B231" s="1136" t="str">
        <f>IF(A231&lt;&gt;"",VLOOKUP(A231,$A$9:$D$76,3,FALSE),"")</f>
        <v/>
      </c>
      <c r="C231" s="1136"/>
      <c r="D231" s="209"/>
      <c r="E231" s="80"/>
      <c r="F231" s="234"/>
    </row>
    <row r="232" spans="1:7" ht="15" customHeight="1">
      <c r="A232" s="1112"/>
      <c r="B232" s="1112"/>
      <c r="C232" s="1112"/>
      <c r="D232" s="1112"/>
      <c r="E232" s="1112"/>
      <c r="F232" s="1112"/>
    </row>
    <row r="233" spans="1:7" ht="15" customHeight="1">
      <c r="A233" s="219" t="s">
        <v>280</v>
      </c>
      <c r="B233" s="219">
        <v>13</v>
      </c>
      <c r="C233" s="1137" t="s">
        <v>995</v>
      </c>
      <c r="D233" s="1138"/>
      <c r="E233" s="219" t="s">
        <v>473</v>
      </c>
      <c r="F233" s="233">
        <f>MEDIAN(F235:F237)</f>
        <v>4057.8</v>
      </c>
      <c r="G233" s="357" t="s">
        <v>939</v>
      </c>
    </row>
    <row r="234" spans="1:7" ht="15" customHeight="1">
      <c r="A234" s="217" t="s">
        <v>130</v>
      </c>
      <c r="B234" s="1047" t="s">
        <v>132</v>
      </c>
      <c r="C234" s="1112"/>
      <c r="D234" s="218" t="s">
        <v>135</v>
      </c>
      <c r="E234" s="218" t="s">
        <v>136</v>
      </c>
      <c r="F234" s="218" t="s">
        <v>133</v>
      </c>
    </row>
    <row r="235" spans="1:7" s="7" customFormat="1" ht="15" customHeight="1">
      <c r="A235" s="80" t="s">
        <v>999</v>
      </c>
      <c r="B235" s="1136" t="str">
        <f>IF(A235&lt;&gt;"",VLOOKUP(A235,$A$9:$D$76,3,FALSE),"")</f>
        <v>ANP - AGÊNCIA NACIONAL DO PETRÓLEO, GÁS NATURAL E BIOCOMBUSTÍVEIS</v>
      </c>
      <c r="C235" s="1136"/>
      <c r="D235" s="832">
        <v>46113</v>
      </c>
      <c r="E235" s="80" t="s">
        <v>282</v>
      </c>
      <c r="F235" s="234">
        <f>ROUND('RR-2C'!B11/(1-('RR-2C'!$H$4+'RR-2C'!$J$4+'RR-2C'!$L$4-(('RR-2C'!$J$4+'RR-2C'!$L$4)*'RR-2C'!$H$4))),2)</f>
        <v>4057.8</v>
      </c>
      <c r="G235" s="833">
        <f>ROUND(F235*(1+'RR-2C'!$L$6),2)</f>
        <v>4677.83</v>
      </c>
    </row>
    <row r="236" spans="1:7" s="7" customFormat="1" ht="15" customHeight="1">
      <c r="A236" s="80"/>
      <c r="B236" s="1136" t="str">
        <f>IF(A236&lt;&gt;"",VLOOKUP(A236,$A$9:$D$76,3,FALSE),"")</f>
        <v/>
      </c>
      <c r="C236" s="1136"/>
      <c r="D236" s="209"/>
      <c r="E236" s="80"/>
      <c r="F236" s="234"/>
      <c r="G236" s="809"/>
    </row>
    <row r="237" spans="1:7" ht="15" customHeight="1">
      <c r="A237" s="80"/>
      <c r="B237" s="1136" t="str">
        <f>IF(A237&lt;&gt;"",VLOOKUP(A237,$A$9:$D$76,3,FALSE),"")</f>
        <v/>
      </c>
      <c r="C237" s="1136"/>
      <c r="D237" s="209"/>
      <c r="E237" s="80"/>
      <c r="F237" s="234"/>
    </row>
    <row r="238" spans="1:7" ht="15" customHeight="1">
      <c r="A238" s="1112"/>
      <c r="B238" s="1112"/>
      <c r="C238" s="1112"/>
      <c r="D238" s="1112"/>
      <c r="E238" s="1112"/>
      <c r="F238" s="1112"/>
    </row>
    <row r="239" spans="1:7" ht="15" customHeight="1">
      <c r="A239" s="219" t="s">
        <v>280</v>
      </c>
      <c r="B239" s="219">
        <v>14</v>
      </c>
      <c r="C239" s="1137" t="s">
        <v>996</v>
      </c>
      <c r="D239" s="1138"/>
      <c r="E239" s="219" t="s">
        <v>473</v>
      </c>
      <c r="F239" s="233">
        <f>MEDIAN(F241:F243)</f>
        <v>252.01</v>
      </c>
      <c r="G239" s="357" t="s">
        <v>939</v>
      </c>
    </row>
    <row r="240" spans="1:7" ht="15" customHeight="1">
      <c r="A240" s="217" t="s">
        <v>130</v>
      </c>
      <c r="B240" s="1047" t="s">
        <v>132</v>
      </c>
      <c r="C240" s="1112"/>
      <c r="D240" s="218" t="s">
        <v>135</v>
      </c>
      <c r="E240" s="218" t="s">
        <v>136</v>
      </c>
      <c r="F240" s="218" t="s">
        <v>133</v>
      </c>
    </row>
    <row r="241" spans="1:9" s="7" customFormat="1" ht="15" customHeight="1">
      <c r="A241" s="80" t="s">
        <v>1000</v>
      </c>
      <c r="B241" s="1136" t="str">
        <f>IF(A241&lt;&gt;"",VLOOKUP(A241,$A$9:$D$76,3,FALSE),"")</f>
        <v>DNIT - DEPARTAMENTO NACIONAL DE INFRAESTRUTURA DE TRANSPORTES</v>
      </c>
      <c r="C241" s="1136"/>
      <c r="D241" s="832">
        <v>46113</v>
      </c>
      <c r="E241" s="80" t="s">
        <v>282</v>
      </c>
      <c r="F241" s="234">
        <f>ROUND((((26.939+(0.253*'RR-2C'!E11))*'RR-2C'!F11)/(1-'RR-2C'!$H$4))+(('RR-2C'!I11/28)/(1-'RR-2C'!$H$4)),2)</f>
        <v>252.01</v>
      </c>
      <c r="G241" s="833">
        <f>ROUND(F241*(1+'RR-2C'!$L$6),2)</f>
        <v>290.52</v>
      </c>
    </row>
    <row r="242" spans="1:9" s="7" customFormat="1" ht="15" customHeight="1">
      <c r="A242" s="80"/>
      <c r="B242" s="1136" t="str">
        <f>IF(A242&lt;&gt;"",VLOOKUP(A242,$A$9:$D$76,3,FALSE),"")</f>
        <v/>
      </c>
      <c r="C242" s="1136"/>
      <c r="D242" s="209"/>
      <c r="E242" s="80"/>
      <c r="F242" s="234"/>
      <c r="G242" s="809"/>
    </row>
    <row r="243" spans="1:9" ht="15" customHeight="1">
      <c r="A243" s="80"/>
      <c r="B243" s="1136" t="str">
        <f>IF(A243&lt;&gt;"",VLOOKUP(A243,$A$9:$D$76,3,FALSE),"")</f>
        <v/>
      </c>
      <c r="C243" s="1136"/>
      <c r="D243" s="209"/>
      <c r="E243" s="80"/>
      <c r="F243" s="234"/>
    </row>
    <row r="244" spans="1:9" ht="15" customHeight="1">
      <c r="A244" s="1112"/>
      <c r="B244" s="1112"/>
      <c r="C244" s="1112"/>
      <c r="D244" s="1112"/>
      <c r="E244" s="1112"/>
      <c r="F244" s="1112"/>
    </row>
    <row r="245" spans="1:9" ht="15" customHeight="1">
      <c r="A245" s="219" t="s">
        <v>280</v>
      </c>
      <c r="B245" s="219">
        <v>15</v>
      </c>
      <c r="C245" s="1137" t="s">
        <v>997</v>
      </c>
      <c r="D245" s="1138"/>
      <c r="E245" s="219" t="s">
        <v>473</v>
      </c>
      <c r="F245" s="233">
        <f>MEDIAN(F247:F249)</f>
        <v>5296.64</v>
      </c>
      <c r="G245" s="357" t="s">
        <v>939</v>
      </c>
    </row>
    <row r="246" spans="1:9" ht="15" customHeight="1">
      <c r="A246" s="217" t="s">
        <v>130</v>
      </c>
      <c r="B246" s="1047" t="s">
        <v>132</v>
      </c>
      <c r="C246" s="1112"/>
      <c r="D246" s="218" t="s">
        <v>135</v>
      </c>
      <c r="E246" s="218" t="s">
        <v>136</v>
      </c>
      <c r="F246" s="218" t="s">
        <v>133</v>
      </c>
    </row>
    <row r="247" spans="1:9" s="7" customFormat="1" ht="15" customHeight="1">
      <c r="A247" s="80" t="s">
        <v>999</v>
      </c>
      <c r="B247" s="1136" t="str">
        <f>IF(A247&lt;&gt;"",VLOOKUP(A247,$A$9:$D$76,3,FALSE),"")</f>
        <v>ANP - AGÊNCIA NACIONAL DO PETRÓLEO, GÁS NATURAL E BIOCOMBUSTÍVEIS</v>
      </c>
      <c r="C247" s="1136"/>
      <c r="D247" s="832">
        <v>46113</v>
      </c>
      <c r="E247" s="80" t="s">
        <v>282</v>
      </c>
      <c r="F247" s="234">
        <f>ROUND('CAP 50-70'!B17/(1-('CAP 50-70'!$H$4+'CAP 50-70'!$J$4+'CAP 50-70'!$L$4-(('CAP 50-70'!$J$4+'CAP 50-70'!$L$4)*'CAP 50-70'!$H$4))),2)</f>
        <v>5296.64</v>
      </c>
      <c r="G247" s="833">
        <f>ROUND(F247*(1+'CAP 50-70'!$L$6),2)</f>
        <v>6105.97</v>
      </c>
    </row>
    <row r="248" spans="1:9" s="7" customFormat="1" ht="15" customHeight="1">
      <c r="A248" s="80"/>
      <c r="B248" s="1136" t="str">
        <f>IF(A248&lt;&gt;"",VLOOKUP(A248,$A$9:$D$76,3,FALSE),"")</f>
        <v/>
      </c>
      <c r="C248" s="1136"/>
      <c r="D248" s="209"/>
      <c r="E248" s="80"/>
      <c r="F248" s="234"/>
      <c r="G248" s="809"/>
    </row>
    <row r="249" spans="1:9" ht="15" customHeight="1">
      <c r="A249" s="80"/>
      <c r="B249" s="1136" t="str">
        <f>IF(A249&lt;&gt;"",VLOOKUP(A249,$A$9:$D$76,3,FALSE),"")</f>
        <v/>
      </c>
      <c r="C249" s="1136"/>
      <c r="D249" s="209"/>
      <c r="E249" s="80"/>
      <c r="F249" s="234"/>
    </row>
    <row r="250" spans="1:9" ht="15" customHeight="1">
      <c r="A250" s="1112"/>
      <c r="B250" s="1112"/>
      <c r="C250" s="1112"/>
      <c r="D250" s="1112"/>
      <c r="E250" s="1112"/>
      <c r="F250" s="1112"/>
    </row>
    <row r="251" spans="1:9" ht="30" customHeight="1">
      <c r="A251" s="219" t="s">
        <v>280</v>
      </c>
      <c r="B251" s="219">
        <v>16</v>
      </c>
      <c r="C251" s="1137" t="s">
        <v>998</v>
      </c>
      <c r="D251" s="1138"/>
      <c r="E251" s="219" t="s">
        <v>473</v>
      </c>
      <c r="F251" s="233">
        <f>MEDIAN(F253:F255)</f>
        <v>208.7</v>
      </c>
      <c r="G251" s="357" t="s">
        <v>939</v>
      </c>
    </row>
    <row r="252" spans="1:9" ht="15" customHeight="1">
      <c r="A252" s="217" t="s">
        <v>130</v>
      </c>
      <c r="B252" s="1047" t="s">
        <v>132</v>
      </c>
      <c r="C252" s="1112"/>
      <c r="D252" s="218" t="s">
        <v>135</v>
      </c>
      <c r="E252" s="218" t="s">
        <v>136</v>
      </c>
      <c r="F252" s="218" t="s">
        <v>133</v>
      </c>
    </row>
    <row r="253" spans="1:9" s="7" customFormat="1" ht="15" customHeight="1">
      <c r="A253" s="80" t="s">
        <v>1000</v>
      </c>
      <c r="B253" s="1136" t="str">
        <f>IF(A253&lt;&gt;"",VLOOKUP(A253,$A$9:$D$76,3,FALSE),"")</f>
        <v>DNIT - DEPARTAMENTO NACIONAL DE INFRAESTRUTURA DE TRANSPORTES</v>
      </c>
      <c r="C253" s="1136"/>
      <c r="D253" s="832">
        <v>46113</v>
      </c>
      <c r="E253" s="80" t="s">
        <v>282</v>
      </c>
      <c r="F253" s="234">
        <f>ROUND((((26.939+(0.253*'CAP 50-70'!E17))*'CAP 50-70'!F17)/(1-'CAP 50-70'!$H$4))+(('CAP 50-70'!I17/28)/(1-'CAP 50-70'!$H$4)),2)</f>
        <v>208.7</v>
      </c>
      <c r="G253" s="833">
        <f>ROUND(F253*(1+'CAP 50-70'!$L$6),2)</f>
        <v>240.59</v>
      </c>
    </row>
    <row r="254" spans="1:9" s="7" customFormat="1" ht="15" customHeight="1">
      <c r="A254" s="80"/>
      <c r="B254" s="1136" t="str">
        <f>IF(A254&lt;&gt;"",VLOOKUP(A254,$A$9:$D$76,3,FALSE),"")</f>
        <v/>
      </c>
      <c r="C254" s="1136"/>
      <c r="D254" s="209"/>
      <c r="E254" s="80"/>
      <c r="F254" s="234"/>
      <c r="G254" s="809"/>
    </row>
    <row r="255" spans="1:9" ht="15" customHeight="1">
      <c r="A255" s="80"/>
      <c r="B255" s="1136" t="str">
        <f>IF(A255&lt;&gt;"",VLOOKUP(A255,$A$9:$D$76,3,FALSE),"")</f>
        <v/>
      </c>
      <c r="C255" s="1136"/>
      <c r="D255" s="209"/>
      <c r="E255" s="80"/>
      <c r="F255" s="234"/>
    </row>
    <row r="256" spans="1:9" s="70" customFormat="1" ht="15" customHeight="1">
      <c r="A256" s="1112"/>
      <c r="B256" s="1112"/>
      <c r="C256" s="1112"/>
      <c r="D256" s="1112"/>
      <c r="E256" s="1112"/>
      <c r="F256" s="1112"/>
      <c r="G256" s="356"/>
      <c r="H256" s="68"/>
      <c r="I256" s="68"/>
    </row>
    <row r="257" spans="1:9" s="70" customFormat="1" ht="15" hidden="1" customHeight="1">
      <c r="A257" s="219" t="s">
        <v>280</v>
      </c>
      <c r="B257" s="219"/>
      <c r="C257" s="1137" t="s">
        <v>411</v>
      </c>
      <c r="D257" s="1138"/>
      <c r="E257" s="219" t="s">
        <v>158</v>
      </c>
      <c r="F257" s="233" t="e">
        <f>MEDIAN(F259:F261)</f>
        <v>#NUM!</v>
      </c>
      <c r="G257" s="356"/>
      <c r="H257" s="68"/>
      <c r="I257" s="68"/>
    </row>
    <row r="258" spans="1:9" s="70" customFormat="1" ht="15" hidden="1" customHeight="1">
      <c r="A258" s="217" t="s">
        <v>130</v>
      </c>
      <c r="B258" s="1047" t="s">
        <v>132</v>
      </c>
      <c r="C258" s="1112"/>
      <c r="D258" s="218" t="s">
        <v>135</v>
      </c>
      <c r="E258" s="218" t="s">
        <v>136</v>
      </c>
      <c r="F258" s="218" t="s">
        <v>133</v>
      </c>
      <c r="G258" s="356"/>
      <c r="H258" s="68"/>
      <c r="I258" s="68"/>
    </row>
    <row r="259" spans="1:9" s="70" customFormat="1" ht="15" hidden="1" customHeight="1">
      <c r="A259" s="80"/>
      <c r="B259" s="1136" t="str">
        <f>IF(A259&lt;&gt;"",VLOOKUP(A259,$A$9:$D$76,3,FALSE),"")</f>
        <v/>
      </c>
      <c r="C259" s="1136"/>
      <c r="D259" s="209"/>
      <c r="E259" s="80"/>
      <c r="F259" s="234"/>
      <c r="G259" s="356"/>
      <c r="H259" s="68"/>
      <c r="I259" s="68"/>
    </row>
    <row r="260" spans="1:9" s="70" customFormat="1" ht="15" hidden="1" customHeight="1">
      <c r="A260" s="80"/>
      <c r="B260" s="1136" t="str">
        <f>IF(A260&lt;&gt;"",VLOOKUP(A260,$A$9:$D$76,3,FALSE),"")</f>
        <v/>
      </c>
      <c r="C260" s="1136"/>
      <c r="D260" s="209"/>
      <c r="E260" s="80"/>
      <c r="F260" s="234"/>
      <c r="G260" s="356"/>
      <c r="H260" s="68"/>
      <c r="I260" s="68"/>
    </row>
    <row r="261" spans="1:9" s="70" customFormat="1" ht="15" hidden="1" customHeight="1">
      <c r="A261" s="80"/>
      <c r="B261" s="1136" t="str">
        <f>IF(A261&lt;&gt;"",VLOOKUP(A261,$A$9:$D$76,3,FALSE),"")</f>
        <v/>
      </c>
      <c r="C261" s="1136"/>
      <c r="D261" s="209"/>
      <c r="E261" s="80"/>
      <c r="F261" s="234"/>
      <c r="G261" s="356"/>
      <c r="H261" s="68"/>
      <c r="I261" s="68"/>
    </row>
    <row r="262" spans="1:9" s="70" customFormat="1" ht="15" hidden="1" customHeight="1">
      <c r="A262" s="1112"/>
      <c r="B262" s="1112"/>
      <c r="C262" s="1112"/>
      <c r="D262" s="1112"/>
      <c r="E262" s="1112"/>
      <c r="F262" s="1112"/>
      <c r="G262" s="356"/>
      <c r="H262" s="68"/>
      <c r="I262" s="68"/>
    </row>
    <row r="263" spans="1:9" s="70" customFormat="1" ht="15" hidden="1" customHeight="1">
      <c r="A263" s="219" t="s">
        <v>280</v>
      </c>
      <c r="B263" s="219"/>
      <c r="C263" s="1137" t="s">
        <v>400</v>
      </c>
      <c r="D263" s="1138"/>
      <c r="E263" s="219" t="s">
        <v>404</v>
      </c>
      <c r="F263" s="233">
        <f>MEDIAN(F265:F267)</f>
        <v>3.4000000000000004</v>
      </c>
      <c r="G263" s="356"/>
      <c r="H263" s="68"/>
      <c r="I263" s="68"/>
    </row>
    <row r="264" spans="1:9" s="70" customFormat="1" ht="15" hidden="1" customHeight="1">
      <c r="A264" s="217" t="s">
        <v>130</v>
      </c>
      <c r="B264" s="1047" t="s">
        <v>132</v>
      </c>
      <c r="C264" s="1112"/>
      <c r="D264" s="218" t="s">
        <v>135</v>
      </c>
      <c r="E264" s="218" t="s">
        <v>136</v>
      </c>
      <c r="F264" s="218" t="s">
        <v>133</v>
      </c>
      <c r="G264" s="356"/>
      <c r="H264" s="68"/>
      <c r="I264" s="68"/>
    </row>
    <row r="265" spans="1:9" s="70" customFormat="1" ht="15" hidden="1" customHeight="1">
      <c r="A265" s="80" t="s">
        <v>315</v>
      </c>
      <c r="B265" s="1136" t="str">
        <f>IF(A265&lt;&gt;"",VLOOKUP(A265,$A$9:$D$76,3,FALSE),"")</f>
        <v>IRMÃOS SCHMIDT ARTEFATOS DE CIMENTO</v>
      </c>
      <c r="C265" s="1136"/>
      <c r="D265" s="209">
        <v>45818</v>
      </c>
      <c r="E265" s="80" t="s">
        <v>284</v>
      </c>
      <c r="F265" s="234">
        <v>3.6</v>
      </c>
      <c r="G265" s="356"/>
      <c r="H265" s="68"/>
      <c r="I265" s="68"/>
    </row>
    <row r="266" spans="1:9" s="70" customFormat="1" ht="15" hidden="1" customHeight="1">
      <c r="A266" s="80" t="s">
        <v>316</v>
      </c>
      <c r="B266" s="1136" t="str">
        <f>IF(A266&lt;&gt;"",VLOOKUP(A266,$A$9:$D$76,3,FALSE),"")</f>
        <v>DJK ARTEFATOS DE CIMENTOS</v>
      </c>
      <c r="C266" s="1136"/>
      <c r="D266" s="209">
        <v>45819</v>
      </c>
      <c r="E266" s="80" t="s">
        <v>284</v>
      </c>
      <c r="F266" s="234">
        <v>3.2</v>
      </c>
      <c r="G266" s="356"/>
      <c r="H266" s="68"/>
      <c r="I266" s="68"/>
    </row>
    <row r="267" spans="1:9" s="70" customFormat="1" ht="15" hidden="1" customHeight="1">
      <c r="A267" s="80"/>
      <c r="B267" s="1140" t="str">
        <f>IF(A267&lt;&gt;"",VLOOKUP(A267,$A$9:$D$76,3,FALSE),"")</f>
        <v/>
      </c>
      <c r="C267" s="1141"/>
      <c r="D267" s="209"/>
      <c r="E267" s="80"/>
      <c r="F267" s="234"/>
      <c r="G267" s="356"/>
      <c r="H267" s="68"/>
      <c r="I267" s="68"/>
    </row>
    <row r="268" spans="1:9" s="70" customFormat="1" ht="15" hidden="1" customHeight="1">
      <c r="A268" s="1112"/>
      <c r="B268" s="1112"/>
      <c r="C268" s="1112"/>
      <c r="D268" s="1112"/>
      <c r="E268" s="1112"/>
      <c r="F268" s="1112"/>
      <c r="G268" s="356"/>
      <c r="H268" s="68"/>
      <c r="I268" s="68"/>
    </row>
    <row r="269" spans="1:9" s="70" customFormat="1" ht="15" hidden="1" customHeight="1">
      <c r="A269" s="219" t="s">
        <v>280</v>
      </c>
      <c r="B269" s="219"/>
      <c r="C269" s="1137" t="s">
        <v>402</v>
      </c>
      <c r="D269" s="1138"/>
      <c r="E269" s="219" t="s">
        <v>401</v>
      </c>
      <c r="F269" s="233" t="e">
        <f>MEDIAN(F271:F273)</f>
        <v>#NUM!</v>
      </c>
      <c r="G269" s="356"/>
      <c r="H269" s="68"/>
      <c r="I269" s="68"/>
    </row>
    <row r="270" spans="1:9" s="70" customFormat="1" ht="15" hidden="1" customHeight="1">
      <c r="A270" s="217" t="s">
        <v>130</v>
      </c>
      <c r="B270" s="1047" t="s">
        <v>132</v>
      </c>
      <c r="C270" s="1112"/>
      <c r="D270" s="218" t="s">
        <v>135</v>
      </c>
      <c r="E270" s="218" t="s">
        <v>136</v>
      </c>
      <c r="F270" s="218" t="s">
        <v>133</v>
      </c>
      <c r="G270" s="356"/>
      <c r="H270" s="68"/>
      <c r="I270" s="68"/>
    </row>
    <row r="271" spans="1:9" s="70" customFormat="1" ht="15" hidden="1" customHeight="1">
      <c r="A271" s="80"/>
      <c r="B271" s="1136" t="str">
        <f>IF(A271&lt;&gt;"",VLOOKUP(A271,$A$9:$D$76,3,FALSE),"")</f>
        <v/>
      </c>
      <c r="C271" s="1136"/>
      <c r="D271" s="209"/>
      <c r="E271" s="80"/>
      <c r="F271" s="234"/>
      <c r="G271" s="356"/>
      <c r="H271" s="68"/>
      <c r="I271" s="68"/>
    </row>
    <row r="272" spans="1:9" s="70" customFormat="1" ht="15" hidden="1" customHeight="1">
      <c r="A272" s="80"/>
      <c r="B272" s="1136" t="str">
        <f>IF(A272&lt;&gt;"",VLOOKUP(A272,$A$9:$D$76,3,FALSE),"")</f>
        <v/>
      </c>
      <c r="C272" s="1136"/>
      <c r="D272" s="209"/>
      <c r="E272" s="80"/>
      <c r="F272" s="234"/>
      <c r="G272" s="356"/>
      <c r="H272" s="68"/>
      <c r="I272" s="68"/>
    </row>
    <row r="273" spans="1:9" s="70" customFormat="1" ht="15" hidden="1" customHeight="1">
      <c r="A273" s="80"/>
      <c r="B273" s="1136" t="str">
        <f>IF(A273&lt;&gt;"",VLOOKUP(A273,$A$9:$D$76,3,FALSE),"")</f>
        <v/>
      </c>
      <c r="C273" s="1136"/>
      <c r="D273" s="209"/>
      <c r="E273" s="80"/>
      <c r="F273" s="234"/>
      <c r="G273" s="356"/>
      <c r="H273" s="68"/>
      <c r="I273" s="68"/>
    </row>
    <row r="274" spans="1:9" s="70" customFormat="1" ht="15" hidden="1" customHeight="1">
      <c r="A274" s="1112"/>
      <c r="B274" s="1112"/>
      <c r="C274" s="1112"/>
      <c r="D274" s="1112"/>
      <c r="E274" s="1112"/>
      <c r="F274" s="1112"/>
      <c r="G274" s="356"/>
      <c r="H274" s="68"/>
      <c r="I274" s="68"/>
    </row>
    <row r="275" spans="1:9" s="70" customFormat="1" ht="15" hidden="1" customHeight="1">
      <c r="A275" s="219" t="s">
        <v>280</v>
      </c>
      <c r="B275" s="219"/>
      <c r="C275" s="1137" t="s">
        <v>542</v>
      </c>
      <c r="D275" s="1138"/>
      <c r="E275" s="219" t="s">
        <v>401</v>
      </c>
      <c r="F275" s="233" t="e">
        <f>MEDIAN(F277:F279)</f>
        <v>#NUM!</v>
      </c>
      <c r="G275" s="356"/>
      <c r="H275" s="68"/>
      <c r="I275" s="68"/>
    </row>
    <row r="276" spans="1:9" s="70" customFormat="1" ht="15" hidden="1" customHeight="1">
      <c r="A276" s="217" t="s">
        <v>130</v>
      </c>
      <c r="B276" s="1047" t="s">
        <v>132</v>
      </c>
      <c r="C276" s="1112"/>
      <c r="D276" s="218" t="s">
        <v>135</v>
      </c>
      <c r="E276" s="218" t="s">
        <v>136</v>
      </c>
      <c r="F276" s="218" t="s">
        <v>133</v>
      </c>
      <c r="G276" s="356"/>
      <c r="H276" s="68"/>
      <c r="I276" s="68"/>
    </row>
    <row r="277" spans="1:9" s="70" customFormat="1" ht="15" hidden="1" customHeight="1">
      <c r="A277" s="80"/>
      <c r="B277" s="1136" t="str">
        <f>IF(A277&lt;&gt;"",VLOOKUP(A277,$A$9:$D$76,3,FALSE),"")</f>
        <v/>
      </c>
      <c r="C277" s="1136"/>
      <c r="D277" s="209"/>
      <c r="E277" s="80"/>
      <c r="F277" s="234"/>
      <c r="G277" s="356"/>
      <c r="H277" s="68"/>
      <c r="I277" s="68"/>
    </row>
    <row r="278" spans="1:9" s="70" customFormat="1" ht="15" hidden="1" customHeight="1">
      <c r="A278" s="80"/>
      <c r="B278" s="1136" t="str">
        <f>IF(A278&lt;&gt;"",VLOOKUP(A278,$A$9:$D$76,3,FALSE),"")</f>
        <v/>
      </c>
      <c r="C278" s="1136"/>
      <c r="D278" s="209"/>
      <c r="E278" s="80"/>
      <c r="F278" s="234"/>
      <c r="G278" s="356"/>
      <c r="H278" s="68"/>
      <c r="I278" s="68"/>
    </row>
    <row r="279" spans="1:9" s="70" customFormat="1" ht="15" hidden="1" customHeight="1">
      <c r="A279" s="80"/>
      <c r="B279" s="1136" t="str">
        <f>IF(A279&lt;&gt;"",VLOOKUP(A279,$A$9:$D$76,3,FALSE),"")</f>
        <v/>
      </c>
      <c r="C279" s="1136"/>
      <c r="D279" s="209"/>
      <c r="E279" s="80"/>
      <c r="F279" s="234"/>
      <c r="G279" s="356"/>
      <c r="H279" s="68"/>
      <c r="I279" s="68"/>
    </row>
    <row r="280" spans="1:9" s="70" customFormat="1" ht="15" hidden="1" customHeight="1">
      <c r="A280" s="1112"/>
      <c r="B280" s="1112"/>
      <c r="C280" s="1112"/>
      <c r="D280" s="1112"/>
      <c r="E280" s="1112"/>
      <c r="F280" s="1112"/>
      <c r="G280" s="356"/>
      <c r="H280" s="68"/>
      <c r="I280" s="68"/>
    </row>
    <row r="281" spans="1:9" s="70" customFormat="1" ht="15" hidden="1" customHeight="1">
      <c r="A281" s="219" t="s">
        <v>280</v>
      </c>
      <c r="B281" s="219"/>
      <c r="C281" s="1137" t="s">
        <v>403</v>
      </c>
      <c r="D281" s="1138"/>
      <c r="E281" s="219" t="s">
        <v>401</v>
      </c>
      <c r="F281" s="233" t="e">
        <f>MEDIAN(F283:F285)</f>
        <v>#NUM!</v>
      </c>
      <c r="G281" s="356"/>
      <c r="H281" s="68"/>
      <c r="I281" s="68"/>
    </row>
    <row r="282" spans="1:9" s="70" customFormat="1" ht="15" hidden="1" customHeight="1">
      <c r="A282" s="217" t="s">
        <v>130</v>
      </c>
      <c r="B282" s="1047" t="s">
        <v>132</v>
      </c>
      <c r="C282" s="1112"/>
      <c r="D282" s="218" t="s">
        <v>135</v>
      </c>
      <c r="E282" s="218" t="s">
        <v>136</v>
      </c>
      <c r="F282" s="218" t="s">
        <v>133</v>
      </c>
      <c r="G282" s="356"/>
      <c r="H282" s="68"/>
      <c r="I282" s="68"/>
    </row>
    <row r="283" spans="1:9" s="70" customFormat="1" ht="15" hidden="1" customHeight="1">
      <c r="A283" s="80"/>
      <c r="B283" s="1136" t="str">
        <f>IF(A283&lt;&gt;"",VLOOKUP(A283,$A$9:$D$76,3,FALSE),"")</f>
        <v/>
      </c>
      <c r="C283" s="1136"/>
      <c r="D283" s="209"/>
      <c r="E283" s="80"/>
      <c r="F283" s="234"/>
      <c r="G283" s="356"/>
      <c r="H283" s="68"/>
      <c r="I283" s="68"/>
    </row>
    <row r="284" spans="1:9" s="70" customFormat="1" ht="15" hidden="1" customHeight="1">
      <c r="A284" s="80"/>
      <c r="B284" s="1136" t="str">
        <f>IF(A284&lt;&gt;"",VLOOKUP(A284,$A$9:$D$76,3,FALSE),"")</f>
        <v/>
      </c>
      <c r="C284" s="1136"/>
      <c r="D284" s="209"/>
      <c r="E284" s="80"/>
      <c r="F284" s="234"/>
      <c r="G284" s="356"/>
      <c r="H284" s="68"/>
      <c r="I284" s="68"/>
    </row>
    <row r="285" spans="1:9" s="70" customFormat="1" ht="15" hidden="1" customHeight="1">
      <c r="A285" s="80"/>
      <c r="B285" s="1136" t="str">
        <f>IF(A285&lt;&gt;"",VLOOKUP(A285,$A$9:$D$76,3,FALSE),"")</f>
        <v/>
      </c>
      <c r="C285" s="1136"/>
      <c r="D285" s="209"/>
      <c r="E285" s="80"/>
      <c r="F285" s="234"/>
      <c r="G285" s="356"/>
      <c r="H285" s="68"/>
      <c r="I285" s="68"/>
    </row>
    <row r="286" spans="1:9" s="70" customFormat="1" ht="15" hidden="1" customHeight="1">
      <c r="A286" s="1112"/>
      <c r="B286" s="1112"/>
      <c r="C286" s="1112"/>
      <c r="D286" s="1112"/>
      <c r="E286" s="1112"/>
      <c r="F286" s="1112"/>
      <c r="G286" s="356"/>
      <c r="H286" s="68"/>
      <c r="I286" s="68"/>
    </row>
    <row r="287" spans="1:9" s="70" customFormat="1" ht="15" customHeight="1">
      <c r="A287" s="219" t="s">
        <v>280</v>
      </c>
      <c r="B287" s="219">
        <v>17</v>
      </c>
      <c r="C287" s="1137" t="s">
        <v>1097</v>
      </c>
      <c r="D287" s="1138"/>
      <c r="E287" s="219" t="s">
        <v>407</v>
      </c>
      <c r="F287" s="233">
        <f>MEDIAN(F289:F291)</f>
        <v>52.5</v>
      </c>
      <c r="G287" s="357" t="s">
        <v>939</v>
      </c>
      <c r="H287" s="68"/>
      <c r="I287" s="68"/>
    </row>
    <row r="288" spans="1:9" s="70" customFormat="1" ht="15" customHeight="1">
      <c r="A288" s="217" t="s">
        <v>130</v>
      </c>
      <c r="B288" s="1047" t="s">
        <v>132</v>
      </c>
      <c r="C288" s="1112"/>
      <c r="D288" s="218" t="s">
        <v>135</v>
      </c>
      <c r="E288" s="218" t="s">
        <v>136</v>
      </c>
      <c r="F288" s="218" t="s">
        <v>133</v>
      </c>
      <c r="G288" s="356"/>
      <c r="H288" s="68"/>
      <c r="I288" s="68"/>
    </row>
    <row r="289" spans="1:9" s="70" customFormat="1" ht="15" customHeight="1">
      <c r="A289" s="80" t="s">
        <v>363</v>
      </c>
      <c r="B289" s="1136" t="str">
        <f>IF(A289&lt;&gt;"",VLOOKUP(A289,$A$9:$D$76,3,FALSE),"")</f>
        <v>INDUSTRIA E COMÉRCIO DE PEDRAS VALE DO ITAJAÍ LTDA - VALE BRITAGEM</v>
      </c>
      <c r="C289" s="1136"/>
      <c r="D289" s="209">
        <v>46036</v>
      </c>
      <c r="E289" s="80" t="s">
        <v>284</v>
      </c>
      <c r="F289" s="234">
        <v>40</v>
      </c>
      <c r="G289" s="356"/>
      <c r="H289" s="68"/>
      <c r="I289" s="68"/>
    </row>
    <row r="290" spans="1:9" s="70" customFormat="1" ht="15" customHeight="1">
      <c r="A290" s="80" t="s">
        <v>364</v>
      </c>
      <c r="B290" s="1136" t="str">
        <f>IF(A290&lt;&gt;"",VLOOKUP(A290,$A$9:$D$76,3,FALSE),"")</f>
        <v>A J POTTER E CIA LTDA - BRITAGEM SÃO JOSÉ</v>
      </c>
      <c r="C290" s="1136"/>
      <c r="D290" s="209">
        <v>46036</v>
      </c>
      <c r="E290" s="80" t="s">
        <v>284</v>
      </c>
      <c r="F290" s="234">
        <v>65</v>
      </c>
      <c r="G290" s="356"/>
      <c r="H290" s="68"/>
      <c r="I290" s="68"/>
    </row>
    <row r="291" spans="1:9" s="70" customFormat="1" ht="15" customHeight="1">
      <c r="A291" s="80"/>
      <c r="B291" s="1136"/>
      <c r="C291" s="1136"/>
      <c r="D291" s="209"/>
      <c r="E291" s="80"/>
      <c r="F291" s="234"/>
      <c r="G291" s="356"/>
      <c r="H291" s="68"/>
      <c r="I291" s="68"/>
    </row>
    <row r="292" spans="1:9" ht="15" customHeight="1" thickBot="1">
      <c r="A292" s="1112"/>
      <c r="B292" s="1112"/>
      <c r="C292" s="1112"/>
      <c r="D292" s="1112"/>
      <c r="E292" s="1112"/>
      <c r="F292" s="1112"/>
    </row>
    <row r="293" spans="1:9" s="70" customFormat="1" ht="15" hidden="1" customHeight="1">
      <c r="A293" s="219" t="s">
        <v>280</v>
      </c>
      <c r="B293" s="219"/>
      <c r="C293" s="1137" t="s">
        <v>465</v>
      </c>
      <c r="D293" s="1138"/>
      <c r="E293" s="219" t="s">
        <v>406</v>
      </c>
      <c r="F293" s="233" t="e">
        <f>MEDIAN(F295:F297)</f>
        <v>#NUM!</v>
      </c>
      <c r="G293" s="356"/>
      <c r="H293" s="68"/>
      <c r="I293" s="68"/>
    </row>
    <row r="294" spans="1:9" s="70" customFormat="1" ht="15" hidden="1" customHeight="1">
      <c r="A294" s="217" t="s">
        <v>130</v>
      </c>
      <c r="B294" s="1047" t="s">
        <v>132</v>
      </c>
      <c r="C294" s="1112"/>
      <c r="D294" s="218" t="s">
        <v>135</v>
      </c>
      <c r="E294" s="218" t="s">
        <v>136</v>
      </c>
      <c r="F294" s="218" t="s">
        <v>133</v>
      </c>
      <c r="G294" s="356"/>
      <c r="H294" s="68"/>
      <c r="I294" s="68"/>
    </row>
    <row r="295" spans="1:9" s="70" customFormat="1" ht="15" hidden="1" customHeight="1">
      <c r="A295" s="80"/>
      <c r="B295" s="1136" t="str">
        <f>IF(A295&lt;&gt;"",VLOOKUP(A295,$A$9:$D$76,3,FALSE),"")</f>
        <v/>
      </c>
      <c r="C295" s="1136"/>
      <c r="D295" s="209"/>
      <c r="E295" s="80"/>
      <c r="F295" s="234"/>
      <c r="G295" s="356"/>
      <c r="H295" s="68"/>
      <c r="I295" s="68"/>
    </row>
    <row r="296" spans="1:9" s="70" customFormat="1" ht="15" hidden="1" customHeight="1">
      <c r="A296" s="80"/>
      <c r="B296" s="1136" t="str">
        <f>IF(A296&lt;&gt;"",VLOOKUP(A296,$A$9:$D$76,3,FALSE),"")</f>
        <v/>
      </c>
      <c r="C296" s="1136"/>
      <c r="D296" s="209"/>
      <c r="E296" s="80"/>
      <c r="F296" s="234"/>
      <c r="G296" s="356"/>
      <c r="H296" s="68"/>
      <c r="I296" s="68"/>
    </row>
    <row r="297" spans="1:9" s="70" customFormat="1" ht="15" hidden="1" customHeight="1">
      <c r="A297" s="80"/>
      <c r="B297" s="1136" t="str">
        <f>IF(A297&lt;&gt;"",VLOOKUP(A297,$A$9:$D$76,3,FALSE),"")</f>
        <v/>
      </c>
      <c r="C297" s="1136"/>
      <c r="D297" s="209"/>
      <c r="E297" s="80"/>
      <c r="F297" s="234"/>
      <c r="G297" s="356"/>
      <c r="H297" s="68"/>
      <c r="I297" s="68"/>
    </row>
    <row r="298" spans="1:9" ht="15" hidden="1" customHeight="1">
      <c r="A298" s="1112"/>
      <c r="B298" s="1112"/>
      <c r="C298" s="1112"/>
      <c r="D298" s="1112"/>
      <c r="E298" s="1112"/>
      <c r="F298" s="1112"/>
    </row>
    <row r="299" spans="1:9" ht="15" hidden="1" customHeight="1">
      <c r="A299" s="219" t="s">
        <v>280</v>
      </c>
      <c r="B299" s="219"/>
      <c r="C299" s="1137" t="s">
        <v>429</v>
      </c>
      <c r="D299" s="1138"/>
      <c r="E299" s="219" t="s">
        <v>404</v>
      </c>
      <c r="F299" s="233">
        <f>MEDIAN(F301:F303)</f>
        <v>432.69</v>
      </c>
    </row>
    <row r="300" spans="1:9" ht="15" hidden="1" customHeight="1">
      <c r="A300" s="217" t="s">
        <v>130</v>
      </c>
      <c r="B300" s="1047" t="s">
        <v>132</v>
      </c>
      <c r="C300" s="1112"/>
      <c r="D300" s="218" t="s">
        <v>135</v>
      </c>
      <c r="E300" s="218" t="s">
        <v>136</v>
      </c>
      <c r="F300" s="218" t="s">
        <v>133</v>
      </c>
    </row>
    <row r="301" spans="1:9" ht="15" hidden="1" customHeight="1">
      <c r="A301" s="80" t="s">
        <v>347</v>
      </c>
      <c r="B301" s="1136" t="str">
        <f>IF(A301&lt;&gt;"",VLOOKUP(A301,$A$9:$D$76,3,FALSE),"")</f>
        <v>LOJA COND EQUIPAMENTOS PARA CONDOMÍNIOS LTDA</v>
      </c>
      <c r="C301" s="1136"/>
      <c r="D301" s="209">
        <v>45814</v>
      </c>
      <c r="E301" s="80" t="s">
        <v>282</v>
      </c>
      <c r="F301" s="234">
        <f>139+42.9</f>
        <v>181.9</v>
      </c>
    </row>
    <row r="302" spans="1:9" ht="15" hidden="1" customHeight="1">
      <c r="A302" s="80" t="s">
        <v>363</v>
      </c>
      <c r="B302" s="1136" t="str">
        <f>IF(A302&lt;&gt;"",VLOOKUP(A302,$A$9:$D$76,3,FALSE),"")</f>
        <v>INDUSTRIA E COMÉRCIO DE PEDRAS VALE DO ITAJAÍ LTDA - VALE BRITAGEM</v>
      </c>
      <c r="C302" s="1136"/>
      <c r="D302" s="209">
        <v>45814</v>
      </c>
      <c r="E302" s="80" t="s">
        <v>282</v>
      </c>
      <c r="F302" s="234">
        <f>389.9+65.89</f>
        <v>455.78999999999996</v>
      </c>
    </row>
    <row r="303" spans="1:9" ht="15" hidden="1" customHeight="1">
      <c r="A303" s="80" t="s">
        <v>364</v>
      </c>
      <c r="B303" s="1136" t="str">
        <f>IF(A303&lt;&gt;"",VLOOKUP(A303,$A$9:$D$76,3,FALSE),"")</f>
        <v>A J POTTER E CIA LTDA - BRITAGEM SÃO JOSÉ</v>
      </c>
      <c r="C303" s="1136"/>
      <c r="D303" s="209">
        <v>45817</v>
      </c>
      <c r="E303" s="80" t="s">
        <v>282</v>
      </c>
      <c r="F303" s="234">
        <f>245.62+187.07</f>
        <v>432.69</v>
      </c>
    </row>
    <row r="304" spans="1:9" s="70" customFormat="1" ht="15" hidden="1" customHeight="1">
      <c r="A304" s="1112"/>
      <c r="B304" s="1112"/>
      <c r="C304" s="1112"/>
      <c r="D304" s="1112"/>
      <c r="E304" s="1112"/>
      <c r="F304" s="1112"/>
      <c r="G304" s="356"/>
      <c r="H304" s="68"/>
      <c r="I304" s="68"/>
    </row>
    <row r="305" spans="1:9" s="7" customFormat="1" ht="15" hidden="1" customHeight="1">
      <c r="A305" s="219" t="s">
        <v>280</v>
      </c>
      <c r="B305" s="219"/>
      <c r="C305" s="1137" t="s">
        <v>502</v>
      </c>
      <c r="D305" s="1138"/>
      <c r="E305" s="219" t="s">
        <v>404</v>
      </c>
      <c r="F305" s="233" t="e">
        <f>MEDIAN(F307:F309)</f>
        <v>#NUM!</v>
      </c>
      <c r="G305" s="356"/>
      <c r="H305" s="6"/>
      <c r="I305" s="6"/>
    </row>
    <row r="306" spans="1:9" s="7" customFormat="1" ht="15" hidden="1" customHeight="1">
      <c r="A306" s="217" t="s">
        <v>130</v>
      </c>
      <c r="B306" s="1047" t="s">
        <v>132</v>
      </c>
      <c r="C306" s="1112"/>
      <c r="D306" s="218" t="s">
        <v>135</v>
      </c>
      <c r="E306" s="218" t="s">
        <v>136</v>
      </c>
      <c r="F306" s="218" t="s">
        <v>133</v>
      </c>
      <c r="G306" s="356"/>
    </row>
    <row r="307" spans="1:9" s="7" customFormat="1" ht="15" hidden="1" customHeight="1">
      <c r="A307" s="80"/>
      <c r="B307" s="1142" t="str">
        <f>IF(A307&lt;&gt;"",VLOOKUP(A307,$A$9:$D$76,3,FALSE),"")</f>
        <v/>
      </c>
      <c r="C307" s="1142"/>
      <c r="D307" s="209"/>
      <c r="E307" s="80"/>
      <c r="F307" s="234"/>
      <c r="G307" s="356"/>
    </row>
    <row r="308" spans="1:9" s="7" customFormat="1" ht="15" hidden="1" customHeight="1">
      <c r="A308" s="80"/>
      <c r="B308" s="1142" t="str">
        <f>IF(A308&lt;&gt;"",VLOOKUP(A308,$A$9:$D$76,3,FALSE),"")</f>
        <v/>
      </c>
      <c r="C308" s="1142"/>
      <c r="D308" s="209"/>
      <c r="E308" s="80"/>
      <c r="F308" s="234"/>
      <c r="G308" s="356"/>
    </row>
    <row r="309" spans="1:9" s="7" customFormat="1" ht="15" hidden="1" customHeight="1">
      <c r="A309" s="80"/>
      <c r="B309" s="1142" t="str">
        <f>IF(A309&lt;&gt;"",VLOOKUP(A309,$A$9:$D$76,3,FALSE),"")</f>
        <v/>
      </c>
      <c r="C309" s="1142"/>
      <c r="D309" s="209"/>
      <c r="E309" s="80"/>
      <c r="F309" s="234"/>
      <c r="G309" s="356"/>
    </row>
    <row r="310" spans="1:9" s="7" customFormat="1" ht="15" hidden="1" customHeight="1">
      <c r="A310" s="1112"/>
      <c r="B310" s="1112"/>
      <c r="C310" s="1112"/>
      <c r="D310" s="1112"/>
      <c r="E310" s="1112"/>
      <c r="F310" s="1112"/>
      <c r="G310" s="356"/>
    </row>
    <row r="311" spans="1:9" ht="15" hidden="1" customHeight="1">
      <c r="A311" s="219" t="s">
        <v>280</v>
      </c>
      <c r="B311" s="219"/>
      <c r="C311" s="1137" t="s">
        <v>405</v>
      </c>
      <c r="D311" s="1138"/>
      <c r="E311" s="219" t="s">
        <v>404</v>
      </c>
      <c r="F311" s="233" t="e">
        <f>MEDIAN(F313:F315)</f>
        <v>#NUM!</v>
      </c>
    </row>
    <row r="312" spans="1:9" ht="15" hidden="1" customHeight="1">
      <c r="A312" s="217" t="s">
        <v>130</v>
      </c>
      <c r="B312" s="1047" t="s">
        <v>132</v>
      </c>
      <c r="C312" s="1112"/>
      <c r="D312" s="218" t="s">
        <v>135</v>
      </c>
      <c r="E312" s="218" t="s">
        <v>136</v>
      </c>
      <c r="F312" s="218" t="s">
        <v>133</v>
      </c>
    </row>
    <row r="313" spans="1:9" ht="15" hidden="1" customHeight="1">
      <c r="A313" s="80"/>
      <c r="B313" s="1136" t="str">
        <f>IF(A313&lt;&gt;"",VLOOKUP(A313,$A$9:$D$76,3,FALSE),"")</f>
        <v/>
      </c>
      <c r="C313" s="1136"/>
      <c r="D313" s="209"/>
      <c r="E313" s="80"/>
      <c r="F313" s="234"/>
    </row>
    <row r="314" spans="1:9" ht="15" hidden="1" customHeight="1">
      <c r="A314" s="80"/>
      <c r="B314" s="1136" t="str">
        <f>IF(A314&lt;&gt;"",VLOOKUP(A314,$A$9:$D$76,3,FALSE),"")</f>
        <v/>
      </c>
      <c r="C314" s="1136"/>
      <c r="D314" s="209"/>
      <c r="E314" s="80"/>
      <c r="F314" s="234"/>
    </row>
    <row r="315" spans="1:9" ht="15" hidden="1" customHeight="1">
      <c r="A315" s="80"/>
      <c r="B315" s="1136" t="str">
        <f>IF(A315&lt;&gt;"",VLOOKUP(A315,$A$9:$D$76,3,FALSE),"")</f>
        <v/>
      </c>
      <c r="C315" s="1136"/>
      <c r="D315" s="209"/>
      <c r="E315" s="80"/>
      <c r="F315" s="234"/>
    </row>
    <row r="316" spans="1:9" s="7" customFormat="1" ht="15" hidden="1" customHeight="1">
      <c r="A316" s="1112"/>
      <c r="B316" s="1112"/>
      <c r="C316" s="1112"/>
      <c r="D316" s="1112"/>
      <c r="E316" s="1112"/>
      <c r="F316" s="1112"/>
      <c r="G316" s="356"/>
    </row>
    <row r="317" spans="1:9" ht="15" hidden="1" customHeight="1">
      <c r="A317" s="219" t="s">
        <v>280</v>
      </c>
      <c r="B317" s="219"/>
      <c r="C317" s="1137" t="s">
        <v>656</v>
      </c>
      <c r="D317" s="1138"/>
      <c r="E317" s="219" t="s">
        <v>404</v>
      </c>
      <c r="F317" s="233" t="e">
        <f>MEDIAN(F319:F321)</f>
        <v>#NUM!</v>
      </c>
    </row>
    <row r="318" spans="1:9" ht="15" hidden="1" customHeight="1">
      <c r="A318" s="217" t="s">
        <v>130</v>
      </c>
      <c r="B318" s="1047" t="s">
        <v>132</v>
      </c>
      <c r="C318" s="1112"/>
      <c r="D318" s="218" t="s">
        <v>135</v>
      </c>
      <c r="E318" s="218" t="s">
        <v>136</v>
      </c>
      <c r="F318" s="218" t="s">
        <v>133</v>
      </c>
    </row>
    <row r="319" spans="1:9" ht="15" hidden="1" customHeight="1">
      <c r="A319" s="80"/>
      <c r="B319" s="1136" t="str">
        <f>IF(A319&lt;&gt;"",VLOOKUP(A319,$A$9:$D$76,3,FALSE),"")</f>
        <v/>
      </c>
      <c r="C319" s="1136"/>
      <c r="D319" s="209"/>
      <c r="E319" s="80"/>
      <c r="F319" s="234"/>
    </row>
    <row r="320" spans="1:9" ht="15" hidden="1" customHeight="1">
      <c r="A320" s="80"/>
      <c r="B320" s="1136" t="str">
        <f>IF(A320&lt;&gt;"",VLOOKUP(A320,$A$9:$D$76,3,FALSE),"")</f>
        <v/>
      </c>
      <c r="C320" s="1136"/>
      <c r="D320" s="209"/>
      <c r="E320" s="80"/>
      <c r="F320" s="234"/>
    </row>
    <row r="321" spans="1:6" ht="15" hidden="1" customHeight="1">
      <c r="A321" s="80"/>
      <c r="B321" s="1136" t="str">
        <f>IF(A321&lt;&gt;"",VLOOKUP(A321,$A$9:$D$76,3,FALSE),"")</f>
        <v/>
      </c>
      <c r="C321" s="1136"/>
      <c r="D321" s="209"/>
      <c r="E321" s="80"/>
      <c r="F321" s="234"/>
    </row>
    <row r="322" spans="1:6" ht="15" hidden="1" customHeight="1" thickBot="1">
      <c r="A322" s="1079"/>
      <c r="B322" s="1079"/>
      <c r="C322" s="1079"/>
      <c r="D322" s="1079"/>
      <c r="E322" s="1079"/>
      <c r="F322" s="1079"/>
    </row>
    <row r="323" spans="1:6" ht="15" hidden="1" customHeight="1">
      <c r="A323" s="940" t="s">
        <v>16</v>
      </c>
      <c r="B323" s="1012"/>
      <c r="C323" s="1012"/>
      <c r="D323" s="1012"/>
      <c r="E323" s="1012"/>
      <c r="F323" s="1013"/>
    </row>
    <row r="324" spans="1:6" ht="15" hidden="1" customHeight="1">
      <c r="A324" s="943" t="s">
        <v>42</v>
      </c>
      <c r="B324" s="944"/>
      <c r="C324" s="944"/>
      <c r="D324" s="944"/>
      <c r="E324" s="944"/>
      <c r="F324" s="945"/>
    </row>
    <row r="325" spans="1:6" ht="15" hidden="1" customHeight="1">
      <c r="A325" s="943" t="s">
        <v>43</v>
      </c>
      <c r="B325" s="944"/>
      <c r="C325" s="944"/>
      <c r="D325" s="944"/>
      <c r="E325" s="944"/>
      <c r="F325" s="945"/>
    </row>
    <row r="326" spans="1:6" ht="15" hidden="1" customHeight="1">
      <c r="A326" s="943" t="s">
        <v>277</v>
      </c>
      <c r="B326" s="944"/>
      <c r="C326" s="944"/>
      <c r="D326" s="944"/>
      <c r="E326" s="944"/>
      <c r="F326" s="945"/>
    </row>
    <row r="327" spans="1:6" ht="15" hidden="1" customHeight="1">
      <c r="A327" s="1018"/>
      <c r="B327" s="1019"/>
      <c r="C327" s="1019"/>
      <c r="D327" s="1019"/>
      <c r="E327" s="1019"/>
      <c r="F327" s="1020"/>
    </row>
    <row r="328" spans="1:6" ht="20.100000000000001" hidden="1" customHeight="1">
      <c r="A328" s="1018"/>
      <c r="B328" s="1019"/>
      <c r="C328" s="1019"/>
      <c r="D328" s="1019"/>
      <c r="E328" s="1019"/>
      <c r="F328" s="1020"/>
    </row>
    <row r="329" spans="1:6" ht="15" hidden="1" customHeight="1">
      <c r="A329" s="1018"/>
      <c r="B329" s="1019"/>
      <c r="C329" s="1019"/>
      <c r="D329" s="1019"/>
      <c r="E329" s="1019"/>
      <c r="F329" s="1020"/>
    </row>
    <row r="330" spans="1:6" ht="15.75" hidden="1" thickBot="1">
      <c r="A330" s="1018" t="s">
        <v>44</v>
      </c>
      <c r="B330" s="1019"/>
      <c r="C330" s="1019"/>
      <c r="D330" s="1019"/>
      <c r="E330" s="1019"/>
      <c r="F330" s="1020"/>
    </row>
    <row r="331" spans="1:6" ht="19.5" hidden="1" thickBot="1">
      <c r="A331" s="936" t="str">
        <f>NOME_TÉCNICO_1</f>
        <v>FERNANDA BASTOS ALVES</v>
      </c>
      <c r="B331" s="937"/>
      <c r="C331" s="937"/>
      <c r="D331" s="937"/>
      <c r="E331" s="937"/>
      <c r="F331" s="939"/>
    </row>
    <row r="332" spans="1:6" ht="15.75" hidden="1" thickBot="1">
      <c r="A332" s="1023" t="str">
        <f>PROFISSÃO_TÉCNICO_1</f>
        <v>ENGENHEIRA CIVIL CREA-SC 163.653-1</v>
      </c>
      <c r="B332" s="1021"/>
      <c r="C332" s="1021"/>
      <c r="D332" s="1021"/>
      <c r="E332" s="1021"/>
      <c r="F332" s="1022"/>
    </row>
    <row r="333" spans="1:6" ht="15" hidden="1" customHeight="1" thickBot="1"/>
    <row r="334" spans="1:6">
      <c r="A334" s="940" t="s">
        <v>19</v>
      </c>
      <c r="B334" s="1012"/>
      <c r="C334" s="1012"/>
      <c r="D334" s="1012"/>
      <c r="E334" s="1012"/>
      <c r="F334" s="1013"/>
    </row>
    <row r="335" spans="1:6">
      <c r="A335" s="943" t="s">
        <v>42</v>
      </c>
      <c r="B335" s="944"/>
      <c r="C335" s="944"/>
      <c r="D335" s="944"/>
      <c r="E335" s="944"/>
      <c r="F335" s="945"/>
    </row>
    <row r="336" spans="1:6">
      <c r="A336" s="943" t="s">
        <v>43</v>
      </c>
      <c r="B336" s="944"/>
      <c r="C336" s="944"/>
      <c r="D336" s="944"/>
      <c r="E336" s="944"/>
      <c r="F336" s="945"/>
    </row>
    <row r="337" spans="1:6">
      <c r="A337" s="943" t="s">
        <v>277</v>
      </c>
      <c r="B337" s="944"/>
      <c r="C337" s="944"/>
      <c r="D337" s="944"/>
      <c r="E337" s="944"/>
      <c r="F337" s="945"/>
    </row>
    <row r="338" spans="1:6">
      <c r="A338" s="1018"/>
      <c r="B338" s="1019"/>
      <c r="C338" s="1019"/>
      <c r="D338" s="1019"/>
      <c r="E338" s="1019"/>
      <c r="F338" s="1020"/>
    </row>
    <row r="339" spans="1:6">
      <c r="A339" s="1018"/>
      <c r="B339" s="1019"/>
      <c r="C339" s="1019"/>
      <c r="D339" s="1019"/>
      <c r="E339" s="1019"/>
      <c r="F339" s="1020"/>
    </row>
    <row r="340" spans="1:6">
      <c r="A340" s="1018"/>
      <c r="B340" s="1019"/>
      <c r="C340" s="1019"/>
      <c r="D340" s="1019"/>
      <c r="E340" s="1019"/>
      <c r="F340" s="1020"/>
    </row>
    <row r="341" spans="1:6">
      <c r="A341" s="1018" t="s">
        <v>44</v>
      </c>
      <c r="B341" s="1019"/>
      <c r="C341" s="1019"/>
      <c r="D341" s="1019" t="s">
        <v>44</v>
      </c>
      <c r="E341" s="1019"/>
      <c r="F341" s="1020"/>
    </row>
    <row r="342" spans="1:6" ht="18.75">
      <c r="A342" s="936" t="str">
        <f>NOME_TÉCNICO_1</f>
        <v>FERNANDA BASTOS ALVES</v>
      </c>
      <c r="B342" s="937"/>
      <c r="C342" s="937"/>
      <c r="D342" s="937">
        <f>NOME_TÉCNICO_2</f>
        <v>0</v>
      </c>
      <c r="E342" s="937"/>
      <c r="F342" s="939"/>
    </row>
    <row r="343" spans="1:6" ht="15.75" thickBot="1">
      <c r="A343" s="1023" t="str">
        <f>PROFISSÃO_TÉCNICO_1</f>
        <v>ENGENHEIRA CIVIL CREA-SC 163.653-1</v>
      </c>
      <c r="B343" s="1021"/>
      <c r="C343" s="1021"/>
      <c r="D343" s="1021" t="e">
        <f>PROFISSÃO_TÉCNICO_2</f>
        <v>#N/A</v>
      </c>
      <c r="E343" s="1021"/>
      <c r="F343" s="1022"/>
    </row>
    <row r="344" spans="1:6" ht="15" hidden="1" customHeight="1" thickBot="1"/>
    <row r="345" spans="1:6" hidden="1">
      <c r="A345" s="940" t="s">
        <v>19</v>
      </c>
      <c r="B345" s="1012"/>
      <c r="C345" s="1012"/>
      <c r="D345" s="1012"/>
      <c r="E345" s="1012"/>
      <c r="F345" s="1013"/>
    </row>
    <row r="346" spans="1:6" hidden="1">
      <c r="A346" s="943" t="s">
        <v>42</v>
      </c>
      <c r="B346" s="944"/>
      <c r="C346" s="944"/>
      <c r="D346" s="944"/>
      <c r="E346" s="944"/>
      <c r="F346" s="945"/>
    </row>
    <row r="347" spans="1:6" hidden="1">
      <c r="A347" s="943" t="s">
        <v>43</v>
      </c>
      <c r="B347" s="944"/>
      <c r="C347" s="944"/>
      <c r="D347" s="944"/>
      <c r="E347" s="944"/>
      <c r="F347" s="945"/>
    </row>
    <row r="348" spans="1:6" hidden="1">
      <c r="A348" s="943" t="s">
        <v>277</v>
      </c>
      <c r="B348" s="944"/>
      <c r="C348" s="944"/>
      <c r="D348" s="944"/>
      <c r="E348" s="944"/>
      <c r="F348" s="945"/>
    </row>
    <row r="349" spans="1:6" hidden="1">
      <c r="A349" s="1018"/>
      <c r="B349" s="1019"/>
      <c r="C349" s="1019"/>
      <c r="D349" s="1019"/>
      <c r="E349" s="1019"/>
      <c r="F349" s="1020"/>
    </row>
    <row r="350" spans="1:6" hidden="1">
      <c r="A350" s="1018"/>
      <c r="B350" s="1019"/>
      <c r="C350" s="1019"/>
      <c r="D350" s="1019"/>
      <c r="E350" s="1019"/>
      <c r="F350" s="1020"/>
    </row>
    <row r="351" spans="1:6" hidden="1">
      <c r="A351" s="1018"/>
      <c r="B351" s="1019"/>
      <c r="C351" s="1019"/>
      <c r="D351" s="1019"/>
      <c r="E351" s="1019"/>
      <c r="F351" s="1020"/>
    </row>
    <row r="352" spans="1:6" hidden="1">
      <c r="A352" s="1018" t="s">
        <v>44</v>
      </c>
      <c r="B352" s="1019"/>
      <c r="C352" s="1019"/>
      <c r="D352" s="1019" t="s">
        <v>44</v>
      </c>
      <c r="E352" s="1019"/>
      <c r="F352" s="1020"/>
    </row>
    <row r="353" spans="1:6" ht="18.75" hidden="1">
      <c r="A353" s="936" t="str">
        <f>NOME_TÉCNICO_1</f>
        <v>FERNANDA BASTOS ALVES</v>
      </c>
      <c r="B353" s="937"/>
      <c r="C353" s="937"/>
      <c r="D353" s="937">
        <f>NOME_TÉCNICO_2</f>
        <v>0</v>
      </c>
      <c r="E353" s="937"/>
      <c r="F353" s="939"/>
    </row>
    <row r="354" spans="1:6" hidden="1">
      <c r="A354" s="1018" t="str">
        <f>PROFISSÃO_TÉCNICO_1</f>
        <v>ENGENHEIRA CIVIL CREA-SC 163.653-1</v>
      </c>
      <c r="B354" s="1019"/>
      <c r="C354" s="1019"/>
      <c r="D354" s="1019" t="e">
        <f>PROFISSÃO_TÉCNICO_2</f>
        <v>#N/A</v>
      </c>
      <c r="E354" s="1019"/>
      <c r="F354" s="1020"/>
    </row>
    <row r="355" spans="1:6" ht="15" hidden="1" customHeight="1">
      <c r="A355" s="1018"/>
      <c r="B355" s="1019"/>
      <c r="C355" s="1019"/>
      <c r="D355" s="1019"/>
      <c r="E355" s="1019"/>
      <c r="F355" s="1020"/>
    </row>
    <row r="356" spans="1:6" ht="20.100000000000001" hidden="1" customHeight="1">
      <c r="A356" s="1018"/>
      <c r="B356" s="1019"/>
      <c r="C356" s="1019"/>
      <c r="D356" s="1019"/>
      <c r="E356" s="1019"/>
      <c r="F356" s="1020"/>
    </row>
    <row r="357" spans="1:6" ht="15" hidden="1" customHeight="1">
      <c r="A357" s="1018"/>
      <c r="B357" s="1019"/>
      <c r="C357" s="1019"/>
      <c r="D357" s="1019"/>
      <c r="E357" s="1019"/>
      <c r="F357" s="1020"/>
    </row>
    <row r="358" spans="1:6" hidden="1">
      <c r="A358" s="1018" t="s">
        <v>44</v>
      </c>
      <c r="B358" s="1019"/>
      <c r="C358" s="1019"/>
      <c r="D358" s="1019"/>
      <c r="E358" s="1019"/>
      <c r="F358" s="1020"/>
    </row>
    <row r="359" spans="1:6" ht="18.75" hidden="1">
      <c r="A359" s="936">
        <f>NOME_TÉCNICO_3</f>
        <v>0</v>
      </c>
      <c r="B359" s="937"/>
      <c r="C359" s="937"/>
      <c r="D359" s="937"/>
      <c r="E359" s="937"/>
      <c r="F359" s="939"/>
    </row>
    <row r="360" spans="1:6" ht="15.75" hidden="1" thickBot="1">
      <c r="A360" s="1023" t="e">
        <f>PROFISSÃO_TÉCNICO_3</f>
        <v>#N/A</v>
      </c>
      <c r="B360" s="1021"/>
      <c r="C360" s="1021"/>
      <c r="D360" s="1021"/>
      <c r="E360" s="1021"/>
      <c r="F360" s="1022"/>
    </row>
  </sheetData>
  <mergeCells count="295">
    <mergeCell ref="A355:F355"/>
    <mergeCell ref="A356:F356"/>
    <mergeCell ref="A357:F357"/>
    <mergeCell ref="A358:F358"/>
    <mergeCell ref="A359:F359"/>
    <mergeCell ref="A360:F360"/>
    <mergeCell ref="A351:F351"/>
    <mergeCell ref="A352:C352"/>
    <mergeCell ref="D352:F352"/>
    <mergeCell ref="A353:C353"/>
    <mergeCell ref="D353:F353"/>
    <mergeCell ref="A354:C354"/>
    <mergeCell ref="D354:F354"/>
    <mergeCell ref="A345:F345"/>
    <mergeCell ref="A346:F346"/>
    <mergeCell ref="A347:F347"/>
    <mergeCell ref="A348:F348"/>
    <mergeCell ref="A349:F349"/>
    <mergeCell ref="A350:F350"/>
    <mergeCell ref="A341:C341"/>
    <mergeCell ref="D341:F341"/>
    <mergeCell ref="A342:C342"/>
    <mergeCell ref="D342:F342"/>
    <mergeCell ref="A343:C343"/>
    <mergeCell ref="D343:F343"/>
    <mergeCell ref="A335:F335"/>
    <mergeCell ref="A336:F336"/>
    <mergeCell ref="A337:F337"/>
    <mergeCell ref="A338:F338"/>
    <mergeCell ref="A339:F339"/>
    <mergeCell ref="A340:F340"/>
    <mergeCell ref="A328:F328"/>
    <mergeCell ref="A329:F329"/>
    <mergeCell ref="A330:F330"/>
    <mergeCell ref="A331:F331"/>
    <mergeCell ref="A332:F332"/>
    <mergeCell ref="A334:F334"/>
    <mergeCell ref="A322:F322"/>
    <mergeCell ref="A323:F323"/>
    <mergeCell ref="A324:F324"/>
    <mergeCell ref="A325:F325"/>
    <mergeCell ref="A326:F326"/>
    <mergeCell ref="A327:F327"/>
    <mergeCell ref="A316:F316"/>
    <mergeCell ref="C317:D317"/>
    <mergeCell ref="B318:C318"/>
    <mergeCell ref="B319:C319"/>
    <mergeCell ref="B320:C320"/>
    <mergeCell ref="B321:C321"/>
    <mergeCell ref="A310:F310"/>
    <mergeCell ref="C311:D311"/>
    <mergeCell ref="B312:C312"/>
    <mergeCell ref="B313:C313"/>
    <mergeCell ref="B314:C314"/>
    <mergeCell ref="B315:C315"/>
    <mergeCell ref="A304:F304"/>
    <mergeCell ref="C305:D305"/>
    <mergeCell ref="B306:C306"/>
    <mergeCell ref="B307:C307"/>
    <mergeCell ref="B308:C308"/>
    <mergeCell ref="B309:C309"/>
    <mergeCell ref="A298:F298"/>
    <mergeCell ref="C299:D299"/>
    <mergeCell ref="B300:C300"/>
    <mergeCell ref="B301:C301"/>
    <mergeCell ref="B302:C302"/>
    <mergeCell ref="B303:C303"/>
    <mergeCell ref="A292:F292"/>
    <mergeCell ref="C293:D293"/>
    <mergeCell ref="B294:C294"/>
    <mergeCell ref="B295:C295"/>
    <mergeCell ref="B296:C296"/>
    <mergeCell ref="B297:C297"/>
    <mergeCell ref="A286:F286"/>
    <mergeCell ref="C287:D287"/>
    <mergeCell ref="B288:C288"/>
    <mergeCell ref="B289:C289"/>
    <mergeCell ref="B290:C290"/>
    <mergeCell ref="B291:C291"/>
    <mergeCell ref="A280:F280"/>
    <mergeCell ref="C281:D281"/>
    <mergeCell ref="B282:C282"/>
    <mergeCell ref="B283:C283"/>
    <mergeCell ref="B284:C284"/>
    <mergeCell ref="B285:C285"/>
    <mergeCell ref="A274:F274"/>
    <mergeCell ref="C275:D275"/>
    <mergeCell ref="B276:C276"/>
    <mergeCell ref="B277:C277"/>
    <mergeCell ref="B278:C278"/>
    <mergeCell ref="B279:C279"/>
    <mergeCell ref="A268:F268"/>
    <mergeCell ref="C269:D269"/>
    <mergeCell ref="B270:C270"/>
    <mergeCell ref="B271:C271"/>
    <mergeCell ref="B272:C272"/>
    <mergeCell ref="B273:C273"/>
    <mergeCell ref="A262:F262"/>
    <mergeCell ref="C263:D263"/>
    <mergeCell ref="B264:C264"/>
    <mergeCell ref="B265:C265"/>
    <mergeCell ref="B266:C266"/>
    <mergeCell ref="B267:C267"/>
    <mergeCell ref="A256:F256"/>
    <mergeCell ref="C257:D257"/>
    <mergeCell ref="B258:C258"/>
    <mergeCell ref="B259:C259"/>
    <mergeCell ref="B260:C260"/>
    <mergeCell ref="B261:C261"/>
    <mergeCell ref="A250:F250"/>
    <mergeCell ref="C251:D251"/>
    <mergeCell ref="B252:C252"/>
    <mergeCell ref="B253:C253"/>
    <mergeCell ref="B254:C254"/>
    <mergeCell ref="B255:C255"/>
    <mergeCell ref="A244:F244"/>
    <mergeCell ref="C245:D245"/>
    <mergeCell ref="B246:C246"/>
    <mergeCell ref="B247:C247"/>
    <mergeCell ref="B248:C248"/>
    <mergeCell ref="B249:C249"/>
    <mergeCell ref="A238:F238"/>
    <mergeCell ref="C239:D239"/>
    <mergeCell ref="B240:C240"/>
    <mergeCell ref="B241:C241"/>
    <mergeCell ref="B242:C242"/>
    <mergeCell ref="B243:C243"/>
    <mergeCell ref="A232:F232"/>
    <mergeCell ref="C233:D233"/>
    <mergeCell ref="B234:C234"/>
    <mergeCell ref="B235:C235"/>
    <mergeCell ref="B236:C236"/>
    <mergeCell ref="B237:C237"/>
    <mergeCell ref="A226:F226"/>
    <mergeCell ref="C227:D227"/>
    <mergeCell ref="B228:C228"/>
    <mergeCell ref="B229:C229"/>
    <mergeCell ref="B230:C230"/>
    <mergeCell ref="B231:C231"/>
    <mergeCell ref="A220:F220"/>
    <mergeCell ref="C221:D221"/>
    <mergeCell ref="B222:C222"/>
    <mergeCell ref="B223:C223"/>
    <mergeCell ref="B224:C224"/>
    <mergeCell ref="B225:C225"/>
    <mergeCell ref="B214:C214"/>
    <mergeCell ref="C215:D215"/>
    <mergeCell ref="B216:C216"/>
    <mergeCell ref="B217:C217"/>
    <mergeCell ref="B218:C218"/>
    <mergeCell ref="B219:C219"/>
    <mergeCell ref="B208:C208"/>
    <mergeCell ref="A209:F209"/>
    <mergeCell ref="C210:D210"/>
    <mergeCell ref="B211:C211"/>
    <mergeCell ref="B212:C212"/>
    <mergeCell ref="B213:C213"/>
    <mergeCell ref="B202:C202"/>
    <mergeCell ref="A203:F203"/>
    <mergeCell ref="C204:D204"/>
    <mergeCell ref="B205:C205"/>
    <mergeCell ref="B206:C206"/>
    <mergeCell ref="B207:C207"/>
    <mergeCell ref="B196:C196"/>
    <mergeCell ref="A197:F197"/>
    <mergeCell ref="C198:D198"/>
    <mergeCell ref="B199:C199"/>
    <mergeCell ref="B200:C200"/>
    <mergeCell ref="B201:C201"/>
    <mergeCell ref="B190:C190"/>
    <mergeCell ref="A191:F191"/>
    <mergeCell ref="C192:D192"/>
    <mergeCell ref="B193:C193"/>
    <mergeCell ref="B194:C194"/>
    <mergeCell ref="B195:C195"/>
    <mergeCell ref="B184:C184"/>
    <mergeCell ref="A185:F185"/>
    <mergeCell ref="C186:D186"/>
    <mergeCell ref="B187:C187"/>
    <mergeCell ref="B188:C188"/>
    <mergeCell ref="B189:C189"/>
    <mergeCell ref="B178:C178"/>
    <mergeCell ref="A179:F179"/>
    <mergeCell ref="C180:D180"/>
    <mergeCell ref="B181:C181"/>
    <mergeCell ref="B182:C182"/>
    <mergeCell ref="B183:C183"/>
    <mergeCell ref="B172:C172"/>
    <mergeCell ref="A173:F173"/>
    <mergeCell ref="C174:D174"/>
    <mergeCell ref="B175:C175"/>
    <mergeCell ref="B176:C176"/>
    <mergeCell ref="B177:C177"/>
    <mergeCell ref="B166:C166"/>
    <mergeCell ref="A167:F167"/>
    <mergeCell ref="C168:D168"/>
    <mergeCell ref="B169:C169"/>
    <mergeCell ref="B170:C170"/>
    <mergeCell ref="B171:C171"/>
    <mergeCell ref="B160:C160"/>
    <mergeCell ref="A161:F161"/>
    <mergeCell ref="C162:D162"/>
    <mergeCell ref="B163:C163"/>
    <mergeCell ref="B164:C164"/>
    <mergeCell ref="B165:C165"/>
    <mergeCell ref="B154:C154"/>
    <mergeCell ref="A155:F155"/>
    <mergeCell ref="C156:D156"/>
    <mergeCell ref="B157:C157"/>
    <mergeCell ref="B158:C158"/>
    <mergeCell ref="B159:C159"/>
    <mergeCell ref="B148:C148"/>
    <mergeCell ref="A149:F149"/>
    <mergeCell ref="C150:D150"/>
    <mergeCell ref="B151:C151"/>
    <mergeCell ref="B152:C152"/>
    <mergeCell ref="B153:C153"/>
    <mergeCell ref="B142:C142"/>
    <mergeCell ref="A143:F143"/>
    <mergeCell ref="C144:D144"/>
    <mergeCell ref="B145:C145"/>
    <mergeCell ref="B146:C146"/>
    <mergeCell ref="B147:C147"/>
    <mergeCell ref="B136:C136"/>
    <mergeCell ref="A137:F137"/>
    <mergeCell ref="C138:D138"/>
    <mergeCell ref="B139:C139"/>
    <mergeCell ref="B140:C140"/>
    <mergeCell ref="B141:C141"/>
    <mergeCell ref="B130:C130"/>
    <mergeCell ref="A131:F131"/>
    <mergeCell ref="C132:D132"/>
    <mergeCell ref="B133:C133"/>
    <mergeCell ref="B134:C134"/>
    <mergeCell ref="B135:C135"/>
    <mergeCell ref="B124:C124"/>
    <mergeCell ref="A125:F125"/>
    <mergeCell ref="C126:D126"/>
    <mergeCell ref="B127:C127"/>
    <mergeCell ref="B128:C128"/>
    <mergeCell ref="B129:C129"/>
    <mergeCell ref="B118:C118"/>
    <mergeCell ref="A119:F119"/>
    <mergeCell ref="C120:D120"/>
    <mergeCell ref="B121:C121"/>
    <mergeCell ref="B122:C122"/>
    <mergeCell ref="B123:C123"/>
    <mergeCell ref="B112:C112"/>
    <mergeCell ref="C114:D114"/>
    <mergeCell ref="H114:I114"/>
    <mergeCell ref="B115:C115"/>
    <mergeCell ref="B116:C116"/>
    <mergeCell ref="B117:C117"/>
    <mergeCell ref="B105:C105"/>
    <mergeCell ref="B106:C106"/>
    <mergeCell ref="C108:D108"/>
    <mergeCell ref="B109:C109"/>
    <mergeCell ref="B110:C110"/>
    <mergeCell ref="B111:C111"/>
    <mergeCell ref="B99:C99"/>
    <mergeCell ref="B100:C100"/>
    <mergeCell ref="C102:D102"/>
    <mergeCell ref="H102:I102"/>
    <mergeCell ref="B103:C103"/>
    <mergeCell ref="B104:C104"/>
    <mergeCell ref="B93:C93"/>
    <mergeCell ref="B94:C94"/>
    <mergeCell ref="A95:F95"/>
    <mergeCell ref="C96:D96"/>
    <mergeCell ref="B97:C97"/>
    <mergeCell ref="B98:C98"/>
    <mergeCell ref="B87:C87"/>
    <mergeCell ref="B88:C88"/>
    <mergeCell ref="B89:C89"/>
    <mergeCell ref="A90:F90"/>
    <mergeCell ref="C91:D91"/>
    <mergeCell ref="B92:C92"/>
    <mergeCell ref="B81:C81"/>
    <mergeCell ref="B82:C82"/>
    <mergeCell ref="B83:C83"/>
    <mergeCell ref="A84:F84"/>
    <mergeCell ref="C85:D85"/>
    <mergeCell ref="B86:C86"/>
    <mergeCell ref="B7:F7"/>
    <mergeCell ref="C8:D8"/>
    <mergeCell ref="A77:F77"/>
    <mergeCell ref="C78:D78"/>
    <mergeCell ref="C79:D79"/>
    <mergeCell ref="B80:C80"/>
    <mergeCell ref="A1:F1"/>
    <mergeCell ref="A2:F2"/>
    <mergeCell ref="A3:F3"/>
    <mergeCell ref="A4:F4"/>
    <mergeCell ref="A5:F5"/>
    <mergeCell ref="A6:F6"/>
  </mergeCells>
  <dataValidations count="2">
    <dataValidation type="list" allowBlank="1" showInputMessage="1" showErrorMessage="1" sqref="A259:A261 A93:A94 A301:A303 A271:A273 A319:A321 A140:A142 A188:A190 A134:A136 A116:A118 A283:A285 A146:A148 A194:A196 A295:A297 A122:A124 A81:A89 A206:A208 A223:A225 A277:A279 A313:A315 A253:A255 A152:A154 A158:A160 A307:A309 A164:A166 A170:A172 A176:A178 A182:A184 A200:A202 A265:A267 A98:A100 A247:A249 A241:A243 A128:A130 A235:A237 A229:A231 A212:A214 A217:A219 A104:A107 A110:A113 A289:A291" xr:uid="{502A7082-2EB3-48A4-8A21-9E1B512A875A}">
      <formula1>FORNECEDORES</formula1>
    </dataValidation>
    <dataValidation type="list" allowBlank="1" showInputMessage="1" showErrorMessage="1" sqref="E259:E261 E283:E285 E134:E136 E295:E297 E140:E142 E301:E303 E194:E196 E319:E321 E271:E273 E200:E202 E93:E94 E146:E148 E81:E89 E277:E279 E98:E100 E217:E219 E307:E309 E223:E225 E313:E315 E253:E255 E152:E154 E158:E160 E164:E166 E170:E172 E176:E178 E182:E184 E188:E190 E206:E208 E265:E267 E110:E113 E247:E249 E241:E243 E128:E130 E235:E237 E229:E231 E212:E214 E116:E118 E104:E107 E122:E124 E289:E291" xr:uid="{3C1FE5CC-F3E8-4BC3-80BE-244F9BE2A7A1}">
      <formula1>FORMA_DE_PESQUISA</formula1>
    </dataValidation>
  </dataValidations>
  <hyperlinks>
    <hyperlink ref="B12" r:id="rId1" display="http://cnpj.info/08067638000151" xr:uid="{6CE9CA16-E471-42E9-9D1F-91AFE0D13D7F}"/>
    <hyperlink ref="E29" r:id="rId2" xr:uid="{D2F65FA3-8DD3-4D52-B8A6-537CC5D0F9BF}"/>
    <hyperlink ref="E28" r:id="rId3" xr:uid="{ADA8663C-1882-4098-AB1D-9FAFFACD0BFC}"/>
  </hyperlinks>
  <printOptions horizontalCentered="1"/>
  <pageMargins left="0.78740157480314965" right="0.39370078740157483" top="0.39370078740157483" bottom="0.39370078740157483" header="0.39370078740157483" footer="0.19685039370078741"/>
  <pageSetup paperSize="9" scale="60" orientation="portrait" r:id="rId4"/>
  <headerFooter>
    <oddHeader>&amp;L  &amp;G</oddHeader>
    <oddFooter>Página &amp;P de &amp;N</oddFooter>
  </headerFooter>
  <legacyDrawingHF r:id="rId5"/>
  <tableParts count="1">
    <tablePart r:id="rId6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F1D54-A180-46B9-A9EA-AC0D91EFEA90}">
  <dimension ref="B2:I33"/>
  <sheetViews>
    <sheetView workbookViewId="0"/>
  </sheetViews>
  <sheetFormatPr defaultRowHeight="15"/>
  <cols>
    <col min="1" max="3" width="9.140625" style="70"/>
    <col min="4" max="4" width="11.42578125" style="70" bestFit="1" customWidth="1"/>
    <col min="5" max="7" width="9.140625" style="70"/>
    <col min="8" max="8" width="18.42578125" style="70" bestFit="1" customWidth="1"/>
    <col min="9" max="9" width="13.140625" style="70" bestFit="1" customWidth="1"/>
    <col min="10" max="16384" width="9.140625" style="70"/>
  </cols>
  <sheetData>
    <row r="2" spans="2:9">
      <c r="B2" s="218" t="s">
        <v>1010</v>
      </c>
      <c r="C2" s="836" t="s">
        <v>1011</v>
      </c>
      <c r="D2" s="218" t="s">
        <v>1012</v>
      </c>
      <c r="F2" s="218" t="s">
        <v>1010</v>
      </c>
      <c r="G2" s="836" t="s">
        <v>1011</v>
      </c>
      <c r="H2" s="218" t="s">
        <v>1017</v>
      </c>
      <c r="I2" s="218" t="s">
        <v>36</v>
      </c>
    </row>
    <row r="3" spans="2:9">
      <c r="B3" s="837">
        <v>1</v>
      </c>
      <c r="C3" s="80">
        <v>40</v>
      </c>
      <c r="D3" s="80">
        <v>0.95</v>
      </c>
      <c r="F3" s="80"/>
      <c r="G3" s="80" t="s">
        <v>1016</v>
      </c>
      <c r="H3" s="595">
        <f>ROUND(AVERAGE(D3:D5,D12:D13,D15,D19:D20,D22:D24),2)</f>
        <v>1.28</v>
      </c>
      <c r="I3" s="80">
        <v>11</v>
      </c>
    </row>
    <row r="4" spans="2:9">
      <c r="B4" s="837">
        <v>2</v>
      </c>
      <c r="C4" s="80">
        <v>60</v>
      </c>
      <c r="D4" s="80">
        <v>1.21</v>
      </c>
      <c r="F4" s="80"/>
      <c r="G4" s="80">
        <v>80</v>
      </c>
      <c r="H4" s="80">
        <f>ROUND(AVERAGE(D6:D10),2)</f>
        <v>1.76</v>
      </c>
      <c r="I4" s="80">
        <v>5</v>
      </c>
    </row>
    <row r="5" spans="2:9">
      <c r="B5" s="837">
        <v>3</v>
      </c>
      <c r="C5" s="80">
        <v>60</v>
      </c>
      <c r="D5" s="80">
        <v>1.37</v>
      </c>
      <c r="F5" s="80"/>
      <c r="G5" s="80">
        <v>100</v>
      </c>
      <c r="H5" s="80">
        <f>ROUND(AVERAGE(D16,D25),2)</f>
        <v>1.49</v>
      </c>
      <c r="I5" s="80">
        <v>2</v>
      </c>
    </row>
    <row r="6" spans="2:9">
      <c r="B6" s="837">
        <v>4</v>
      </c>
      <c r="C6" s="80">
        <v>80</v>
      </c>
      <c r="D6" s="80">
        <v>1.63</v>
      </c>
      <c r="F6" s="80"/>
      <c r="G6" s="80" t="s">
        <v>1013</v>
      </c>
      <c r="H6" s="80">
        <f>ROUND(AVERAGE(D17:D18),2)</f>
        <v>1.57</v>
      </c>
      <c r="I6" s="80">
        <v>2</v>
      </c>
    </row>
    <row r="7" spans="2:9">
      <c r="B7" s="837">
        <v>5</v>
      </c>
      <c r="C7" s="80">
        <v>80</v>
      </c>
      <c r="D7" s="80">
        <v>1.74</v>
      </c>
      <c r="F7" s="80"/>
      <c r="G7" s="80" t="s">
        <v>1014</v>
      </c>
      <c r="H7" s="80">
        <f>ROUND(AVERAGE(D28:D30),2)</f>
        <v>1.75</v>
      </c>
      <c r="I7" s="80">
        <v>3</v>
      </c>
    </row>
    <row r="8" spans="2:9">
      <c r="B8" s="837">
        <v>6</v>
      </c>
      <c r="C8" s="80">
        <v>80</v>
      </c>
      <c r="D8" s="80">
        <v>1.83</v>
      </c>
      <c r="F8" s="80" t="s">
        <v>1018</v>
      </c>
      <c r="G8" s="80" t="s">
        <v>150</v>
      </c>
      <c r="H8" s="595">
        <f>ROUND(AVERAGE(D14,D21),2)</f>
        <v>1.51</v>
      </c>
      <c r="I8" s="80">
        <v>2</v>
      </c>
    </row>
    <row r="9" spans="2:9">
      <c r="B9" s="837">
        <v>7</v>
      </c>
      <c r="C9" s="80">
        <v>80</v>
      </c>
      <c r="D9" s="80">
        <v>1.81</v>
      </c>
      <c r="F9" s="80"/>
      <c r="G9" s="80" t="s">
        <v>1056</v>
      </c>
      <c r="H9" s="80">
        <f>D31</f>
        <v>0.88</v>
      </c>
      <c r="I9" s="80">
        <v>1</v>
      </c>
    </row>
    <row r="10" spans="2:9">
      <c r="B10" s="837">
        <v>8</v>
      </c>
      <c r="C10" s="80">
        <v>80</v>
      </c>
      <c r="D10" s="80">
        <v>1.79</v>
      </c>
    </row>
    <row r="11" spans="2:9">
      <c r="B11" s="837">
        <v>9</v>
      </c>
      <c r="C11" s="80" t="s">
        <v>150</v>
      </c>
      <c r="D11" s="80">
        <v>1.56</v>
      </c>
    </row>
    <row r="12" spans="2:9">
      <c r="B12" s="837">
        <v>10</v>
      </c>
      <c r="C12" s="80">
        <v>60</v>
      </c>
      <c r="D12" s="80">
        <v>1.1499999999999999</v>
      </c>
    </row>
    <row r="13" spans="2:9">
      <c r="B13" s="837">
        <v>11</v>
      </c>
      <c r="C13" s="80">
        <v>60</v>
      </c>
      <c r="D13" s="80">
        <v>1.34</v>
      </c>
    </row>
    <row r="14" spans="2:9">
      <c r="B14" s="837">
        <v>12</v>
      </c>
      <c r="C14" s="80" t="s">
        <v>150</v>
      </c>
      <c r="D14" s="595">
        <f>ROUND(4.145-2.72,2)</f>
        <v>1.43</v>
      </c>
    </row>
    <row r="15" spans="2:9">
      <c r="B15" s="837">
        <v>13</v>
      </c>
      <c r="C15" s="80">
        <v>60</v>
      </c>
      <c r="D15" s="595">
        <f>ROUND(4.309-2.85,2)</f>
        <v>1.46</v>
      </c>
    </row>
    <row r="16" spans="2:9">
      <c r="B16" s="837">
        <v>14</v>
      </c>
      <c r="C16" s="80">
        <v>100</v>
      </c>
      <c r="D16" s="80">
        <v>1.46</v>
      </c>
    </row>
    <row r="17" spans="2:4">
      <c r="B17" s="837">
        <v>15</v>
      </c>
      <c r="C17" s="80" t="s">
        <v>1013</v>
      </c>
      <c r="D17" s="80">
        <v>1.56</v>
      </c>
    </row>
    <row r="18" spans="2:4">
      <c r="B18" s="837">
        <v>16</v>
      </c>
      <c r="C18" s="80" t="s">
        <v>1013</v>
      </c>
      <c r="D18" s="80">
        <v>1.58</v>
      </c>
    </row>
    <row r="19" spans="2:4">
      <c r="B19" s="837">
        <v>17</v>
      </c>
      <c r="C19" s="80">
        <v>60</v>
      </c>
      <c r="D19" s="80">
        <v>1.32</v>
      </c>
    </row>
    <row r="20" spans="2:4">
      <c r="B20" s="837">
        <v>18</v>
      </c>
      <c r="C20" s="80">
        <v>60</v>
      </c>
      <c r="D20" s="80">
        <v>1.59</v>
      </c>
    </row>
    <row r="21" spans="2:4">
      <c r="B21" s="837">
        <v>19</v>
      </c>
      <c r="C21" s="80" t="s">
        <v>150</v>
      </c>
      <c r="D21" s="80">
        <v>1.58</v>
      </c>
    </row>
    <row r="22" spans="2:4">
      <c r="B22" s="837">
        <v>20</v>
      </c>
      <c r="C22" s="80">
        <v>40</v>
      </c>
      <c r="D22" s="80">
        <v>1.01</v>
      </c>
    </row>
    <row r="23" spans="2:4">
      <c r="B23" s="837">
        <v>21</v>
      </c>
      <c r="C23" s="80">
        <v>60</v>
      </c>
      <c r="D23" s="80">
        <v>1.19</v>
      </c>
    </row>
    <row r="24" spans="2:4">
      <c r="B24" s="837">
        <v>22</v>
      </c>
      <c r="C24" s="80">
        <v>60</v>
      </c>
      <c r="D24" s="80">
        <v>1.44</v>
      </c>
    </row>
    <row r="25" spans="2:4">
      <c r="B25" s="837">
        <v>23</v>
      </c>
      <c r="C25" s="80">
        <v>100</v>
      </c>
      <c r="D25" s="80">
        <v>1.52</v>
      </c>
    </row>
    <row r="26" spans="2:4">
      <c r="B26" s="837">
        <v>24</v>
      </c>
      <c r="C26" s="80" t="s">
        <v>150</v>
      </c>
      <c r="D26" s="595">
        <f>ROUND(3.774-2.53,2)</f>
        <v>1.24</v>
      </c>
    </row>
    <row r="27" spans="2:4">
      <c r="B27" s="837">
        <v>25</v>
      </c>
      <c r="C27" s="80" t="s">
        <v>150</v>
      </c>
      <c r="D27" s="80">
        <v>1.42</v>
      </c>
    </row>
    <row r="28" spans="2:4">
      <c r="B28" s="837">
        <v>26</v>
      </c>
      <c r="C28" s="80" t="s">
        <v>1014</v>
      </c>
      <c r="D28" s="80">
        <v>1.65</v>
      </c>
    </row>
    <row r="29" spans="2:4">
      <c r="B29" s="837">
        <v>27</v>
      </c>
      <c r="C29" s="80" t="s">
        <v>1014</v>
      </c>
      <c r="D29" s="80">
        <v>1.74</v>
      </c>
    </row>
    <row r="30" spans="2:4">
      <c r="B30" s="837">
        <v>28</v>
      </c>
      <c r="C30" s="80" t="s">
        <v>1014</v>
      </c>
      <c r="D30" s="80">
        <v>1.87</v>
      </c>
    </row>
    <row r="31" spans="2:4">
      <c r="B31" s="837">
        <v>29</v>
      </c>
      <c r="C31" s="80" t="s">
        <v>1056</v>
      </c>
      <c r="D31" s="80">
        <v>0.88</v>
      </c>
    </row>
    <row r="32" spans="2:4">
      <c r="B32" s="218" t="s">
        <v>1015</v>
      </c>
      <c r="C32" s="836" t="s">
        <v>1011</v>
      </c>
      <c r="D32" s="218" t="s">
        <v>1012</v>
      </c>
    </row>
    <row r="33" spans="2:4">
      <c r="B33" s="80">
        <v>1</v>
      </c>
      <c r="C33" s="80" t="s">
        <v>150</v>
      </c>
      <c r="D33" s="80">
        <v>1.62</v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0"/>
  <dimension ref="A1:Q44"/>
  <sheetViews>
    <sheetView zoomScaleNormal="100" zoomScaleSheetLayoutView="100" workbookViewId="0">
      <selection activeCell="A14" sqref="A14:C14"/>
    </sheetView>
  </sheetViews>
  <sheetFormatPr defaultRowHeight="15" outlineLevelRow="1"/>
  <cols>
    <col min="1" max="1" width="10.7109375" style="26" customWidth="1"/>
    <col min="2" max="2" width="10.7109375" style="28" customWidth="1"/>
    <col min="3" max="4" width="11.7109375" style="27" customWidth="1"/>
    <col min="5" max="5" width="14.7109375" style="27" customWidth="1"/>
    <col min="6" max="6" width="15.5703125" style="27" customWidth="1"/>
    <col min="7" max="8" width="11.7109375" style="27" customWidth="1"/>
    <col min="9" max="10" width="14.7109375" style="27" customWidth="1"/>
    <col min="11" max="11" width="11.140625" style="27" customWidth="1"/>
    <col min="12" max="12" width="12.42578125" style="27" customWidth="1"/>
    <col min="13" max="13" width="12.85546875" style="27" bestFit="1" customWidth="1"/>
    <col min="14" max="14" width="10.85546875" style="27" customWidth="1"/>
    <col min="15" max="15" width="12.28515625" style="26" bestFit="1" customWidth="1"/>
    <col min="16" max="257" width="9.140625" style="26"/>
    <col min="258" max="259" width="9.28515625" style="26" customWidth="1"/>
    <col min="260" max="260" width="11.140625" style="26" customWidth="1"/>
    <col min="261" max="261" width="10.7109375" style="26" bestFit="1" customWidth="1"/>
    <col min="262" max="262" width="11.42578125" style="26" customWidth="1"/>
    <col min="263" max="263" width="11.28515625" style="26" customWidth="1"/>
    <col min="264" max="264" width="13.140625" style="26" customWidth="1"/>
    <col min="265" max="265" width="11" style="26" customWidth="1"/>
    <col min="266" max="266" width="13.42578125" style="26" customWidth="1"/>
    <col min="267" max="267" width="7.140625" style="26" bestFit="1" customWidth="1"/>
    <col min="268" max="268" width="10.42578125" style="26" bestFit="1" customWidth="1"/>
    <col min="269" max="269" width="11.42578125" style="26" customWidth="1"/>
    <col min="270" max="270" width="11.28515625" style="26" customWidth="1"/>
    <col min="271" max="513" width="9.140625" style="26"/>
    <col min="514" max="515" width="9.28515625" style="26" customWidth="1"/>
    <col min="516" max="516" width="11.140625" style="26" customWidth="1"/>
    <col min="517" max="517" width="10.7109375" style="26" bestFit="1" customWidth="1"/>
    <col min="518" max="518" width="11.42578125" style="26" customWidth="1"/>
    <col min="519" max="519" width="11.28515625" style="26" customWidth="1"/>
    <col min="520" max="520" width="13.140625" style="26" customWidth="1"/>
    <col min="521" max="521" width="11" style="26" customWidth="1"/>
    <col min="522" max="522" width="13.42578125" style="26" customWidth="1"/>
    <col min="523" max="523" width="7.140625" style="26" bestFit="1" customWidth="1"/>
    <col min="524" max="524" width="10.42578125" style="26" bestFit="1" customWidth="1"/>
    <col min="525" max="525" width="11.42578125" style="26" customWidth="1"/>
    <col min="526" max="526" width="11.28515625" style="26" customWidth="1"/>
    <col min="527" max="769" width="9.140625" style="26"/>
    <col min="770" max="771" width="9.28515625" style="26" customWidth="1"/>
    <col min="772" max="772" width="11.140625" style="26" customWidth="1"/>
    <col min="773" max="773" width="10.7109375" style="26" bestFit="1" customWidth="1"/>
    <col min="774" max="774" width="11.42578125" style="26" customWidth="1"/>
    <col min="775" max="775" width="11.28515625" style="26" customWidth="1"/>
    <col min="776" max="776" width="13.140625" style="26" customWidth="1"/>
    <col min="777" max="777" width="11" style="26" customWidth="1"/>
    <col min="778" max="778" width="13.42578125" style="26" customWidth="1"/>
    <col min="779" max="779" width="7.140625" style="26" bestFit="1" customWidth="1"/>
    <col min="780" max="780" width="10.42578125" style="26" bestFit="1" customWidth="1"/>
    <col min="781" max="781" width="11.42578125" style="26" customWidth="1"/>
    <col min="782" max="782" width="11.28515625" style="26" customWidth="1"/>
    <col min="783" max="1025" width="9.140625" style="26"/>
    <col min="1026" max="1027" width="9.28515625" style="26" customWidth="1"/>
    <col min="1028" max="1028" width="11.140625" style="26" customWidth="1"/>
    <col min="1029" max="1029" width="10.7109375" style="26" bestFit="1" customWidth="1"/>
    <col min="1030" max="1030" width="11.42578125" style="26" customWidth="1"/>
    <col min="1031" max="1031" width="11.28515625" style="26" customWidth="1"/>
    <col min="1032" max="1032" width="13.140625" style="26" customWidth="1"/>
    <col min="1033" max="1033" width="11" style="26" customWidth="1"/>
    <col min="1034" max="1034" width="13.42578125" style="26" customWidth="1"/>
    <col min="1035" max="1035" width="7.140625" style="26" bestFit="1" customWidth="1"/>
    <col min="1036" max="1036" width="10.42578125" style="26" bestFit="1" customWidth="1"/>
    <col min="1037" max="1037" width="11.42578125" style="26" customWidth="1"/>
    <col min="1038" max="1038" width="11.28515625" style="26" customWidth="1"/>
    <col min="1039" max="1281" width="9.140625" style="26"/>
    <col min="1282" max="1283" width="9.28515625" style="26" customWidth="1"/>
    <col min="1284" max="1284" width="11.140625" style="26" customWidth="1"/>
    <col min="1285" max="1285" width="10.7109375" style="26" bestFit="1" customWidth="1"/>
    <col min="1286" max="1286" width="11.42578125" style="26" customWidth="1"/>
    <col min="1287" max="1287" width="11.28515625" style="26" customWidth="1"/>
    <col min="1288" max="1288" width="13.140625" style="26" customWidth="1"/>
    <col min="1289" max="1289" width="11" style="26" customWidth="1"/>
    <col min="1290" max="1290" width="13.42578125" style="26" customWidth="1"/>
    <col min="1291" max="1291" width="7.140625" style="26" bestFit="1" customWidth="1"/>
    <col min="1292" max="1292" width="10.42578125" style="26" bestFit="1" customWidth="1"/>
    <col min="1293" max="1293" width="11.42578125" style="26" customWidth="1"/>
    <col min="1294" max="1294" width="11.28515625" style="26" customWidth="1"/>
    <col min="1295" max="1537" width="9.140625" style="26"/>
    <col min="1538" max="1539" width="9.28515625" style="26" customWidth="1"/>
    <col min="1540" max="1540" width="11.140625" style="26" customWidth="1"/>
    <col min="1541" max="1541" width="10.7109375" style="26" bestFit="1" customWidth="1"/>
    <col min="1542" max="1542" width="11.42578125" style="26" customWidth="1"/>
    <col min="1543" max="1543" width="11.28515625" style="26" customWidth="1"/>
    <col min="1544" max="1544" width="13.140625" style="26" customWidth="1"/>
    <col min="1545" max="1545" width="11" style="26" customWidth="1"/>
    <col min="1546" max="1546" width="13.42578125" style="26" customWidth="1"/>
    <col min="1547" max="1547" width="7.140625" style="26" bestFit="1" customWidth="1"/>
    <col min="1548" max="1548" width="10.42578125" style="26" bestFit="1" customWidth="1"/>
    <col min="1549" max="1549" width="11.42578125" style="26" customWidth="1"/>
    <col min="1550" max="1550" width="11.28515625" style="26" customWidth="1"/>
    <col min="1551" max="1793" width="9.140625" style="26"/>
    <col min="1794" max="1795" width="9.28515625" style="26" customWidth="1"/>
    <col min="1796" max="1796" width="11.140625" style="26" customWidth="1"/>
    <col min="1797" max="1797" width="10.7109375" style="26" bestFit="1" customWidth="1"/>
    <col min="1798" max="1798" width="11.42578125" style="26" customWidth="1"/>
    <col min="1799" max="1799" width="11.28515625" style="26" customWidth="1"/>
    <col min="1800" max="1800" width="13.140625" style="26" customWidth="1"/>
    <col min="1801" max="1801" width="11" style="26" customWidth="1"/>
    <col min="1802" max="1802" width="13.42578125" style="26" customWidth="1"/>
    <col min="1803" max="1803" width="7.140625" style="26" bestFit="1" customWidth="1"/>
    <col min="1804" max="1804" width="10.42578125" style="26" bestFit="1" customWidth="1"/>
    <col min="1805" max="1805" width="11.42578125" style="26" customWidth="1"/>
    <col min="1806" max="1806" width="11.28515625" style="26" customWidth="1"/>
    <col min="1807" max="2049" width="9.140625" style="26"/>
    <col min="2050" max="2051" width="9.28515625" style="26" customWidth="1"/>
    <col min="2052" max="2052" width="11.140625" style="26" customWidth="1"/>
    <col min="2053" max="2053" width="10.7109375" style="26" bestFit="1" customWidth="1"/>
    <col min="2054" max="2054" width="11.42578125" style="26" customWidth="1"/>
    <col min="2055" max="2055" width="11.28515625" style="26" customWidth="1"/>
    <col min="2056" max="2056" width="13.140625" style="26" customWidth="1"/>
    <col min="2057" max="2057" width="11" style="26" customWidth="1"/>
    <col min="2058" max="2058" width="13.42578125" style="26" customWidth="1"/>
    <col min="2059" max="2059" width="7.140625" style="26" bestFit="1" customWidth="1"/>
    <col min="2060" max="2060" width="10.42578125" style="26" bestFit="1" customWidth="1"/>
    <col min="2061" max="2061" width="11.42578125" style="26" customWidth="1"/>
    <col min="2062" max="2062" width="11.28515625" style="26" customWidth="1"/>
    <col min="2063" max="2305" width="9.140625" style="26"/>
    <col min="2306" max="2307" width="9.28515625" style="26" customWidth="1"/>
    <col min="2308" max="2308" width="11.140625" style="26" customWidth="1"/>
    <col min="2309" max="2309" width="10.7109375" style="26" bestFit="1" customWidth="1"/>
    <col min="2310" max="2310" width="11.42578125" style="26" customWidth="1"/>
    <col min="2311" max="2311" width="11.28515625" style="26" customWidth="1"/>
    <col min="2312" max="2312" width="13.140625" style="26" customWidth="1"/>
    <col min="2313" max="2313" width="11" style="26" customWidth="1"/>
    <col min="2314" max="2314" width="13.42578125" style="26" customWidth="1"/>
    <col min="2315" max="2315" width="7.140625" style="26" bestFit="1" customWidth="1"/>
    <col min="2316" max="2316" width="10.42578125" style="26" bestFit="1" customWidth="1"/>
    <col min="2317" max="2317" width="11.42578125" style="26" customWidth="1"/>
    <col min="2318" max="2318" width="11.28515625" style="26" customWidth="1"/>
    <col min="2319" max="2561" width="9.140625" style="26"/>
    <col min="2562" max="2563" width="9.28515625" style="26" customWidth="1"/>
    <col min="2564" max="2564" width="11.140625" style="26" customWidth="1"/>
    <col min="2565" max="2565" width="10.7109375" style="26" bestFit="1" customWidth="1"/>
    <col min="2566" max="2566" width="11.42578125" style="26" customWidth="1"/>
    <col min="2567" max="2567" width="11.28515625" style="26" customWidth="1"/>
    <col min="2568" max="2568" width="13.140625" style="26" customWidth="1"/>
    <col min="2569" max="2569" width="11" style="26" customWidth="1"/>
    <col min="2570" max="2570" width="13.42578125" style="26" customWidth="1"/>
    <col min="2571" max="2571" width="7.140625" style="26" bestFit="1" customWidth="1"/>
    <col min="2572" max="2572" width="10.42578125" style="26" bestFit="1" customWidth="1"/>
    <col min="2573" max="2573" width="11.42578125" style="26" customWidth="1"/>
    <col min="2574" max="2574" width="11.28515625" style="26" customWidth="1"/>
    <col min="2575" max="2817" width="9.140625" style="26"/>
    <col min="2818" max="2819" width="9.28515625" style="26" customWidth="1"/>
    <col min="2820" max="2820" width="11.140625" style="26" customWidth="1"/>
    <col min="2821" max="2821" width="10.7109375" style="26" bestFit="1" customWidth="1"/>
    <col min="2822" max="2822" width="11.42578125" style="26" customWidth="1"/>
    <col min="2823" max="2823" width="11.28515625" style="26" customWidth="1"/>
    <col min="2824" max="2824" width="13.140625" style="26" customWidth="1"/>
    <col min="2825" max="2825" width="11" style="26" customWidth="1"/>
    <col min="2826" max="2826" width="13.42578125" style="26" customWidth="1"/>
    <col min="2827" max="2827" width="7.140625" style="26" bestFit="1" customWidth="1"/>
    <col min="2828" max="2828" width="10.42578125" style="26" bestFit="1" customWidth="1"/>
    <col min="2829" max="2829" width="11.42578125" style="26" customWidth="1"/>
    <col min="2830" max="2830" width="11.28515625" style="26" customWidth="1"/>
    <col min="2831" max="3073" width="9.140625" style="26"/>
    <col min="3074" max="3075" width="9.28515625" style="26" customWidth="1"/>
    <col min="3076" max="3076" width="11.140625" style="26" customWidth="1"/>
    <col min="3077" max="3077" width="10.7109375" style="26" bestFit="1" customWidth="1"/>
    <col min="3078" max="3078" width="11.42578125" style="26" customWidth="1"/>
    <col min="3079" max="3079" width="11.28515625" style="26" customWidth="1"/>
    <col min="3080" max="3080" width="13.140625" style="26" customWidth="1"/>
    <col min="3081" max="3081" width="11" style="26" customWidth="1"/>
    <col min="3082" max="3082" width="13.42578125" style="26" customWidth="1"/>
    <col min="3083" max="3083" width="7.140625" style="26" bestFit="1" customWidth="1"/>
    <col min="3084" max="3084" width="10.42578125" style="26" bestFit="1" customWidth="1"/>
    <col min="3085" max="3085" width="11.42578125" style="26" customWidth="1"/>
    <col min="3086" max="3086" width="11.28515625" style="26" customWidth="1"/>
    <col min="3087" max="3329" width="9.140625" style="26"/>
    <col min="3330" max="3331" width="9.28515625" style="26" customWidth="1"/>
    <col min="3332" max="3332" width="11.140625" style="26" customWidth="1"/>
    <col min="3333" max="3333" width="10.7109375" style="26" bestFit="1" customWidth="1"/>
    <col min="3334" max="3334" width="11.42578125" style="26" customWidth="1"/>
    <col min="3335" max="3335" width="11.28515625" style="26" customWidth="1"/>
    <col min="3336" max="3336" width="13.140625" style="26" customWidth="1"/>
    <col min="3337" max="3337" width="11" style="26" customWidth="1"/>
    <col min="3338" max="3338" width="13.42578125" style="26" customWidth="1"/>
    <col min="3339" max="3339" width="7.140625" style="26" bestFit="1" customWidth="1"/>
    <col min="3340" max="3340" width="10.42578125" style="26" bestFit="1" customWidth="1"/>
    <col min="3341" max="3341" width="11.42578125" style="26" customWidth="1"/>
    <col min="3342" max="3342" width="11.28515625" style="26" customWidth="1"/>
    <col min="3343" max="3585" width="9.140625" style="26"/>
    <col min="3586" max="3587" width="9.28515625" style="26" customWidth="1"/>
    <col min="3588" max="3588" width="11.140625" style="26" customWidth="1"/>
    <col min="3589" max="3589" width="10.7109375" style="26" bestFit="1" customWidth="1"/>
    <col min="3590" max="3590" width="11.42578125" style="26" customWidth="1"/>
    <col min="3591" max="3591" width="11.28515625" style="26" customWidth="1"/>
    <col min="3592" max="3592" width="13.140625" style="26" customWidth="1"/>
    <col min="3593" max="3593" width="11" style="26" customWidth="1"/>
    <col min="3594" max="3594" width="13.42578125" style="26" customWidth="1"/>
    <col min="3595" max="3595" width="7.140625" style="26" bestFit="1" customWidth="1"/>
    <col min="3596" max="3596" width="10.42578125" style="26" bestFit="1" customWidth="1"/>
    <col min="3597" max="3597" width="11.42578125" style="26" customWidth="1"/>
    <col min="3598" max="3598" width="11.28515625" style="26" customWidth="1"/>
    <col min="3599" max="3841" width="9.140625" style="26"/>
    <col min="3842" max="3843" width="9.28515625" style="26" customWidth="1"/>
    <col min="3844" max="3844" width="11.140625" style="26" customWidth="1"/>
    <col min="3845" max="3845" width="10.7109375" style="26" bestFit="1" customWidth="1"/>
    <col min="3846" max="3846" width="11.42578125" style="26" customWidth="1"/>
    <col min="3847" max="3847" width="11.28515625" style="26" customWidth="1"/>
    <col min="3848" max="3848" width="13.140625" style="26" customWidth="1"/>
    <col min="3849" max="3849" width="11" style="26" customWidth="1"/>
    <col min="3850" max="3850" width="13.42578125" style="26" customWidth="1"/>
    <col min="3851" max="3851" width="7.140625" style="26" bestFit="1" customWidth="1"/>
    <col min="3852" max="3852" width="10.42578125" style="26" bestFit="1" customWidth="1"/>
    <col min="3853" max="3853" width="11.42578125" style="26" customWidth="1"/>
    <col min="3854" max="3854" width="11.28515625" style="26" customWidth="1"/>
    <col min="3855" max="4097" width="9.140625" style="26"/>
    <col min="4098" max="4099" width="9.28515625" style="26" customWidth="1"/>
    <col min="4100" max="4100" width="11.140625" style="26" customWidth="1"/>
    <col min="4101" max="4101" width="10.7109375" style="26" bestFit="1" customWidth="1"/>
    <col min="4102" max="4102" width="11.42578125" style="26" customWidth="1"/>
    <col min="4103" max="4103" width="11.28515625" style="26" customWidth="1"/>
    <col min="4104" max="4104" width="13.140625" style="26" customWidth="1"/>
    <col min="4105" max="4105" width="11" style="26" customWidth="1"/>
    <col min="4106" max="4106" width="13.42578125" style="26" customWidth="1"/>
    <col min="4107" max="4107" width="7.140625" style="26" bestFit="1" customWidth="1"/>
    <col min="4108" max="4108" width="10.42578125" style="26" bestFit="1" customWidth="1"/>
    <col min="4109" max="4109" width="11.42578125" style="26" customWidth="1"/>
    <col min="4110" max="4110" width="11.28515625" style="26" customWidth="1"/>
    <col min="4111" max="4353" width="9.140625" style="26"/>
    <col min="4354" max="4355" width="9.28515625" style="26" customWidth="1"/>
    <col min="4356" max="4356" width="11.140625" style="26" customWidth="1"/>
    <col min="4357" max="4357" width="10.7109375" style="26" bestFit="1" customWidth="1"/>
    <col min="4358" max="4358" width="11.42578125" style="26" customWidth="1"/>
    <col min="4359" max="4359" width="11.28515625" style="26" customWidth="1"/>
    <col min="4360" max="4360" width="13.140625" style="26" customWidth="1"/>
    <col min="4361" max="4361" width="11" style="26" customWidth="1"/>
    <col min="4362" max="4362" width="13.42578125" style="26" customWidth="1"/>
    <col min="4363" max="4363" width="7.140625" style="26" bestFit="1" customWidth="1"/>
    <col min="4364" max="4364" width="10.42578125" style="26" bestFit="1" customWidth="1"/>
    <col min="4365" max="4365" width="11.42578125" style="26" customWidth="1"/>
    <col min="4366" max="4366" width="11.28515625" style="26" customWidth="1"/>
    <col min="4367" max="4609" width="9.140625" style="26"/>
    <col min="4610" max="4611" width="9.28515625" style="26" customWidth="1"/>
    <col min="4612" max="4612" width="11.140625" style="26" customWidth="1"/>
    <col min="4613" max="4613" width="10.7109375" style="26" bestFit="1" customWidth="1"/>
    <col min="4614" max="4614" width="11.42578125" style="26" customWidth="1"/>
    <col min="4615" max="4615" width="11.28515625" style="26" customWidth="1"/>
    <col min="4616" max="4616" width="13.140625" style="26" customWidth="1"/>
    <col min="4617" max="4617" width="11" style="26" customWidth="1"/>
    <col min="4618" max="4618" width="13.42578125" style="26" customWidth="1"/>
    <col min="4619" max="4619" width="7.140625" style="26" bestFit="1" customWidth="1"/>
    <col min="4620" max="4620" width="10.42578125" style="26" bestFit="1" customWidth="1"/>
    <col min="4621" max="4621" width="11.42578125" style="26" customWidth="1"/>
    <col min="4622" max="4622" width="11.28515625" style="26" customWidth="1"/>
    <col min="4623" max="4865" width="9.140625" style="26"/>
    <col min="4866" max="4867" width="9.28515625" style="26" customWidth="1"/>
    <col min="4868" max="4868" width="11.140625" style="26" customWidth="1"/>
    <col min="4869" max="4869" width="10.7109375" style="26" bestFit="1" customWidth="1"/>
    <col min="4870" max="4870" width="11.42578125" style="26" customWidth="1"/>
    <col min="4871" max="4871" width="11.28515625" style="26" customWidth="1"/>
    <col min="4872" max="4872" width="13.140625" style="26" customWidth="1"/>
    <col min="4873" max="4873" width="11" style="26" customWidth="1"/>
    <col min="4874" max="4874" width="13.42578125" style="26" customWidth="1"/>
    <col min="4875" max="4875" width="7.140625" style="26" bestFit="1" customWidth="1"/>
    <col min="4876" max="4876" width="10.42578125" style="26" bestFit="1" customWidth="1"/>
    <col min="4877" max="4877" width="11.42578125" style="26" customWidth="1"/>
    <col min="4878" max="4878" width="11.28515625" style="26" customWidth="1"/>
    <col min="4879" max="5121" width="9.140625" style="26"/>
    <col min="5122" max="5123" width="9.28515625" style="26" customWidth="1"/>
    <col min="5124" max="5124" width="11.140625" style="26" customWidth="1"/>
    <col min="5125" max="5125" width="10.7109375" style="26" bestFit="1" customWidth="1"/>
    <col min="5126" max="5126" width="11.42578125" style="26" customWidth="1"/>
    <col min="5127" max="5127" width="11.28515625" style="26" customWidth="1"/>
    <col min="5128" max="5128" width="13.140625" style="26" customWidth="1"/>
    <col min="5129" max="5129" width="11" style="26" customWidth="1"/>
    <col min="5130" max="5130" width="13.42578125" style="26" customWidth="1"/>
    <col min="5131" max="5131" width="7.140625" style="26" bestFit="1" customWidth="1"/>
    <col min="5132" max="5132" width="10.42578125" style="26" bestFit="1" customWidth="1"/>
    <col min="5133" max="5133" width="11.42578125" style="26" customWidth="1"/>
    <col min="5134" max="5134" width="11.28515625" style="26" customWidth="1"/>
    <col min="5135" max="5377" width="9.140625" style="26"/>
    <col min="5378" max="5379" width="9.28515625" style="26" customWidth="1"/>
    <col min="5380" max="5380" width="11.140625" style="26" customWidth="1"/>
    <col min="5381" max="5381" width="10.7109375" style="26" bestFit="1" customWidth="1"/>
    <col min="5382" max="5382" width="11.42578125" style="26" customWidth="1"/>
    <col min="5383" max="5383" width="11.28515625" style="26" customWidth="1"/>
    <col min="5384" max="5384" width="13.140625" style="26" customWidth="1"/>
    <col min="5385" max="5385" width="11" style="26" customWidth="1"/>
    <col min="5386" max="5386" width="13.42578125" style="26" customWidth="1"/>
    <col min="5387" max="5387" width="7.140625" style="26" bestFit="1" customWidth="1"/>
    <col min="5388" max="5388" width="10.42578125" style="26" bestFit="1" customWidth="1"/>
    <col min="5389" max="5389" width="11.42578125" style="26" customWidth="1"/>
    <col min="5390" max="5390" width="11.28515625" style="26" customWidth="1"/>
    <col min="5391" max="5633" width="9.140625" style="26"/>
    <col min="5634" max="5635" width="9.28515625" style="26" customWidth="1"/>
    <col min="5636" max="5636" width="11.140625" style="26" customWidth="1"/>
    <col min="5637" max="5637" width="10.7109375" style="26" bestFit="1" customWidth="1"/>
    <col min="5638" max="5638" width="11.42578125" style="26" customWidth="1"/>
    <col min="5639" max="5639" width="11.28515625" style="26" customWidth="1"/>
    <col min="5640" max="5640" width="13.140625" style="26" customWidth="1"/>
    <col min="5641" max="5641" width="11" style="26" customWidth="1"/>
    <col min="5642" max="5642" width="13.42578125" style="26" customWidth="1"/>
    <col min="5643" max="5643" width="7.140625" style="26" bestFit="1" customWidth="1"/>
    <col min="5644" max="5644" width="10.42578125" style="26" bestFit="1" customWidth="1"/>
    <col min="5645" max="5645" width="11.42578125" style="26" customWidth="1"/>
    <col min="5646" max="5646" width="11.28515625" style="26" customWidth="1"/>
    <col min="5647" max="5889" width="9.140625" style="26"/>
    <col min="5890" max="5891" width="9.28515625" style="26" customWidth="1"/>
    <col min="5892" max="5892" width="11.140625" style="26" customWidth="1"/>
    <col min="5893" max="5893" width="10.7109375" style="26" bestFit="1" customWidth="1"/>
    <col min="5894" max="5894" width="11.42578125" style="26" customWidth="1"/>
    <col min="5895" max="5895" width="11.28515625" style="26" customWidth="1"/>
    <col min="5896" max="5896" width="13.140625" style="26" customWidth="1"/>
    <col min="5897" max="5897" width="11" style="26" customWidth="1"/>
    <col min="5898" max="5898" width="13.42578125" style="26" customWidth="1"/>
    <col min="5899" max="5899" width="7.140625" style="26" bestFit="1" customWidth="1"/>
    <col min="5900" max="5900" width="10.42578125" style="26" bestFit="1" customWidth="1"/>
    <col min="5901" max="5901" width="11.42578125" style="26" customWidth="1"/>
    <col min="5902" max="5902" width="11.28515625" style="26" customWidth="1"/>
    <col min="5903" max="6145" width="9.140625" style="26"/>
    <col min="6146" max="6147" width="9.28515625" style="26" customWidth="1"/>
    <col min="6148" max="6148" width="11.140625" style="26" customWidth="1"/>
    <col min="6149" max="6149" width="10.7109375" style="26" bestFit="1" customWidth="1"/>
    <col min="6150" max="6150" width="11.42578125" style="26" customWidth="1"/>
    <col min="6151" max="6151" width="11.28515625" style="26" customWidth="1"/>
    <col min="6152" max="6152" width="13.140625" style="26" customWidth="1"/>
    <col min="6153" max="6153" width="11" style="26" customWidth="1"/>
    <col min="6154" max="6154" width="13.42578125" style="26" customWidth="1"/>
    <col min="6155" max="6155" width="7.140625" style="26" bestFit="1" customWidth="1"/>
    <col min="6156" max="6156" width="10.42578125" style="26" bestFit="1" customWidth="1"/>
    <col min="6157" max="6157" width="11.42578125" style="26" customWidth="1"/>
    <col min="6158" max="6158" width="11.28515625" style="26" customWidth="1"/>
    <col min="6159" max="6401" width="9.140625" style="26"/>
    <col min="6402" max="6403" width="9.28515625" style="26" customWidth="1"/>
    <col min="6404" max="6404" width="11.140625" style="26" customWidth="1"/>
    <col min="6405" max="6405" width="10.7109375" style="26" bestFit="1" customWidth="1"/>
    <col min="6406" max="6406" width="11.42578125" style="26" customWidth="1"/>
    <col min="6407" max="6407" width="11.28515625" style="26" customWidth="1"/>
    <col min="6408" max="6408" width="13.140625" style="26" customWidth="1"/>
    <col min="6409" max="6409" width="11" style="26" customWidth="1"/>
    <col min="6410" max="6410" width="13.42578125" style="26" customWidth="1"/>
    <col min="6411" max="6411" width="7.140625" style="26" bestFit="1" customWidth="1"/>
    <col min="6412" max="6412" width="10.42578125" style="26" bestFit="1" customWidth="1"/>
    <col min="6413" max="6413" width="11.42578125" style="26" customWidth="1"/>
    <col min="6414" max="6414" width="11.28515625" style="26" customWidth="1"/>
    <col min="6415" max="6657" width="9.140625" style="26"/>
    <col min="6658" max="6659" width="9.28515625" style="26" customWidth="1"/>
    <col min="6660" max="6660" width="11.140625" style="26" customWidth="1"/>
    <col min="6661" max="6661" width="10.7109375" style="26" bestFit="1" customWidth="1"/>
    <col min="6662" max="6662" width="11.42578125" style="26" customWidth="1"/>
    <col min="6663" max="6663" width="11.28515625" style="26" customWidth="1"/>
    <col min="6664" max="6664" width="13.140625" style="26" customWidth="1"/>
    <col min="6665" max="6665" width="11" style="26" customWidth="1"/>
    <col min="6666" max="6666" width="13.42578125" style="26" customWidth="1"/>
    <col min="6667" max="6667" width="7.140625" style="26" bestFit="1" customWidth="1"/>
    <col min="6668" max="6668" width="10.42578125" style="26" bestFit="1" customWidth="1"/>
    <col min="6669" max="6669" width="11.42578125" style="26" customWidth="1"/>
    <col min="6670" max="6670" width="11.28515625" style="26" customWidth="1"/>
    <col min="6671" max="6913" width="9.140625" style="26"/>
    <col min="6914" max="6915" width="9.28515625" style="26" customWidth="1"/>
    <col min="6916" max="6916" width="11.140625" style="26" customWidth="1"/>
    <col min="6917" max="6917" width="10.7109375" style="26" bestFit="1" customWidth="1"/>
    <col min="6918" max="6918" width="11.42578125" style="26" customWidth="1"/>
    <col min="6919" max="6919" width="11.28515625" style="26" customWidth="1"/>
    <col min="6920" max="6920" width="13.140625" style="26" customWidth="1"/>
    <col min="6921" max="6921" width="11" style="26" customWidth="1"/>
    <col min="6922" max="6922" width="13.42578125" style="26" customWidth="1"/>
    <col min="6923" max="6923" width="7.140625" style="26" bestFit="1" customWidth="1"/>
    <col min="6924" max="6924" width="10.42578125" style="26" bestFit="1" customWidth="1"/>
    <col min="6925" max="6925" width="11.42578125" style="26" customWidth="1"/>
    <col min="6926" max="6926" width="11.28515625" style="26" customWidth="1"/>
    <col min="6927" max="7169" width="9.140625" style="26"/>
    <col min="7170" max="7171" width="9.28515625" style="26" customWidth="1"/>
    <col min="7172" max="7172" width="11.140625" style="26" customWidth="1"/>
    <col min="7173" max="7173" width="10.7109375" style="26" bestFit="1" customWidth="1"/>
    <col min="7174" max="7174" width="11.42578125" style="26" customWidth="1"/>
    <col min="7175" max="7175" width="11.28515625" style="26" customWidth="1"/>
    <col min="7176" max="7176" width="13.140625" style="26" customWidth="1"/>
    <col min="7177" max="7177" width="11" style="26" customWidth="1"/>
    <col min="7178" max="7178" width="13.42578125" style="26" customWidth="1"/>
    <col min="7179" max="7179" width="7.140625" style="26" bestFit="1" customWidth="1"/>
    <col min="7180" max="7180" width="10.42578125" style="26" bestFit="1" customWidth="1"/>
    <col min="7181" max="7181" width="11.42578125" style="26" customWidth="1"/>
    <col min="7182" max="7182" width="11.28515625" style="26" customWidth="1"/>
    <col min="7183" max="7425" width="9.140625" style="26"/>
    <col min="7426" max="7427" width="9.28515625" style="26" customWidth="1"/>
    <col min="7428" max="7428" width="11.140625" style="26" customWidth="1"/>
    <col min="7429" max="7429" width="10.7109375" style="26" bestFit="1" customWidth="1"/>
    <col min="7430" max="7430" width="11.42578125" style="26" customWidth="1"/>
    <col min="7431" max="7431" width="11.28515625" style="26" customWidth="1"/>
    <col min="7432" max="7432" width="13.140625" style="26" customWidth="1"/>
    <col min="7433" max="7433" width="11" style="26" customWidth="1"/>
    <col min="7434" max="7434" width="13.42578125" style="26" customWidth="1"/>
    <col min="7435" max="7435" width="7.140625" style="26" bestFit="1" customWidth="1"/>
    <col min="7436" max="7436" width="10.42578125" style="26" bestFit="1" customWidth="1"/>
    <col min="7437" max="7437" width="11.42578125" style="26" customWidth="1"/>
    <col min="7438" max="7438" width="11.28515625" style="26" customWidth="1"/>
    <col min="7439" max="7681" width="9.140625" style="26"/>
    <col min="7682" max="7683" width="9.28515625" style="26" customWidth="1"/>
    <col min="7684" max="7684" width="11.140625" style="26" customWidth="1"/>
    <col min="7685" max="7685" width="10.7109375" style="26" bestFit="1" customWidth="1"/>
    <col min="7686" max="7686" width="11.42578125" style="26" customWidth="1"/>
    <col min="7687" max="7687" width="11.28515625" style="26" customWidth="1"/>
    <col min="7688" max="7688" width="13.140625" style="26" customWidth="1"/>
    <col min="7689" max="7689" width="11" style="26" customWidth="1"/>
    <col min="7690" max="7690" width="13.42578125" style="26" customWidth="1"/>
    <col min="7691" max="7691" width="7.140625" style="26" bestFit="1" customWidth="1"/>
    <col min="7692" max="7692" width="10.42578125" style="26" bestFit="1" customWidth="1"/>
    <col min="7693" max="7693" width="11.42578125" style="26" customWidth="1"/>
    <col min="7694" max="7694" width="11.28515625" style="26" customWidth="1"/>
    <col min="7695" max="7937" width="9.140625" style="26"/>
    <col min="7938" max="7939" width="9.28515625" style="26" customWidth="1"/>
    <col min="7940" max="7940" width="11.140625" style="26" customWidth="1"/>
    <col min="7941" max="7941" width="10.7109375" style="26" bestFit="1" customWidth="1"/>
    <col min="7942" max="7942" width="11.42578125" style="26" customWidth="1"/>
    <col min="7943" max="7943" width="11.28515625" style="26" customWidth="1"/>
    <col min="7944" max="7944" width="13.140625" style="26" customWidth="1"/>
    <col min="7945" max="7945" width="11" style="26" customWidth="1"/>
    <col min="7946" max="7946" width="13.42578125" style="26" customWidth="1"/>
    <col min="7947" max="7947" width="7.140625" style="26" bestFit="1" customWidth="1"/>
    <col min="7948" max="7948" width="10.42578125" style="26" bestFit="1" customWidth="1"/>
    <col min="7949" max="7949" width="11.42578125" style="26" customWidth="1"/>
    <col min="7950" max="7950" width="11.28515625" style="26" customWidth="1"/>
    <col min="7951" max="8193" width="9.140625" style="26"/>
    <col min="8194" max="8195" width="9.28515625" style="26" customWidth="1"/>
    <col min="8196" max="8196" width="11.140625" style="26" customWidth="1"/>
    <col min="8197" max="8197" width="10.7109375" style="26" bestFit="1" customWidth="1"/>
    <col min="8198" max="8198" width="11.42578125" style="26" customWidth="1"/>
    <col min="8199" max="8199" width="11.28515625" style="26" customWidth="1"/>
    <col min="8200" max="8200" width="13.140625" style="26" customWidth="1"/>
    <col min="8201" max="8201" width="11" style="26" customWidth="1"/>
    <col min="8202" max="8202" width="13.42578125" style="26" customWidth="1"/>
    <col min="8203" max="8203" width="7.140625" style="26" bestFit="1" customWidth="1"/>
    <col min="8204" max="8204" width="10.42578125" style="26" bestFit="1" customWidth="1"/>
    <col min="8205" max="8205" width="11.42578125" style="26" customWidth="1"/>
    <col min="8206" max="8206" width="11.28515625" style="26" customWidth="1"/>
    <col min="8207" max="8449" width="9.140625" style="26"/>
    <col min="8450" max="8451" width="9.28515625" style="26" customWidth="1"/>
    <col min="8452" max="8452" width="11.140625" style="26" customWidth="1"/>
    <col min="8453" max="8453" width="10.7109375" style="26" bestFit="1" customWidth="1"/>
    <col min="8454" max="8454" width="11.42578125" style="26" customWidth="1"/>
    <col min="8455" max="8455" width="11.28515625" style="26" customWidth="1"/>
    <col min="8456" max="8456" width="13.140625" style="26" customWidth="1"/>
    <col min="8457" max="8457" width="11" style="26" customWidth="1"/>
    <col min="8458" max="8458" width="13.42578125" style="26" customWidth="1"/>
    <col min="8459" max="8459" width="7.140625" style="26" bestFit="1" customWidth="1"/>
    <col min="8460" max="8460" width="10.42578125" style="26" bestFit="1" customWidth="1"/>
    <col min="8461" max="8461" width="11.42578125" style="26" customWidth="1"/>
    <col min="8462" max="8462" width="11.28515625" style="26" customWidth="1"/>
    <col min="8463" max="8705" width="9.140625" style="26"/>
    <col min="8706" max="8707" width="9.28515625" style="26" customWidth="1"/>
    <col min="8708" max="8708" width="11.140625" style="26" customWidth="1"/>
    <col min="8709" max="8709" width="10.7109375" style="26" bestFit="1" customWidth="1"/>
    <col min="8710" max="8710" width="11.42578125" style="26" customWidth="1"/>
    <col min="8711" max="8711" width="11.28515625" style="26" customWidth="1"/>
    <col min="8712" max="8712" width="13.140625" style="26" customWidth="1"/>
    <col min="8713" max="8713" width="11" style="26" customWidth="1"/>
    <col min="8714" max="8714" width="13.42578125" style="26" customWidth="1"/>
    <col min="8715" max="8715" width="7.140625" style="26" bestFit="1" customWidth="1"/>
    <col min="8716" max="8716" width="10.42578125" style="26" bestFit="1" customWidth="1"/>
    <col min="8717" max="8717" width="11.42578125" style="26" customWidth="1"/>
    <col min="8718" max="8718" width="11.28515625" style="26" customWidth="1"/>
    <col min="8719" max="8961" width="9.140625" style="26"/>
    <col min="8962" max="8963" width="9.28515625" style="26" customWidth="1"/>
    <col min="8964" max="8964" width="11.140625" style="26" customWidth="1"/>
    <col min="8965" max="8965" width="10.7109375" style="26" bestFit="1" customWidth="1"/>
    <col min="8966" max="8966" width="11.42578125" style="26" customWidth="1"/>
    <col min="8967" max="8967" width="11.28515625" style="26" customWidth="1"/>
    <col min="8968" max="8968" width="13.140625" style="26" customWidth="1"/>
    <col min="8969" max="8969" width="11" style="26" customWidth="1"/>
    <col min="8970" max="8970" width="13.42578125" style="26" customWidth="1"/>
    <col min="8971" max="8971" width="7.140625" style="26" bestFit="1" customWidth="1"/>
    <col min="8972" max="8972" width="10.42578125" style="26" bestFit="1" customWidth="1"/>
    <col min="8973" max="8973" width="11.42578125" style="26" customWidth="1"/>
    <col min="8974" max="8974" width="11.28515625" style="26" customWidth="1"/>
    <col min="8975" max="9217" width="9.140625" style="26"/>
    <col min="9218" max="9219" width="9.28515625" style="26" customWidth="1"/>
    <col min="9220" max="9220" width="11.140625" style="26" customWidth="1"/>
    <col min="9221" max="9221" width="10.7109375" style="26" bestFit="1" customWidth="1"/>
    <col min="9222" max="9222" width="11.42578125" style="26" customWidth="1"/>
    <col min="9223" max="9223" width="11.28515625" style="26" customWidth="1"/>
    <col min="9224" max="9224" width="13.140625" style="26" customWidth="1"/>
    <col min="9225" max="9225" width="11" style="26" customWidth="1"/>
    <col min="9226" max="9226" width="13.42578125" style="26" customWidth="1"/>
    <col min="9227" max="9227" width="7.140625" style="26" bestFit="1" customWidth="1"/>
    <col min="9228" max="9228" width="10.42578125" style="26" bestFit="1" customWidth="1"/>
    <col min="9229" max="9229" width="11.42578125" style="26" customWidth="1"/>
    <col min="9230" max="9230" width="11.28515625" style="26" customWidth="1"/>
    <col min="9231" max="9473" width="9.140625" style="26"/>
    <col min="9474" max="9475" width="9.28515625" style="26" customWidth="1"/>
    <col min="9476" max="9476" width="11.140625" style="26" customWidth="1"/>
    <col min="9477" max="9477" width="10.7109375" style="26" bestFit="1" customWidth="1"/>
    <col min="9478" max="9478" width="11.42578125" style="26" customWidth="1"/>
    <col min="9479" max="9479" width="11.28515625" style="26" customWidth="1"/>
    <col min="9480" max="9480" width="13.140625" style="26" customWidth="1"/>
    <col min="9481" max="9481" width="11" style="26" customWidth="1"/>
    <col min="9482" max="9482" width="13.42578125" style="26" customWidth="1"/>
    <col min="9483" max="9483" width="7.140625" style="26" bestFit="1" customWidth="1"/>
    <col min="9484" max="9484" width="10.42578125" style="26" bestFit="1" customWidth="1"/>
    <col min="9485" max="9485" width="11.42578125" style="26" customWidth="1"/>
    <col min="9486" max="9486" width="11.28515625" style="26" customWidth="1"/>
    <col min="9487" max="9729" width="9.140625" style="26"/>
    <col min="9730" max="9731" width="9.28515625" style="26" customWidth="1"/>
    <col min="9732" max="9732" width="11.140625" style="26" customWidth="1"/>
    <col min="9733" max="9733" width="10.7109375" style="26" bestFit="1" customWidth="1"/>
    <col min="9734" max="9734" width="11.42578125" style="26" customWidth="1"/>
    <col min="9735" max="9735" width="11.28515625" style="26" customWidth="1"/>
    <col min="9736" max="9736" width="13.140625" style="26" customWidth="1"/>
    <col min="9737" max="9737" width="11" style="26" customWidth="1"/>
    <col min="9738" max="9738" width="13.42578125" style="26" customWidth="1"/>
    <col min="9739" max="9739" width="7.140625" style="26" bestFit="1" customWidth="1"/>
    <col min="9740" max="9740" width="10.42578125" style="26" bestFit="1" customWidth="1"/>
    <col min="9741" max="9741" width="11.42578125" style="26" customWidth="1"/>
    <col min="9742" max="9742" width="11.28515625" style="26" customWidth="1"/>
    <col min="9743" max="9985" width="9.140625" style="26"/>
    <col min="9986" max="9987" width="9.28515625" style="26" customWidth="1"/>
    <col min="9988" max="9988" width="11.140625" style="26" customWidth="1"/>
    <col min="9989" max="9989" width="10.7109375" style="26" bestFit="1" customWidth="1"/>
    <col min="9990" max="9990" width="11.42578125" style="26" customWidth="1"/>
    <col min="9991" max="9991" width="11.28515625" style="26" customWidth="1"/>
    <col min="9992" max="9992" width="13.140625" style="26" customWidth="1"/>
    <col min="9993" max="9993" width="11" style="26" customWidth="1"/>
    <col min="9994" max="9994" width="13.42578125" style="26" customWidth="1"/>
    <col min="9995" max="9995" width="7.140625" style="26" bestFit="1" customWidth="1"/>
    <col min="9996" max="9996" width="10.42578125" style="26" bestFit="1" customWidth="1"/>
    <col min="9997" max="9997" width="11.42578125" style="26" customWidth="1"/>
    <col min="9998" max="9998" width="11.28515625" style="26" customWidth="1"/>
    <col min="9999" max="10241" width="9.140625" style="26"/>
    <col min="10242" max="10243" width="9.28515625" style="26" customWidth="1"/>
    <col min="10244" max="10244" width="11.140625" style="26" customWidth="1"/>
    <col min="10245" max="10245" width="10.7109375" style="26" bestFit="1" customWidth="1"/>
    <col min="10246" max="10246" width="11.42578125" style="26" customWidth="1"/>
    <col min="10247" max="10247" width="11.28515625" style="26" customWidth="1"/>
    <col min="10248" max="10248" width="13.140625" style="26" customWidth="1"/>
    <col min="10249" max="10249" width="11" style="26" customWidth="1"/>
    <col min="10250" max="10250" width="13.42578125" style="26" customWidth="1"/>
    <col min="10251" max="10251" width="7.140625" style="26" bestFit="1" customWidth="1"/>
    <col min="10252" max="10252" width="10.42578125" style="26" bestFit="1" customWidth="1"/>
    <col min="10253" max="10253" width="11.42578125" style="26" customWidth="1"/>
    <col min="10254" max="10254" width="11.28515625" style="26" customWidth="1"/>
    <col min="10255" max="10497" width="9.140625" style="26"/>
    <col min="10498" max="10499" width="9.28515625" style="26" customWidth="1"/>
    <col min="10500" max="10500" width="11.140625" style="26" customWidth="1"/>
    <col min="10501" max="10501" width="10.7109375" style="26" bestFit="1" customWidth="1"/>
    <col min="10502" max="10502" width="11.42578125" style="26" customWidth="1"/>
    <col min="10503" max="10503" width="11.28515625" style="26" customWidth="1"/>
    <col min="10504" max="10504" width="13.140625" style="26" customWidth="1"/>
    <col min="10505" max="10505" width="11" style="26" customWidth="1"/>
    <col min="10506" max="10506" width="13.42578125" style="26" customWidth="1"/>
    <col min="10507" max="10507" width="7.140625" style="26" bestFit="1" customWidth="1"/>
    <col min="10508" max="10508" width="10.42578125" style="26" bestFit="1" customWidth="1"/>
    <col min="10509" max="10509" width="11.42578125" style="26" customWidth="1"/>
    <col min="10510" max="10510" width="11.28515625" style="26" customWidth="1"/>
    <col min="10511" max="10753" width="9.140625" style="26"/>
    <col min="10754" max="10755" width="9.28515625" style="26" customWidth="1"/>
    <col min="10756" max="10756" width="11.140625" style="26" customWidth="1"/>
    <col min="10757" max="10757" width="10.7109375" style="26" bestFit="1" customWidth="1"/>
    <col min="10758" max="10758" width="11.42578125" style="26" customWidth="1"/>
    <col min="10759" max="10759" width="11.28515625" style="26" customWidth="1"/>
    <col min="10760" max="10760" width="13.140625" style="26" customWidth="1"/>
    <col min="10761" max="10761" width="11" style="26" customWidth="1"/>
    <col min="10762" max="10762" width="13.42578125" style="26" customWidth="1"/>
    <col min="10763" max="10763" width="7.140625" style="26" bestFit="1" customWidth="1"/>
    <col min="10764" max="10764" width="10.42578125" style="26" bestFit="1" customWidth="1"/>
    <col min="10765" max="10765" width="11.42578125" style="26" customWidth="1"/>
    <col min="10766" max="10766" width="11.28515625" style="26" customWidth="1"/>
    <col min="10767" max="11009" width="9.140625" style="26"/>
    <col min="11010" max="11011" width="9.28515625" style="26" customWidth="1"/>
    <col min="11012" max="11012" width="11.140625" style="26" customWidth="1"/>
    <col min="11013" max="11013" width="10.7109375" style="26" bestFit="1" customWidth="1"/>
    <col min="11014" max="11014" width="11.42578125" style="26" customWidth="1"/>
    <col min="11015" max="11015" width="11.28515625" style="26" customWidth="1"/>
    <col min="11016" max="11016" width="13.140625" style="26" customWidth="1"/>
    <col min="11017" max="11017" width="11" style="26" customWidth="1"/>
    <col min="11018" max="11018" width="13.42578125" style="26" customWidth="1"/>
    <col min="11019" max="11019" width="7.140625" style="26" bestFit="1" customWidth="1"/>
    <col min="11020" max="11020" width="10.42578125" style="26" bestFit="1" customWidth="1"/>
    <col min="11021" max="11021" width="11.42578125" style="26" customWidth="1"/>
    <col min="11022" max="11022" width="11.28515625" style="26" customWidth="1"/>
    <col min="11023" max="11265" width="9.140625" style="26"/>
    <col min="11266" max="11267" width="9.28515625" style="26" customWidth="1"/>
    <col min="11268" max="11268" width="11.140625" style="26" customWidth="1"/>
    <col min="11269" max="11269" width="10.7109375" style="26" bestFit="1" customWidth="1"/>
    <col min="11270" max="11270" width="11.42578125" style="26" customWidth="1"/>
    <col min="11271" max="11271" width="11.28515625" style="26" customWidth="1"/>
    <col min="11272" max="11272" width="13.140625" style="26" customWidth="1"/>
    <col min="11273" max="11273" width="11" style="26" customWidth="1"/>
    <col min="11274" max="11274" width="13.42578125" style="26" customWidth="1"/>
    <col min="11275" max="11275" width="7.140625" style="26" bestFit="1" customWidth="1"/>
    <col min="11276" max="11276" width="10.42578125" style="26" bestFit="1" customWidth="1"/>
    <col min="11277" max="11277" width="11.42578125" style="26" customWidth="1"/>
    <col min="11278" max="11278" width="11.28515625" style="26" customWidth="1"/>
    <col min="11279" max="11521" width="9.140625" style="26"/>
    <col min="11522" max="11523" width="9.28515625" style="26" customWidth="1"/>
    <col min="11524" max="11524" width="11.140625" style="26" customWidth="1"/>
    <col min="11525" max="11525" width="10.7109375" style="26" bestFit="1" customWidth="1"/>
    <col min="11526" max="11526" width="11.42578125" style="26" customWidth="1"/>
    <col min="11527" max="11527" width="11.28515625" style="26" customWidth="1"/>
    <col min="11528" max="11528" width="13.140625" style="26" customWidth="1"/>
    <col min="11529" max="11529" width="11" style="26" customWidth="1"/>
    <col min="11530" max="11530" width="13.42578125" style="26" customWidth="1"/>
    <col min="11531" max="11531" width="7.140625" style="26" bestFit="1" customWidth="1"/>
    <col min="11532" max="11532" width="10.42578125" style="26" bestFit="1" customWidth="1"/>
    <col min="11533" max="11533" width="11.42578125" style="26" customWidth="1"/>
    <col min="11534" max="11534" width="11.28515625" style="26" customWidth="1"/>
    <col min="11535" max="11777" width="9.140625" style="26"/>
    <col min="11778" max="11779" width="9.28515625" style="26" customWidth="1"/>
    <col min="11780" max="11780" width="11.140625" style="26" customWidth="1"/>
    <col min="11781" max="11781" width="10.7109375" style="26" bestFit="1" customWidth="1"/>
    <col min="11782" max="11782" width="11.42578125" style="26" customWidth="1"/>
    <col min="11783" max="11783" width="11.28515625" style="26" customWidth="1"/>
    <col min="11784" max="11784" width="13.140625" style="26" customWidth="1"/>
    <col min="11785" max="11785" width="11" style="26" customWidth="1"/>
    <col min="11786" max="11786" width="13.42578125" style="26" customWidth="1"/>
    <col min="11787" max="11787" width="7.140625" style="26" bestFit="1" customWidth="1"/>
    <col min="11788" max="11788" width="10.42578125" style="26" bestFit="1" customWidth="1"/>
    <col min="11789" max="11789" width="11.42578125" style="26" customWidth="1"/>
    <col min="11790" max="11790" width="11.28515625" style="26" customWidth="1"/>
    <col min="11791" max="12033" width="9.140625" style="26"/>
    <col min="12034" max="12035" width="9.28515625" style="26" customWidth="1"/>
    <col min="12036" max="12036" width="11.140625" style="26" customWidth="1"/>
    <col min="12037" max="12037" width="10.7109375" style="26" bestFit="1" customWidth="1"/>
    <col min="12038" max="12038" width="11.42578125" style="26" customWidth="1"/>
    <col min="12039" max="12039" width="11.28515625" style="26" customWidth="1"/>
    <col min="12040" max="12040" width="13.140625" style="26" customWidth="1"/>
    <col min="12041" max="12041" width="11" style="26" customWidth="1"/>
    <col min="12042" max="12042" width="13.42578125" style="26" customWidth="1"/>
    <col min="12043" max="12043" width="7.140625" style="26" bestFit="1" customWidth="1"/>
    <col min="12044" max="12044" width="10.42578125" style="26" bestFit="1" customWidth="1"/>
    <col min="12045" max="12045" width="11.42578125" style="26" customWidth="1"/>
    <col min="12046" max="12046" width="11.28515625" style="26" customWidth="1"/>
    <col min="12047" max="12289" width="9.140625" style="26"/>
    <col min="12290" max="12291" width="9.28515625" style="26" customWidth="1"/>
    <col min="12292" max="12292" width="11.140625" style="26" customWidth="1"/>
    <col min="12293" max="12293" width="10.7109375" style="26" bestFit="1" customWidth="1"/>
    <col min="12294" max="12294" width="11.42578125" style="26" customWidth="1"/>
    <col min="12295" max="12295" width="11.28515625" style="26" customWidth="1"/>
    <col min="12296" max="12296" width="13.140625" style="26" customWidth="1"/>
    <col min="12297" max="12297" width="11" style="26" customWidth="1"/>
    <col min="12298" max="12298" width="13.42578125" style="26" customWidth="1"/>
    <col min="12299" max="12299" width="7.140625" style="26" bestFit="1" customWidth="1"/>
    <col min="12300" max="12300" width="10.42578125" style="26" bestFit="1" customWidth="1"/>
    <col min="12301" max="12301" width="11.42578125" style="26" customWidth="1"/>
    <col min="12302" max="12302" width="11.28515625" style="26" customWidth="1"/>
    <col min="12303" max="12545" width="9.140625" style="26"/>
    <col min="12546" max="12547" width="9.28515625" style="26" customWidth="1"/>
    <col min="12548" max="12548" width="11.140625" style="26" customWidth="1"/>
    <col min="12549" max="12549" width="10.7109375" style="26" bestFit="1" customWidth="1"/>
    <col min="12550" max="12550" width="11.42578125" style="26" customWidth="1"/>
    <col min="12551" max="12551" width="11.28515625" style="26" customWidth="1"/>
    <col min="12552" max="12552" width="13.140625" style="26" customWidth="1"/>
    <col min="12553" max="12553" width="11" style="26" customWidth="1"/>
    <col min="12554" max="12554" width="13.42578125" style="26" customWidth="1"/>
    <col min="12555" max="12555" width="7.140625" style="26" bestFit="1" customWidth="1"/>
    <col min="12556" max="12556" width="10.42578125" style="26" bestFit="1" customWidth="1"/>
    <col min="12557" max="12557" width="11.42578125" style="26" customWidth="1"/>
    <col min="12558" max="12558" width="11.28515625" style="26" customWidth="1"/>
    <col min="12559" max="12801" width="9.140625" style="26"/>
    <col min="12802" max="12803" width="9.28515625" style="26" customWidth="1"/>
    <col min="12804" max="12804" width="11.140625" style="26" customWidth="1"/>
    <col min="12805" max="12805" width="10.7109375" style="26" bestFit="1" customWidth="1"/>
    <col min="12806" max="12806" width="11.42578125" style="26" customWidth="1"/>
    <col min="12807" max="12807" width="11.28515625" style="26" customWidth="1"/>
    <col min="12808" max="12808" width="13.140625" style="26" customWidth="1"/>
    <col min="12809" max="12809" width="11" style="26" customWidth="1"/>
    <col min="12810" max="12810" width="13.42578125" style="26" customWidth="1"/>
    <col min="12811" max="12811" width="7.140625" style="26" bestFit="1" customWidth="1"/>
    <col min="12812" max="12812" width="10.42578125" style="26" bestFit="1" customWidth="1"/>
    <col min="12813" max="12813" width="11.42578125" style="26" customWidth="1"/>
    <col min="12814" max="12814" width="11.28515625" style="26" customWidth="1"/>
    <col min="12815" max="13057" width="9.140625" style="26"/>
    <col min="13058" max="13059" width="9.28515625" style="26" customWidth="1"/>
    <col min="13060" max="13060" width="11.140625" style="26" customWidth="1"/>
    <col min="13061" max="13061" width="10.7109375" style="26" bestFit="1" customWidth="1"/>
    <col min="13062" max="13062" width="11.42578125" style="26" customWidth="1"/>
    <col min="13063" max="13063" width="11.28515625" style="26" customWidth="1"/>
    <col min="13064" max="13064" width="13.140625" style="26" customWidth="1"/>
    <col min="13065" max="13065" width="11" style="26" customWidth="1"/>
    <col min="13066" max="13066" width="13.42578125" style="26" customWidth="1"/>
    <col min="13067" max="13067" width="7.140625" style="26" bestFit="1" customWidth="1"/>
    <col min="13068" max="13068" width="10.42578125" style="26" bestFit="1" customWidth="1"/>
    <col min="13069" max="13069" width="11.42578125" style="26" customWidth="1"/>
    <col min="13070" max="13070" width="11.28515625" style="26" customWidth="1"/>
    <col min="13071" max="13313" width="9.140625" style="26"/>
    <col min="13314" max="13315" width="9.28515625" style="26" customWidth="1"/>
    <col min="13316" max="13316" width="11.140625" style="26" customWidth="1"/>
    <col min="13317" max="13317" width="10.7109375" style="26" bestFit="1" customWidth="1"/>
    <col min="13318" max="13318" width="11.42578125" style="26" customWidth="1"/>
    <col min="13319" max="13319" width="11.28515625" style="26" customWidth="1"/>
    <col min="13320" max="13320" width="13.140625" style="26" customWidth="1"/>
    <col min="13321" max="13321" width="11" style="26" customWidth="1"/>
    <col min="13322" max="13322" width="13.42578125" style="26" customWidth="1"/>
    <col min="13323" max="13323" width="7.140625" style="26" bestFit="1" customWidth="1"/>
    <col min="13324" max="13324" width="10.42578125" style="26" bestFit="1" customWidth="1"/>
    <col min="13325" max="13325" width="11.42578125" style="26" customWidth="1"/>
    <col min="13326" max="13326" width="11.28515625" style="26" customWidth="1"/>
    <col min="13327" max="13569" width="9.140625" style="26"/>
    <col min="13570" max="13571" width="9.28515625" style="26" customWidth="1"/>
    <col min="13572" max="13572" width="11.140625" style="26" customWidth="1"/>
    <col min="13573" max="13573" width="10.7109375" style="26" bestFit="1" customWidth="1"/>
    <col min="13574" max="13574" width="11.42578125" style="26" customWidth="1"/>
    <col min="13575" max="13575" width="11.28515625" style="26" customWidth="1"/>
    <col min="13576" max="13576" width="13.140625" style="26" customWidth="1"/>
    <col min="13577" max="13577" width="11" style="26" customWidth="1"/>
    <col min="13578" max="13578" width="13.42578125" style="26" customWidth="1"/>
    <col min="13579" max="13579" width="7.140625" style="26" bestFit="1" customWidth="1"/>
    <col min="13580" max="13580" width="10.42578125" style="26" bestFit="1" customWidth="1"/>
    <col min="13581" max="13581" width="11.42578125" style="26" customWidth="1"/>
    <col min="13582" max="13582" width="11.28515625" style="26" customWidth="1"/>
    <col min="13583" max="13825" width="9.140625" style="26"/>
    <col min="13826" max="13827" width="9.28515625" style="26" customWidth="1"/>
    <col min="13828" max="13828" width="11.140625" style="26" customWidth="1"/>
    <col min="13829" max="13829" width="10.7109375" style="26" bestFit="1" customWidth="1"/>
    <col min="13830" max="13830" width="11.42578125" style="26" customWidth="1"/>
    <col min="13831" max="13831" width="11.28515625" style="26" customWidth="1"/>
    <col min="13832" max="13832" width="13.140625" style="26" customWidth="1"/>
    <col min="13833" max="13833" width="11" style="26" customWidth="1"/>
    <col min="13834" max="13834" width="13.42578125" style="26" customWidth="1"/>
    <col min="13835" max="13835" width="7.140625" style="26" bestFit="1" customWidth="1"/>
    <col min="13836" max="13836" width="10.42578125" style="26" bestFit="1" customWidth="1"/>
    <col min="13837" max="13837" width="11.42578125" style="26" customWidth="1"/>
    <col min="13838" max="13838" width="11.28515625" style="26" customWidth="1"/>
    <col min="13839" max="14081" width="9.140625" style="26"/>
    <col min="14082" max="14083" width="9.28515625" style="26" customWidth="1"/>
    <col min="14084" max="14084" width="11.140625" style="26" customWidth="1"/>
    <col min="14085" max="14085" width="10.7109375" style="26" bestFit="1" customWidth="1"/>
    <col min="14086" max="14086" width="11.42578125" style="26" customWidth="1"/>
    <col min="14087" max="14087" width="11.28515625" style="26" customWidth="1"/>
    <col min="14088" max="14088" width="13.140625" style="26" customWidth="1"/>
    <col min="14089" max="14089" width="11" style="26" customWidth="1"/>
    <col min="14090" max="14090" width="13.42578125" style="26" customWidth="1"/>
    <col min="14091" max="14091" width="7.140625" style="26" bestFit="1" customWidth="1"/>
    <col min="14092" max="14092" width="10.42578125" style="26" bestFit="1" customWidth="1"/>
    <col min="14093" max="14093" width="11.42578125" style="26" customWidth="1"/>
    <col min="14094" max="14094" width="11.28515625" style="26" customWidth="1"/>
    <col min="14095" max="14337" width="9.140625" style="26"/>
    <col min="14338" max="14339" width="9.28515625" style="26" customWidth="1"/>
    <col min="14340" max="14340" width="11.140625" style="26" customWidth="1"/>
    <col min="14341" max="14341" width="10.7109375" style="26" bestFit="1" customWidth="1"/>
    <col min="14342" max="14342" width="11.42578125" style="26" customWidth="1"/>
    <col min="14343" max="14343" width="11.28515625" style="26" customWidth="1"/>
    <col min="14344" max="14344" width="13.140625" style="26" customWidth="1"/>
    <col min="14345" max="14345" width="11" style="26" customWidth="1"/>
    <col min="14346" max="14346" width="13.42578125" style="26" customWidth="1"/>
    <col min="14347" max="14347" width="7.140625" style="26" bestFit="1" customWidth="1"/>
    <col min="14348" max="14348" width="10.42578125" style="26" bestFit="1" customWidth="1"/>
    <col min="14349" max="14349" width="11.42578125" style="26" customWidth="1"/>
    <col min="14350" max="14350" width="11.28515625" style="26" customWidth="1"/>
    <col min="14351" max="14593" width="9.140625" style="26"/>
    <col min="14594" max="14595" width="9.28515625" style="26" customWidth="1"/>
    <col min="14596" max="14596" width="11.140625" style="26" customWidth="1"/>
    <col min="14597" max="14597" width="10.7109375" style="26" bestFit="1" customWidth="1"/>
    <col min="14598" max="14598" width="11.42578125" style="26" customWidth="1"/>
    <col min="14599" max="14599" width="11.28515625" style="26" customWidth="1"/>
    <col min="14600" max="14600" width="13.140625" style="26" customWidth="1"/>
    <col min="14601" max="14601" width="11" style="26" customWidth="1"/>
    <col min="14602" max="14602" width="13.42578125" style="26" customWidth="1"/>
    <col min="14603" max="14603" width="7.140625" style="26" bestFit="1" customWidth="1"/>
    <col min="14604" max="14604" width="10.42578125" style="26" bestFit="1" customWidth="1"/>
    <col min="14605" max="14605" width="11.42578125" style="26" customWidth="1"/>
    <col min="14606" max="14606" width="11.28515625" style="26" customWidth="1"/>
    <col min="14607" max="14849" width="9.140625" style="26"/>
    <col min="14850" max="14851" width="9.28515625" style="26" customWidth="1"/>
    <col min="14852" max="14852" width="11.140625" style="26" customWidth="1"/>
    <col min="14853" max="14853" width="10.7109375" style="26" bestFit="1" customWidth="1"/>
    <col min="14854" max="14854" width="11.42578125" style="26" customWidth="1"/>
    <col min="14855" max="14855" width="11.28515625" style="26" customWidth="1"/>
    <col min="14856" max="14856" width="13.140625" style="26" customWidth="1"/>
    <col min="14857" max="14857" width="11" style="26" customWidth="1"/>
    <col min="14858" max="14858" width="13.42578125" style="26" customWidth="1"/>
    <col min="14859" max="14859" width="7.140625" style="26" bestFit="1" customWidth="1"/>
    <col min="14860" max="14860" width="10.42578125" style="26" bestFit="1" customWidth="1"/>
    <col min="14861" max="14861" width="11.42578125" style="26" customWidth="1"/>
    <col min="14862" max="14862" width="11.28515625" style="26" customWidth="1"/>
    <col min="14863" max="15105" width="9.140625" style="26"/>
    <col min="15106" max="15107" width="9.28515625" style="26" customWidth="1"/>
    <col min="15108" max="15108" width="11.140625" style="26" customWidth="1"/>
    <col min="15109" max="15109" width="10.7109375" style="26" bestFit="1" customWidth="1"/>
    <col min="15110" max="15110" width="11.42578125" style="26" customWidth="1"/>
    <col min="15111" max="15111" width="11.28515625" style="26" customWidth="1"/>
    <col min="15112" max="15112" width="13.140625" style="26" customWidth="1"/>
    <col min="15113" max="15113" width="11" style="26" customWidth="1"/>
    <col min="15114" max="15114" width="13.42578125" style="26" customWidth="1"/>
    <col min="15115" max="15115" width="7.140625" style="26" bestFit="1" customWidth="1"/>
    <col min="15116" max="15116" width="10.42578125" style="26" bestFit="1" customWidth="1"/>
    <col min="15117" max="15117" width="11.42578125" style="26" customWidth="1"/>
    <col min="15118" max="15118" width="11.28515625" style="26" customWidth="1"/>
    <col min="15119" max="15361" width="9.140625" style="26"/>
    <col min="15362" max="15363" width="9.28515625" style="26" customWidth="1"/>
    <col min="15364" max="15364" width="11.140625" style="26" customWidth="1"/>
    <col min="15365" max="15365" width="10.7109375" style="26" bestFit="1" customWidth="1"/>
    <col min="15366" max="15366" width="11.42578125" style="26" customWidth="1"/>
    <col min="15367" max="15367" width="11.28515625" style="26" customWidth="1"/>
    <col min="15368" max="15368" width="13.140625" style="26" customWidth="1"/>
    <col min="15369" max="15369" width="11" style="26" customWidth="1"/>
    <col min="15370" max="15370" width="13.42578125" style="26" customWidth="1"/>
    <col min="15371" max="15371" width="7.140625" style="26" bestFit="1" customWidth="1"/>
    <col min="15372" max="15372" width="10.42578125" style="26" bestFit="1" customWidth="1"/>
    <col min="15373" max="15373" width="11.42578125" style="26" customWidth="1"/>
    <col min="15374" max="15374" width="11.28515625" style="26" customWidth="1"/>
    <col min="15375" max="15617" width="9.140625" style="26"/>
    <col min="15618" max="15619" width="9.28515625" style="26" customWidth="1"/>
    <col min="15620" max="15620" width="11.140625" style="26" customWidth="1"/>
    <col min="15621" max="15621" width="10.7109375" style="26" bestFit="1" customWidth="1"/>
    <col min="15622" max="15622" width="11.42578125" style="26" customWidth="1"/>
    <col min="15623" max="15623" width="11.28515625" style="26" customWidth="1"/>
    <col min="15624" max="15624" width="13.140625" style="26" customWidth="1"/>
    <col min="15625" max="15625" width="11" style="26" customWidth="1"/>
    <col min="15626" max="15626" width="13.42578125" style="26" customWidth="1"/>
    <col min="15627" max="15627" width="7.140625" style="26" bestFit="1" customWidth="1"/>
    <col min="15628" max="15628" width="10.42578125" style="26" bestFit="1" customWidth="1"/>
    <col min="15629" max="15629" width="11.42578125" style="26" customWidth="1"/>
    <col min="15630" max="15630" width="11.28515625" style="26" customWidth="1"/>
    <col min="15631" max="15873" width="9.140625" style="26"/>
    <col min="15874" max="15875" width="9.28515625" style="26" customWidth="1"/>
    <col min="15876" max="15876" width="11.140625" style="26" customWidth="1"/>
    <col min="15877" max="15877" width="10.7109375" style="26" bestFit="1" customWidth="1"/>
    <col min="15878" max="15878" width="11.42578125" style="26" customWidth="1"/>
    <col min="15879" max="15879" width="11.28515625" style="26" customWidth="1"/>
    <col min="15880" max="15880" width="13.140625" style="26" customWidth="1"/>
    <col min="15881" max="15881" width="11" style="26" customWidth="1"/>
    <col min="15882" max="15882" width="13.42578125" style="26" customWidth="1"/>
    <col min="15883" max="15883" width="7.140625" style="26" bestFit="1" customWidth="1"/>
    <col min="15884" max="15884" width="10.42578125" style="26" bestFit="1" customWidth="1"/>
    <col min="15885" max="15885" width="11.42578125" style="26" customWidth="1"/>
    <col min="15886" max="15886" width="11.28515625" style="26" customWidth="1"/>
    <col min="15887" max="16129" width="9.140625" style="26"/>
    <col min="16130" max="16131" width="9.28515625" style="26" customWidth="1"/>
    <col min="16132" max="16132" width="11.140625" style="26" customWidth="1"/>
    <col min="16133" max="16133" width="10.7109375" style="26" bestFit="1" customWidth="1"/>
    <col min="16134" max="16134" width="11.42578125" style="26" customWidth="1"/>
    <col min="16135" max="16135" width="11.28515625" style="26" customWidth="1"/>
    <col min="16136" max="16136" width="13.140625" style="26" customWidth="1"/>
    <col min="16137" max="16137" width="11" style="26" customWidth="1"/>
    <col min="16138" max="16138" width="13.42578125" style="26" customWidth="1"/>
    <col min="16139" max="16139" width="7.140625" style="26" bestFit="1" customWidth="1"/>
    <col min="16140" max="16140" width="10.42578125" style="26" bestFit="1" customWidth="1"/>
    <col min="16141" max="16141" width="11.42578125" style="26" customWidth="1"/>
    <col min="16142" max="16142" width="11.28515625" style="26" customWidth="1"/>
    <col min="16143" max="16384" width="9.140625" style="26"/>
  </cols>
  <sheetData>
    <row r="1" spans="1:17" s="30" customFormat="1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1354"/>
      <c r="M1" s="1354"/>
      <c r="N1" s="1354"/>
      <c r="O1" s="1354"/>
    </row>
    <row r="2" spans="1:17" s="30" customFormat="1" ht="19.5" customHeight="1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147"/>
      <c r="M2" s="1147"/>
      <c r="N2" s="1147"/>
      <c r="O2" s="1147"/>
    </row>
    <row r="3" spans="1:17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3"/>
    </row>
    <row r="4" spans="1:17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108"/>
    </row>
    <row r="5" spans="1:17" s="6" customFormat="1" outlineLevel="1">
      <c r="A5" s="1101" t="s">
        <v>13</v>
      </c>
      <c r="B5" s="1102"/>
      <c r="C5" s="1102"/>
      <c r="D5" s="1102"/>
      <c r="E5" s="1102"/>
      <c r="F5" s="1102"/>
      <c r="G5" s="1102"/>
      <c r="H5" s="1102"/>
      <c r="I5" s="1102"/>
      <c r="J5" s="1102"/>
      <c r="K5" s="1102"/>
      <c r="L5" s="1102"/>
      <c r="M5" s="1102"/>
      <c r="N5" s="1102"/>
      <c r="O5" s="1103"/>
    </row>
    <row r="6" spans="1:17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104"/>
    </row>
    <row r="7" spans="1:17" s="12" customFormat="1" ht="19.5" outlineLevel="1" thickBot="1">
      <c r="A7" s="1027">
        <f>DATA_PROJETO</f>
        <v>46204</v>
      </c>
      <c r="B7" s="1027"/>
      <c r="C7" s="1002" t="s">
        <v>380</v>
      </c>
      <c r="D7" s="1002"/>
      <c r="E7" s="1002"/>
      <c r="F7" s="1002"/>
      <c r="G7" s="1002"/>
      <c r="H7" s="1002"/>
      <c r="I7" s="1002"/>
      <c r="J7" s="1002"/>
      <c r="K7" s="1002"/>
      <c r="L7" s="1002"/>
      <c r="M7" s="1002"/>
      <c r="N7" s="1002"/>
      <c r="O7" s="1002"/>
    </row>
    <row r="8" spans="1:17" s="31" customFormat="1" ht="15" customHeight="1">
      <c r="A8" s="1336" t="s">
        <v>80</v>
      </c>
      <c r="B8" s="1337"/>
      <c r="C8" s="1337" t="s">
        <v>81</v>
      </c>
      <c r="D8" s="1337"/>
      <c r="E8" s="1337" t="s">
        <v>100</v>
      </c>
      <c r="F8" s="1337" t="s">
        <v>101</v>
      </c>
      <c r="G8" s="1337" t="s">
        <v>82</v>
      </c>
      <c r="H8" s="1338" t="s">
        <v>102</v>
      </c>
      <c r="I8" s="1339"/>
      <c r="J8" s="1340"/>
      <c r="K8" s="1337" t="s">
        <v>83</v>
      </c>
      <c r="L8" s="1337" t="s">
        <v>84</v>
      </c>
      <c r="M8" s="1337" t="s">
        <v>85</v>
      </c>
      <c r="N8" s="1337"/>
      <c r="O8" s="1334" t="s">
        <v>379</v>
      </c>
      <c r="P8" s="54"/>
    </row>
    <row r="9" spans="1:17" s="31" customFormat="1" ht="15" customHeight="1" thickBot="1">
      <c r="A9" s="1345" t="s">
        <v>378</v>
      </c>
      <c r="B9" s="1343"/>
      <c r="C9" s="81" t="s">
        <v>86</v>
      </c>
      <c r="D9" s="81" t="s">
        <v>87</v>
      </c>
      <c r="E9" s="1343"/>
      <c r="F9" s="1343"/>
      <c r="G9" s="1343"/>
      <c r="H9" s="81" t="s">
        <v>376</v>
      </c>
      <c r="I9" s="81" t="s">
        <v>80</v>
      </c>
      <c r="J9" s="81" t="s">
        <v>88</v>
      </c>
      <c r="K9" s="1343"/>
      <c r="L9" s="1343"/>
      <c r="M9" s="81" t="s">
        <v>89</v>
      </c>
      <c r="N9" s="81" t="s">
        <v>90</v>
      </c>
      <c r="O9" s="1335"/>
    </row>
    <row r="10" spans="1:17" s="31" customFormat="1" ht="15" customHeight="1">
      <c r="A10" s="1348"/>
      <c r="B10" s="1349"/>
      <c r="C10" s="1349"/>
      <c r="D10" s="1349"/>
      <c r="E10" s="1349"/>
      <c r="F10" s="1349"/>
      <c r="G10" s="1349"/>
      <c r="H10" s="1349"/>
      <c r="I10" s="1349"/>
      <c r="J10" s="1349"/>
      <c r="K10" s="1349"/>
      <c r="L10" s="1349"/>
      <c r="M10" s="1349"/>
      <c r="N10" s="1349"/>
      <c r="O10" s="1350"/>
    </row>
    <row r="11" spans="1:17" s="31" customFormat="1" ht="15" customHeight="1">
      <c r="A11" s="32"/>
      <c r="B11" s="33"/>
      <c r="C11" s="34"/>
      <c r="D11" s="34"/>
      <c r="E11" s="35"/>
      <c r="F11" s="36"/>
      <c r="G11" s="37" t="e">
        <f t="shared" ref="G11:G19" si="0">ABS((C11-D11)/E11)</f>
        <v>#DIV/0!</v>
      </c>
      <c r="H11" s="37"/>
      <c r="I11" s="34">
        <f>((F11*H11)/10000)</f>
        <v>0</v>
      </c>
      <c r="J11" s="34">
        <f>I11</f>
        <v>0</v>
      </c>
      <c r="K11" s="39">
        <v>0.7</v>
      </c>
      <c r="L11" s="40">
        <f t="shared" ref="L11:L19" si="1">(2.78*K11*INTENSIDADE_CHUVA*J11)/1000</f>
        <v>0</v>
      </c>
      <c r="M11" s="40" t="e">
        <f t="shared" ref="M11:M19" si="2">1.55*(L11*RUGOSIDADE_TUBO/(G11^0.5))^0.375</f>
        <v>#DIV/0!</v>
      </c>
      <c r="N11" s="56" t="e">
        <f>IF(M11&lt;0.6,0.6,IF(AND(M11&gt;0.6,M11&lt;0.8),0.8,IF(AND(M11&gt;0.8,M11&lt;1),1,IF(AND(M11&gt;1,M11&lt;1.2),1.2,IF(AND(M11&gt;1.2,M11&lt;1.5),1.5,2)))))</f>
        <v>#DIV/0!</v>
      </c>
      <c r="O11" s="55">
        <v>1</v>
      </c>
    </row>
    <row r="12" spans="1:17" s="31" customFormat="1" ht="15" customHeight="1">
      <c r="A12" s="302">
        <f>B11</f>
        <v>0</v>
      </c>
      <c r="B12" s="33"/>
      <c r="C12" s="34">
        <f t="shared" ref="C12:C19" si="3">D11</f>
        <v>0</v>
      </c>
      <c r="D12" s="34"/>
      <c r="E12" s="35"/>
      <c r="F12" s="36"/>
      <c r="G12" s="37" t="e">
        <f t="shared" si="0"/>
        <v>#DIV/0!</v>
      </c>
      <c r="H12" s="37"/>
      <c r="I12" s="34">
        <f t="shared" ref="I12:I19" si="4">((F12*H12)/10000)</f>
        <v>0</v>
      </c>
      <c r="J12" s="34">
        <f t="shared" ref="J12:J19" si="5">I12+J11</f>
        <v>0</v>
      </c>
      <c r="K12" s="39">
        <v>0.7</v>
      </c>
      <c r="L12" s="40">
        <f t="shared" si="1"/>
        <v>0</v>
      </c>
      <c r="M12" s="40" t="e">
        <f t="shared" si="2"/>
        <v>#DIV/0!</v>
      </c>
      <c r="N12" s="56" t="e">
        <f t="shared" ref="N12:N19" si="6">IF(M12&lt;0.6,0.6,IF(AND(M12&gt;0.6,M12&lt;0.8),0.8,IF(AND(M12&gt;0.8,M12&lt;1),1,IF(AND(M12&gt;1,M12&lt;1.2),1.2,IF(AND(M12&gt;1.2,M12&lt;1.5),1.5,2)))))</f>
        <v>#DIV/0!</v>
      </c>
      <c r="O12" s="55">
        <v>1</v>
      </c>
    </row>
    <row r="13" spans="1:17" s="31" customFormat="1" ht="15" customHeight="1">
      <c r="A13" s="32">
        <f t="shared" ref="A13:A19" si="7">B12</f>
        <v>0</v>
      </c>
      <c r="B13" s="33"/>
      <c r="C13" s="34">
        <f t="shared" si="3"/>
        <v>0</v>
      </c>
      <c r="D13" s="34"/>
      <c r="E13" s="35"/>
      <c r="F13" s="36"/>
      <c r="G13" s="37" t="e">
        <f t="shared" si="0"/>
        <v>#DIV/0!</v>
      </c>
      <c r="H13" s="37"/>
      <c r="I13" s="34">
        <f t="shared" si="4"/>
        <v>0</v>
      </c>
      <c r="J13" s="34">
        <f t="shared" si="5"/>
        <v>0</v>
      </c>
      <c r="K13" s="39">
        <v>0.7</v>
      </c>
      <c r="L13" s="40">
        <f t="shared" si="1"/>
        <v>0</v>
      </c>
      <c r="M13" s="40" t="e">
        <f t="shared" si="2"/>
        <v>#DIV/0!</v>
      </c>
      <c r="N13" s="56" t="e">
        <f t="shared" si="6"/>
        <v>#DIV/0!</v>
      </c>
      <c r="O13" s="55">
        <v>1</v>
      </c>
    </row>
    <row r="14" spans="1:17" s="31" customFormat="1" ht="15" customHeight="1">
      <c r="A14" s="32">
        <f t="shared" si="7"/>
        <v>0</v>
      </c>
      <c r="B14" s="33"/>
      <c r="C14" s="34">
        <f t="shared" si="3"/>
        <v>0</v>
      </c>
      <c r="D14" s="34"/>
      <c r="E14" s="35"/>
      <c r="F14" s="36"/>
      <c r="G14" s="37" t="e">
        <f t="shared" si="0"/>
        <v>#DIV/0!</v>
      </c>
      <c r="H14" s="37"/>
      <c r="I14" s="34">
        <f t="shared" si="4"/>
        <v>0</v>
      </c>
      <c r="J14" s="34">
        <f t="shared" si="5"/>
        <v>0</v>
      </c>
      <c r="K14" s="39">
        <v>0.7</v>
      </c>
      <c r="L14" s="40">
        <f t="shared" si="1"/>
        <v>0</v>
      </c>
      <c r="M14" s="40" t="e">
        <f t="shared" si="2"/>
        <v>#DIV/0!</v>
      </c>
      <c r="N14" s="56" t="e">
        <f t="shared" si="6"/>
        <v>#DIV/0!</v>
      </c>
      <c r="O14" s="55">
        <v>1</v>
      </c>
    </row>
    <row r="15" spans="1:17" s="31" customFormat="1" ht="15" customHeight="1">
      <c r="A15" s="32">
        <f t="shared" si="7"/>
        <v>0</v>
      </c>
      <c r="B15" s="33"/>
      <c r="C15" s="34">
        <f t="shared" si="3"/>
        <v>0</v>
      </c>
      <c r="D15" s="34"/>
      <c r="E15" s="35"/>
      <c r="F15" s="36"/>
      <c r="G15" s="37" t="e">
        <f t="shared" si="0"/>
        <v>#DIV/0!</v>
      </c>
      <c r="H15" s="37"/>
      <c r="I15" s="34">
        <f t="shared" si="4"/>
        <v>0</v>
      </c>
      <c r="J15" s="34">
        <f t="shared" si="5"/>
        <v>0</v>
      </c>
      <c r="K15" s="39">
        <v>0.7</v>
      </c>
      <c r="L15" s="40">
        <f t="shared" si="1"/>
        <v>0</v>
      </c>
      <c r="M15" s="40" t="e">
        <f t="shared" si="2"/>
        <v>#DIV/0!</v>
      </c>
      <c r="N15" s="56" t="e">
        <f t="shared" si="6"/>
        <v>#DIV/0!</v>
      </c>
      <c r="O15" s="55">
        <v>1</v>
      </c>
    </row>
    <row r="16" spans="1:17" s="31" customFormat="1" ht="15" customHeight="1">
      <c r="A16" s="32">
        <f t="shared" si="7"/>
        <v>0</v>
      </c>
      <c r="B16" s="33"/>
      <c r="C16" s="34">
        <f t="shared" si="3"/>
        <v>0</v>
      </c>
      <c r="D16" s="34"/>
      <c r="E16" s="35"/>
      <c r="F16" s="36"/>
      <c r="G16" s="37" t="e">
        <f t="shared" si="0"/>
        <v>#DIV/0!</v>
      </c>
      <c r="H16" s="37"/>
      <c r="I16" s="34">
        <f t="shared" si="4"/>
        <v>0</v>
      </c>
      <c r="J16" s="34">
        <f t="shared" si="5"/>
        <v>0</v>
      </c>
      <c r="K16" s="39">
        <v>0.7</v>
      </c>
      <c r="L16" s="40">
        <f t="shared" si="1"/>
        <v>0</v>
      </c>
      <c r="M16" s="40" t="e">
        <f t="shared" si="2"/>
        <v>#DIV/0!</v>
      </c>
      <c r="N16" s="56" t="e">
        <f t="shared" si="6"/>
        <v>#DIV/0!</v>
      </c>
      <c r="O16" s="55">
        <v>1</v>
      </c>
      <c r="Q16" s="41"/>
    </row>
    <row r="17" spans="1:17" s="31" customFormat="1" ht="15" customHeight="1">
      <c r="A17" s="32">
        <f t="shared" si="7"/>
        <v>0</v>
      </c>
      <c r="B17" s="33"/>
      <c r="C17" s="34">
        <f t="shared" si="3"/>
        <v>0</v>
      </c>
      <c r="D17" s="34"/>
      <c r="E17" s="35"/>
      <c r="F17" s="36"/>
      <c r="G17" s="37" t="e">
        <f t="shared" si="0"/>
        <v>#DIV/0!</v>
      </c>
      <c r="H17" s="37"/>
      <c r="I17" s="34">
        <f t="shared" si="4"/>
        <v>0</v>
      </c>
      <c r="J17" s="34">
        <f t="shared" si="5"/>
        <v>0</v>
      </c>
      <c r="K17" s="39">
        <v>0.7</v>
      </c>
      <c r="L17" s="40">
        <f t="shared" si="1"/>
        <v>0</v>
      </c>
      <c r="M17" s="40" t="e">
        <f t="shared" si="2"/>
        <v>#DIV/0!</v>
      </c>
      <c r="N17" s="56" t="e">
        <f t="shared" si="6"/>
        <v>#DIV/0!</v>
      </c>
      <c r="O17" s="55">
        <v>1</v>
      </c>
    </row>
    <row r="18" spans="1:17" s="31" customFormat="1" ht="15" customHeight="1">
      <c r="A18" s="32">
        <f t="shared" si="7"/>
        <v>0</v>
      </c>
      <c r="B18" s="33"/>
      <c r="C18" s="34">
        <f t="shared" si="3"/>
        <v>0</v>
      </c>
      <c r="D18" s="34"/>
      <c r="E18" s="35"/>
      <c r="F18" s="36"/>
      <c r="G18" s="37" t="e">
        <f t="shared" si="0"/>
        <v>#DIV/0!</v>
      </c>
      <c r="H18" s="37"/>
      <c r="I18" s="34">
        <f t="shared" si="4"/>
        <v>0</v>
      </c>
      <c r="J18" s="34">
        <f t="shared" si="5"/>
        <v>0</v>
      </c>
      <c r="K18" s="39">
        <v>0.7</v>
      </c>
      <c r="L18" s="40">
        <f t="shared" si="1"/>
        <v>0</v>
      </c>
      <c r="M18" s="40" t="e">
        <f t="shared" si="2"/>
        <v>#DIV/0!</v>
      </c>
      <c r="N18" s="56" t="e">
        <f t="shared" si="6"/>
        <v>#DIV/0!</v>
      </c>
      <c r="O18" s="55">
        <v>1</v>
      </c>
      <c r="Q18" s="42"/>
    </row>
    <row r="19" spans="1:17" s="31" customFormat="1" ht="15" customHeight="1">
      <c r="A19" s="32">
        <f t="shared" si="7"/>
        <v>0</v>
      </c>
      <c r="B19" s="33"/>
      <c r="C19" s="34">
        <f t="shared" si="3"/>
        <v>0</v>
      </c>
      <c r="D19" s="34"/>
      <c r="E19" s="35"/>
      <c r="F19" s="36"/>
      <c r="G19" s="37" t="e">
        <f t="shared" si="0"/>
        <v>#DIV/0!</v>
      </c>
      <c r="H19" s="37"/>
      <c r="I19" s="34">
        <f t="shared" si="4"/>
        <v>0</v>
      </c>
      <c r="J19" s="34">
        <f t="shared" si="5"/>
        <v>0</v>
      </c>
      <c r="K19" s="39">
        <v>0.7</v>
      </c>
      <c r="L19" s="40">
        <f t="shared" si="1"/>
        <v>0</v>
      </c>
      <c r="M19" s="40" t="e">
        <f t="shared" si="2"/>
        <v>#DIV/0!</v>
      </c>
      <c r="N19" s="56" t="e">
        <f t="shared" si="6"/>
        <v>#DIV/0!</v>
      </c>
      <c r="O19" s="55">
        <v>1</v>
      </c>
    </row>
    <row r="20" spans="1:17" s="31" customFormat="1" ht="15" customHeight="1">
      <c r="A20" s="32"/>
      <c r="B20" s="43"/>
      <c r="C20" s="34"/>
      <c r="D20" s="34"/>
      <c r="E20" s="35"/>
      <c r="F20" s="36"/>
      <c r="G20" s="37"/>
      <c r="H20" s="37"/>
      <c r="I20" s="38"/>
      <c r="J20" s="34"/>
      <c r="K20" s="39"/>
      <c r="L20" s="40"/>
      <c r="M20" s="40"/>
      <c r="N20" s="56"/>
      <c r="O20" s="55"/>
      <c r="Q20" s="41"/>
    </row>
    <row r="21" spans="1:17" s="31" customFormat="1" ht="15" customHeight="1">
      <c r="A21" s="32"/>
      <c r="B21" s="43"/>
      <c r="C21" s="34"/>
      <c r="D21" s="34"/>
      <c r="E21" s="35"/>
      <c r="F21" s="36"/>
      <c r="G21" s="37"/>
      <c r="H21" s="37"/>
      <c r="I21" s="38"/>
      <c r="J21" s="34"/>
      <c r="K21" s="39"/>
      <c r="L21" s="40"/>
      <c r="M21" s="40"/>
      <c r="N21" s="56"/>
      <c r="O21" s="55"/>
      <c r="Q21" s="41"/>
    </row>
    <row r="22" spans="1:17" s="31" customFormat="1" ht="15" customHeight="1">
      <c r="A22" s="32"/>
      <c r="B22" s="33"/>
      <c r="C22" s="34"/>
      <c r="D22" s="34"/>
      <c r="E22" s="35"/>
      <c r="F22" s="36"/>
      <c r="G22" s="37"/>
      <c r="H22" s="37"/>
      <c r="I22" s="38"/>
      <c r="J22" s="34"/>
      <c r="K22" s="39"/>
      <c r="L22" s="40"/>
      <c r="M22" s="40"/>
      <c r="N22" s="56"/>
      <c r="O22" s="55"/>
      <c r="Q22" s="41"/>
    </row>
    <row r="23" spans="1:17" s="31" customFormat="1" ht="15" customHeight="1">
      <c r="A23" s="32"/>
      <c r="B23" s="43"/>
      <c r="C23" s="34"/>
      <c r="D23" s="34"/>
      <c r="E23" s="35"/>
      <c r="F23" s="36"/>
      <c r="G23" s="37"/>
      <c r="H23" s="37"/>
      <c r="I23" s="38"/>
      <c r="J23" s="34"/>
      <c r="K23" s="39"/>
      <c r="L23" s="40"/>
      <c r="M23" s="40"/>
      <c r="N23" s="56"/>
      <c r="O23" s="55"/>
      <c r="Q23" s="41"/>
    </row>
    <row r="24" spans="1:17" s="31" customFormat="1" ht="15" customHeight="1">
      <c r="A24" s="32"/>
      <c r="B24" s="33"/>
      <c r="C24" s="34"/>
      <c r="D24" s="34"/>
      <c r="E24" s="35"/>
      <c r="F24" s="36"/>
      <c r="G24" s="37"/>
      <c r="H24" s="37"/>
      <c r="I24" s="38"/>
      <c r="J24" s="34"/>
      <c r="K24" s="39"/>
      <c r="L24" s="40"/>
      <c r="M24" s="40"/>
      <c r="N24" s="56"/>
      <c r="O24" s="55"/>
      <c r="Q24" s="44"/>
    </row>
    <row r="25" spans="1:17" s="31" customFormat="1" ht="15" customHeight="1">
      <c r="A25" s="32"/>
      <c r="B25" s="33"/>
      <c r="C25" s="34"/>
      <c r="D25" s="34"/>
      <c r="E25" s="35"/>
      <c r="F25" s="36"/>
      <c r="G25" s="37"/>
      <c r="H25" s="37"/>
      <c r="I25" s="38"/>
      <c r="J25" s="34"/>
      <c r="K25" s="39"/>
      <c r="L25" s="40"/>
      <c r="M25" s="40"/>
      <c r="N25" s="56"/>
      <c r="O25" s="55"/>
      <c r="Q25" s="44"/>
    </row>
    <row r="26" spans="1:17" s="31" customFormat="1" ht="15" customHeight="1">
      <c r="A26" s="32"/>
      <c r="B26" s="43"/>
      <c r="C26" s="34"/>
      <c r="D26" s="34"/>
      <c r="E26" s="35"/>
      <c r="F26" s="36"/>
      <c r="G26" s="37"/>
      <c r="H26" s="37"/>
      <c r="I26" s="38"/>
      <c r="J26" s="34"/>
      <c r="K26" s="39"/>
      <c r="L26" s="40"/>
      <c r="M26" s="40"/>
      <c r="N26" s="56"/>
      <c r="O26" s="55"/>
      <c r="Q26" s="41"/>
    </row>
    <row r="27" spans="1:17" s="31" customFormat="1" ht="15" customHeight="1">
      <c r="A27" s="32"/>
      <c r="B27" s="33"/>
      <c r="C27" s="34"/>
      <c r="D27" s="34"/>
      <c r="E27" s="35"/>
      <c r="F27" s="36"/>
      <c r="G27" s="37"/>
      <c r="H27" s="37"/>
      <c r="I27" s="38"/>
      <c r="J27" s="34"/>
      <c r="K27" s="39"/>
      <c r="L27" s="40"/>
      <c r="M27" s="40"/>
      <c r="N27" s="56"/>
      <c r="O27" s="55"/>
      <c r="Q27" s="41"/>
    </row>
    <row r="28" spans="1:17" s="31" customFormat="1" ht="15" customHeight="1">
      <c r="A28" s="32"/>
      <c r="B28" s="33"/>
      <c r="C28" s="34"/>
      <c r="D28" s="34"/>
      <c r="E28" s="35"/>
      <c r="F28" s="36"/>
      <c r="G28" s="37"/>
      <c r="H28" s="37"/>
      <c r="I28" s="38"/>
      <c r="J28" s="34"/>
      <c r="K28" s="39"/>
      <c r="L28" s="40"/>
      <c r="M28" s="40"/>
      <c r="N28" s="56"/>
      <c r="O28" s="55"/>
      <c r="Q28" s="41"/>
    </row>
    <row r="29" spans="1:17" s="31" customFormat="1" ht="15" customHeight="1" thickBot="1">
      <c r="A29" s="1351"/>
      <c r="B29" s="1352"/>
      <c r="C29" s="1352"/>
      <c r="D29" s="1352"/>
      <c r="E29" s="1352"/>
      <c r="F29" s="1352"/>
      <c r="G29" s="1352"/>
      <c r="H29" s="1352"/>
      <c r="I29" s="1352"/>
      <c r="J29" s="1352"/>
      <c r="K29" s="1352"/>
      <c r="L29" s="1352"/>
      <c r="M29" s="1352"/>
      <c r="N29" s="1352"/>
      <c r="O29" s="1353"/>
      <c r="Q29" s="41"/>
    </row>
    <row r="30" spans="1:17" s="31" customFormat="1" ht="15" customHeight="1" thickBot="1">
      <c r="B30" s="1342" t="s">
        <v>91</v>
      </c>
      <c r="C30" s="1342"/>
      <c r="D30" s="1342"/>
      <c r="E30" s="1342"/>
      <c r="F30" s="1342"/>
      <c r="H30" s="53"/>
      <c r="I30" s="1341" t="s">
        <v>92</v>
      </c>
      <c r="J30" s="1341"/>
      <c r="K30" s="53">
        <v>100</v>
      </c>
      <c r="L30" s="1341" t="s">
        <v>377</v>
      </c>
      <c r="M30" s="1341"/>
      <c r="N30" s="1341"/>
      <c r="O30" s="53">
        <v>1.2999999999999999E-2</v>
      </c>
      <c r="Q30" s="41"/>
    </row>
    <row r="31" spans="1:17" s="31" customFormat="1" ht="15" customHeight="1">
      <c r="A31" s="57"/>
      <c r="B31" s="58"/>
      <c r="C31" s="59"/>
      <c r="D31" s="60"/>
      <c r="E31" s="60"/>
      <c r="F31" s="60"/>
      <c r="G31" s="60"/>
      <c r="H31" s="60"/>
      <c r="I31" s="61"/>
      <c r="J31" s="62"/>
      <c r="K31" s="63"/>
      <c r="L31" s="52"/>
      <c r="M31" s="1346"/>
      <c r="N31" s="1346"/>
      <c r="O31" s="64"/>
      <c r="Q31" s="41"/>
    </row>
    <row r="32" spans="1:17" s="31" customFormat="1" ht="15" customHeight="1">
      <c r="A32" s="45"/>
      <c r="B32" s="46"/>
      <c r="C32" s="47"/>
      <c r="D32" s="48"/>
      <c r="E32" s="48"/>
      <c r="F32" s="49"/>
      <c r="G32" s="48"/>
      <c r="H32" s="48"/>
      <c r="I32" s="48"/>
      <c r="J32" s="50"/>
      <c r="K32" s="51"/>
      <c r="L32" s="48"/>
      <c r="M32" s="1347"/>
      <c r="N32" s="1347"/>
      <c r="O32" s="65"/>
      <c r="Q32" s="41"/>
    </row>
    <row r="33" spans="1:17" s="31" customFormat="1" ht="15" customHeight="1" thickBot="1">
      <c r="A33" s="83"/>
      <c r="B33" s="84"/>
      <c r="C33" s="85"/>
      <c r="D33" s="86"/>
      <c r="E33" s="86"/>
      <c r="F33" s="87"/>
      <c r="G33" s="87"/>
      <c r="H33" s="87"/>
      <c r="I33" s="86"/>
      <c r="J33" s="86"/>
      <c r="K33" s="86"/>
      <c r="L33" s="86"/>
      <c r="M33" s="88"/>
      <c r="N33" s="89"/>
      <c r="O33" s="90"/>
      <c r="Q33" s="41"/>
    </row>
    <row r="34" spans="1:17" s="31" customFormat="1" ht="15" customHeight="1" thickBot="1">
      <c r="A34" s="1344"/>
      <c r="B34" s="1344"/>
      <c r="C34" s="1344"/>
      <c r="D34" s="1344"/>
      <c r="E34" s="1344"/>
      <c r="F34" s="1344"/>
      <c r="G34" s="1344"/>
      <c r="H34" s="1344"/>
      <c r="I34" s="1344"/>
      <c r="J34" s="1344"/>
      <c r="K34" s="1344"/>
      <c r="L34" s="1344"/>
      <c r="M34" s="1344"/>
      <c r="N34" s="1344"/>
      <c r="O34" s="1344"/>
      <c r="Q34" s="41"/>
    </row>
    <row r="35" spans="1:17" s="31" customFormat="1" ht="15" customHeight="1">
      <c r="A35" s="940" t="s">
        <v>16</v>
      </c>
      <c r="B35" s="1012"/>
      <c r="C35" s="1012"/>
      <c r="D35" s="1012"/>
      <c r="E35" s="1012"/>
      <c r="F35" s="1012"/>
      <c r="G35" s="1012"/>
      <c r="H35" s="1012"/>
      <c r="I35" s="1012"/>
      <c r="J35" s="1012"/>
      <c r="K35" s="1012"/>
      <c r="L35" s="1012"/>
      <c r="M35" s="1012"/>
      <c r="N35" s="1012"/>
      <c r="O35" s="1013"/>
      <c r="P35" s="6"/>
      <c r="Q35" s="41"/>
    </row>
    <row r="36" spans="1:17" s="31" customFormat="1" ht="15" customHeight="1">
      <c r="A36" s="943" t="s">
        <v>42</v>
      </c>
      <c r="B36" s="944"/>
      <c r="C36" s="944"/>
      <c r="D36" s="944"/>
      <c r="E36" s="944"/>
      <c r="F36" s="944"/>
      <c r="G36" s="944"/>
      <c r="H36" s="944"/>
      <c r="I36" s="944"/>
      <c r="J36" s="944"/>
      <c r="K36" s="944"/>
      <c r="L36" s="944"/>
      <c r="M36" s="944"/>
      <c r="N36" s="944"/>
      <c r="O36" s="945"/>
      <c r="P36" s="29"/>
      <c r="Q36" s="41"/>
    </row>
    <row r="37" spans="1:17" s="31" customFormat="1" ht="15" customHeight="1">
      <c r="A37" s="943" t="s">
        <v>43</v>
      </c>
      <c r="B37" s="944"/>
      <c r="C37" s="944"/>
      <c r="D37" s="944"/>
      <c r="E37" s="944"/>
      <c r="F37" s="944"/>
      <c r="G37" s="944"/>
      <c r="H37" s="944"/>
      <c r="I37" s="944"/>
      <c r="J37" s="944"/>
      <c r="K37" s="944"/>
      <c r="L37" s="944"/>
      <c r="M37" s="944"/>
      <c r="N37" s="944"/>
      <c r="O37" s="945"/>
      <c r="P37" s="29"/>
      <c r="Q37" s="41"/>
    </row>
    <row r="38" spans="1:17" s="31" customFormat="1" ht="15" customHeight="1">
      <c r="A38" s="943" t="s">
        <v>277</v>
      </c>
      <c r="B38" s="944"/>
      <c r="C38" s="944"/>
      <c r="D38" s="944"/>
      <c r="E38" s="944"/>
      <c r="F38" s="944"/>
      <c r="G38" s="944"/>
      <c r="H38" s="944"/>
      <c r="I38" s="944"/>
      <c r="J38" s="944"/>
      <c r="K38" s="944"/>
      <c r="L38" s="944"/>
      <c r="M38" s="944"/>
      <c r="N38" s="944"/>
      <c r="O38" s="945"/>
      <c r="P38" s="29"/>
      <c r="Q38" s="41"/>
    </row>
    <row r="39" spans="1:17" s="31" customFormat="1" ht="15" customHeight="1">
      <c r="A39" s="1018"/>
      <c r="B39" s="1019"/>
      <c r="C39" s="1019"/>
      <c r="D39" s="1019"/>
      <c r="E39" s="1019"/>
      <c r="F39" s="1019"/>
      <c r="G39" s="1019"/>
      <c r="H39" s="1019"/>
      <c r="I39" s="1019"/>
      <c r="J39" s="1019"/>
      <c r="K39" s="1019"/>
      <c r="L39" s="1019"/>
      <c r="M39" s="1019"/>
      <c r="N39" s="1019"/>
      <c r="O39" s="1020"/>
      <c r="P39" s="29"/>
      <c r="Q39" s="41"/>
    </row>
    <row r="40" spans="1:17" s="31" customFormat="1" ht="15" customHeight="1">
      <c r="A40" s="1018"/>
      <c r="B40" s="1019"/>
      <c r="C40" s="1019"/>
      <c r="D40" s="1019"/>
      <c r="E40" s="1019"/>
      <c r="F40" s="1019"/>
      <c r="G40" s="1019"/>
      <c r="H40" s="1019"/>
      <c r="I40" s="1019"/>
      <c r="J40" s="1019"/>
      <c r="K40" s="1019"/>
      <c r="L40" s="1019"/>
      <c r="M40" s="1019"/>
      <c r="N40" s="1019"/>
      <c r="O40" s="1020"/>
      <c r="P40" s="29"/>
      <c r="Q40" s="41"/>
    </row>
    <row r="41" spans="1:17" s="31" customFormat="1" ht="15" customHeight="1">
      <c r="A41" s="1018"/>
      <c r="B41" s="1019"/>
      <c r="C41" s="1019"/>
      <c r="D41" s="1019"/>
      <c r="E41" s="1019"/>
      <c r="F41" s="1019"/>
      <c r="G41" s="1019"/>
      <c r="H41" s="1019"/>
      <c r="I41" s="1019"/>
      <c r="J41" s="1019"/>
      <c r="K41" s="1019"/>
      <c r="L41" s="1019"/>
      <c r="M41" s="1019"/>
      <c r="N41" s="1019"/>
      <c r="O41" s="1020"/>
      <c r="P41" s="6"/>
      <c r="Q41" s="41"/>
    </row>
    <row r="42" spans="1:17" s="31" customFormat="1" ht="15" customHeight="1">
      <c r="A42" s="1018" t="s">
        <v>44</v>
      </c>
      <c r="B42" s="1019"/>
      <c r="C42" s="1019"/>
      <c r="D42" s="1019"/>
      <c r="E42" s="1019"/>
      <c r="F42" s="1019"/>
      <c r="G42" s="1019"/>
      <c r="H42" s="1019"/>
      <c r="I42" s="1019"/>
      <c r="J42" s="1019"/>
      <c r="K42" s="1019"/>
      <c r="L42" s="1019"/>
      <c r="M42" s="1019"/>
      <c r="N42" s="1019"/>
      <c r="O42" s="1020"/>
      <c r="P42" s="6"/>
      <c r="Q42" s="41"/>
    </row>
    <row r="43" spans="1:17" s="30" customFormat="1" ht="20.100000000000001" customHeight="1">
      <c r="A43" s="936" t="str">
        <f>NOME_TÉCNICO_1</f>
        <v>FERNANDA BASTOS ALVES</v>
      </c>
      <c r="B43" s="937"/>
      <c r="C43" s="937"/>
      <c r="D43" s="937"/>
      <c r="E43" s="937"/>
      <c r="F43" s="937"/>
      <c r="G43" s="937"/>
      <c r="H43" s="937"/>
      <c r="I43" s="937"/>
      <c r="J43" s="937"/>
      <c r="K43" s="937"/>
      <c r="L43" s="937"/>
      <c r="M43" s="937"/>
      <c r="N43" s="937"/>
      <c r="O43" s="939"/>
      <c r="P43" s="19"/>
    </row>
    <row r="44" spans="1:17" s="30" customFormat="1" ht="15" customHeight="1" thickBot="1">
      <c r="A44" s="1023" t="str">
        <f>PROFISSÃO_TÉCNICO_1</f>
        <v>ENGENHEIRA CIVIL CREA-SC 163.653-1</v>
      </c>
      <c r="B44" s="1021"/>
      <c r="C44" s="1021"/>
      <c r="D44" s="1021"/>
      <c r="E44" s="1021"/>
      <c r="F44" s="1021"/>
      <c r="G44" s="1021"/>
      <c r="H44" s="1021"/>
      <c r="I44" s="1021"/>
      <c r="J44" s="1021"/>
      <c r="K44" s="1021"/>
      <c r="L44" s="1021"/>
      <c r="M44" s="1021"/>
      <c r="N44" s="1021"/>
      <c r="O44" s="1022"/>
      <c r="P44" s="6"/>
    </row>
  </sheetData>
  <mergeCells count="37">
    <mergeCell ref="A7:B7"/>
    <mergeCell ref="C7:O7"/>
    <mergeCell ref="A1:O1"/>
    <mergeCell ref="A2:O2"/>
    <mergeCell ref="A6:O6"/>
    <mergeCell ref="A5:O5"/>
    <mergeCell ref="A4:O4"/>
    <mergeCell ref="A3:O3"/>
    <mergeCell ref="A36:O36"/>
    <mergeCell ref="A35:O35"/>
    <mergeCell ref="C8:D8"/>
    <mergeCell ref="F8:F9"/>
    <mergeCell ref="I30:J30"/>
    <mergeCell ref="G8:G9"/>
    <mergeCell ref="A34:O34"/>
    <mergeCell ref="E8:E9"/>
    <mergeCell ref="L8:L9"/>
    <mergeCell ref="M8:N8"/>
    <mergeCell ref="A9:B9"/>
    <mergeCell ref="M31:N31"/>
    <mergeCell ref="M32:N32"/>
    <mergeCell ref="K8:K9"/>
    <mergeCell ref="A10:O10"/>
    <mergeCell ref="A29:O29"/>
    <mergeCell ref="A44:O44"/>
    <mergeCell ref="A43:O43"/>
    <mergeCell ref="A41:O41"/>
    <mergeCell ref="A42:O42"/>
    <mergeCell ref="A37:O37"/>
    <mergeCell ref="A38:O38"/>
    <mergeCell ref="A40:O40"/>
    <mergeCell ref="A39:O39"/>
    <mergeCell ref="O8:O9"/>
    <mergeCell ref="A8:B8"/>
    <mergeCell ref="H8:J8"/>
    <mergeCell ref="L30:N30"/>
    <mergeCell ref="B30:F30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74" fitToHeight="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57"/>
  <sheetViews>
    <sheetView zoomScale="90" zoomScaleNormal="90" workbookViewId="0">
      <selection activeCell="C7" sqref="C7:AD7"/>
    </sheetView>
  </sheetViews>
  <sheetFormatPr defaultRowHeight="15" outlineLevelRow="1"/>
  <cols>
    <col min="1" max="1" width="10.7109375" style="429" customWidth="1"/>
    <col min="2" max="2" width="10.7109375" style="578" customWidth="1"/>
    <col min="3" max="4" width="11.7109375" style="579" customWidth="1"/>
    <col min="5" max="5" width="10.7109375" style="579" customWidth="1"/>
    <col min="6" max="6" width="15.5703125" style="579" customWidth="1"/>
    <col min="7" max="7" width="11.7109375" style="579" customWidth="1"/>
    <col min="8" max="10" width="10.7109375" style="579" customWidth="1"/>
    <col min="11" max="11" width="11.7109375" style="579" customWidth="1"/>
    <col min="12" max="15" width="14.7109375" style="579" customWidth="1"/>
    <col min="16" max="16" width="6.7109375" style="579" customWidth="1"/>
    <col min="17" max="17" width="12.42578125" style="579" customWidth="1"/>
    <col min="18" max="18" width="12.85546875" style="579" bestFit="1" customWidth="1"/>
    <col min="19" max="29" width="10.85546875" style="579" customWidth="1"/>
    <col min="30" max="30" width="13" style="429" customWidth="1"/>
    <col min="31" max="31" width="12.28515625" style="429" customWidth="1"/>
    <col min="32" max="32" width="11" style="429" bestFit="1" customWidth="1"/>
    <col min="33" max="273" width="9.140625" style="429"/>
    <col min="274" max="275" width="9.28515625" style="429" customWidth="1"/>
    <col min="276" max="276" width="11.140625" style="429" customWidth="1"/>
    <col min="277" max="277" width="10.7109375" style="429" bestFit="1" customWidth="1"/>
    <col min="278" max="278" width="11.42578125" style="429" customWidth="1"/>
    <col min="279" max="279" width="11.28515625" style="429" customWidth="1"/>
    <col min="280" max="280" width="13.140625" style="429" customWidth="1"/>
    <col min="281" max="281" width="11" style="429" customWidth="1"/>
    <col min="282" max="282" width="13.42578125" style="429" customWidth="1"/>
    <col min="283" max="283" width="7.140625" style="429" bestFit="1" customWidth="1"/>
    <col min="284" max="284" width="10.42578125" style="429" bestFit="1" customWidth="1"/>
    <col min="285" max="285" width="11.42578125" style="429" customWidth="1"/>
    <col min="286" max="286" width="11.28515625" style="429" customWidth="1"/>
    <col min="287" max="529" width="9.140625" style="429"/>
    <col min="530" max="531" width="9.28515625" style="429" customWidth="1"/>
    <col min="532" max="532" width="11.140625" style="429" customWidth="1"/>
    <col min="533" max="533" width="10.7109375" style="429" bestFit="1" customWidth="1"/>
    <col min="534" max="534" width="11.42578125" style="429" customWidth="1"/>
    <col min="535" max="535" width="11.28515625" style="429" customWidth="1"/>
    <col min="536" max="536" width="13.140625" style="429" customWidth="1"/>
    <col min="537" max="537" width="11" style="429" customWidth="1"/>
    <col min="538" max="538" width="13.42578125" style="429" customWidth="1"/>
    <col min="539" max="539" width="7.140625" style="429" bestFit="1" customWidth="1"/>
    <col min="540" max="540" width="10.42578125" style="429" bestFit="1" customWidth="1"/>
    <col min="541" max="541" width="11.42578125" style="429" customWidth="1"/>
    <col min="542" max="542" width="11.28515625" style="429" customWidth="1"/>
    <col min="543" max="785" width="9.140625" style="429"/>
    <col min="786" max="787" width="9.28515625" style="429" customWidth="1"/>
    <col min="788" max="788" width="11.140625" style="429" customWidth="1"/>
    <col min="789" max="789" width="10.7109375" style="429" bestFit="1" customWidth="1"/>
    <col min="790" max="790" width="11.42578125" style="429" customWidth="1"/>
    <col min="791" max="791" width="11.28515625" style="429" customWidth="1"/>
    <col min="792" max="792" width="13.140625" style="429" customWidth="1"/>
    <col min="793" max="793" width="11" style="429" customWidth="1"/>
    <col min="794" max="794" width="13.42578125" style="429" customWidth="1"/>
    <col min="795" max="795" width="7.140625" style="429" bestFit="1" customWidth="1"/>
    <col min="796" max="796" width="10.42578125" style="429" bestFit="1" customWidth="1"/>
    <col min="797" max="797" width="11.42578125" style="429" customWidth="1"/>
    <col min="798" max="798" width="11.28515625" style="429" customWidth="1"/>
    <col min="799" max="1041" width="9.140625" style="429"/>
    <col min="1042" max="1043" width="9.28515625" style="429" customWidth="1"/>
    <col min="1044" max="1044" width="11.140625" style="429" customWidth="1"/>
    <col min="1045" max="1045" width="10.7109375" style="429" bestFit="1" customWidth="1"/>
    <col min="1046" max="1046" width="11.42578125" style="429" customWidth="1"/>
    <col min="1047" max="1047" width="11.28515625" style="429" customWidth="1"/>
    <col min="1048" max="1048" width="13.140625" style="429" customWidth="1"/>
    <col min="1049" max="1049" width="11" style="429" customWidth="1"/>
    <col min="1050" max="1050" width="13.42578125" style="429" customWidth="1"/>
    <col min="1051" max="1051" width="7.140625" style="429" bestFit="1" customWidth="1"/>
    <col min="1052" max="1052" width="10.42578125" style="429" bestFit="1" customWidth="1"/>
    <col min="1053" max="1053" width="11.42578125" style="429" customWidth="1"/>
    <col min="1054" max="1054" width="11.28515625" style="429" customWidth="1"/>
    <col min="1055" max="1297" width="9.140625" style="429"/>
    <col min="1298" max="1299" width="9.28515625" style="429" customWidth="1"/>
    <col min="1300" max="1300" width="11.140625" style="429" customWidth="1"/>
    <col min="1301" max="1301" width="10.7109375" style="429" bestFit="1" customWidth="1"/>
    <col min="1302" max="1302" width="11.42578125" style="429" customWidth="1"/>
    <col min="1303" max="1303" width="11.28515625" style="429" customWidth="1"/>
    <col min="1304" max="1304" width="13.140625" style="429" customWidth="1"/>
    <col min="1305" max="1305" width="11" style="429" customWidth="1"/>
    <col min="1306" max="1306" width="13.42578125" style="429" customWidth="1"/>
    <col min="1307" max="1307" width="7.140625" style="429" bestFit="1" customWidth="1"/>
    <col min="1308" max="1308" width="10.42578125" style="429" bestFit="1" customWidth="1"/>
    <col min="1309" max="1309" width="11.42578125" style="429" customWidth="1"/>
    <col min="1310" max="1310" width="11.28515625" style="429" customWidth="1"/>
    <col min="1311" max="1553" width="9.140625" style="429"/>
    <col min="1554" max="1555" width="9.28515625" style="429" customWidth="1"/>
    <col min="1556" max="1556" width="11.140625" style="429" customWidth="1"/>
    <col min="1557" max="1557" width="10.7109375" style="429" bestFit="1" customWidth="1"/>
    <col min="1558" max="1558" width="11.42578125" style="429" customWidth="1"/>
    <col min="1559" max="1559" width="11.28515625" style="429" customWidth="1"/>
    <col min="1560" max="1560" width="13.140625" style="429" customWidth="1"/>
    <col min="1561" max="1561" width="11" style="429" customWidth="1"/>
    <col min="1562" max="1562" width="13.42578125" style="429" customWidth="1"/>
    <col min="1563" max="1563" width="7.140625" style="429" bestFit="1" customWidth="1"/>
    <col min="1564" max="1564" width="10.42578125" style="429" bestFit="1" customWidth="1"/>
    <col min="1565" max="1565" width="11.42578125" style="429" customWidth="1"/>
    <col min="1566" max="1566" width="11.28515625" style="429" customWidth="1"/>
    <col min="1567" max="1809" width="9.140625" style="429"/>
    <col min="1810" max="1811" width="9.28515625" style="429" customWidth="1"/>
    <col min="1812" max="1812" width="11.140625" style="429" customWidth="1"/>
    <col min="1813" max="1813" width="10.7109375" style="429" bestFit="1" customWidth="1"/>
    <col min="1814" max="1814" width="11.42578125" style="429" customWidth="1"/>
    <col min="1815" max="1815" width="11.28515625" style="429" customWidth="1"/>
    <col min="1816" max="1816" width="13.140625" style="429" customWidth="1"/>
    <col min="1817" max="1817" width="11" style="429" customWidth="1"/>
    <col min="1818" max="1818" width="13.42578125" style="429" customWidth="1"/>
    <col min="1819" max="1819" width="7.140625" style="429" bestFit="1" customWidth="1"/>
    <col min="1820" max="1820" width="10.42578125" style="429" bestFit="1" customWidth="1"/>
    <col min="1821" max="1821" width="11.42578125" style="429" customWidth="1"/>
    <col min="1822" max="1822" width="11.28515625" style="429" customWidth="1"/>
    <col min="1823" max="2065" width="9.140625" style="429"/>
    <col min="2066" max="2067" width="9.28515625" style="429" customWidth="1"/>
    <col min="2068" max="2068" width="11.140625" style="429" customWidth="1"/>
    <col min="2069" max="2069" width="10.7109375" style="429" bestFit="1" customWidth="1"/>
    <col min="2070" max="2070" width="11.42578125" style="429" customWidth="1"/>
    <col min="2071" max="2071" width="11.28515625" style="429" customWidth="1"/>
    <col min="2072" max="2072" width="13.140625" style="429" customWidth="1"/>
    <col min="2073" max="2073" width="11" style="429" customWidth="1"/>
    <col min="2074" max="2074" width="13.42578125" style="429" customWidth="1"/>
    <col min="2075" max="2075" width="7.140625" style="429" bestFit="1" customWidth="1"/>
    <col min="2076" max="2076" width="10.42578125" style="429" bestFit="1" customWidth="1"/>
    <col min="2077" max="2077" width="11.42578125" style="429" customWidth="1"/>
    <col min="2078" max="2078" width="11.28515625" style="429" customWidth="1"/>
    <col min="2079" max="2321" width="9.140625" style="429"/>
    <col min="2322" max="2323" width="9.28515625" style="429" customWidth="1"/>
    <col min="2324" max="2324" width="11.140625" style="429" customWidth="1"/>
    <col min="2325" max="2325" width="10.7109375" style="429" bestFit="1" customWidth="1"/>
    <col min="2326" max="2326" width="11.42578125" style="429" customWidth="1"/>
    <col min="2327" max="2327" width="11.28515625" style="429" customWidth="1"/>
    <col min="2328" max="2328" width="13.140625" style="429" customWidth="1"/>
    <col min="2329" max="2329" width="11" style="429" customWidth="1"/>
    <col min="2330" max="2330" width="13.42578125" style="429" customWidth="1"/>
    <col min="2331" max="2331" width="7.140625" style="429" bestFit="1" customWidth="1"/>
    <col min="2332" max="2332" width="10.42578125" style="429" bestFit="1" customWidth="1"/>
    <col min="2333" max="2333" width="11.42578125" style="429" customWidth="1"/>
    <col min="2334" max="2334" width="11.28515625" style="429" customWidth="1"/>
    <col min="2335" max="2577" width="9.140625" style="429"/>
    <col min="2578" max="2579" width="9.28515625" style="429" customWidth="1"/>
    <col min="2580" max="2580" width="11.140625" style="429" customWidth="1"/>
    <col min="2581" max="2581" width="10.7109375" style="429" bestFit="1" customWidth="1"/>
    <col min="2582" max="2582" width="11.42578125" style="429" customWidth="1"/>
    <col min="2583" max="2583" width="11.28515625" style="429" customWidth="1"/>
    <col min="2584" max="2584" width="13.140625" style="429" customWidth="1"/>
    <col min="2585" max="2585" width="11" style="429" customWidth="1"/>
    <col min="2586" max="2586" width="13.42578125" style="429" customWidth="1"/>
    <col min="2587" max="2587" width="7.140625" style="429" bestFit="1" customWidth="1"/>
    <col min="2588" max="2588" width="10.42578125" style="429" bestFit="1" customWidth="1"/>
    <col min="2589" max="2589" width="11.42578125" style="429" customWidth="1"/>
    <col min="2590" max="2590" width="11.28515625" style="429" customWidth="1"/>
    <col min="2591" max="2833" width="9.140625" style="429"/>
    <col min="2834" max="2835" width="9.28515625" style="429" customWidth="1"/>
    <col min="2836" max="2836" width="11.140625" style="429" customWidth="1"/>
    <col min="2837" max="2837" width="10.7109375" style="429" bestFit="1" customWidth="1"/>
    <col min="2838" max="2838" width="11.42578125" style="429" customWidth="1"/>
    <col min="2839" max="2839" width="11.28515625" style="429" customWidth="1"/>
    <col min="2840" max="2840" width="13.140625" style="429" customWidth="1"/>
    <col min="2841" max="2841" width="11" style="429" customWidth="1"/>
    <col min="2842" max="2842" width="13.42578125" style="429" customWidth="1"/>
    <col min="2843" max="2843" width="7.140625" style="429" bestFit="1" customWidth="1"/>
    <col min="2844" max="2844" width="10.42578125" style="429" bestFit="1" customWidth="1"/>
    <col min="2845" max="2845" width="11.42578125" style="429" customWidth="1"/>
    <col min="2846" max="2846" width="11.28515625" style="429" customWidth="1"/>
    <col min="2847" max="3089" width="9.140625" style="429"/>
    <col min="3090" max="3091" width="9.28515625" style="429" customWidth="1"/>
    <col min="3092" max="3092" width="11.140625" style="429" customWidth="1"/>
    <col min="3093" max="3093" width="10.7109375" style="429" bestFit="1" customWidth="1"/>
    <col min="3094" max="3094" width="11.42578125" style="429" customWidth="1"/>
    <col min="3095" max="3095" width="11.28515625" style="429" customWidth="1"/>
    <col min="3096" max="3096" width="13.140625" style="429" customWidth="1"/>
    <col min="3097" max="3097" width="11" style="429" customWidth="1"/>
    <col min="3098" max="3098" width="13.42578125" style="429" customWidth="1"/>
    <col min="3099" max="3099" width="7.140625" style="429" bestFit="1" customWidth="1"/>
    <col min="3100" max="3100" width="10.42578125" style="429" bestFit="1" customWidth="1"/>
    <col min="3101" max="3101" width="11.42578125" style="429" customWidth="1"/>
    <col min="3102" max="3102" width="11.28515625" style="429" customWidth="1"/>
    <col min="3103" max="3345" width="9.140625" style="429"/>
    <col min="3346" max="3347" width="9.28515625" style="429" customWidth="1"/>
    <col min="3348" max="3348" width="11.140625" style="429" customWidth="1"/>
    <col min="3349" max="3349" width="10.7109375" style="429" bestFit="1" customWidth="1"/>
    <col min="3350" max="3350" width="11.42578125" style="429" customWidth="1"/>
    <col min="3351" max="3351" width="11.28515625" style="429" customWidth="1"/>
    <col min="3352" max="3352" width="13.140625" style="429" customWidth="1"/>
    <col min="3353" max="3353" width="11" style="429" customWidth="1"/>
    <col min="3354" max="3354" width="13.42578125" style="429" customWidth="1"/>
    <col min="3355" max="3355" width="7.140625" style="429" bestFit="1" customWidth="1"/>
    <col min="3356" max="3356" width="10.42578125" style="429" bestFit="1" customWidth="1"/>
    <col min="3357" max="3357" width="11.42578125" style="429" customWidth="1"/>
    <col min="3358" max="3358" width="11.28515625" style="429" customWidth="1"/>
    <col min="3359" max="3601" width="9.140625" style="429"/>
    <col min="3602" max="3603" width="9.28515625" style="429" customWidth="1"/>
    <col min="3604" max="3604" width="11.140625" style="429" customWidth="1"/>
    <col min="3605" max="3605" width="10.7109375" style="429" bestFit="1" customWidth="1"/>
    <col min="3606" max="3606" width="11.42578125" style="429" customWidth="1"/>
    <col min="3607" max="3607" width="11.28515625" style="429" customWidth="1"/>
    <col min="3608" max="3608" width="13.140625" style="429" customWidth="1"/>
    <col min="3609" max="3609" width="11" style="429" customWidth="1"/>
    <col min="3610" max="3610" width="13.42578125" style="429" customWidth="1"/>
    <col min="3611" max="3611" width="7.140625" style="429" bestFit="1" customWidth="1"/>
    <col min="3612" max="3612" width="10.42578125" style="429" bestFit="1" customWidth="1"/>
    <col min="3613" max="3613" width="11.42578125" style="429" customWidth="1"/>
    <col min="3614" max="3614" width="11.28515625" style="429" customWidth="1"/>
    <col min="3615" max="3857" width="9.140625" style="429"/>
    <col min="3858" max="3859" width="9.28515625" style="429" customWidth="1"/>
    <col min="3860" max="3860" width="11.140625" style="429" customWidth="1"/>
    <col min="3861" max="3861" width="10.7109375" style="429" bestFit="1" customWidth="1"/>
    <col min="3862" max="3862" width="11.42578125" style="429" customWidth="1"/>
    <col min="3863" max="3863" width="11.28515625" style="429" customWidth="1"/>
    <col min="3864" max="3864" width="13.140625" style="429" customWidth="1"/>
    <col min="3865" max="3865" width="11" style="429" customWidth="1"/>
    <col min="3866" max="3866" width="13.42578125" style="429" customWidth="1"/>
    <col min="3867" max="3867" width="7.140625" style="429" bestFit="1" customWidth="1"/>
    <col min="3868" max="3868" width="10.42578125" style="429" bestFit="1" customWidth="1"/>
    <col min="3869" max="3869" width="11.42578125" style="429" customWidth="1"/>
    <col min="3870" max="3870" width="11.28515625" style="429" customWidth="1"/>
    <col min="3871" max="4113" width="9.140625" style="429"/>
    <col min="4114" max="4115" width="9.28515625" style="429" customWidth="1"/>
    <col min="4116" max="4116" width="11.140625" style="429" customWidth="1"/>
    <col min="4117" max="4117" width="10.7109375" style="429" bestFit="1" customWidth="1"/>
    <col min="4118" max="4118" width="11.42578125" style="429" customWidth="1"/>
    <col min="4119" max="4119" width="11.28515625" style="429" customWidth="1"/>
    <col min="4120" max="4120" width="13.140625" style="429" customWidth="1"/>
    <col min="4121" max="4121" width="11" style="429" customWidth="1"/>
    <col min="4122" max="4122" width="13.42578125" style="429" customWidth="1"/>
    <col min="4123" max="4123" width="7.140625" style="429" bestFit="1" customWidth="1"/>
    <col min="4124" max="4124" width="10.42578125" style="429" bestFit="1" customWidth="1"/>
    <col min="4125" max="4125" width="11.42578125" style="429" customWidth="1"/>
    <col min="4126" max="4126" width="11.28515625" style="429" customWidth="1"/>
    <col min="4127" max="4369" width="9.140625" style="429"/>
    <col min="4370" max="4371" width="9.28515625" style="429" customWidth="1"/>
    <col min="4372" max="4372" width="11.140625" style="429" customWidth="1"/>
    <col min="4373" max="4373" width="10.7109375" style="429" bestFit="1" customWidth="1"/>
    <col min="4374" max="4374" width="11.42578125" style="429" customWidth="1"/>
    <col min="4375" max="4375" width="11.28515625" style="429" customWidth="1"/>
    <col min="4376" max="4376" width="13.140625" style="429" customWidth="1"/>
    <col min="4377" max="4377" width="11" style="429" customWidth="1"/>
    <col min="4378" max="4378" width="13.42578125" style="429" customWidth="1"/>
    <col min="4379" max="4379" width="7.140625" style="429" bestFit="1" customWidth="1"/>
    <col min="4380" max="4380" width="10.42578125" style="429" bestFit="1" customWidth="1"/>
    <col min="4381" max="4381" width="11.42578125" style="429" customWidth="1"/>
    <col min="4382" max="4382" width="11.28515625" style="429" customWidth="1"/>
    <col min="4383" max="4625" width="9.140625" style="429"/>
    <col min="4626" max="4627" width="9.28515625" style="429" customWidth="1"/>
    <col min="4628" max="4628" width="11.140625" style="429" customWidth="1"/>
    <col min="4629" max="4629" width="10.7109375" style="429" bestFit="1" customWidth="1"/>
    <col min="4630" max="4630" width="11.42578125" style="429" customWidth="1"/>
    <col min="4631" max="4631" width="11.28515625" style="429" customWidth="1"/>
    <col min="4632" max="4632" width="13.140625" style="429" customWidth="1"/>
    <col min="4633" max="4633" width="11" style="429" customWidth="1"/>
    <col min="4634" max="4634" width="13.42578125" style="429" customWidth="1"/>
    <col min="4635" max="4635" width="7.140625" style="429" bestFit="1" customWidth="1"/>
    <col min="4636" max="4636" width="10.42578125" style="429" bestFit="1" customWidth="1"/>
    <col min="4637" max="4637" width="11.42578125" style="429" customWidth="1"/>
    <col min="4638" max="4638" width="11.28515625" style="429" customWidth="1"/>
    <col min="4639" max="4881" width="9.140625" style="429"/>
    <col min="4882" max="4883" width="9.28515625" style="429" customWidth="1"/>
    <col min="4884" max="4884" width="11.140625" style="429" customWidth="1"/>
    <col min="4885" max="4885" width="10.7109375" style="429" bestFit="1" customWidth="1"/>
    <col min="4886" max="4886" width="11.42578125" style="429" customWidth="1"/>
    <col min="4887" max="4887" width="11.28515625" style="429" customWidth="1"/>
    <col min="4888" max="4888" width="13.140625" style="429" customWidth="1"/>
    <col min="4889" max="4889" width="11" style="429" customWidth="1"/>
    <col min="4890" max="4890" width="13.42578125" style="429" customWidth="1"/>
    <col min="4891" max="4891" width="7.140625" style="429" bestFit="1" customWidth="1"/>
    <col min="4892" max="4892" width="10.42578125" style="429" bestFit="1" customWidth="1"/>
    <col min="4893" max="4893" width="11.42578125" style="429" customWidth="1"/>
    <col min="4894" max="4894" width="11.28515625" style="429" customWidth="1"/>
    <col min="4895" max="5137" width="9.140625" style="429"/>
    <col min="5138" max="5139" width="9.28515625" style="429" customWidth="1"/>
    <col min="5140" max="5140" width="11.140625" style="429" customWidth="1"/>
    <col min="5141" max="5141" width="10.7109375" style="429" bestFit="1" customWidth="1"/>
    <col min="5142" max="5142" width="11.42578125" style="429" customWidth="1"/>
    <col min="5143" max="5143" width="11.28515625" style="429" customWidth="1"/>
    <col min="5144" max="5144" width="13.140625" style="429" customWidth="1"/>
    <col min="5145" max="5145" width="11" style="429" customWidth="1"/>
    <col min="5146" max="5146" width="13.42578125" style="429" customWidth="1"/>
    <col min="5147" max="5147" width="7.140625" style="429" bestFit="1" customWidth="1"/>
    <col min="5148" max="5148" width="10.42578125" style="429" bestFit="1" customWidth="1"/>
    <col min="5149" max="5149" width="11.42578125" style="429" customWidth="1"/>
    <col min="5150" max="5150" width="11.28515625" style="429" customWidth="1"/>
    <col min="5151" max="5393" width="9.140625" style="429"/>
    <col min="5394" max="5395" width="9.28515625" style="429" customWidth="1"/>
    <col min="5396" max="5396" width="11.140625" style="429" customWidth="1"/>
    <col min="5397" max="5397" width="10.7109375" style="429" bestFit="1" customWidth="1"/>
    <col min="5398" max="5398" width="11.42578125" style="429" customWidth="1"/>
    <col min="5399" max="5399" width="11.28515625" style="429" customWidth="1"/>
    <col min="5400" max="5400" width="13.140625" style="429" customWidth="1"/>
    <col min="5401" max="5401" width="11" style="429" customWidth="1"/>
    <col min="5402" max="5402" width="13.42578125" style="429" customWidth="1"/>
    <col min="5403" max="5403" width="7.140625" style="429" bestFit="1" customWidth="1"/>
    <col min="5404" max="5404" width="10.42578125" style="429" bestFit="1" customWidth="1"/>
    <col min="5405" max="5405" width="11.42578125" style="429" customWidth="1"/>
    <col min="5406" max="5406" width="11.28515625" style="429" customWidth="1"/>
    <col min="5407" max="5649" width="9.140625" style="429"/>
    <col min="5650" max="5651" width="9.28515625" style="429" customWidth="1"/>
    <col min="5652" max="5652" width="11.140625" style="429" customWidth="1"/>
    <col min="5653" max="5653" width="10.7109375" style="429" bestFit="1" customWidth="1"/>
    <col min="5654" max="5654" width="11.42578125" style="429" customWidth="1"/>
    <col min="5655" max="5655" width="11.28515625" style="429" customWidth="1"/>
    <col min="5656" max="5656" width="13.140625" style="429" customWidth="1"/>
    <col min="5657" max="5657" width="11" style="429" customWidth="1"/>
    <col min="5658" max="5658" width="13.42578125" style="429" customWidth="1"/>
    <col min="5659" max="5659" width="7.140625" style="429" bestFit="1" customWidth="1"/>
    <col min="5660" max="5660" width="10.42578125" style="429" bestFit="1" customWidth="1"/>
    <col min="5661" max="5661" width="11.42578125" style="429" customWidth="1"/>
    <col min="5662" max="5662" width="11.28515625" style="429" customWidth="1"/>
    <col min="5663" max="5905" width="9.140625" style="429"/>
    <col min="5906" max="5907" width="9.28515625" style="429" customWidth="1"/>
    <col min="5908" max="5908" width="11.140625" style="429" customWidth="1"/>
    <col min="5909" max="5909" width="10.7109375" style="429" bestFit="1" customWidth="1"/>
    <col min="5910" max="5910" width="11.42578125" style="429" customWidth="1"/>
    <col min="5911" max="5911" width="11.28515625" style="429" customWidth="1"/>
    <col min="5912" max="5912" width="13.140625" style="429" customWidth="1"/>
    <col min="5913" max="5913" width="11" style="429" customWidth="1"/>
    <col min="5914" max="5914" width="13.42578125" style="429" customWidth="1"/>
    <col min="5915" max="5915" width="7.140625" style="429" bestFit="1" customWidth="1"/>
    <col min="5916" max="5916" width="10.42578125" style="429" bestFit="1" customWidth="1"/>
    <col min="5917" max="5917" width="11.42578125" style="429" customWidth="1"/>
    <col min="5918" max="5918" width="11.28515625" style="429" customWidth="1"/>
    <col min="5919" max="6161" width="9.140625" style="429"/>
    <col min="6162" max="6163" width="9.28515625" style="429" customWidth="1"/>
    <col min="6164" max="6164" width="11.140625" style="429" customWidth="1"/>
    <col min="6165" max="6165" width="10.7109375" style="429" bestFit="1" customWidth="1"/>
    <col min="6166" max="6166" width="11.42578125" style="429" customWidth="1"/>
    <col min="6167" max="6167" width="11.28515625" style="429" customWidth="1"/>
    <col min="6168" max="6168" width="13.140625" style="429" customWidth="1"/>
    <col min="6169" max="6169" width="11" style="429" customWidth="1"/>
    <col min="6170" max="6170" width="13.42578125" style="429" customWidth="1"/>
    <col min="6171" max="6171" width="7.140625" style="429" bestFit="1" customWidth="1"/>
    <col min="6172" max="6172" width="10.42578125" style="429" bestFit="1" customWidth="1"/>
    <col min="6173" max="6173" width="11.42578125" style="429" customWidth="1"/>
    <col min="6174" max="6174" width="11.28515625" style="429" customWidth="1"/>
    <col min="6175" max="6417" width="9.140625" style="429"/>
    <col min="6418" max="6419" width="9.28515625" style="429" customWidth="1"/>
    <col min="6420" max="6420" width="11.140625" style="429" customWidth="1"/>
    <col min="6421" max="6421" width="10.7109375" style="429" bestFit="1" customWidth="1"/>
    <col min="6422" max="6422" width="11.42578125" style="429" customWidth="1"/>
    <col min="6423" max="6423" width="11.28515625" style="429" customWidth="1"/>
    <col min="6424" max="6424" width="13.140625" style="429" customWidth="1"/>
    <col min="6425" max="6425" width="11" style="429" customWidth="1"/>
    <col min="6426" max="6426" width="13.42578125" style="429" customWidth="1"/>
    <col min="6427" max="6427" width="7.140625" style="429" bestFit="1" customWidth="1"/>
    <col min="6428" max="6428" width="10.42578125" style="429" bestFit="1" customWidth="1"/>
    <col min="6429" max="6429" width="11.42578125" style="429" customWidth="1"/>
    <col min="6430" max="6430" width="11.28515625" style="429" customWidth="1"/>
    <col min="6431" max="6673" width="9.140625" style="429"/>
    <col min="6674" max="6675" width="9.28515625" style="429" customWidth="1"/>
    <col min="6676" max="6676" width="11.140625" style="429" customWidth="1"/>
    <col min="6677" max="6677" width="10.7109375" style="429" bestFit="1" customWidth="1"/>
    <col min="6678" max="6678" width="11.42578125" style="429" customWidth="1"/>
    <col min="6679" max="6679" width="11.28515625" style="429" customWidth="1"/>
    <col min="6680" max="6680" width="13.140625" style="429" customWidth="1"/>
    <col min="6681" max="6681" width="11" style="429" customWidth="1"/>
    <col min="6682" max="6682" width="13.42578125" style="429" customWidth="1"/>
    <col min="6683" max="6683" width="7.140625" style="429" bestFit="1" customWidth="1"/>
    <col min="6684" max="6684" width="10.42578125" style="429" bestFit="1" customWidth="1"/>
    <col min="6685" max="6685" width="11.42578125" style="429" customWidth="1"/>
    <col min="6686" max="6686" width="11.28515625" style="429" customWidth="1"/>
    <col min="6687" max="6929" width="9.140625" style="429"/>
    <col min="6930" max="6931" width="9.28515625" style="429" customWidth="1"/>
    <col min="6932" max="6932" width="11.140625" style="429" customWidth="1"/>
    <col min="6933" max="6933" width="10.7109375" style="429" bestFit="1" customWidth="1"/>
    <col min="6934" max="6934" width="11.42578125" style="429" customWidth="1"/>
    <col min="6935" max="6935" width="11.28515625" style="429" customWidth="1"/>
    <col min="6936" max="6936" width="13.140625" style="429" customWidth="1"/>
    <col min="6937" max="6937" width="11" style="429" customWidth="1"/>
    <col min="6938" max="6938" width="13.42578125" style="429" customWidth="1"/>
    <col min="6939" max="6939" width="7.140625" style="429" bestFit="1" customWidth="1"/>
    <col min="6940" max="6940" width="10.42578125" style="429" bestFit="1" customWidth="1"/>
    <col min="6941" max="6941" width="11.42578125" style="429" customWidth="1"/>
    <col min="6942" max="6942" width="11.28515625" style="429" customWidth="1"/>
    <col min="6943" max="7185" width="9.140625" style="429"/>
    <col min="7186" max="7187" width="9.28515625" style="429" customWidth="1"/>
    <col min="7188" max="7188" width="11.140625" style="429" customWidth="1"/>
    <col min="7189" max="7189" width="10.7109375" style="429" bestFit="1" customWidth="1"/>
    <col min="7190" max="7190" width="11.42578125" style="429" customWidth="1"/>
    <col min="7191" max="7191" width="11.28515625" style="429" customWidth="1"/>
    <col min="7192" max="7192" width="13.140625" style="429" customWidth="1"/>
    <col min="7193" max="7193" width="11" style="429" customWidth="1"/>
    <col min="7194" max="7194" width="13.42578125" style="429" customWidth="1"/>
    <col min="7195" max="7195" width="7.140625" style="429" bestFit="1" customWidth="1"/>
    <col min="7196" max="7196" width="10.42578125" style="429" bestFit="1" customWidth="1"/>
    <col min="7197" max="7197" width="11.42578125" style="429" customWidth="1"/>
    <col min="7198" max="7198" width="11.28515625" style="429" customWidth="1"/>
    <col min="7199" max="7441" width="9.140625" style="429"/>
    <col min="7442" max="7443" width="9.28515625" style="429" customWidth="1"/>
    <col min="7444" max="7444" width="11.140625" style="429" customWidth="1"/>
    <col min="7445" max="7445" width="10.7109375" style="429" bestFit="1" customWidth="1"/>
    <col min="7446" max="7446" width="11.42578125" style="429" customWidth="1"/>
    <col min="7447" max="7447" width="11.28515625" style="429" customWidth="1"/>
    <col min="7448" max="7448" width="13.140625" style="429" customWidth="1"/>
    <col min="7449" max="7449" width="11" style="429" customWidth="1"/>
    <col min="7450" max="7450" width="13.42578125" style="429" customWidth="1"/>
    <col min="7451" max="7451" width="7.140625" style="429" bestFit="1" customWidth="1"/>
    <col min="7452" max="7452" width="10.42578125" style="429" bestFit="1" customWidth="1"/>
    <col min="7453" max="7453" width="11.42578125" style="429" customWidth="1"/>
    <col min="7454" max="7454" width="11.28515625" style="429" customWidth="1"/>
    <col min="7455" max="7697" width="9.140625" style="429"/>
    <col min="7698" max="7699" width="9.28515625" style="429" customWidth="1"/>
    <col min="7700" max="7700" width="11.140625" style="429" customWidth="1"/>
    <col min="7701" max="7701" width="10.7109375" style="429" bestFit="1" customWidth="1"/>
    <col min="7702" max="7702" width="11.42578125" style="429" customWidth="1"/>
    <col min="7703" max="7703" width="11.28515625" style="429" customWidth="1"/>
    <col min="7704" max="7704" width="13.140625" style="429" customWidth="1"/>
    <col min="7705" max="7705" width="11" style="429" customWidth="1"/>
    <col min="7706" max="7706" width="13.42578125" style="429" customWidth="1"/>
    <col min="7707" max="7707" width="7.140625" style="429" bestFit="1" customWidth="1"/>
    <col min="7708" max="7708" width="10.42578125" style="429" bestFit="1" customWidth="1"/>
    <col min="7709" max="7709" width="11.42578125" style="429" customWidth="1"/>
    <col min="7710" max="7710" width="11.28515625" style="429" customWidth="1"/>
    <col min="7711" max="7953" width="9.140625" style="429"/>
    <col min="7954" max="7955" width="9.28515625" style="429" customWidth="1"/>
    <col min="7956" max="7956" width="11.140625" style="429" customWidth="1"/>
    <col min="7957" max="7957" width="10.7109375" style="429" bestFit="1" customWidth="1"/>
    <col min="7958" max="7958" width="11.42578125" style="429" customWidth="1"/>
    <col min="7959" max="7959" width="11.28515625" style="429" customWidth="1"/>
    <col min="7960" max="7960" width="13.140625" style="429" customWidth="1"/>
    <col min="7961" max="7961" width="11" style="429" customWidth="1"/>
    <col min="7962" max="7962" width="13.42578125" style="429" customWidth="1"/>
    <col min="7963" max="7963" width="7.140625" style="429" bestFit="1" customWidth="1"/>
    <col min="7964" max="7964" width="10.42578125" style="429" bestFit="1" customWidth="1"/>
    <col min="7965" max="7965" width="11.42578125" style="429" customWidth="1"/>
    <col min="7966" max="7966" width="11.28515625" style="429" customWidth="1"/>
    <col min="7967" max="8209" width="9.140625" style="429"/>
    <col min="8210" max="8211" width="9.28515625" style="429" customWidth="1"/>
    <col min="8212" max="8212" width="11.140625" style="429" customWidth="1"/>
    <col min="8213" max="8213" width="10.7109375" style="429" bestFit="1" customWidth="1"/>
    <col min="8214" max="8214" width="11.42578125" style="429" customWidth="1"/>
    <col min="8215" max="8215" width="11.28515625" style="429" customWidth="1"/>
    <col min="8216" max="8216" width="13.140625" style="429" customWidth="1"/>
    <col min="8217" max="8217" width="11" style="429" customWidth="1"/>
    <col min="8218" max="8218" width="13.42578125" style="429" customWidth="1"/>
    <col min="8219" max="8219" width="7.140625" style="429" bestFit="1" customWidth="1"/>
    <col min="8220" max="8220" width="10.42578125" style="429" bestFit="1" customWidth="1"/>
    <col min="8221" max="8221" width="11.42578125" style="429" customWidth="1"/>
    <col min="8222" max="8222" width="11.28515625" style="429" customWidth="1"/>
    <col min="8223" max="8465" width="9.140625" style="429"/>
    <col min="8466" max="8467" width="9.28515625" style="429" customWidth="1"/>
    <col min="8468" max="8468" width="11.140625" style="429" customWidth="1"/>
    <col min="8469" max="8469" width="10.7109375" style="429" bestFit="1" customWidth="1"/>
    <col min="8470" max="8470" width="11.42578125" style="429" customWidth="1"/>
    <col min="8471" max="8471" width="11.28515625" style="429" customWidth="1"/>
    <col min="8472" max="8472" width="13.140625" style="429" customWidth="1"/>
    <col min="8473" max="8473" width="11" style="429" customWidth="1"/>
    <col min="8474" max="8474" width="13.42578125" style="429" customWidth="1"/>
    <col min="8475" max="8475" width="7.140625" style="429" bestFit="1" customWidth="1"/>
    <col min="8476" max="8476" width="10.42578125" style="429" bestFit="1" customWidth="1"/>
    <col min="8477" max="8477" width="11.42578125" style="429" customWidth="1"/>
    <col min="8478" max="8478" width="11.28515625" style="429" customWidth="1"/>
    <col min="8479" max="8721" width="9.140625" style="429"/>
    <col min="8722" max="8723" width="9.28515625" style="429" customWidth="1"/>
    <col min="8724" max="8724" width="11.140625" style="429" customWidth="1"/>
    <col min="8725" max="8725" width="10.7109375" style="429" bestFit="1" customWidth="1"/>
    <col min="8726" max="8726" width="11.42578125" style="429" customWidth="1"/>
    <col min="8727" max="8727" width="11.28515625" style="429" customWidth="1"/>
    <col min="8728" max="8728" width="13.140625" style="429" customWidth="1"/>
    <col min="8729" max="8729" width="11" style="429" customWidth="1"/>
    <col min="8730" max="8730" width="13.42578125" style="429" customWidth="1"/>
    <col min="8731" max="8731" width="7.140625" style="429" bestFit="1" customWidth="1"/>
    <col min="8732" max="8732" width="10.42578125" style="429" bestFit="1" customWidth="1"/>
    <col min="8733" max="8733" width="11.42578125" style="429" customWidth="1"/>
    <col min="8734" max="8734" width="11.28515625" style="429" customWidth="1"/>
    <col min="8735" max="8977" width="9.140625" style="429"/>
    <col min="8978" max="8979" width="9.28515625" style="429" customWidth="1"/>
    <col min="8980" max="8980" width="11.140625" style="429" customWidth="1"/>
    <col min="8981" max="8981" width="10.7109375" style="429" bestFit="1" customWidth="1"/>
    <col min="8982" max="8982" width="11.42578125" style="429" customWidth="1"/>
    <col min="8983" max="8983" width="11.28515625" style="429" customWidth="1"/>
    <col min="8984" max="8984" width="13.140625" style="429" customWidth="1"/>
    <col min="8985" max="8985" width="11" style="429" customWidth="1"/>
    <col min="8986" max="8986" width="13.42578125" style="429" customWidth="1"/>
    <col min="8987" max="8987" width="7.140625" style="429" bestFit="1" customWidth="1"/>
    <col min="8988" max="8988" width="10.42578125" style="429" bestFit="1" customWidth="1"/>
    <col min="8989" max="8989" width="11.42578125" style="429" customWidth="1"/>
    <col min="8990" max="8990" width="11.28515625" style="429" customWidth="1"/>
    <col min="8991" max="9233" width="9.140625" style="429"/>
    <col min="9234" max="9235" width="9.28515625" style="429" customWidth="1"/>
    <col min="9236" max="9236" width="11.140625" style="429" customWidth="1"/>
    <col min="9237" max="9237" width="10.7109375" style="429" bestFit="1" customWidth="1"/>
    <col min="9238" max="9238" width="11.42578125" style="429" customWidth="1"/>
    <col min="9239" max="9239" width="11.28515625" style="429" customWidth="1"/>
    <col min="9240" max="9240" width="13.140625" style="429" customWidth="1"/>
    <col min="9241" max="9241" width="11" style="429" customWidth="1"/>
    <col min="9242" max="9242" width="13.42578125" style="429" customWidth="1"/>
    <col min="9243" max="9243" width="7.140625" style="429" bestFit="1" customWidth="1"/>
    <col min="9244" max="9244" width="10.42578125" style="429" bestFit="1" customWidth="1"/>
    <col min="9245" max="9245" width="11.42578125" style="429" customWidth="1"/>
    <col min="9246" max="9246" width="11.28515625" style="429" customWidth="1"/>
    <col min="9247" max="9489" width="9.140625" style="429"/>
    <col min="9490" max="9491" width="9.28515625" style="429" customWidth="1"/>
    <col min="9492" max="9492" width="11.140625" style="429" customWidth="1"/>
    <col min="9493" max="9493" width="10.7109375" style="429" bestFit="1" customWidth="1"/>
    <col min="9494" max="9494" width="11.42578125" style="429" customWidth="1"/>
    <col min="9495" max="9495" width="11.28515625" style="429" customWidth="1"/>
    <col min="9496" max="9496" width="13.140625" style="429" customWidth="1"/>
    <col min="9497" max="9497" width="11" style="429" customWidth="1"/>
    <col min="9498" max="9498" width="13.42578125" style="429" customWidth="1"/>
    <col min="9499" max="9499" width="7.140625" style="429" bestFit="1" customWidth="1"/>
    <col min="9500" max="9500" width="10.42578125" style="429" bestFit="1" customWidth="1"/>
    <col min="9501" max="9501" width="11.42578125" style="429" customWidth="1"/>
    <col min="9502" max="9502" width="11.28515625" style="429" customWidth="1"/>
    <col min="9503" max="9745" width="9.140625" style="429"/>
    <col min="9746" max="9747" width="9.28515625" style="429" customWidth="1"/>
    <col min="9748" max="9748" width="11.140625" style="429" customWidth="1"/>
    <col min="9749" max="9749" width="10.7109375" style="429" bestFit="1" customWidth="1"/>
    <col min="9750" max="9750" width="11.42578125" style="429" customWidth="1"/>
    <col min="9751" max="9751" width="11.28515625" style="429" customWidth="1"/>
    <col min="9752" max="9752" width="13.140625" style="429" customWidth="1"/>
    <col min="9753" max="9753" width="11" style="429" customWidth="1"/>
    <col min="9754" max="9754" width="13.42578125" style="429" customWidth="1"/>
    <col min="9755" max="9755" width="7.140625" style="429" bestFit="1" customWidth="1"/>
    <col min="9756" max="9756" width="10.42578125" style="429" bestFit="1" customWidth="1"/>
    <col min="9757" max="9757" width="11.42578125" style="429" customWidth="1"/>
    <col min="9758" max="9758" width="11.28515625" style="429" customWidth="1"/>
    <col min="9759" max="10001" width="9.140625" style="429"/>
    <col min="10002" max="10003" width="9.28515625" style="429" customWidth="1"/>
    <col min="10004" max="10004" width="11.140625" style="429" customWidth="1"/>
    <col min="10005" max="10005" width="10.7109375" style="429" bestFit="1" customWidth="1"/>
    <col min="10006" max="10006" width="11.42578125" style="429" customWidth="1"/>
    <col min="10007" max="10007" width="11.28515625" style="429" customWidth="1"/>
    <col min="10008" max="10008" width="13.140625" style="429" customWidth="1"/>
    <col min="10009" max="10009" width="11" style="429" customWidth="1"/>
    <col min="10010" max="10010" width="13.42578125" style="429" customWidth="1"/>
    <col min="10011" max="10011" width="7.140625" style="429" bestFit="1" customWidth="1"/>
    <col min="10012" max="10012" width="10.42578125" style="429" bestFit="1" customWidth="1"/>
    <col min="10013" max="10013" width="11.42578125" style="429" customWidth="1"/>
    <col min="10014" max="10014" width="11.28515625" style="429" customWidth="1"/>
    <col min="10015" max="10257" width="9.140625" style="429"/>
    <col min="10258" max="10259" width="9.28515625" style="429" customWidth="1"/>
    <col min="10260" max="10260" width="11.140625" style="429" customWidth="1"/>
    <col min="10261" max="10261" width="10.7109375" style="429" bestFit="1" customWidth="1"/>
    <col min="10262" max="10262" width="11.42578125" style="429" customWidth="1"/>
    <col min="10263" max="10263" width="11.28515625" style="429" customWidth="1"/>
    <col min="10264" max="10264" width="13.140625" style="429" customWidth="1"/>
    <col min="10265" max="10265" width="11" style="429" customWidth="1"/>
    <col min="10266" max="10266" width="13.42578125" style="429" customWidth="1"/>
    <col min="10267" max="10267" width="7.140625" style="429" bestFit="1" customWidth="1"/>
    <col min="10268" max="10268" width="10.42578125" style="429" bestFit="1" customWidth="1"/>
    <col min="10269" max="10269" width="11.42578125" style="429" customWidth="1"/>
    <col min="10270" max="10270" width="11.28515625" style="429" customWidth="1"/>
    <col min="10271" max="10513" width="9.140625" style="429"/>
    <col min="10514" max="10515" width="9.28515625" style="429" customWidth="1"/>
    <col min="10516" max="10516" width="11.140625" style="429" customWidth="1"/>
    <col min="10517" max="10517" width="10.7109375" style="429" bestFit="1" customWidth="1"/>
    <col min="10518" max="10518" width="11.42578125" style="429" customWidth="1"/>
    <col min="10519" max="10519" width="11.28515625" style="429" customWidth="1"/>
    <col min="10520" max="10520" width="13.140625" style="429" customWidth="1"/>
    <col min="10521" max="10521" width="11" style="429" customWidth="1"/>
    <col min="10522" max="10522" width="13.42578125" style="429" customWidth="1"/>
    <col min="10523" max="10523" width="7.140625" style="429" bestFit="1" customWidth="1"/>
    <col min="10524" max="10524" width="10.42578125" style="429" bestFit="1" customWidth="1"/>
    <col min="10525" max="10525" width="11.42578125" style="429" customWidth="1"/>
    <col min="10526" max="10526" width="11.28515625" style="429" customWidth="1"/>
    <col min="10527" max="10769" width="9.140625" style="429"/>
    <col min="10770" max="10771" width="9.28515625" style="429" customWidth="1"/>
    <col min="10772" max="10772" width="11.140625" style="429" customWidth="1"/>
    <col min="10773" max="10773" width="10.7109375" style="429" bestFit="1" customWidth="1"/>
    <col min="10774" max="10774" width="11.42578125" style="429" customWidth="1"/>
    <col min="10775" max="10775" width="11.28515625" style="429" customWidth="1"/>
    <col min="10776" max="10776" width="13.140625" style="429" customWidth="1"/>
    <col min="10777" max="10777" width="11" style="429" customWidth="1"/>
    <col min="10778" max="10778" width="13.42578125" style="429" customWidth="1"/>
    <col min="10779" max="10779" width="7.140625" style="429" bestFit="1" customWidth="1"/>
    <col min="10780" max="10780" width="10.42578125" style="429" bestFit="1" customWidth="1"/>
    <col min="10781" max="10781" width="11.42578125" style="429" customWidth="1"/>
    <col min="10782" max="10782" width="11.28515625" style="429" customWidth="1"/>
    <col min="10783" max="11025" width="9.140625" style="429"/>
    <col min="11026" max="11027" width="9.28515625" style="429" customWidth="1"/>
    <col min="11028" max="11028" width="11.140625" style="429" customWidth="1"/>
    <col min="11029" max="11029" width="10.7109375" style="429" bestFit="1" customWidth="1"/>
    <col min="11030" max="11030" width="11.42578125" style="429" customWidth="1"/>
    <col min="11031" max="11031" width="11.28515625" style="429" customWidth="1"/>
    <col min="11032" max="11032" width="13.140625" style="429" customWidth="1"/>
    <col min="11033" max="11033" width="11" style="429" customWidth="1"/>
    <col min="11034" max="11034" width="13.42578125" style="429" customWidth="1"/>
    <col min="11035" max="11035" width="7.140625" style="429" bestFit="1" customWidth="1"/>
    <col min="11036" max="11036" width="10.42578125" style="429" bestFit="1" customWidth="1"/>
    <col min="11037" max="11037" width="11.42578125" style="429" customWidth="1"/>
    <col min="11038" max="11038" width="11.28515625" style="429" customWidth="1"/>
    <col min="11039" max="11281" width="9.140625" style="429"/>
    <col min="11282" max="11283" width="9.28515625" style="429" customWidth="1"/>
    <col min="11284" max="11284" width="11.140625" style="429" customWidth="1"/>
    <col min="11285" max="11285" width="10.7109375" style="429" bestFit="1" customWidth="1"/>
    <col min="11286" max="11286" width="11.42578125" style="429" customWidth="1"/>
    <col min="11287" max="11287" width="11.28515625" style="429" customWidth="1"/>
    <col min="11288" max="11288" width="13.140625" style="429" customWidth="1"/>
    <col min="11289" max="11289" width="11" style="429" customWidth="1"/>
    <col min="11290" max="11290" width="13.42578125" style="429" customWidth="1"/>
    <col min="11291" max="11291" width="7.140625" style="429" bestFit="1" customWidth="1"/>
    <col min="11292" max="11292" width="10.42578125" style="429" bestFit="1" customWidth="1"/>
    <col min="11293" max="11293" width="11.42578125" style="429" customWidth="1"/>
    <col min="11294" max="11294" width="11.28515625" style="429" customWidth="1"/>
    <col min="11295" max="11537" width="9.140625" style="429"/>
    <col min="11538" max="11539" width="9.28515625" style="429" customWidth="1"/>
    <col min="11540" max="11540" width="11.140625" style="429" customWidth="1"/>
    <col min="11541" max="11541" width="10.7109375" style="429" bestFit="1" customWidth="1"/>
    <col min="11542" max="11542" width="11.42578125" style="429" customWidth="1"/>
    <col min="11543" max="11543" width="11.28515625" style="429" customWidth="1"/>
    <col min="11544" max="11544" width="13.140625" style="429" customWidth="1"/>
    <col min="11545" max="11545" width="11" style="429" customWidth="1"/>
    <col min="11546" max="11546" width="13.42578125" style="429" customWidth="1"/>
    <col min="11547" max="11547" width="7.140625" style="429" bestFit="1" customWidth="1"/>
    <col min="11548" max="11548" width="10.42578125" style="429" bestFit="1" customWidth="1"/>
    <col min="11549" max="11549" width="11.42578125" style="429" customWidth="1"/>
    <col min="11550" max="11550" width="11.28515625" style="429" customWidth="1"/>
    <col min="11551" max="11793" width="9.140625" style="429"/>
    <col min="11794" max="11795" width="9.28515625" style="429" customWidth="1"/>
    <col min="11796" max="11796" width="11.140625" style="429" customWidth="1"/>
    <col min="11797" max="11797" width="10.7109375" style="429" bestFit="1" customWidth="1"/>
    <col min="11798" max="11798" width="11.42578125" style="429" customWidth="1"/>
    <col min="11799" max="11799" width="11.28515625" style="429" customWidth="1"/>
    <col min="11800" max="11800" width="13.140625" style="429" customWidth="1"/>
    <col min="11801" max="11801" width="11" style="429" customWidth="1"/>
    <col min="11802" max="11802" width="13.42578125" style="429" customWidth="1"/>
    <col min="11803" max="11803" width="7.140625" style="429" bestFit="1" customWidth="1"/>
    <col min="11804" max="11804" width="10.42578125" style="429" bestFit="1" customWidth="1"/>
    <col min="11805" max="11805" width="11.42578125" style="429" customWidth="1"/>
    <col min="11806" max="11806" width="11.28515625" style="429" customWidth="1"/>
    <col min="11807" max="12049" width="9.140625" style="429"/>
    <col min="12050" max="12051" width="9.28515625" style="429" customWidth="1"/>
    <col min="12052" max="12052" width="11.140625" style="429" customWidth="1"/>
    <col min="12053" max="12053" width="10.7109375" style="429" bestFit="1" customWidth="1"/>
    <col min="12054" max="12054" width="11.42578125" style="429" customWidth="1"/>
    <col min="12055" max="12055" width="11.28515625" style="429" customWidth="1"/>
    <col min="12056" max="12056" width="13.140625" style="429" customWidth="1"/>
    <col min="12057" max="12057" width="11" style="429" customWidth="1"/>
    <col min="12058" max="12058" width="13.42578125" style="429" customWidth="1"/>
    <col min="12059" max="12059" width="7.140625" style="429" bestFit="1" customWidth="1"/>
    <col min="12060" max="12060" width="10.42578125" style="429" bestFit="1" customWidth="1"/>
    <col min="12061" max="12061" width="11.42578125" style="429" customWidth="1"/>
    <col min="12062" max="12062" width="11.28515625" style="429" customWidth="1"/>
    <col min="12063" max="12305" width="9.140625" style="429"/>
    <col min="12306" max="12307" width="9.28515625" style="429" customWidth="1"/>
    <col min="12308" max="12308" width="11.140625" style="429" customWidth="1"/>
    <col min="12309" max="12309" width="10.7109375" style="429" bestFit="1" customWidth="1"/>
    <col min="12310" max="12310" width="11.42578125" style="429" customWidth="1"/>
    <col min="12311" max="12311" width="11.28515625" style="429" customWidth="1"/>
    <col min="12312" max="12312" width="13.140625" style="429" customWidth="1"/>
    <col min="12313" max="12313" width="11" style="429" customWidth="1"/>
    <col min="12314" max="12314" width="13.42578125" style="429" customWidth="1"/>
    <col min="12315" max="12315" width="7.140625" style="429" bestFit="1" customWidth="1"/>
    <col min="12316" max="12316" width="10.42578125" style="429" bestFit="1" customWidth="1"/>
    <col min="12317" max="12317" width="11.42578125" style="429" customWidth="1"/>
    <col min="12318" max="12318" width="11.28515625" style="429" customWidth="1"/>
    <col min="12319" max="12561" width="9.140625" style="429"/>
    <col min="12562" max="12563" width="9.28515625" style="429" customWidth="1"/>
    <col min="12564" max="12564" width="11.140625" style="429" customWidth="1"/>
    <col min="12565" max="12565" width="10.7109375" style="429" bestFit="1" customWidth="1"/>
    <col min="12566" max="12566" width="11.42578125" style="429" customWidth="1"/>
    <col min="12567" max="12567" width="11.28515625" style="429" customWidth="1"/>
    <col min="12568" max="12568" width="13.140625" style="429" customWidth="1"/>
    <col min="12569" max="12569" width="11" style="429" customWidth="1"/>
    <col min="12570" max="12570" width="13.42578125" style="429" customWidth="1"/>
    <col min="12571" max="12571" width="7.140625" style="429" bestFit="1" customWidth="1"/>
    <col min="12572" max="12572" width="10.42578125" style="429" bestFit="1" customWidth="1"/>
    <col min="12573" max="12573" width="11.42578125" style="429" customWidth="1"/>
    <col min="12574" max="12574" width="11.28515625" style="429" customWidth="1"/>
    <col min="12575" max="12817" width="9.140625" style="429"/>
    <col min="12818" max="12819" width="9.28515625" style="429" customWidth="1"/>
    <col min="12820" max="12820" width="11.140625" style="429" customWidth="1"/>
    <col min="12821" max="12821" width="10.7109375" style="429" bestFit="1" customWidth="1"/>
    <col min="12822" max="12822" width="11.42578125" style="429" customWidth="1"/>
    <col min="12823" max="12823" width="11.28515625" style="429" customWidth="1"/>
    <col min="12824" max="12824" width="13.140625" style="429" customWidth="1"/>
    <col min="12825" max="12825" width="11" style="429" customWidth="1"/>
    <col min="12826" max="12826" width="13.42578125" style="429" customWidth="1"/>
    <col min="12827" max="12827" width="7.140625" style="429" bestFit="1" customWidth="1"/>
    <col min="12828" max="12828" width="10.42578125" style="429" bestFit="1" customWidth="1"/>
    <col min="12829" max="12829" width="11.42578125" style="429" customWidth="1"/>
    <col min="12830" max="12830" width="11.28515625" style="429" customWidth="1"/>
    <col min="12831" max="13073" width="9.140625" style="429"/>
    <col min="13074" max="13075" width="9.28515625" style="429" customWidth="1"/>
    <col min="13076" max="13076" width="11.140625" style="429" customWidth="1"/>
    <col min="13077" max="13077" width="10.7109375" style="429" bestFit="1" customWidth="1"/>
    <col min="13078" max="13078" width="11.42578125" style="429" customWidth="1"/>
    <col min="13079" max="13079" width="11.28515625" style="429" customWidth="1"/>
    <col min="13080" max="13080" width="13.140625" style="429" customWidth="1"/>
    <col min="13081" max="13081" width="11" style="429" customWidth="1"/>
    <col min="13082" max="13082" width="13.42578125" style="429" customWidth="1"/>
    <col min="13083" max="13083" width="7.140625" style="429" bestFit="1" customWidth="1"/>
    <col min="13084" max="13084" width="10.42578125" style="429" bestFit="1" customWidth="1"/>
    <col min="13085" max="13085" width="11.42578125" style="429" customWidth="1"/>
    <col min="13086" max="13086" width="11.28515625" style="429" customWidth="1"/>
    <col min="13087" max="13329" width="9.140625" style="429"/>
    <col min="13330" max="13331" width="9.28515625" style="429" customWidth="1"/>
    <col min="13332" max="13332" width="11.140625" style="429" customWidth="1"/>
    <col min="13333" max="13333" width="10.7109375" style="429" bestFit="1" customWidth="1"/>
    <col min="13334" max="13334" width="11.42578125" style="429" customWidth="1"/>
    <col min="13335" max="13335" width="11.28515625" style="429" customWidth="1"/>
    <col min="13336" max="13336" width="13.140625" style="429" customWidth="1"/>
    <col min="13337" max="13337" width="11" style="429" customWidth="1"/>
    <col min="13338" max="13338" width="13.42578125" style="429" customWidth="1"/>
    <col min="13339" max="13339" width="7.140625" style="429" bestFit="1" customWidth="1"/>
    <col min="13340" max="13340" width="10.42578125" style="429" bestFit="1" customWidth="1"/>
    <col min="13341" max="13341" width="11.42578125" style="429" customWidth="1"/>
    <col min="13342" max="13342" width="11.28515625" style="429" customWidth="1"/>
    <col min="13343" max="13585" width="9.140625" style="429"/>
    <col min="13586" max="13587" width="9.28515625" style="429" customWidth="1"/>
    <col min="13588" max="13588" width="11.140625" style="429" customWidth="1"/>
    <col min="13589" max="13589" width="10.7109375" style="429" bestFit="1" customWidth="1"/>
    <col min="13590" max="13590" width="11.42578125" style="429" customWidth="1"/>
    <col min="13591" max="13591" width="11.28515625" style="429" customWidth="1"/>
    <col min="13592" max="13592" width="13.140625" style="429" customWidth="1"/>
    <col min="13593" max="13593" width="11" style="429" customWidth="1"/>
    <col min="13594" max="13594" width="13.42578125" style="429" customWidth="1"/>
    <col min="13595" max="13595" width="7.140625" style="429" bestFit="1" customWidth="1"/>
    <col min="13596" max="13596" width="10.42578125" style="429" bestFit="1" customWidth="1"/>
    <col min="13597" max="13597" width="11.42578125" style="429" customWidth="1"/>
    <col min="13598" max="13598" width="11.28515625" style="429" customWidth="1"/>
    <col min="13599" max="13841" width="9.140625" style="429"/>
    <col min="13842" max="13843" width="9.28515625" style="429" customWidth="1"/>
    <col min="13844" max="13844" width="11.140625" style="429" customWidth="1"/>
    <col min="13845" max="13845" width="10.7109375" style="429" bestFit="1" customWidth="1"/>
    <col min="13846" max="13846" width="11.42578125" style="429" customWidth="1"/>
    <col min="13847" max="13847" width="11.28515625" style="429" customWidth="1"/>
    <col min="13848" max="13848" width="13.140625" style="429" customWidth="1"/>
    <col min="13849" max="13849" width="11" style="429" customWidth="1"/>
    <col min="13850" max="13850" width="13.42578125" style="429" customWidth="1"/>
    <col min="13851" max="13851" width="7.140625" style="429" bestFit="1" customWidth="1"/>
    <col min="13852" max="13852" width="10.42578125" style="429" bestFit="1" customWidth="1"/>
    <col min="13853" max="13853" width="11.42578125" style="429" customWidth="1"/>
    <col min="13854" max="13854" width="11.28515625" style="429" customWidth="1"/>
    <col min="13855" max="14097" width="9.140625" style="429"/>
    <col min="14098" max="14099" width="9.28515625" style="429" customWidth="1"/>
    <col min="14100" max="14100" width="11.140625" style="429" customWidth="1"/>
    <col min="14101" max="14101" width="10.7109375" style="429" bestFit="1" customWidth="1"/>
    <col min="14102" max="14102" width="11.42578125" style="429" customWidth="1"/>
    <col min="14103" max="14103" width="11.28515625" style="429" customWidth="1"/>
    <col min="14104" max="14104" width="13.140625" style="429" customWidth="1"/>
    <col min="14105" max="14105" width="11" style="429" customWidth="1"/>
    <col min="14106" max="14106" width="13.42578125" style="429" customWidth="1"/>
    <col min="14107" max="14107" width="7.140625" style="429" bestFit="1" customWidth="1"/>
    <col min="14108" max="14108" width="10.42578125" style="429" bestFit="1" customWidth="1"/>
    <col min="14109" max="14109" width="11.42578125" style="429" customWidth="1"/>
    <col min="14110" max="14110" width="11.28515625" style="429" customWidth="1"/>
    <col min="14111" max="14353" width="9.140625" style="429"/>
    <col min="14354" max="14355" width="9.28515625" style="429" customWidth="1"/>
    <col min="14356" max="14356" width="11.140625" style="429" customWidth="1"/>
    <col min="14357" max="14357" width="10.7109375" style="429" bestFit="1" customWidth="1"/>
    <col min="14358" max="14358" width="11.42578125" style="429" customWidth="1"/>
    <col min="14359" max="14359" width="11.28515625" style="429" customWidth="1"/>
    <col min="14360" max="14360" width="13.140625" style="429" customWidth="1"/>
    <col min="14361" max="14361" width="11" style="429" customWidth="1"/>
    <col min="14362" max="14362" width="13.42578125" style="429" customWidth="1"/>
    <col min="14363" max="14363" width="7.140625" style="429" bestFit="1" customWidth="1"/>
    <col min="14364" max="14364" width="10.42578125" style="429" bestFit="1" customWidth="1"/>
    <col min="14365" max="14365" width="11.42578125" style="429" customWidth="1"/>
    <col min="14366" max="14366" width="11.28515625" style="429" customWidth="1"/>
    <col min="14367" max="14609" width="9.140625" style="429"/>
    <col min="14610" max="14611" width="9.28515625" style="429" customWidth="1"/>
    <col min="14612" max="14612" width="11.140625" style="429" customWidth="1"/>
    <col min="14613" max="14613" width="10.7109375" style="429" bestFit="1" customWidth="1"/>
    <col min="14614" max="14614" width="11.42578125" style="429" customWidth="1"/>
    <col min="14615" max="14615" width="11.28515625" style="429" customWidth="1"/>
    <col min="14616" max="14616" width="13.140625" style="429" customWidth="1"/>
    <col min="14617" max="14617" width="11" style="429" customWidth="1"/>
    <col min="14618" max="14618" width="13.42578125" style="429" customWidth="1"/>
    <col min="14619" max="14619" width="7.140625" style="429" bestFit="1" customWidth="1"/>
    <col min="14620" max="14620" width="10.42578125" style="429" bestFit="1" customWidth="1"/>
    <col min="14621" max="14621" width="11.42578125" style="429" customWidth="1"/>
    <col min="14622" max="14622" width="11.28515625" style="429" customWidth="1"/>
    <col min="14623" max="14865" width="9.140625" style="429"/>
    <col min="14866" max="14867" width="9.28515625" style="429" customWidth="1"/>
    <col min="14868" max="14868" width="11.140625" style="429" customWidth="1"/>
    <col min="14869" max="14869" width="10.7109375" style="429" bestFit="1" customWidth="1"/>
    <col min="14870" max="14870" width="11.42578125" style="429" customWidth="1"/>
    <col min="14871" max="14871" width="11.28515625" style="429" customWidth="1"/>
    <col min="14872" max="14872" width="13.140625" style="429" customWidth="1"/>
    <col min="14873" max="14873" width="11" style="429" customWidth="1"/>
    <col min="14874" max="14874" width="13.42578125" style="429" customWidth="1"/>
    <col min="14875" max="14875" width="7.140625" style="429" bestFit="1" customWidth="1"/>
    <col min="14876" max="14876" width="10.42578125" style="429" bestFit="1" customWidth="1"/>
    <col min="14877" max="14877" width="11.42578125" style="429" customWidth="1"/>
    <col min="14878" max="14878" width="11.28515625" style="429" customWidth="1"/>
    <col min="14879" max="15121" width="9.140625" style="429"/>
    <col min="15122" max="15123" width="9.28515625" style="429" customWidth="1"/>
    <col min="15124" max="15124" width="11.140625" style="429" customWidth="1"/>
    <col min="15125" max="15125" width="10.7109375" style="429" bestFit="1" customWidth="1"/>
    <col min="15126" max="15126" width="11.42578125" style="429" customWidth="1"/>
    <col min="15127" max="15127" width="11.28515625" style="429" customWidth="1"/>
    <col min="15128" max="15128" width="13.140625" style="429" customWidth="1"/>
    <col min="15129" max="15129" width="11" style="429" customWidth="1"/>
    <col min="15130" max="15130" width="13.42578125" style="429" customWidth="1"/>
    <col min="15131" max="15131" width="7.140625" style="429" bestFit="1" customWidth="1"/>
    <col min="15132" max="15132" width="10.42578125" style="429" bestFit="1" customWidth="1"/>
    <col min="15133" max="15133" width="11.42578125" style="429" customWidth="1"/>
    <col min="15134" max="15134" width="11.28515625" style="429" customWidth="1"/>
    <col min="15135" max="15377" width="9.140625" style="429"/>
    <col min="15378" max="15379" width="9.28515625" style="429" customWidth="1"/>
    <col min="15380" max="15380" width="11.140625" style="429" customWidth="1"/>
    <col min="15381" max="15381" width="10.7109375" style="429" bestFit="1" customWidth="1"/>
    <col min="15382" max="15382" width="11.42578125" style="429" customWidth="1"/>
    <col min="15383" max="15383" width="11.28515625" style="429" customWidth="1"/>
    <col min="15384" max="15384" width="13.140625" style="429" customWidth="1"/>
    <col min="15385" max="15385" width="11" style="429" customWidth="1"/>
    <col min="15386" max="15386" width="13.42578125" style="429" customWidth="1"/>
    <col min="15387" max="15387" width="7.140625" style="429" bestFit="1" customWidth="1"/>
    <col min="15388" max="15388" width="10.42578125" style="429" bestFit="1" customWidth="1"/>
    <col min="15389" max="15389" width="11.42578125" style="429" customWidth="1"/>
    <col min="15390" max="15390" width="11.28515625" style="429" customWidth="1"/>
    <col min="15391" max="15633" width="9.140625" style="429"/>
    <col min="15634" max="15635" width="9.28515625" style="429" customWidth="1"/>
    <col min="15636" max="15636" width="11.140625" style="429" customWidth="1"/>
    <col min="15637" max="15637" width="10.7109375" style="429" bestFit="1" customWidth="1"/>
    <col min="15638" max="15638" width="11.42578125" style="429" customWidth="1"/>
    <col min="15639" max="15639" width="11.28515625" style="429" customWidth="1"/>
    <col min="15640" max="15640" width="13.140625" style="429" customWidth="1"/>
    <col min="15641" max="15641" width="11" style="429" customWidth="1"/>
    <col min="15642" max="15642" width="13.42578125" style="429" customWidth="1"/>
    <col min="15643" max="15643" width="7.140625" style="429" bestFit="1" customWidth="1"/>
    <col min="15644" max="15644" width="10.42578125" style="429" bestFit="1" customWidth="1"/>
    <col min="15645" max="15645" width="11.42578125" style="429" customWidth="1"/>
    <col min="15646" max="15646" width="11.28515625" style="429" customWidth="1"/>
    <col min="15647" max="15889" width="9.140625" style="429"/>
    <col min="15890" max="15891" width="9.28515625" style="429" customWidth="1"/>
    <col min="15892" max="15892" width="11.140625" style="429" customWidth="1"/>
    <col min="15893" max="15893" width="10.7109375" style="429" bestFit="1" customWidth="1"/>
    <col min="15894" max="15894" width="11.42578125" style="429" customWidth="1"/>
    <col min="15895" max="15895" width="11.28515625" style="429" customWidth="1"/>
    <col min="15896" max="15896" width="13.140625" style="429" customWidth="1"/>
    <col min="15897" max="15897" width="11" style="429" customWidth="1"/>
    <col min="15898" max="15898" width="13.42578125" style="429" customWidth="1"/>
    <col min="15899" max="15899" width="7.140625" style="429" bestFit="1" customWidth="1"/>
    <col min="15900" max="15900" width="10.42578125" style="429" bestFit="1" customWidth="1"/>
    <col min="15901" max="15901" width="11.42578125" style="429" customWidth="1"/>
    <col min="15902" max="15902" width="11.28515625" style="429" customWidth="1"/>
    <col min="15903" max="16145" width="9.140625" style="429"/>
    <col min="16146" max="16147" width="9.28515625" style="429" customWidth="1"/>
    <col min="16148" max="16148" width="11.140625" style="429" customWidth="1"/>
    <col min="16149" max="16149" width="10.7109375" style="429" bestFit="1" customWidth="1"/>
    <col min="16150" max="16150" width="11.42578125" style="429" customWidth="1"/>
    <col min="16151" max="16151" width="11.28515625" style="429" customWidth="1"/>
    <col min="16152" max="16152" width="13.140625" style="429" customWidth="1"/>
    <col min="16153" max="16153" width="11" style="429" customWidth="1"/>
    <col min="16154" max="16154" width="13.42578125" style="429" customWidth="1"/>
    <col min="16155" max="16155" width="7.140625" style="429" bestFit="1" customWidth="1"/>
    <col min="16156" max="16156" width="10.42578125" style="429" bestFit="1" customWidth="1"/>
    <col min="16157" max="16157" width="11.42578125" style="429" customWidth="1"/>
    <col min="16158" max="16158" width="11.28515625" style="429" customWidth="1"/>
    <col min="16159" max="16384" width="9.140625" style="429"/>
  </cols>
  <sheetData>
    <row r="1" spans="1:32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991"/>
      <c r="X1" s="991"/>
      <c r="Y1" s="991"/>
      <c r="Z1" s="991"/>
      <c r="AA1" s="991"/>
      <c r="AB1" s="991"/>
      <c r="AC1" s="991"/>
      <c r="AD1" s="991"/>
      <c r="AE1" s="526"/>
    </row>
    <row r="2" spans="1:32" ht="19.5" customHeight="1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  <c r="Y2" s="1030"/>
      <c r="Z2" s="1030"/>
      <c r="AA2" s="1030"/>
      <c r="AB2" s="1030"/>
      <c r="AC2" s="1030"/>
      <c r="AD2" s="1030"/>
      <c r="AE2" s="527"/>
    </row>
    <row r="3" spans="1:32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3"/>
      <c r="AE3" s="356"/>
    </row>
    <row r="4" spans="1:32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058"/>
      <c r="S4" s="1058"/>
      <c r="T4" s="1058"/>
      <c r="U4" s="1058"/>
      <c r="V4" s="1058"/>
      <c r="W4" s="1058"/>
      <c r="X4" s="1058"/>
      <c r="Y4" s="1058"/>
      <c r="Z4" s="1058"/>
      <c r="AA4" s="1058"/>
      <c r="AB4" s="1058"/>
      <c r="AC4" s="1058"/>
      <c r="AD4" s="1108"/>
      <c r="AE4" s="556"/>
    </row>
    <row r="5" spans="1:32" s="6" customFormat="1" outlineLevel="1">
      <c r="A5" s="1006" t="s">
        <v>13</v>
      </c>
      <c r="B5" s="1007"/>
      <c r="C5" s="1007"/>
      <c r="D5" s="1007"/>
      <c r="E5" s="1007"/>
      <c r="F5" s="1007"/>
      <c r="G5" s="1007"/>
      <c r="H5" s="1007"/>
      <c r="I5" s="1007"/>
      <c r="J5" s="1007"/>
      <c r="K5" s="1007"/>
      <c r="L5" s="1007"/>
      <c r="M5" s="1007"/>
      <c r="N5" s="1007"/>
      <c r="O5" s="1007"/>
      <c r="P5" s="1007"/>
      <c r="Q5" s="1007"/>
      <c r="R5" s="1007"/>
      <c r="S5" s="1007"/>
      <c r="T5" s="1007"/>
      <c r="U5" s="1007"/>
      <c r="V5" s="1007"/>
      <c r="W5" s="1007"/>
      <c r="X5" s="1007"/>
      <c r="Y5" s="1007"/>
      <c r="Z5" s="1007"/>
      <c r="AA5" s="1007"/>
      <c r="AB5" s="1007"/>
      <c r="AC5" s="1007"/>
      <c r="AD5" s="1008"/>
      <c r="AE5" s="356"/>
    </row>
    <row r="6" spans="1:32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056"/>
      <c r="S6" s="1056"/>
      <c r="T6" s="1056"/>
      <c r="U6" s="1056"/>
      <c r="V6" s="1056"/>
      <c r="W6" s="1056"/>
      <c r="X6" s="1056"/>
      <c r="Y6" s="1056"/>
      <c r="Z6" s="1056"/>
      <c r="AA6" s="1056"/>
      <c r="AB6" s="1056"/>
      <c r="AC6" s="1056"/>
      <c r="AD6" s="1104"/>
      <c r="AE6" s="556"/>
    </row>
    <row r="7" spans="1:32" s="12" customFormat="1" ht="19.5" outlineLevel="1" thickBot="1">
      <c r="A7" s="1323">
        <f>DATA_PROJETO</f>
        <v>46204</v>
      </c>
      <c r="B7" s="1323"/>
      <c r="C7" s="1143" t="s">
        <v>380</v>
      </c>
      <c r="D7" s="1143"/>
      <c r="E7" s="1143"/>
      <c r="F7" s="1143"/>
      <c r="G7" s="1143"/>
      <c r="H7" s="1143"/>
      <c r="I7" s="1143"/>
      <c r="J7" s="1143"/>
      <c r="K7" s="1143"/>
      <c r="L7" s="1143"/>
      <c r="M7" s="1143"/>
      <c r="N7" s="1143"/>
      <c r="O7" s="1143"/>
      <c r="P7" s="1143"/>
      <c r="Q7" s="1143"/>
      <c r="R7" s="1143"/>
      <c r="S7" s="1143"/>
      <c r="T7" s="1143"/>
      <c r="U7" s="1143"/>
      <c r="V7" s="1143"/>
      <c r="W7" s="1143"/>
      <c r="X7" s="1143"/>
      <c r="Y7" s="1143"/>
      <c r="Z7" s="1143"/>
      <c r="AA7" s="1143"/>
      <c r="AB7" s="1143"/>
      <c r="AC7" s="1143"/>
      <c r="AD7" s="1143"/>
      <c r="AE7" s="527"/>
    </row>
    <row r="8" spans="1:32" s="431" customFormat="1" ht="21.95" customHeight="1">
      <c r="A8" s="1218" t="s">
        <v>80</v>
      </c>
      <c r="B8" s="1219"/>
      <c r="C8" s="1219" t="s">
        <v>81</v>
      </c>
      <c r="D8" s="1219"/>
      <c r="E8" s="1219" t="s">
        <v>100</v>
      </c>
      <c r="F8" s="1219" t="s">
        <v>101</v>
      </c>
      <c r="G8" s="1219" t="s">
        <v>82</v>
      </c>
      <c r="H8" s="1219" t="s">
        <v>102</v>
      </c>
      <c r="I8" s="1219"/>
      <c r="J8" s="1219"/>
      <c r="K8" s="1219" t="s">
        <v>558</v>
      </c>
      <c r="L8" s="1219" t="s">
        <v>559</v>
      </c>
      <c r="M8" s="528"/>
      <c r="N8" s="1219" t="s">
        <v>560</v>
      </c>
      <c r="O8" s="1219" t="s">
        <v>561</v>
      </c>
      <c r="P8" s="1219" t="s">
        <v>83</v>
      </c>
      <c r="Q8" s="1219" t="s">
        <v>84</v>
      </c>
      <c r="R8" s="1219" t="s">
        <v>85</v>
      </c>
      <c r="S8" s="1219"/>
      <c r="T8" s="1219" t="s">
        <v>379</v>
      </c>
      <c r="U8" s="1219" t="s">
        <v>611</v>
      </c>
      <c r="V8" s="1219" t="s">
        <v>612</v>
      </c>
      <c r="W8" s="1219" t="s">
        <v>613</v>
      </c>
      <c r="X8" s="1219" t="s">
        <v>614</v>
      </c>
      <c r="Y8" s="1219" t="s">
        <v>615</v>
      </c>
      <c r="Z8" s="1219" t="s">
        <v>616</v>
      </c>
      <c r="AA8" s="1219" t="s">
        <v>617</v>
      </c>
      <c r="AB8" s="1219" t="s">
        <v>618</v>
      </c>
      <c r="AC8" s="1219" t="s">
        <v>619</v>
      </c>
      <c r="AD8" s="1376" t="s">
        <v>620</v>
      </c>
      <c r="AE8" s="557"/>
      <c r="AF8" s="430"/>
    </row>
    <row r="9" spans="1:32" s="431" customFormat="1" ht="21.95" customHeight="1">
      <c r="A9" s="1232" t="s">
        <v>378</v>
      </c>
      <c r="B9" s="1221"/>
      <c r="C9" s="530" t="s">
        <v>86</v>
      </c>
      <c r="D9" s="530" t="s">
        <v>87</v>
      </c>
      <c r="E9" s="1221"/>
      <c r="F9" s="1221"/>
      <c r="G9" s="1221"/>
      <c r="H9" s="530" t="s">
        <v>376</v>
      </c>
      <c r="I9" s="530" t="s">
        <v>80</v>
      </c>
      <c r="J9" s="530" t="s">
        <v>88</v>
      </c>
      <c r="K9" s="1221"/>
      <c r="L9" s="1221"/>
      <c r="M9" s="530"/>
      <c r="N9" s="1221"/>
      <c r="O9" s="1221"/>
      <c r="P9" s="1221"/>
      <c r="Q9" s="1221"/>
      <c r="R9" s="530" t="s">
        <v>89</v>
      </c>
      <c r="S9" s="530" t="s">
        <v>90</v>
      </c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377"/>
      <c r="AE9" s="557"/>
    </row>
    <row r="10" spans="1:32" s="431" customFormat="1" ht="15" customHeight="1">
      <c r="A10" s="1372"/>
      <c r="B10" s="1373"/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  <c r="O10" s="1373"/>
      <c r="P10" s="1373"/>
      <c r="Q10" s="1373"/>
      <c r="R10" s="1373"/>
      <c r="S10" s="1373"/>
      <c r="T10" s="1374"/>
      <c r="U10" s="1374"/>
      <c r="V10" s="1374"/>
      <c r="W10" s="1374"/>
      <c r="X10" s="1374"/>
      <c r="Y10" s="1374"/>
      <c r="Z10" s="1374"/>
      <c r="AA10" s="1374"/>
      <c r="AB10" s="1374"/>
      <c r="AC10" s="1374"/>
      <c r="AD10" s="1375"/>
      <c r="AE10" s="558"/>
    </row>
    <row r="11" spans="1:32" s="431" customFormat="1" ht="15" customHeight="1">
      <c r="A11" s="463"/>
      <c r="B11" s="464"/>
      <c r="C11" s="436"/>
      <c r="D11" s="436"/>
      <c r="E11" s="437"/>
      <c r="F11" s="438"/>
      <c r="G11" s="439" t="e">
        <f t="shared" ref="G11:G13" si="0">ABS((C11-D11)/E11)</f>
        <v>#DIV/0!</v>
      </c>
      <c r="H11" s="438"/>
      <c r="I11" s="436">
        <f t="shared" ref="I11:I13" si="1">((F11*H11)/10000)</f>
        <v>0</v>
      </c>
      <c r="J11" s="436">
        <f>I11</f>
        <v>0</v>
      </c>
      <c r="K11" s="438"/>
      <c r="L11" s="436" t="e">
        <f t="shared" ref="L11:L20" si="2">(E11/AB11)/60</f>
        <v>#NUM!</v>
      </c>
      <c r="M11" s="436"/>
      <c r="N11" s="436">
        <f t="shared" ref="N11:N13" si="3">K11+M11</f>
        <v>0</v>
      </c>
      <c r="O11" s="438" t="e">
        <f t="shared" ref="O11:O19" si="4">($N$32*10^$N$33)/(N11+$N$34)^$N$35</f>
        <v>#NUM!</v>
      </c>
      <c r="P11" s="438"/>
      <c r="Q11" s="441" t="e">
        <f t="shared" ref="Q11:Q13" si="5">(2.78*P11*O11*J11)/1000</f>
        <v>#NUM!</v>
      </c>
      <c r="R11" s="441" t="e">
        <f t="shared" ref="R11" si="6">1.55*(Q11*RUGOSIDADE_TUBO/(G11^0.5))^0.375</f>
        <v>#NUM!</v>
      </c>
      <c r="S11" s="559" t="e">
        <f t="shared" ref="S11:S28" si="7">IF(R11&lt;0.6,0.6,IF(AND(R11&gt;0.6,R11&lt;0.8),0.8,IF(AND(R11&gt;0.8,R11&lt;1),1,IF(AND(R11&gt;1,R11&lt;1.2),1.2,IF(AND(R11&gt;1.2,R11&lt;1.5),1.5,2)))))</f>
        <v>#NUM!</v>
      </c>
      <c r="T11" s="560"/>
      <c r="U11" s="441" t="e">
        <f t="shared" ref="U11" si="8">((PI()*S11^2)/(4*RUGOSIDADE_TUBO))*((S11/4)^(2/3)*(G11^(1/2)))</f>
        <v>#NUM!</v>
      </c>
      <c r="V11" s="441" t="e">
        <f t="shared" ref="V11:V13" si="9">(Q11/U11)/T11</f>
        <v>#NUM!</v>
      </c>
      <c r="W11" s="561" t="e" cm="1">
        <f t="array" ref="W11">_xlfn.XLOOKUP(INDEX('Tabela - Galeria'!$E$2:$E$101,MATCH(MIN(ABS('Tabela - Galeria'!$E$2:$E$101-'DRENAGEM-ANTIGA 2'!V11)),ABS('Tabela - Galeria'!$E$2:$E$101-'DRENAGEM-ANTIGA 2'!V11),0),0),'Tabela - Galeria'!$E$2:$E$101,'Tabela - Galeria'!$A$2:$A$101)</f>
        <v>#NUM!</v>
      </c>
      <c r="X11" s="531" t="e">
        <f t="shared" ref="X11:X13" si="10">IF(W11&lt;0.75,"Ideal",IF(AND(0.75&lt;=W11,W11&lt;=0.8),"Aceitável",IF(AND(W11&gt;0.8),"Reavaliar")))</f>
        <v>#NUM!</v>
      </c>
      <c r="Y11" s="562" t="e">
        <f t="shared" ref="Y11:Y13" si="11">W11*S11</f>
        <v>#NUM!</v>
      </c>
      <c r="Z11" s="563" t="e" cm="1">
        <f t="array" ref="Z11">_xlfn.XLOOKUP(INDEX('Tabela - Galeria'!$E$2:$E$101,MATCH(MIN(ABS('Tabela - Galeria'!$E$2:$E$101-'DRENAGEM-ANTIGA 2'!V11)),ABS('Tabela - Galeria'!$E$2:$E$101-'DRENAGEM-ANTIGA 2'!V11),0),0),'Tabela - Galeria'!$E$2:$E$101,'Tabela - Galeria'!$D$2:$D$101)</f>
        <v>#NUM!</v>
      </c>
      <c r="AA11" s="561" t="e">
        <f t="shared" ref="AA11:AA13" si="12">(U11/((PI()*S11^2)/4))</f>
        <v>#NUM!</v>
      </c>
      <c r="AB11" s="561" t="e">
        <f t="shared" ref="AB11:AB13" si="13">Z11*AA11</f>
        <v>#NUM!</v>
      </c>
      <c r="AC11" s="564" t="e">
        <f t="shared" ref="AC11:AC13" si="14">IF(AB11&gt;0.75,("OK"),("Reavaliar"))</f>
        <v>#NUM!</v>
      </c>
      <c r="AD11" s="565" t="e">
        <f t="shared" ref="AD11:AD13" si="15">IF(AB11&lt;4.5,"Ideal",IF(AND(4.5&lt;=AB11,AB11&lt;=5),"Aceitável",IF(AND(AB11&gt;5),"Reavaliar")))</f>
        <v>#NUM!</v>
      </c>
      <c r="AE11" s="567"/>
      <c r="AF11" s="566"/>
    </row>
    <row r="12" spans="1:32" s="431" customFormat="1" ht="15" customHeight="1">
      <c r="A12" s="463">
        <f>B11</f>
        <v>0</v>
      </c>
      <c r="B12" s="464"/>
      <c r="C12" s="436">
        <f>D11</f>
        <v>0</v>
      </c>
      <c r="D12" s="436"/>
      <c r="E12" s="437"/>
      <c r="F12" s="438"/>
      <c r="G12" s="439" t="e">
        <f t="shared" si="0"/>
        <v>#DIV/0!</v>
      </c>
      <c r="H12" s="438"/>
      <c r="I12" s="436">
        <f t="shared" si="1"/>
        <v>0</v>
      </c>
      <c r="J12" s="436">
        <f>I12+J11</f>
        <v>0</v>
      </c>
      <c r="K12" s="438"/>
      <c r="L12" s="436" t="e">
        <f t="shared" si="2"/>
        <v>#NUM!</v>
      </c>
      <c r="M12" s="436"/>
      <c r="N12" s="436">
        <f t="shared" si="3"/>
        <v>0</v>
      </c>
      <c r="O12" s="438" t="e">
        <f t="shared" si="4"/>
        <v>#NUM!</v>
      </c>
      <c r="P12" s="438"/>
      <c r="Q12" s="441" t="e">
        <f t="shared" si="5"/>
        <v>#NUM!</v>
      </c>
      <c r="R12" s="441" t="e">
        <f t="shared" ref="R12" si="16">1.55*(Q12*RUGOSIDADE_TUBO/(G12^0.5))^0.375</f>
        <v>#NUM!</v>
      </c>
      <c r="S12" s="559" t="e">
        <f t="shared" si="7"/>
        <v>#NUM!</v>
      </c>
      <c r="T12" s="560"/>
      <c r="U12" s="441" t="e">
        <f t="shared" ref="U12" si="17">((PI()*S12^2)/(4*RUGOSIDADE_TUBO))*((S12/4)^(2/3)*(G12^(1/2)))</f>
        <v>#NUM!</v>
      </c>
      <c r="V12" s="441" t="e">
        <f t="shared" si="9"/>
        <v>#NUM!</v>
      </c>
      <c r="W12" s="561" t="e" cm="1">
        <f t="array" ref="W12">_xlfn.XLOOKUP(INDEX('Tabela - Galeria'!$E$2:$E$101,MATCH(MIN(ABS('Tabela - Galeria'!$E$2:$E$101-'DRENAGEM-ANTIGA 2'!V12)),ABS('Tabela - Galeria'!$E$2:$E$101-'DRENAGEM-ANTIGA 2'!V12),0),0),'Tabela - Galeria'!$E$2:$E$101,'Tabela - Galeria'!$A$2:$A$101)</f>
        <v>#NUM!</v>
      </c>
      <c r="X12" s="531" t="e">
        <f t="shared" si="10"/>
        <v>#NUM!</v>
      </c>
      <c r="Y12" s="562" t="e">
        <f t="shared" si="11"/>
        <v>#NUM!</v>
      </c>
      <c r="Z12" s="563" t="e" cm="1">
        <f t="array" ref="Z12">_xlfn.XLOOKUP(INDEX('Tabela - Galeria'!$E$2:$E$101,MATCH(MIN(ABS('Tabela - Galeria'!$E$2:$E$101-'DRENAGEM-ANTIGA 2'!V12)),ABS('Tabela - Galeria'!$E$2:$E$101-'DRENAGEM-ANTIGA 2'!V12),0),0),'Tabela - Galeria'!$E$2:$E$101,'Tabela - Galeria'!$D$2:$D$101)</f>
        <v>#NUM!</v>
      </c>
      <c r="AA12" s="561" t="e">
        <f t="shared" si="12"/>
        <v>#NUM!</v>
      </c>
      <c r="AB12" s="561" t="e">
        <f t="shared" si="13"/>
        <v>#NUM!</v>
      </c>
      <c r="AC12" s="564" t="e">
        <f t="shared" si="14"/>
        <v>#NUM!</v>
      </c>
      <c r="AD12" s="565" t="e">
        <f t="shared" si="15"/>
        <v>#NUM!</v>
      </c>
      <c r="AE12" s="567"/>
      <c r="AF12" s="566"/>
    </row>
    <row r="13" spans="1:32" s="431" customFormat="1" ht="15" customHeight="1">
      <c r="A13" s="463">
        <f t="shared" ref="A13" si="18">B12</f>
        <v>0</v>
      </c>
      <c r="B13" s="464"/>
      <c r="C13" s="436">
        <f t="shared" ref="C13:C25" si="19">D12</f>
        <v>0</v>
      </c>
      <c r="D13" s="436"/>
      <c r="E13" s="437"/>
      <c r="F13" s="438"/>
      <c r="G13" s="439" t="e">
        <f t="shared" si="0"/>
        <v>#DIV/0!</v>
      </c>
      <c r="H13" s="438"/>
      <c r="I13" s="436">
        <f t="shared" si="1"/>
        <v>0</v>
      </c>
      <c r="J13" s="436">
        <f t="shared" ref="J13" si="20">I13+J12</f>
        <v>0</v>
      </c>
      <c r="K13" s="438"/>
      <c r="L13" s="436" t="e">
        <f t="shared" si="2"/>
        <v>#NUM!</v>
      </c>
      <c r="M13" s="436"/>
      <c r="N13" s="436">
        <f t="shared" si="3"/>
        <v>0</v>
      </c>
      <c r="O13" s="438" t="e">
        <f t="shared" si="4"/>
        <v>#NUM!</v>
      </c>
      <c r="P13" s="438"/>
      <c r="Q13" s="441" t="e">
        <f t="shared" si="5"/>
        <v>#NUM!</v>
      </c>
      <c r="R13" s="441" t="e">
        <f t="shared" ref="R13" si="21">1.55*(Q13*RUGOSIDADE_TUBO/(G13^0.5))^0.375</f>
        <v>#NUM!</v>
      </c>
      <c r="S13" s="559" t="e">
        <f t="shared" si="7"/>
        <v>#NUM!</v>
      </c>
      <c r="T13" s="560"/>
      <c r="U13" s="441" t="e">
        <f t="shared" ref="U13" si="22">((PI()*S13^2)/(4*RUGOSIDADE_TUBO))*((S13/4)^(2/3)*(G13^(1/2)))</f>
        <v>#NUM!</v>
      </c>
      <c r="V13" s="441" t="e">
        <f t="shared" si="9"/>
        <v>#NUM!</v>
      </c>
      <c r="W13" s="561" t="e" cm="1">
        <f t="array" ref="W13">_xlfn.XLOOKUP(INDEX('Tabela - Galeria'!$E$2:$E$101,MATCH(MIN(ABS('Tabela - Galeria'!$E$2:$E$101-'DRENAGEM-ANTIGA 2'!V13)),ABS('Tabela - Galeria'!$E$2:$E$101-'DRENAGEM-ANTIGA 2'!V13),0),0),'Tabela - Galeria'!$E$2:$E$101,'Tabela - Galeria'!$A$2:$A$101)</f>
        <v>#NUM!</v>
      </c>
      <c r="X13" s="531" t="e">
        <f t="shared" si="10"/>
        <v>#NUM!</v>
      </c>
      <c r="Y13" s="562" t="e">
        <f t="shared" si="11"/>
        <v>#NUM!</v>
      </c>
      <c r="Z13" s="563" t="e" cm="1">
        <f t="array" ref="Z13">_xlfn.XLOOKUP(INDEX('Tabela - Galeria'!$E$2:$E$101,MATCH(MIN(ABS('Tabela - Galeria'!$E$2:$E$101-'DRENAGEM-ANTIGA 2'!V13)),ABS('Tabela - Galeria'!$E$2:$E$101-'DRENAGEM-ANTIGA 2'!V13),0),0),'Tabela - Galeria'!$E$2:$E$101,'Tabela - Galeria'!$D$2:$D$101)</f>
        <v>#NUM!</v>
      </c>
      <c r="AA13" s="561" t="e">
        <f t="shared" si="12"/>
        <v>#NUM!</v>
      </c>
      <c r="AB13" s="561" t="e">
        <f t="shared" si="13"/>
        <v>#NUM!</v>
      </c>
      <c r="AC13" s="564" t="e">
        <f t="shared" si="14"/>
        <v>#NUM!</v>
      </c>
      <c r="AD13" s="565" t="e">
        <f t="shared" si="15"/>
        <v>#NUM!</v>
      </c>
      <c r="AE13" s="567"/>
      <c r="AF13" s="566"/>
    </row>
    <row r="14" spans="1:32" s="431" customFormat="1" ht="15" customHeight="1">
      <c r="A14" s="463">
        <f t="shared" ref="A14:A28" si="23">B13</f>
        <v>0</v>
      </c>
      <c r="B14" s="464"/>
      <c r="C14" s="436">
        <f t="shared" si="19"/>
        <v>0</v>
      </c>
      <c r="D14" s="436"/>
      <c r="E14" s="437"/>
      <c r="F14" s="438"/>
      <c r="G14" s="439" t="e">
        <f t="shared" ref="G14:G28" si="24">ABS((C14-D14)/E14)</f>
        <v>#DIV/0!</v>
      </c>
      <c r="H14" s="438"/>
      <c r="I14" s="436">
        <f t="shared" ref="I14:I28" si="25">((F14*H14)/10000)</f>
        <v>0</v>
      </c>
      <c r="J14" s="436">
        <f t="shared" ref="J14:J28" si="26">I14+J13</f>
        <v>0</v>
      </c>
      <c r="K14" s="438"/>
      <c r="L14" s="436" t="e">
        <f t="shared" si="2"/>
        <v>#NUM!</v>
      </c>
      <c r="M14" s="436"/>
      <c r="N14" s="436">
        <f t="shared" ref="N14:N28" si="27">K14+M14</f>
        <v>0</v>
      </c>
      <c r="O14" s="438" t="e">
        <f t="shared" si="4"/>
        <v>#NUM!</v>
      </c>
      <c r="P14" s="438"/>
      <c r="Q14" s="441" t="e">
        <f t="shared" ref="Q14:Q28" si="28">(2.78*P14*O14*J14)/1000</f>
        <v>#NUM!</v>
      </c>
      <c r="R14" s="441" t="e">
        <f t="shared" ref="R14:R28" si="29">1.55*(Q14*RUGOSIDADE_TUBO/(G14^0.5))^0.375</f>
        <v>#NUM!</v>
      </c>
      <c r="S14" s="559" t="e">
        <f t="shared" si="7"/>
        <v>#NUM!</v>
      </c>
      <c r="T14" s="560"/>
      <c r="U14" s="441" t="e">
        <f t="shared" ref="U14:U28" si="30">((PI()*S14^2)/(4*RUGOSIDADE_TUBO))*((S14/4)^(2/3)*(G14^(1/2)))</f>
        <v>#NUM!</v>
      </c>
      <c r="V14" s="441" t="e">
        <f t="shared" ref="V14:V28" si="31">(Q14/U14)/T14</f>
        <v>#NUM!</v>
      </c>
      <c r="W14" s="561" t="e" cm="1">
        <f t="array" ref="W14">_xlfn.XLOOKUP(INDEX('Tabela - Galeria'!$E$2:$E$101,MATCH(MIN(ABS('Tabela - Galeria'!$E$2:$E$101-'DRENAGEM-ANTIGA 2'!V14)),ABS('Tabela - Galeria'!$E$2:$E$101-'DRENAGEM-ANTIGA 2'!V14),0),0),'Tabela - Galeria'!$E$2:$E$101,'Tabela - Galeria'!$A$2:$A$101)</f>
        <v>#NUM!</v>
      </c>
      <c r="X14" s="531" t="e">
        <f t="shared" ref="X14:X28" si="32">IF(W14&lt;0.75,"Ideal",IF(AND(0.75&lt;=W14,W14&lt;=0.8),"Aceitável",IF(AND(W14&gt;0.8),"Reavaliar")))</f>
        <v>#NUM!</v>
      </c>
      <c r="Y14" s="562" t="e">
        <f t="shared" ref="Y14:Y28" si="33">W14*S14</f>
        <v>#NUM!</v>
      </c>
      <c r="Z14" s="563" t="e" cm="1">
        <f t="array" ref="Z14">_xlfn.XLOOKUP(INDEX('Tabela - Galeria'!$E$2:$E$101,MATCH(MIN(ABS('Tabela - Galeria'!$E$2:$E$101-'DRENAGEM-ANTIGA 2'!V14)),ABS('Tabela - Galeria'!$E$2:$E$101-'DRENAGEM-ANTIGA 2'!V14),0),0),'Tabela - Galeria'!$E$2:$E$101,'Tabela - Galeria'!$D$2:$D$101)</f>
        <v>#NUM!</v>
      </c>
      <c r="AA14" s="561" t="e">
        <f t="shared" ref="AA14:AA28" si="34">(U14/((PI()*S14^2)/4))</f>
        <v>#NUM!</v>
      </c>
      <c r="AB14" s="561" t="e">
        <f t="shared" ref="AB14:AB28" si="35">Z14*AA14</f>
        <v>#NUM!</v>
      </c>
      <c r="AC14" s="564" t="e">
        <f t="shared" ref="AC14:AC28" si="36">IF(AB14&gt;0.75,("OK"),("Reavaliar"))</f>
        <v>#NUM!</v>
      </c>
      <c r="AD14" s="565" t="e">
        <f t="shared" ref="AD14:AD28" si="37">IF(AB14&lt;4.5,"Ideal",IF(AND(4.5&lt;=AB14,AB14&lt;=5),"Aceitável",IF(AND(AB14&gt;5),"Reavaliar")))</f>
        <v>#NUM!</v>
      </c>
      <c r="AE14" s="567"/>
      <c r="AF14" s="566"/>
    </row>
    <row r="15" spans="1:32" s="431" customFormat="1" ht="15" customHeight="1">
      <c r="A15" s="463">
        <f t="shared" si="23"/>
        <v>0</v>
      </c>
      <c r="B15" s="464"/>
      <c r="C15" s="436">
        <f t="shared" si="19"/>
        <v>0</v>
      </c>
      <c r="D15" s="436"/>
      <c r="E15" s="437"/>
      <c r="F15" s="438"/>
      <c r="G15" s="439" t="e">
        <f t="shared" si="24"/>
        <v>#DIV/0!</v>
      </c>
      <c r="H15" s="438"/>
      <c r="I15" s="436">
        <f t="shared" si="25"/>
        <v>0</v>
      </c>
      <c r="J15" s="436">
        <f t="shared" si="26"/>
        <v>0</v>
      </c>
      <c r="K15" s="438"/>
      <c r="L15" s="436" t="e">
        <f t="shared" si="2"/>
        <v>#NUM!</v>
      </c>
      <c r="M15" s="436"/>
      <c r="N15" s="436">
        <f t="shared" si="27"/>
        <v>0</v>
      </c>
      <c r="O15" s="438" t="e">
        <f t="shared" si="4"/>
        <v>#NUM!</v>
      </c>
      <c r="P15" s="438"/>
      <c r="Q15" s="441" t="e">
        <f t="shared" si="28"/>
        <v>#NUM!</v>
      </c>
      <c r="R15" s="441" t="e">
        <f t="shared" si="29"/>
        <v>#NUM!</v>
      </c>
      <c r="S15" s="559" t="e">
        <f t="shared" si="7"/>
        <v>#NUM!</v>
      </c>
      <c r="T15" s="560"/>
      <c r="U15" s="441" t="e">
        <f t="shared" si="30"/>
        <v>#NUM!</v>
      </c>
      <c r="V15" s="441" t="e">
        <f t="shared" si="31"/>
        <v>#NUM!</v>
      </c>
      <c r="W15" s="561" t="e" cm="1">
        <f t="array" ref="W15">_xlfn.XLOOKUP(INDEX('Tabela - Galeria'!$E$2:$E$101,MATCH(MIN(ABS('Tabela - Galeria'!$E$2:$E$101-'DRENAGEM-ANTIGA 2'!V15)),ABS('Tabela - Galeria'!$E$2:$E$101-'DRENAGEM-ANTIGA 2'!V15),0),0),'Tabela - Galeria'!$E$2:$E$101,'Tabela - Galeria'!$A$2:$A$101)</f>
        <v>#NUM!</v>
      </c>
      <c r="X15" s="531" t="e">
        <f t="shared" si="32"/>
        <v>#NUM!</v>
      </c>
      <c r="Y15" s="562" t="e">
        <f t="shared" si="33"/>
        <v>#NUM!</v>
      </c>
      <c r="Z15" s="563" t="e" cm="1">
        <f t="array" ref="Z15">_xlfn.XLOOKUP(INDEX('Tabela - Galeria'!$E$2:$E$101,MATCH(MIN(ABS('Tabela - Galeria'!$E$2:$E$101-'DRENAGEM-ANTIGA 2'!V15)),ABS('Tabela - Galeria'!$E$2:$E$101-'DRENAGEM-ANTIGA 2'!V15),0),0),'Tabela - Galeria'!$E$2:$E$101,'Tabela - Galeria'!$D$2:$D$101)</f>
        <v>#NUM!</v>
      </c>
      <c r="AA15" s="561" t="e">
        <f t="shared" si="34"/>
        <v>#NUM!</v>
      </c>
      <c r="AB15" s="561" t="e">
        <f t="shared" si="35"/>
        <v>#NUM!</v>
      </c>
      <c r="AC15" s="564" t="e">
        <f t="shared" si="36"/>
        <v>#NUM!</v>
      </c>
      <c r="AD15" s="565" t="e">
        <f t="shared" si="37"/>
        <v>#NUM!</v>
      </c>
      <c r="AE15" s="567"/>
      <c r="AF15" s="566"/>
    </row>
    <row r="16" spans="1:32" s="431" customFormat="1" ht="15" customHeight="1">
      <c r="A16" s="463">
        <f t="shared" si="23"/>
        <v>0</v>
      </c>
      <c r="B16" s="464"/>
      <c r="C16" s="436">
        <f t="shared" si="19"/>
        <v>0</v>
      </c>
      <c r="D16" s="436"/>
      <c r="E16" s="437"/>
      <c r="F16" s="438"/>
      <c r="G16" s="439" t="e">
        <f t="shared" si="24"/>
        <v>#DIV/0!</v>
      </c>
      <c r="H16" s="438"/>
      <c r="I16" s="436">
        <f t="shared" si="25"/>
        <v>0</v>
      </c>
      <c r="J16" s="436">
        <f t="shared" si="26"/>
        <v>0</v>
      </c>
      <c r="K16" s="438"/>
      <c r="L16" s="436" t="e">
        <f t="shared" si="2"/>
        <v>#NUM!</v>
      </c>
      <c r="M16" s="436"/>
      <c r="N16" s="436">
        <f t="shared" si="27"/>
        <v>0</v>
      </c>
      <c r="O16" s="438" t="e">
        <f t="shared" si="4"/>
        <v>#NUM!</v>
      </c>
      <c r="P16" s="438"/>
      <c r="Q16" s="441" t="e">
        <f t="shared" si="28"/>
        <v>#NUM!</v>
      </c>
      <c r="R16" s="441" t="e">
        <f t="shared" si="29"/>
        <v>#NUM!</v>
      </c>
      <c r="S16" s="559" t="e">
        <f t="shared" si="7"/>
        <v>#NUM!</v>
      </c>
      <c r="T16" s="560"/>
      <c r="U16" s="441" t="e">
        <f t="shared" si="30"/>
        <v>#NUM!</v>
      </c>
      <c r="V16" s="441" t="e">
        <f t="shared" si="31"/>
        <v>#NUM!</v>
      </c>
      <c r="W16" s="561" t="e" cm="1">
        <f t="array" ref="W16">_xlfn.XLOOKUP(INDEX('Tabela - Galeria'!$E$2:$E$101,MATCH(MIN(ABS('Tabela - Galeria'!$E$2:$E$101-'DRENAGEM-ANTIGA 2'!V16)),ABS('Tabela - Galeria'!$E$2:$E$101-'DRENAGEM-ANTIGA 2'!V16),0),0),'Tabela - Galeria'!$E$2:$E$101,'Tabela - Galeria'!$A$2:$A$101)</f>
        <v>#NUM!</v>
      </c>
      <c r="X16" s="531" t="e">
        <f t="shared" si="32"/>
        <v>#NUM!</v>
      </c>
      <c r="Y16" s="562" t="e">
        <f t="shared" si="33"/>
        <v>#NUM!</v>
      </c>
      <c r="Z16" s="563" t="e" cm="1">
        <f t="array" ref="Z16">_xlfn.XLOOKUP(INDEX('Tabela - Galeria'!$E$2:$E$101,MATCH(MIN(ABS('Tabela - Galeria'!$E$2:$E$101-'DRENAGEM-ANTIGA 2'!V16)),ABS('Tabela - Galeria'!$E$2:$E$101-'DRENAGEM-ANTIGA 2'!V16),0),0),'Tabela - Galeria'!$E$2:$E$101,'Tabela - Galeria'!$D$2:$D$101)</f>
        <v>#NUM!</v>
      </c>
      <c r="AA16" s="561" t="e">
        <f t="shared" si="34"/>
        <v>#NUM!</v>
      </c>
      <c r="AB16" s="561" t="e">
        <f t="shared" si="35"/>
        <v>#NUM!</v>
      </c>
      <c r="AC16" s="564" t="e">
        <f t="shared" si="36"/>
        <v>#NUM!</v>
      </c>
      <c r="AD16" s="565" t="e">
        <f t="shared" si="37"/>
        <v>#NUM!</v>
      </c>
      <c r="AE16" s="567"/>
      <c r="AF16" s="566"/>
    </row>
    <row r="17" spans="1:35" s="431" customFormat="1" ht="15" customHeight="1">
      <c r="A17" s="463">
        <f t="shared" si="23"/>
        <v>0</v>
      </c>
      <c r="B17" s="464"/>
      <c r="C17" s="436">
        <f t="shared" si="19"/>
        <v>0</v>
      </c>
      <c r="D17" s="436"/>
      <c r="E17" s="437"/>
      <c r="F17" s="438"/>
      <c r="G17" s="439" t="e">
        <f t="shared" si="24"/>
        <v>#DIV/0!</v>
      </c>
      <c r="H17" s="438"/>
      <c r="I17" s="436">
        <f t="shared" si="25"/>
        <v>0</v>
      </c>
      <c r="J17" s="436">
        <f t="shared" si="26"/>
        <v>0</v>
      </c>
      <c r="K17" s="438"/>
      <c r="L17" s="436" t="e">
        <f t="shared" si="2"/>
        <v>#NUM!</v>
      </c>
      <c r="M17" s="436"/>
      <c r="N17" s="436">
        <f t="shared" si="27"/>
        <v>0</v>
      </c>
      <c r="O17" s="438" t="e">
        <f t="shared" si="4"/>
        <v>#NUM!</v>
      </c>
      <c r="P17" s="438"/>
      <c r="Q17" s="441" t="e">
        <f t="shared" si="28"/>
        <v>#NUM!</v>
      </c>
      <c r="R17" s="441" t="e">
        <f t="shared" si="29"/>
        <v>#NUM!</v>
      </c>
      <c r="S17" s="559" t="e">
        <f t="shared" ref="S17" si="38">IF(R17&lt;0.6,0.6,IF(AND(R17&gt;0.6,R17&lt;0.8),0.8,IF(AND(R17&gt;0.8,R17&lt;1),1,IF(AND(R17&gt;1,R17&lt;1.2),1.2,IF(AND(R17&gt;1.2,R17&lt;1.5),1.5,2)))))</f>
        <v>#NUM!</v>
      </c>
      <c r="T17" s="560"/>
      <c r="U17" s="441" t="e">
        <f t="shared" si="30"/>
        <v>#NUM!</v>
      </c>
      <c r="V17" s="441" t="e">
        <f t="shared" si="31"/>
        <v>#NUM!</v>
      </c>
      <c r="W17" s="561" t="e" cm="1">
        <f t="array" ref="W17">_xlfn.XLOOKUP(INDEX('Tabela - Galeria'!$E$2:$E$101,MATCH(MIN(ABS('Tabela - Galeria'!$E$2:$E$101-'DRENAGEM-ANTIGA 2'!V17)),ABS('Tabela - Galeria'!$E$2:$E$101-'DRENAGEM-ANTIGA 2'!V17),0),0),'Tabela - Galeria'!$E$2:$E$101,'Tabela - Galeria'!$A$2:$A$101)</f>
        <v>#NUM!</v>
      </c>
      <c r="X17" s="531" t="e">
        <f t="shared" si="32"/>
        <v>#NUM!</v>
      </c>
      <c r="Y17" s="562" t="e">
        <f t="shared" si="33"/>
        <v>#NUM!</v>
      </c>
      <c r="Z17" s="563" t="e" cm="1">
        <f t="array" ref="Z17">_xlfn.XLOOKUP(INDEX('Tabela - Galeria'!$E$2:$E$101,MATCH(MIN(ABS('Tabela - Galeria'!$E$2:$E$101-'DRENAGEM-ANTIGA 2'!V17)),ABS('Tabela - Galeria'!$E$2:$E$101-'DRENAGEM-ANTIGA 2'!V17),0),0),'Tabela - Galeria'!$E$2:$E$101,'Tabela - Galeria'!$D$2:$D$101)</f>
        <v>#NUM!</v>
      </c>
      <c r="AA17" s="561" t="e">
        <f t="shared" si="34"/>
        <v>#NUM!</v>
      </c>
      <c r="AB17" s="561" t="e">
        <f t="shared" si="35"/>
        <v>#NUM!</v>
      </c>
      <c r="AC17" s="564" t="e">
        <f t="shared" si="36"/>
        <v>#NUM!</v>
      </c>
      <c r="AD17" s="565" t="e">
        <f t="shared" si="37"/>
        <v>#NUM!</v>
      </c>
      <c r="AE17" s="567"/>
      <c r="AF17" s="566"/>
    </row>
    <row r="18" spans="1:35" s="431" customFormat="1" ht="15" customHeight="1">
      <c r="A18" s="463">
        <f t="shared" si="23"/>
        <v>0</v>
      </c>
      <c r="B18" s="464"/>
      <c r="C18" s="436">
        <f t="shared" si="19"/>
        <v>0</v>
      </c>
      <c r="D18" s="436"/>
      <c r="E18" s="437"/>
      <c r="F18" s="438"/>
      <c r="G18" s="439" t="e">
        <f t="shared" si="24"/>
        <v>#DIV/0!</v>
      </c>
      <c r="H18" s="438"/>
      <c r="I18" s="436">
        <f t="shared" si="25"/>
        <v>0</v>
      </c>
      <c r="J18" s="436">
        <f t="shared" si="26"/>
        <v>0</v>
      </c>
      <c r="K18" s="438"/>
      <c r="L18" s="436" t="e">
        <f t="shared" si="2"/>
        <v>#NUM!</v>
      </c>
      <c r="M18" s="436"/>
      <c r="N18" s="436">
        <f t="shared" si="27"/>
        <v>0</v>
      </c>
      <c r="O18" s="438" t="e">
        <f t="shared" si="4"/>
        <v>#NUM!</v>
      </c>
      <c r="P18" s="438"/>
      <c r="Q18" s="441" t="e">
        <f t="shared" si="28"/>
        <v>#NUM!</v>
      </c>
      <c r="R18" s="441" t="e">
        <f t="shared" si="29"/>
        <v>#NUM!</v>
      </c>
      <c r="S18" s="559" t="e">
        <f t="shared" si="7"/>
        <v>#NUM!</v>
      </c>
      <c r="T18" s="560"/>
      <c r="U18" s="441" t="e">
        <f t="shared" si="30"/>
        <v>#NUM!</v>
      </c>
      <c r="V18" s="441" t="e">
        <f t="shared" si="31"/>
        <v>#NUM!</v>
      </c>
      <c r="W18" s="561" t="e" cm="1">
        <f t="array" ref="W18">_xlfn.XLOOKUP(INDEX('Tabela - Galeria'!$E$2:$E$101,MATCH(MIN(ABS('Tabela - Galeria'!$E$2:$E$101-'DRENAGEM-ANTIGA 2'!V18)),ABS('Tabela - Galeria'!$E$2:$E$101-'DRENAGEM-ANTIGA 2'!V18),0),0),'Tabela - Galeria'!$E$2:$E$101,'Tabela - Galeria'!$A$2:$A$101)</f>
        <v>#NUM!</v>
      </c>
      <c r="X18" s="531" t="e">
        <f t="shared" si="32"/>
        <v>#NUM!</v>
      </c>
      <c r="Y18" s="562" t="e">
        <f t="shared" si="33"/>
        <v>#NUM!</v>
      </c>
      <c r="Z18" s="563" t="e" cm="1">
        <f t="array" ref="Z18">_xlfn.XLOOKUP(INDEX('Tabela - Galeria'!$E$2:$E$101,MATCH(MIN(ABS('Tabela - Galeria'!$E$2:$E$101-'DRENAGEM-ANTIGA 2'!V18)),ABS('Tabela - Galeria'!$E$2:$E$101-'DRENAGEM-ANTIGA 2'!V18),0),0),'Tabela - Galeria'!$E$2:$E$101,'Tabela - Galeria'!$D$2:$D$101)</f>
        <v>#NUM!</v>
      </c>
      <c r="AA18" s="561" t="e">
        <f t="shared" si="34"/>
        <v>#NUM!</v>
      </c>
      <c r="AB18" s="561" t="e">
        <f t="shared" si="35"/>
        <v>#NUM!</v>
      </c>
      <c r="AC18" s="564" t="e">
        <f t="shared" si="36"/>
        <v>#NUM!</v>
      </c>
      <c r="AD18" s="565" t="e">
        <f t="shared" si="37"/>
        <v>#NUM!</v>
      </c>
      <c r="AE18" s="567"/>
      <c r="AF18" s="566"/>
    </row>
    <row r="19" spans="1:35" s="431" customFormat="1" ht="15" customHeight="1">
      <c r="A19" s="463">
        <f t="shared" si="23"/>
        <v>0</v>
      </c>
      <c r="B19" s="464"/>
      <c r="C19" s="436">
        <f t="shared" si="19"/>
        <v>0</v>
      </c>
      <c r="D19" s="436"/>
      <c r="E19" s="437"/>
      <c r="F19" s="438"/>
      <c r="G19" s="439" t="e">
        <f t="shared" si="24"/>
        <v>#DIV/0!</v>
      </c>
      <c r="H19" s="438"/>
      <c r="I19" s="436">
        <f t="shared" si="25"/>
        <v>0</v>
      </c>
      <c r="J19" s="436">
        <f t="shared" si="26"/>
        <v>0</v>
      </c>
      <c r="K19" s="438"/>
      <c r="L19" s="436" t="e">
        <f t="shared" si="2"/>
        <v>#NUM!</v>
      </c>
      <c r="M19" s="436"/>
      <c r="N19" s="436">
        <f t="shared" si="27"/>
        <v>0</v>
      </c>
      <c r="O19" s="438" t="e">
        <f t="shared" si="4"/>
        <v>#NUM!</v>
      </c>
      <c r="P19" s="438"/>
      <c r="Q19" s="441" t="e">
        <f t="shared" si="28"/>
        <v>#NUM!</v>
      </c>
      <c r="R19" s="441" t="e">
        <f t="shared" si="29"/>
        <v>#NUM!</v>
      </c>
      <c r="S19" s="559" t="e">
        <f t="shared" si="7"/>
        <v>#NUM!</v>
      </c>
      <c r="T19" s="560"/>
      <c r="U19" s="441" t="e">
        <f t="shared" si="30"/>
        <v>#NUM!</v>
      </c>
      <c r="V19" s="441" t="e">
        <f t="shared" si="31"/>
        <v>#NUM!</v>
      </c>
      <c r="W19" s="561" t="e" cm="1">
        <f t="array" ref="W19">_xlfn.XLOOKUP(INDEX('Tabela - Galeria'!$E$2:$E$101,MATCH(MIN(ABS('Tabela - Galeria'!$E$2:$E$101-'DRENAGEM-ANTIGA 2'!V19)),ABS('Tabela - Galeria'!$E$2:$E$101-'DRENAGEM-ANTIGA 2'!V19),0),0),'Tabela - Galeria'!$E$2:$E$101,'Tabela - Galeria'!$A$2:$A$101)</f>
        <v>#NUM!</v>
      </c>
      <c r="X19" s="531" t="e">
        <f t="shared" si="32"/>
        <v>#NUM!</v>
      </c>
      <c r="Y19" s="562" t="e">
        <f t="shared" si="33"/>
        <v>#NUM!</v>
      </c>
      <c r="Z19" s="563" t="e" cm="1">
        <f t="array" ref="Z19">_xlfn.XLOOKUP(INDEX('Tabela - Galeria'!$E$2:$E$101,MATCH(MIN(ABS('Tabela - Galeria'!$E$2:$E$101-'DRENAGEM-ANTIGA 2'!V19)),ABS('Tabela - Galeria'!$E$2:$E$101-'DRENAGEM-ANTIGA 2'!V19),0),0),'Tabela - Galeria'!$E$2:$E$101,'Tabela - Galeria'!$D$2:$D$101)</f>
        <v>#NUM!</v>
      </c>
      <c r="AA19" s="561" t="e">
        <f t="shared" si="34"/>
        <v>#NUM!</v>
      </c>
      <c r="AB19" s="561" t="e">
        <f t="shared" si="35"/>
        <v>#NUM!</v>
      </c>
      <c r="AC19" s="564" t="e">
        <f t="shared" si="36"/>
        <v>#NUM!</v>
      </c>
      <c r="AD19" s="565" t="e">
        <f t="shared" si="37"/>
        <v>#NUM!</v>
      </c>
      <c r="AE19" s="567"/>
      <c r="AF19" s="566"/>
    </row>
    <row r="20" spans="1:35" s="431" customFormat="1" ht="15" customHeight="1">
      <c r="A20" s="463">
        <f t="shared" si="23"/>
        <v>0</v>
      </c>
      <c r="B20" s="464"/>
      <c r="C20" s="436">
        <f t="shared" si="19"/>
        <v>0</v>
      </c>
      <c r="D20" s="436"/>
      <c r="E20" s="437"/>
      <c r="F20" s="438"/>
      <c r="G20" s="439" t="e">
        <f t="shared" si="24"/>
        <v>#DIV/0!</v>
      </c>
      <c r="H20" s="438"/>
      <c r="I20" s="436">
        <f t="shared" si="25"/>
        <v>0</v>
      </c>
      <c r="J20" s="436">
        <f t="shared" si="26"/>
        <v>0</v>
      </c>
      <c r="K20" s="438"/>
      <c r="L20" s="436" t="e">
        <f t="shared" si="2"/>
        <v>#NUM!</v>
      </c>
      <c r="M20" s="436"/>
      <c r="N20" s="436">
        <f t="shared" si="27"/>
        <v>0</v>
      </c>
      <c r="O20" s="438" t="e">
        <f t="shared" ref="O20:O28" si="39">($N$32*10^$N$33)/(N20+$N$34)^$N$35</f>
        <v>#NUM!</v>
      </c>
      <c r="P20" s="438"/>
      <c r="Q20" s="441" t="e">
        <f t="shared" si="28"/>
        <v>#NUM!</v>
      </c>
      <c r="R20" s="441" t="e">
        <f t="shared" si="29"/>
        <v>#NUM!</v>
      </c>
      <c r="S20" s="559" t="e">
        <f t="shared" si="7"/>
        <v>#NUM!</v>
      </c>
      <c r="T20" s="560"/>
      <c r="U20" s="441" t="e">
        <f t="shared" si="30"/>
        <v>#NUM!</v>
      </c>
      <c r="V20" s="441" t="e">
        <f t="shared" si="31"/>
        <v>#NUM!</v>
      </c>
      <c r="W20" s="561" t="e" cm="1">
        <f t="array" ref="W20">_xlfn.XLOOKUP(INDEX('Tabela - Galeria'!$E$2:$E$101,MATCH(MIN(ABS('Tabela - Galeria'!$E$2:$E$101-'DRENAGEM-ANTIGA 2'!V20)),ABS('Tabela - Galeria'!$E$2:$E$101-'DRENAGEM-ANTIGA 2'!V20),0),0),'Tabela - Galeria'!$E$2:$E$101,'Tabela - Galeria'!$A$2:$A$101)</f>
        <v>#NUM!</v>
      </c>
      <c r="X20" s="531" t="e">
        <f t="shared" si="32"/>
        <v>#NUM!</v>
      </c>
      <c r="Y20" s="562" t="e">
        <f t="shared" si="33"/>
        <v>#NUM!</v>
      </c>
      <c r="Z20" s="563" t="e" cm="1">
        <f t="array" ref="Z20">_xlfn.XLOOKUP(INDEX('Tabela - Galeria'!$E$2:$E$101,MATCH(MIN(ABS('Tabela - Galeria'!$E$2:$E$101-'DRENAGEM-ANTIGA 2'!V20)),ABS('Tabela - Galeria'!$E$2:$E$101-'DRENAGEM-ANTIGA 2'!V20),0),0),'Tabela - Galeria'!$E$2:$E$101,'Tabela - Galeria'!$D$2:$D$101)</f>
        <v>#NUM!</v>
      </c>
      <c r="AA20" s="561" t="e">
        <f t="shared" si="34"/>
        <v>#NUM!</v>
      </c>
      <c r="AB20" s="561" t="e">
        <f t="shared" si="35"/>
        <v>#NUM!</v>
      </c>
      <c r="AC20" s="564" t="e">
        <f t="shared" si="36"/>
        <v>#NUM!</v>
      </c>
      <c r="AD20" s="565" t="e">
        <f t="shared" si="37"/>
        <v>#NUM!</v>
      </c>
      <c r="AE20" s="567"/>
      <c r="AF20" s="566"/>
    </row>
    <row r="21" spans="1:35" s="431" customFormat="1" ht="15" customHeight="1">
      <c r="A21" s="463">
        <f t="shared" si="23"/>
        <v>0</v>
      </c>
      <c r="B21" s="464"/>
      <c r="C21" s="436">
        <f t="shared" si="19"/>
        <v>0</v>
      </c>
      <c r="D21" s="436"/>
      <c r="E21" s="437"/>
      <c r="F21" s="438"/>
      <c r="G21" s="439" t="e">
        <f t="shared" si="24"/>
        <v>#DIV/0!</v>
      </c>
      <c r="H21" s="438"/>
      <c r="I21" s="436">
        <f t="shared" si="25"/>
        <v>0</v>
      </c>
      <c r="J21" s="436">
        <f t="shared" si="26"/>
        <v>0</v>
      </c>
      <c r="K21" s="438"/>
      <c r="L21" s="436" t="e">
        <f t="shared" ref="L21:L28" si="40">(E21/AB21)/60</f>
        <v>#NUM!</v>
      </c>
      <c r="M21" s="436"/>
      <c r="N21" s="436">
        <f t="shared" si="27"/>
        <v>0</v>
      </c>
      <c r="O21" s="438" t="e">
        <f t="shared" si="39"/>
        <v>#NUM!</v>
      </c>
      <c r="P21" s="438"/>
      <c r="Q21" s="441" t="e">
        <f t="shared" si="28"/>
        <v>#NUM!</v>
      </c>
      <c r="R21" s="441" t="e">
        <f t="shared" si="29"/>
        <v>#NUM!</v>
      </c>
      <c r="S21" s="559" t="e">
        <f t="shared" si="7"/>
        <v>#NUM!</v>
      </c>
      <c r="T21" s="560"/>
      <c r="U21" s="441" t="e">
        <f t="shared" si="30"/>
        <v>#NUM!</v>
      </c>
      <c r="V21" s="441" t="e">
        <f t="shared" si="31"/>
        <v>#NUM!</v>
      </c>
      <c r="W21" s="561" t="e" cm="1">
        <f t="array" ref="W21">_xlfn.XLOOKUP(INDEX('Tabela - Galeria'!$E$2:$E$101,MATCH(MIN(ABS('Tabela - Galeria'!$E$2:$E$101-'DRENAGEM-ANTIGA 2'!V21)),ABS('Tabela - Galeria'!$E$2:$E$101-'DRENAGEM-ANTIGA 2'!V21),0),0),'Tabela - Galeria'!$E$2:$E$101,'Tabela - Galeria'!$A$2:$A$101)</f>
        <v>#NUM!</v>
      </c>
      <c r="X21" s="531" t="e">
        <f t="shared" si="32"/>
        <v>#NUM!</v>
      </c>
      <c r="Y21" s="562" t="e">
        <f t="shared" si="33"/>
        <v>#NUM!</v>
      </c>
      <c r="Z21" s="563" t="e" cm="1">
        <f t="array" ref="Z21">_xlfn.XLOOKUP(INDEX('Tabela - Galeria'!$E$2:$E$101,MATCH(MIN(ABS('Tabela - Galeria'!$E$2:$E$101-'DRENAGEM-ANTIGA 2'!V21)),ABS('Tabela - Galeria'!$E$2:$E$101-'DRENAGEM-ANTIGA 2'!V21),0),0),'Tabela - Galeria'!$E$2:$E$101,'Tabela - Galeria'!$D$2:$D$101)</f>
        <v>#NUM!</v>
      </c>
      <c r="AA21" s="561" t="e">
        <f t="shared" si="34"/>
        <v>#NUM!</v>
      </c>
      <c r="AB21" s="561" t="e">
        <f t="shared" si="35"/>
        <v>#NUM!</v>
      </c>
      <c r="AC21" s="564" t="e">
        <f t="shared" si="36"/>
        <v>#NUM!</v>
      </c>
      <c r="AD21" s="565" t="e">
        <f t="shared" si="37"/>
        <v>#NUM!</v>
      </c>
      <c r="AE21" s="567"/>
      <c r="AF21" s="566"/>
    </row>
    <row r="22" spans="1:35" s="431" customFormat="1" ht="15" customHeight="1">
      <c r="A22" s="463">
        <f t="shared" si="23"/>
        <v>0</v>
      </c>
      <c r="B22" s="464"/>
      <c r="C22" s="436">
        <f t="shared" si="19"/>
        <v>0</v>
      </c>
      <c r="D22" s="436"/>
      <c r="E22" s="437"/>
      <c r="F22" s="438"/>
      <c r="G22" s="439" t="e">
        <f t="shared" si="24"/>
        <v>#DIV/0!</v>
      </c>
      <c r="H22" s="438"/>
      <c r="I22" s="436">
        <f t="shared" si="25"/>
        <v>0</v>
      </c>
      <c r="J22" s="436">
        <f t="shared" si="26"/>
        <v>0</v>
      </c>
      <c r="K22" s="438"/>
      <c r="L22" s="436" t="e">
        <f t="shared" si="40"/>
        <v>#NUM!</v>
      </c>
      <c r="M22" s="436"/>
      <c r="N22" s="436">
        <f t="shared" si="27"/>
        <v>0</v>
      </c>
      <c r="O22" s="438" t="e">
        <f t="shared" si="39"/>
        <v>#NUM!</v>
      </c>
      <c r="P22" s="438"/>
      <c r="Q22" s="441" t="e">
        <f t="shared" si="28"/>
        <v>#NUM!</v>
      </c>
      <c r="R22" s="441" t="e">
        <f t="shared" si="29"/>
        <v>#NUM!</v>
      </c>
      <c r="S22" s="559" t="e">
        <f t="shared" si="7"/>
        <v>#NUM!</v>
      </c>
      <c r="T22" s="560"/>
      <c r="U22" s="441" t="e">
        <f t="shared" si="30"/>
        <v>#NUM!</v>
      </c>
      <c r="V22" s="441" t="e">
        <f t="shared" si="31"/>
        <v>#NUM!</v>
      </c>
      <c r="W22" s="561" t="e" cm="1">
        <f t="array" ref="W22">_xlfn.XLOOKUP(INDEX('Tabela - Galeria'!$E$2:$E$101,MATCH(MIN(ABS('Tabela - Galeria'!$E$2:$E$101-'DRENAGEM-ANTIGA 2'!V22)),ABS('Tabela - Galeria'!$E$2:$E$101-'DRENAGEM-ANTIGA 2'!V22),0),0),'Tabela - Galeria'!$E$2:$E$101,'Tabela - Galeria'!$A$2:$A$101)</f>
        <v>#NUM!</v>
      </c>
      <c r="X22" s="531" t="e">
        <f t="shared" si="32"/>
        <v>#NUM!</v>
      </c>
      <c r="Y22" s="562" t="e">
        <f t="shared" si="33"/>
        <v>#NUM!</v>
      </c>
      <c r="Z22" s="563" t="e" cm="1">
        <f t="array" ref="Z22">_xlfn.XLOOKUP(INDEX('Tabela - Galeria'!$E$2:$E$101,MATCH(MIN(ABS('Tabela - Galeria'!$E$2:$E$101-'DRENAGEM-ANTIGA 2'!V22)),ABS('Tabela - Galeria'!$E$2:$E$101-'DRENAGEM-ANTIGA 2'!V22),0),0),'Tabela - Galeria'!$E$2:$E$101,'Tabela - Galeria'!$D$2:$D$101)</f>
        <v>#NUM!</v>
      </c>
      <c r="AA22" s="561" t="e">
        <f t="shared" si="34"/>
        <v>#NUM!</v>
      </c>
      <c r="AB22" s="561" t="e">
        <f t="shared" si="35"/>
        <v>#NUM!</v>
      </c>
      <c r="AC22" s="564" t="e">
        <f t="shared" si="36"/>
        <v>#NUM!</v>
      </c>
      <c r="AD22" s="565" t="e">
        <f t="shared" si="37"/>
        <v>#NUM!</v>
      </c>
      <c r="AE22" s="567"/>
      <c r="AF22" s="566"/>
    </row>
    <row r="23" spans="1:35" s="431" customFormat="1" ht="15" customHeight="1">
      <c r="A23" s="463">
        <f t="shared" si="23"/>
        <v>0</v>
      </c>
      <c r="B23" s="464"/>
      <c r="C23" s="436">
        <f t="shared" si="19"/>
        <v>0</v>
      </c>
      <c r="D23" s="436"/>
      <c r="E23" s="437"/>
      <c r="F23" s="438"/>
      <c r="G23" s="439" t="e">
        <f t="shared" si="24"/>
        <v>#DIV/0!</v>
      </c>
      <c r="H23" s="438"/>
      <c r="I23" s="436">
        <f t="shared" si="25"/>
        <v>0</v>
      </c>
      <c r="J23" s="436">
        <f t="shared" si="26"/>
        <v>0</v>
      </c>
      <c r="K23" s="438"/>
      <c r="L23" s="436" t="e">
        <f t="shared" si="40"/>
        <v>#NUM!</v>
      </c>
      <c r="M23" s="436"/>
      <c r="N23" s="436">
        <f t="shared" si="27"/>
        <v>0</v>
      </c>
      <c r="O23" s="438" t="e">
        <f t="shared" si="39"/>
        <v>#NUM!</v>
      </c>
      <c r="P23" s="438"/>
      <c r="Q23" s="441" t="e">
        <f t="shared" si="28"/>
        <v>#NUM!</v>
      </c>
      <c r="R23" s="441" t="e">
        <f t="shared" si="29"/>
        <v>#NUM!</v>
      </c>
      <c r="S23" s="559" t="e">
        <f t="shared" si="7"/>
        <v>#NUM!</v>
      </c>
      <c r="T23" s="560"/>
      <c r="U23" s="441" t="e">
        <f t="shared" si="30"/>
        <v>#NUM!</v>
      </c>
      <c r="V23" s="441" t="e">
        <f t="shared" si="31"/>
        <v>#NUM!</v>
      </c>
      <c r="W23" s="561" t="e" cm="1">
        <f t="array" ref="W23">_xlfn.XLOOKUP(INDEX('Tabela - Galeria'!$E$2:$E$101,MATCH(MIN(ABS('Tabela - Galeria'!$E$2:$E$101-'DRENAGEM-ANTIGA 2'!V23)),ABS('Tabela - Galeria'!$E$2:$E$101-'DRENAGEM-ANTIGA 2'!V23),0),0),'Tabela - Galeria'!$E$2:$E$101,'Tabela - Galeria'!$A$2:$A$101)</f>
        <v>#NUM!</v>
      </c>
      <c r="X23" s="531" t="e">
        <f t="shared" si="32"/>
        <v>#NUM!</v>
      </c>
      <c r="Y23" s="562" t="e">
        <f t="shared" si="33"/>
        <v>#NUM!</v>
      </c>
      <c r="Z23" s="563" t="e" cm="1">
        <f t="array" ref="Z23">_xlfn.XLOOKUP(INDEX('Tabela - Galeria'!$E$2:$E$101,MATCH(MIN(ABS('Tabela - Galeria'!$E$2:$E$101-'DRENAGEM-ANTIGA 2'!V23)),ABS('Tabela - Galeria'!$E$2:$E$101-'DRENAGEM-ANTIGA 2'!V23),0),0),'Tabela - Galeria'!$E$2:$E$101,'Tabela - Galeria'!$D$2:$D$101)</f>
        <v>#NUM!</v>
      </c>
      <c r="AA23" s="561" t="e">
        <f t="shared" si="34"/>
        <v>#NUM!</v>
      </c>
      <c r="AB23" s="561" t="e">
        <f t="shared" si="35"/>
        <v>#NUM!</v>
      </c>
      <c r="AC23" s="564" t="e">
        <f t="shared" si="36"/>
        <v>#NUM!</v>
      </c>
      <c r="AD23" s="565" t="e">
        <f t="shared" si="37"/>
        <v>#NUM!</v>
      </c>
      <c r="AE23" s="567"/>
      <c r="AF23" s="566"/>
    </row>
    <row r="24" spans="1:35" s="431" customFormat="1" ht="15" customHeight="1">
      <c r="A24" s="463">
        <f t="shared" si="23"/>
        <v>0</v>
      </c>
      <c r="B24" s="464"/>
      <c r="C24" s="436">
        <f t="shared" si="19"/>
        <v>0</v>
      </c>
      <c r="D24" s="436"/>
      <c r="E24" s="437"/>
      <c r="F24" s="438"/>
      <c r="G24" s="439" t="e">
        <f t="shared" si="24"/>
        <v>#DIV/0!</v>
      </c>
      <c r="H24" s="438"/>
      <c r="I24" s="436">
        <f t="shared" si="25"/>
        <v>0</v>
      </c>
      <c r="J24" s="436">
        <f t="shared" si="26"/>
        <v>0</v>
      </c>
      <c r="K24" s="438"/>
      <c r="L24" s="436" t="e">
        <f t="shared" si="40"/>
        <v>#NUM!</v>
      </c>
      <c r="M24" s="436"/>
      <c r="N24" s="436">
        <f t="shared" si="27"/>
        <v>0</v>
      </c>
      <c r="O24" s="438" t="e">
        <f t="shared" si="39"/>
        <v>#NUM!</v>
      </c>
      <c r="P24" s="438"/>
      <c r="Q24" s="441" t="e">
        <f t="shared" si="28"/>
        <v>#NUM!</v>
      </c>
      <c r="R24" s="441" t="e">
        <f t="shared" si="29"/>
        <v>#NUM!</v>
      </c>
      <c r="S24" s="559" t="e">
        <f t="shared" si="7"/>
        <v>#NUM!</v>
      </c>
      <c r="T24" s="560"/>
      <c r="U24" s="441" t="e">
        <f t="shared" si="30"/>
        <v>#NUM!</v>
      </c>
      <c r="V24" s="441" t="e">
        <f t="shared" si="31"/>
        <v>#NUM!</v>
      </c>
      <c r="W24" s="561" t="e" cm="1">
        <f t="array" ref="W24">_xlfn.XLOOKUP(INDEX('Tabela - Galeria'!$E$2:$E$101,MATCH(MIN(ABS('Tabela - Galeria'!$E$2:$E$101-'DRENAGEM-ANTIGA 2'!V24)),ABS('Tabela - Galeria'!$E$2:$E$101-'DRENAGEM-ANTIGA 2'!V24),0),0),'Tabela - Galeria'!$E$2:$E$101,'Tabela - Galeria'!$A$2:$A$101)</f>
        <v>#NUM!</v>
      </c>
      <c r="X24" s="531" t="e">
        <f t="shared" si="32"/>
        <v>#NUM!</v>
      </c>
      <c r="Y24" s="562" t="e">
        <f t="shared" si="33"/>
        <v>#NUM!</v>
      </c>
      <c r="Z24" s="563" t="e" cm="1">
        <f t="array" ref="Z24">_xlfn.XLOOKUP(INDEX('Tabela - Galeria'!$E$2:$E$101,MATCH(MIN(ABS('Tabela - Galeria'!$E$2:$E$101-'DRENAGEM-ANTIGA 2'!V24)),ABS('Tabela - Galeria'!$E$2:$E$101-'DRENAGEM-ANTIGA 2'!V24),0),0),'Tabela - Galeria'!$E$2:$E$101,'Tabela - Galeria'!$D$2:$D$101)</f>
        <v>#NUM!</v>
      </c>
      <c r="AA24" s="561" t="e">
        <f t="shared" si="34"/>
        <v>#NUM!</v>
      </c>
      <c r="AB24" s="561" t="e">
        <f t="shared" si="35"/>
        <v>#NUM!</v>
      </c>
      <c r="AC24" s="564" t="e">
        <f t="shared" si="36"/>
        <v>#NUM!</v>
      </c>
      <c r="AD24" s="565" t="e">
        <f t="shared" si="37"/>
        <v>#NUM!</v>
      </c>
      <c r="AE24" s="567"/>
      <c r="AF24" s="566"/>
    </row>
    <row r="25" spans="1:35" s="431" customFormat="1" ht="15" customHeight="1">
      <c r="A25" s="463">
        <f t="shared" si="23"/>
        <v>0</v>
      </c>
      <c r="B25" s="464"/>
      <c r="C25" s="436">
        <f t="shared" si="19"/>
        <v>0</v>
      </c>
      <c r="D25" s="436"/>
      <c r="E25" s="437"/>
      <c r="F25" s="438"/>
      <c r="G25" s="439" t="e">
        <f t="shared" si="24"/>
        <v>#DIV/0!</v>
      </c>
      <c r="H25" s="438"/>
      <c r="I25" s="436">
        <f t="shared" si="25"/>
        <v>0</v>
      </c>
      <c r="J25" s="436">
        <f t="shared" si="26"/>
        <v>0</v>
      </c>
      <c r="K25" s="438"/>
      <c r="L25" s="436" t="e">
        <f t="shared" si="40"/>
        <v>#NUM!</v>
      </c>
      <c r="M25" s="436"/>
      <c r="N25" s="436">
        <f t="shared" si="27"/>
        <v>0</v>
      </c>
      <c r="O25" s="438" t="e">
        <f t="shared" si="39"/>
        <v>#NUM!</v>
      </c>
      <c r="P25" s="438"/>
      <c r="Q25" s="441" t="e">
        <f t="shared" si="28"/>
        <v>#NUM!</v>
      </c>
      <c r="R25" s="441" t="e">
        <f t="shared" si="29"/>
        <v>#NUM!</v>
      </c>
      <c r="S25" s="559" t="e">
        <f t="shared" si="7"/>
        <v>#NUM!</v>
      </c>
      <c r="T25" s="560"/>
      <c r="U25" s="441" t="e">
        <f t="shared" si="30"/>
        <v>#NUM!</v>
      </c>
      <c r="V25" s="441" t="e">
        <f t="shared" si="31"/>
        <v>#NUM!</v>
      </c>
      <c r="W25" s="561" t="e" cm="1">
        <f t="array" ref="W25">_xlfn.XLOOKUP(INDEX('Tabela - Galeria'!$E$2:$E$101,MATCH(MIN(ABS('Tabela - Galeria'!$E$2:$E$101-'DRENAGEM-ANTIGA 2'!V25)),ABS('Tabela - Galeria'!$E$2:$E$101-'DRENAGEM-ANTIGA 2'!V25),0),0),'Tabela - Galeria'!$E$2:$E$101,'Tabela - Galeria'!$A$2:$A$101)</f>
        <v>#NUM!</v>
      </c>
      <c r="X25" s="531" t="e">
        <f t="shared" si="32"/>
        <v>#NUM!</v>
      </c>
      <c r="Y25" s="562" t="e">
        <f t="shared" si="33"/>
        <v>#NUM!</v>
      </c>
      <c r="Z25" s="563" t="e" cm="1">
        <f t="array" ref="Z25">_xlfn.XLOOKUP(INDEX('Tabela - Galeria'!$E$2:$E$101,MATCH(MIN(ABS('Tabela - Galeria'!$E$2:$E$101-'DRENAGEM-ANTIGA 2'!V25)),ABS('Tabela - Galeria'!$E$2:$E$101-'DRENAGEM-ANTIGA 2'!V25),0),0),'Tabela - Galeria'!$E$2:$E$101,'Tabela - Galeria'!$D$2:$D$101)</f>
        <v>#NUM!</v>
      </c>
      <c r="AA25" s="561" t="e">
        <f t="shared" si="34"/>
        <v>#NUM!</v>
      </c>
      <c r="AB25" s="561" t="e">
        <f t="shared" si="35"/>
        <v>#NUM!</v>
      </c>
      <c r="AC25" s="564" t="e">
        <f t="shared" si="36"/>
        <v>#NUM!</v>
      </c>
      <c r="AD25" s="565" t="e">
        <f t="shared" si="37"/>
        <v>#NUM!</v>
      </c>
      <c r="AE25" s="567"/>
      <c r="AF25" s="566"/>
    </row>
    <row r="26" spans="1:35" s="431" customFormat="1" ht="15" customHeight="1">
      <c r="A26" s="463">
        <f t="shared" si="23"/>
        <v>0</v>
      </c>
      <c r="B26" s="464"/>
      <c r="C26" s="436">
        <f t="shared" ref="C26:C28" si="41">D25</f>
        <v>0</v>
      </c>
      <c r="D26" s="436"/>
      <c r="E26" s="437"/>
      <c r="F26" s="438"/>
      <c r="G26" s="439" t="e">
        <f t="shared" si="24"/>
        <v>#DIV/0!</v>
      </c>
      <c r="H26" s="438"/>
      <c r="I26" s="436">
        <f t="shared" si="25"/>
        <v>0</v>
      </c>
      <c r="J26" s="436">
        <f t="shared" si="26"/>
        <v>0</v>
      </c>
      <c r="K26" s="438"/>
      <c r="L26" s="436" t="e">
        <f t="shared" si="40"/>
        <v>#NUM!</v>
      </c>
      <c r="M26" s="436"/>
      <c r="N26" s="436">
        <f t="shared" si="27"/>
        <v>0</v>
      </c>
      <c r="O26" s="438" t="e">
        <f t="shared" si="39"/>
        <v>#NUM!</v>
      </c>
      <c r="P26" s="438"/>
      <c r="Q26" s="441" t="e">
        <f t="shared" si="28"/>
        <v>#NUM!</v>
      </c>
      <c r="R26" s="441" t="e">
        <f t="shared" si="29"/>
        <v>#NUM!</v>
      </c>
      <c r="S26" s="559" t="e">
        <f t="shared" si="7"/>
        <v>#NUM!</v>
      </c>
      <c r="T26" s="560"/>
      <c r="U26" s="441" t="e">
        <f t="shared" si="30"/>
        <v>#NUM!</v>
      </c>
      <c r="V26" s="441" t="e">
        <f t="shared" si="31"/>
        <v>#NUM!</v>
      </c>
      <c r="W26" s="561" t="e" cm="1">
        <f t="array" ref="W26">_xlfn.XLOOKUP(INDEX('Tabela - Galeria'!$E$2:$E$101,MATCH(MIN(ABS('Tabela - Galeria'!$E$2:$E$101-'DRENAGEM-ANTIGA 2'!V26)),ABS('Tabela - Galeria'!$E$2:$E$101-'DRENAGEM-ANTIGA 2'!V26),0),0),'Tabela - Galeria'!$E$2:$E$101,'Tabela - Galeria'!$A$2:$A$101)</f>
        <v>#NUM!</v>
      </c>
      <c r="X26" s="531" t="e">
        <f t="shared" si="32"/>
        <v>#NUM!</v>
      </c>
      <c r="Y26" s="562" t="e">
        <f t="shared" si="33"/>
        <v>#NUM!</v>
      </c>
      <c r="Z26" s="563" t="e" cm="1">
        <f t="array" ref="Z26">_xlfn.XLOOKUP(INDEX('Tabela - Galeria'!$E$2:$E$101,MATCH(MIN(ABS('Tabela - Galeria'!$E$2:$E$101-'DRENAGEM-ANTIGA 2'!V26)),ABS('Tabela - Galeria'!$E$2:$E$101-'DRENAGEM-ANTIGA 2'!V26),0),0),'Tabela - Galeria'!$E$2:$E$101,'Tabela - Galeria'!$D$2:$D$101)</f>
        <v>#NUM!</v>
      </c>
      <c r="AA26" s="561" t="e">
        <f t="shared" si="34"/>
        <v>#NUM!</v>
      </c>
      <c r="AB26" s="561" t="e">
        <f t="shared" si="35"/>
        <v>#NUM!</v>
      </c>
      <c r="AC26" s="564" t="e">
        <f t="shared" si="36"/>
        <v>#NUM!</v>
      </c>
      <c r="AD26" s="565" t="e">
        <f t="shared" si="37"/>
        <v>#NUM!</v>
      </c>
      <c r="AE26" s="567"/>
      <c r="AF26" s="566"/>
    </row>
    <row r="27" spans="1:35" s="431" customFormat="1" ht="15" customHeight="1">
      <c r="A27" s="463">
        <f t="shared" si="23"/>
        <v>0</v>
      </c>
      <c r="B27" s="464"/>
      <c r="C27" s="436">
        <f t="shared" si="41"/>
        <v>0</v>
      </c>
      <c r="D27" s="436"/>
      <c r="E27" s="437"/>
      <c r="F27" s="438"/>
      <c r="G27" s="439" t="e">
        <f t="shared" si="24"/>
        <v>#DIV/0!</v>
      </c>
      <c r="H27" s="438"/>
      <c r="I27" s="436">
        <f t="shared" si="25"/>
        <v>0</v>
      </c>
      <c r="J27" s="436">
        <f t="shared" si="26"/>
        <v>0</v>
      </c>
      <c r="K27" s="438"/>
      <c r="L27" s="436" t="e">
        <f t="shared" si="40"/>
        <v>#NUM!</v>
      </c>
      <c r="M27" s="436"/>
      <c r="N27" s="436">
        <f t="shared" si="27"/>
        <v>0</v>
      </c>
      <c r="O27" s="438" t="e">
        <f t="shared" si="39"/>
        <v>#NUM!</v>
      </c>
      <c r="P27" s="438"/>
      <c r="Q27" s="441" t="e">
        <f t="shared" si="28"/>
        <v>#NUM!</v>
      </c>
      <c r="R27" s="441" t="e">
        <f t="shared" si="29"/>
        <v>#NUM!</v>
      </c>
      <c r="S27" s="559" t="e">
        <f t="shared" si="7"/>
        <v>#NUM!</v>
      </c>
      <c r="T27" s="560"/>
      <c r="U27" s="441" t="e">
        <f t="shared" si="30"/>
        <v>#NUM!</v>
      </c>
      <c r="V27" s="441" t="e">
        <f t="shared" si="31"/>
        <v>#NUM!</v>
      </c>
      <c r="W27" s="561" t="e" cm="1">
        <f t="array" ref="W27">_xlfn.XLOOKUP(INDEX('Tabela - Galeria'!$E$2:$E$101,MATCH(MIN(ABS('Tabela - Galeria'!$E$2:$E$101-'DRENAGEM-ANTIGA 2'!V27)),ABS('Tabela - Galeria'!$E$2:$E$101-'DRENAGEM-ANTIGA 2'!V27),0),0),'Tabela - Galeria'!$E$2:$E$101,'Tabela - Galeria'!$A$2:$A$101)</f>
        <v>#NUM!</v>
      </c>
      <c r="X27" s="531" t="e">
        <f t="shared" si="32"/>
        <v>#NUM!</v>
      </c>
      <c r="Y27" s="562" t="e">
        <f t="shared" si="33"/>
        <v>#NUM!</v>
      </c>
      <c r="Z27" s="563" t="e" cm="1">
        <f t="array" ref="Z27">_xlfn.XLOOKUP(INDEX('Tabela - Galeria'!$E$2:$E$101,MATCH(MIN(ABS('Tabela - Galeria'!$E$2:$E$101-'DRENAGEM-ANTIGA 2'!V27)),ABS('Tabela - Galeria'!$E$2:$E$101-'DRENAGEM-ANTIGA 2'!V27),0),0),'Tabela - Galeria'!$E$2:$E$101,'Tabela - Galeria'!$D$2:$D$101)</f>
        <v>#NUM!</v>
      </c>
      <c r="AA27" s="561" t="e">
        <f t="shared" si="34"/>
        <v>#NUM!</v>
      </c>
      <c r="AB27" s="561" t="e">
        <f t="shared" si="35"/>
        <v>#NUM!</v>
      </c>
      <c r="AC27" s="564" t="e">
        <f t="shared" si="36"/>
        <v>#NUM!</v>
      </c>
      <c r="AD27" s="565" t="e">
        <f t="shared" si="37"/>
        <v>#NUM!</v>
      </c>
      <c r="AE27" s="567"/>
      <c r="AF27" s="566"/>
    </row>
    <row r="28" spans="1:35" s="431" customFormat="1" ht="15" customHeight="1">
      <c r="A28" s="463">
        <f t="shared" si="23"/>
        <v>0</v>
      </c>
      <c r="B28" s="464"/>
      <c r="C28" s="436">
        <f t="shared" si="41"/>
        <v>0</v>
      </c>
      <c r="D28" s="436"/>
      <c r="E28" s="437"/>
      <c r="F28" s="438"/>
      <c r="G28" s="439" t="e">
        <f t="shared" si="24"/>
        <v>#DIV/0!</v>
      </c>
      <c r="H28" s="438"/>
      <c r="I28" s="436">
        <f t="shared" si="25"/>
        <v>0</v>
      </c>
      <c r="J28" s="436">
        <f t="shared" si="26"/>
        <v>0</v>
      </c>
      <c r="K28" s="438"/>
      <c r="L28" s="436" t="e">
        <f t="shared" si="40"/>
        <v>#NUM!</v>
      </c>
      <c r="M28" s="436"/>
      <c r="N28" s="436">
        <f t="shared" si="27"/>
        <v>0</v>
      </c>
      <c r="O28" s="438" t="e">
        <f t="shared" si="39"/>
        <v>#NUM!</v>
      </c>
      <c r="P28" s="438"/>
      <c r="Q28" s="441" t="e">
        <f t="shared" si="28"/>
        <v>#NUM!</v>
      </c>
      <c r="R28" s="441" t="e">
        <f t="shared" si="29"/>
        <v>#NUM!</v>
      </c>
      <c r="S28" s="559" t="e">
        <f t="shared" si="7"/>
        <v>#NUM!</v>
      </c>
      <c r="T28" s="560"/>
      <c r="U28" s="441" t="e">
        <f t="shared" si="30"/>
        <v>#NUM!</v>
      </c>
      <c r="V28" s="441" t="e">
        <f t="shared" si="31"/>
        <v>#NUM!</v>
      </c>
      <c r="W28" s="561" t="e" cm="1">
        <f t="array" ref="W28">_xlfn.XLOOKUP(INDEX('Tabela - Galeria'!$E$2:$E$101,MATCH(MIN(ABS('Tabela - Galeria'!$E$2:$E$101-'DRENAGEM-ANTIGA 2'!V28)),ABS('Tabela - Galeria'!$E$2:$E$101-'DRENAGEM-ANTIGA 2'!V28),0),0),'Tabela - Galeria'!$E$2:$E$101,'Tabela - Galeria'!$A$2:$A$101)</f>
        <v>#NUM!</v>
      </c>
      <c r="X28" s="531" t="e">
        <f t="shared" si="32"/>
        <v>#NUM!</v>
      </c>
      <c r="Y28" s="562" t="e">
        <f t="shared" si="33"/>
        <v>#NUM!</v>
      </c>
      <c r="Z28" s="563" t="e" cm="1">
        <f t="array" ref="Z28">_xlfn.XLOOKUP(INDEX('Tabela - Galeria'!$E$2:$E$101,MATCH(MIN(ABS('Tabela - Galeria'!$E$2:$E$101-'DRENAGEM-ANTIGA 2'!V28)),ABS('Tabela - Galeria'!$E$2:$E$101-'DRENAGEM-ANTIGA 2'!V28),0),0),'Tabela - Galeria'!$E$2:$E$101,'Tabela - Galeria'!$D$2:$D$101)</f>
        <v>#NUM!</v>
      </c>
      <c r="AA28" s="561" t="e">
        <f t="shared" si="34"/>
        <v>#NUM!</v>
      </c>
      <c r="AB28" s="561" t="e">
        <f t="shared" si="35"/>
        <v>#NUM!</v>
      </c>
      <c r="AC28" s="564" t="e">
        <f t="shared" si="36"/>
        <v>#NUM!</v>
      </c>
      <c r="AD28" s="565" t="e">
        <f t="shared" si="37"/>
        <v>#NUM!</v>
      </c>
      <c r="AE28" s="567"/>
      <c r="AF28" s="566"/>
    </row>
    <row r="29" spans="1:35" s="431" customFormat="1" ht="15" customHeight="1">
      <c r="A29" s="463"/>
      <c r="B29" s="464"/>
      <c r="C29" s="436"/>
      <c r="D29" s="436"/>
      <c r="E29" s="437"/>
      <c r="F29" s="438"/>
      <c r="G29" s="439"/>
      <c r="H29" s="439"/>
      <c r="I29" s="465"/>
      <c r="J29" s="436"/>
      <c r="K29" s="436"/>
      <c r="L29" s="436"/>
      <c r="M29" s="436"/>
      <c r="N29" s="436"/>
      <c r="O29" s="436"/>
      <c r="P29" s="440"/>
      <c r="Q29" s="441"/>
      <c r="R29" s="441"/>
      <c r="S29" s="559"/>
      <c r="T29" s="569"/>
      <c r="U29" s="569"/>
      <c r="V29" s="569"/>
      <c r="W29" s="561"/>
      <c r="X29" s="569"/>
      <c r="Y29" s="569"/>
      <c r="Z29" s="563"/>
      <c r="AA29" s="569"/>
      <c r="AB29" s="569"/>
      <c r="AC29" s="564"/>
      <c r="AD29" s="565"/>
      <c r="AE29" s="567"/>
      <c r="AG29" s="448"/>
    </row>
    <row r="30" spans="1:35" s="431" customFormat="1" ht="15" customHeight="1" thickBot="1">
      <c r="A30" s="1365"/>
      <c r="B30" s="1366"/>
      <c r="C30" s="1366"/>
      <c r="D30" s="1366"/>
      <c r="E30" s="1366"/>
      <c r="F30" s="1366"/>
      <c r="G30" s="1366"/>
      <c r="H30" s="1366"/>
      <c r="I30" s="1366"/>
      <c r="J30" s="1366"/>
      <c r="K30" s="1366"/>
      <c r="L30" s="1366"/>
      <c r="M30" s="1366"/>
      <c r="N30" s="1366"/>
      <c r="O30" s="1366"/>
      <c r="P30" s="1366"/>
      <c r="Q30" s="1366"/>
      <c r="R30" s="1366"/>
      <c r="S30" s="1366"/>
      <c r="T30" s="1367"/>
      <c r="U30" s="1367"/>
      <c r="V30" s="1367"/>
      <c r="W30" s="1367"/>
      <c r="X30" s="1367"/>
      <c r="Y30" s="1367"/>
      <c r="Z30" s="1367"/>
      <c r="AA30" s="1367"/>
      <c r="AB30" s="1367"/>
      <c r="AC30" s="1367"/>
      <c r="AD30" s="1368"/>
      <c r="AE30" s="568"/>
      <c r="AF30" s="568"/>
      <c r="AG30" s="568"/>
      <c r="AH30" s="568"/>
      <c r="AI30" s="568"/>
    </row>
    <row r="31" spans="1:35" s="431" customFormat="1" ht="15" customHeight="1" thickBot="1">
      <c r="B31" s="1369" t="s">
        <v>583</v>
      </c>
      <c r="C31" s="1369"/>
      <c r="D31" s="1369"/>
      <c r="E31" s="1369"/>
      <c r="F31" s="1369"/>
      <c r="H31" s="482"/>
      <c r="I31" s="1240"/>
      <c r="J31" s="1240"/>
      <c r="K31" s="484"/>
      <c r="L31" s="484"/>
      <c r="M31" s="484"/>
      <c r="N31" s="484"/>
      <c r="O31" s="484"/>
      <c r="P31" s="482"/>
      <c r="Q31" s="1240" t="s">
        <v>377</v>
      </c>
      <c r="R31" s="1240"/>
      <c r="S31" s="1240"/>
      <c r="T31" s="482">
        <v>1.2999999999999999E-2</v>
      </c>
      <c r="U31" s="484"/>
      <c r="V31" s="484"/>
      <c r="W31" s="484"/>
      <c r="X31" s="484"/>
      <c r="Y31" s="484"/>
      <c r="Z31" s="484"/>
      <c r="AA31" s="484"/>
      <c r="AB31" s="484"/>
      <c r="AC31" s="484"/>
      <c r="AE31" s="568"/>
      <c r="AF31" s="568"/>
      <c r="AG31" s="568"/>
      <c r="AH31" s="568"/>
      <c r="AI31" s="568"/>
    </row>
    <row r="32" spans="1:35" s="431" customFormat="1" ht="15" customHeight="1">
      <c r="A32" s="470"/>
      <c r="B32" s="471"/>
      <c r="C32" s="472"/>
      <c r="D32" s="473"/>
      <c r="E32" s="473"/>
      <c r="F32" s="473"/>
      <c r="G32" s="473"/>
      <c r="H32" s="473"/>
      <c r="I32" s="1241" t="s">
        <v>621</v>
      </c>
      <c r="J32" s="1370"/>
      <c r="K32" s="1242"/>
      <c r="L32" s="570" t="s">
        <v>622</v>
      </c>
      <c r="M32" s="475"/>
      <c r="N32" s="571"/>
      <c r="O32" s="475"/>
      <c r="P32" s="476"/>
      <c r="Q32" s="477"/>
      <c r="R32" s="1371"/>
      <c r="S32" s="1371"/>
      <c r="T32" s="478"/>
      <c r="U32" s="478"/>
      <c r="V32" s="478"/>
      <c r="W32" s="478"/>
      <c r="X32" s="478"/>
      <c r="Y32" s="478"/>
      <c r="Z32" s="478"/>
      <c r="AA32" s="478"/>
      <c r="AB32" s="478"/>
      <c r="AC32" s="478"/>
      <c r="AD32" s="479"/>
      <c r="AE32" s="572"/>
      <c r="AG32" s="448"/>
    </row>
    <row r="33" spans="1:35" s="431" customFormat="1" ht="15" customHeight="1">
      <c r="A33" s="480"/>
      <c r="B33" s="481"/>
      <c r="C33" s="482"/>
      <c r="D33" s="483"/>
      <c r="E33" s="483"/>
      <c r="F33" s="484"/>
      <c r="G33" s="483"/>
      <c r="H33" s="483"/>
      <c r="I33" s="1355"/>
      <c r="J33" s="1356"/>
      <c r="K33" s="1357"/>
      <c r="L33" s="573" t="s">
        <v>623</v>
      </c>
      <c r="M33" s="485"/>
      <c r="N33" s="574"/>
      <c r="O33" s="485"/>
      <c r="P33" s="486"/>
      <c r="Q33" s="483"/>
      <c r="R33" s="1364"/>
      <c r="S33" s="1364"/>
      <c r="T33" s="487"/>
      <c r="U33" s="487"/>
      <c r="V33" s="487"/>
      <c r="W33" s="487"/>
      <c r="X33" s="487"/>
      <c r="Y33" s="487"/>
      <c r="Z33" s="487"/>
      <c r="AA33" s="487"/>
      <c r="AB33" s="487"/>
      <c r="AC33" s="487"/>
      <c r="AD33" s="488"/>
      <c r="AE33" s="572"/>
      <c r="AG33" s="448"/>
    </row>
    <row r="34" spans="1:35" s="431" customFormat="1" ht="15" customHeight="1">
      <c r="A34" s="480"/>
      <c r="B34" s="481"/>
      <c r="C34" s="482"/>
      <c r="D34" s="483"/>
      <c r="E34" s="483"/>
      <c r="F34" s="484"/>
      <c r="G34" s="483"/>
      <c r="H34" s="483"/>
      <c r="I34" s="1358"/>
      <c r="J34" s="1359"/>
      <c r="K34" s="1360"/>
      <c r="L34" s="573" t="s">
        <v>624</v>
      </c>
      <c r="M34" s="485"/>
      <c r="N34" s="575"/>
      <c r="O34" s="485"/>
      <c r="P34" s="486"/>
      <c r="Q34" s="483"/>
      <c r="R34" s="487"/>
      <c r="S34" s="487"/>
      <c r="T34" s="487"/>
      <c r="U34" s="487"/>
      <c r="V34" s="487"/>
      <c r="W34" s="487"/>
      <c r="X34" s="487"/>
      <c r="Y34" s="487"/>
      <c r="Z34" s="487"/>
      <c r="AA34" s="487"/>
      <c r="AB34" s="487"/>
      <c r="AC34" s="487"/>
      <c r="AD34" s="488"/>
      <c r="AE34" s="568"/>
      <c r="AF34" s="568"/>
      <c r="AG34" s="568"/>
      <c r="AH34" s="568"/>
      <c r="AI34" s="568"/>
    </row>
    <row r="35" spans="1:35" s="431" customFormat="1" ht="15" customHeight="1" thickBot="1">
      <c r="A35" s="489"/>
      <c r="B35" s="490"/>
      <c r="C35" s="491"/>
      <c r="D35" s="492"/>
      <c r="E35" s="492"/>
      <c r="F35" s="493"/>
      <c r="G35" s="493"/>
      <c r="H35" s="493"/>
      <c r="I35" s="1361"/>
      <c r="J35" s="1362"/>
      <c r="K35" s="1363"/>
      <c r="L35" s="576" t="s">
        <v>625</v>
      </c>
      <c r="M35" s="492"/>
      <c r="N35" s="577"/>
      <c r="O35" s="492"/>
      <c r="P35" s="492"/>
      <c r="Q35" s="492"/>
      <c r="R35" s="494"/>
      <c r="S35" s="495"/>
      <c r="T35" s="495"/>
      <c r="U35" s="495"/>
      <c r="V35" s="495"/>
      <c r="W35" s="495"/>
      <c r="X35" s="495"/>
      <c r="Y35" s="495"/>
      <c r="Z35" s="495"/>
      <c r="AA35" s="495"/>
      <c r="AB35" s="495"/>
      <c r="AC35" s="495"/>
      <c r="AD35" s="496"/>
      <c r="AE35" s="568"/>
      <c r="AF35" s="568"/>
      <c r="AG35" s="568"/>
      <c r="AH35" s="568"/>
      <c r="AI35" s="568"/>
    </row>
    <row r="36" spans="1:35" s="431" customFormat="1" ht="15" customHeight="1" thickBot="1">
      <c r="A36" s="1359"/>
      <c r="B36" s="1359"/>
      <c r="C36" s="1359"/>
      <c r="D36" s="1359"/>
      <c r="E36" s="1359"/>
      <c r="F36" s="1359"/>
      <c r="G36" s="1359"/>
      <c r="H36" s="1359"/>
      <c r="I36" s="1359"/>
      <c r="J36" s="1359"/>
      <c r="K36" s="1359"/>
      <c r="L36" s="1359"/>
      <c r="M36" s="1359"/>
      <c r="N36" s="1359"/>
      <c r="O36" s="1359"/>
      <c r="P36" s="1359"/>
      <c r="Q36" s="1359"/>
      <c r="R36" s="1359"/>
      <c r="S36" s="1359"/>
      <c r="T36" s="1359"/>
      <c r="U36" s="1359"/>
      <c r="V36" s="1359"/>
      <c r="W36" s="1359"/>
      <c r="X36" s="1359"/>
      <c r="Y36" s="1359"/>
      <c r="Z36" s="1359"/>
      <c r="AA36" s="1359"/>
      <c r="AB36" s="1359"/>
      <c r="AC36" s="1359"/>
      <c r="AD36" s="1359"/>
      <c r="AE36" s="481"/>
      <c r="AG36" s="448"/>
    </row>
    <row r="37" spans="1:35" s="431" customFormat="1" ht="15" customHeight="1">
      <c r="A37" s="940" t="s">
        <v>16</v>
      </c>
      <c r="B37" s="1012"/>
      <c r="C37" s="1012"/>
      <c r="D37" s="1012"/>
      <c r="E37" s="1012"/>
      <c r="F37" s="1012"/>
      <c r="G37" s="1012"/>
      <c r="H37" s="1012"/>
      <c r="I37" s="1012"/>
      <c r="J37" s="1012"/>
      <c r="K37" s="1012"/>
      <c r="L37" s="1012"/>
      <c r="M37" s="1012"/>
      <c r="N37" s="1012"/>
      <c r="O37" s="1012"/>
      <c r="P37" s="1012"/>
      <c r="Q37" s="1012"/>
      <c r="R37" s="1012"/>
      <c r="S37" s="1012"/>
      <c r="T37" s="1012"/>
      <c r="U37" s="1012"/>
      <c r="V37" s="1012"/>
      <c r="W37" s="1012"/>
      <c r="X37" s="1012"/>
      <c r="Y37" s="1012"/>
      <c r="Z37" s="1012"/>
      <c r="AA37" s="1012"/>
      <c r="AB37" s="1012"/>
      <c r="AC37" s="1012"/>
      <c r="AD37" s="1013"/>
      <c r="AE37" s="356"/>
      <c r="AF37" s="6"/>
      <c r="AG37" s="448"/>
    </row>
    <row r="38" spans="1:35" s="431" customFormat="1" ht="15" customHeight="1">
      <c r="A38" s="943" t="s">
        <v>42</v>
      </c>
      <c r="B38" s="944"/>
      <c r="C38" s="944"/>
      <c r="D38" s="944"/>
      <c r="E38" s="944"/>
      <c r="F38" s="944"/>
      <c r="G38" s="944"/>
      <c r="H38" s="944"/>
      <c r="I38" s="944"/>
      <c r="J38" s="944"/>
      <c r="K38" s="944"/>
      <c r="L38" s="944"/>
      <c r="M38" s="944"/>
      <c r="N38" s="944"/>
      <c r="O38" s="944"/>
      <c r="P38" s="944"/>
      <c r="Q38" s="944"/>
      <c r="R38" s="944"/>
      <c r="S38" s="944"/>
      <c r="T38" s="944"/>
      <c r="U38" s="944"/>
      <c r="V38" s="944"/>
      <c r="W38" s="944"/>
      <c r="X38" s="944"/>
      <c r="Y38" s="944"/>
      <c r="Z38" s="944"/>
      <c r="AA38" s="944"/>
      <c r="AB38" s="944"/>
      <c r="AC38" s="944"/>
      <c r="AD38" s="945"/>
      <c r="AE38" s="522"/>
      <c r="AF38" s="29"/>
      <c r="AG38" s="448"/>
    </row>
    <row r="39" spans="1:35" s="431" customFormat="1" ht="15" customHeight="1">
      <c r="A39" s="943" t="s">
        <v>43</v>
      </c>
      <c r="B39" s="944"/>
      <c r="C39" s="944"/>
      <c r="D39" s="944"/>
      <c r="E39" s="944"/>
      <c r="F39" s="944"/>
      <c r="G39" s="944"/>
      <c r="H39" s="944"/>
      <c r="I39" s="944"/>
      <c r="J39" s="944"/>
      <c r="K39" s="944"/>
      <c r="L39" s="944"/>
      <c r="M39" s="944"/>
      <c r="N39" s="944"/>
      <c r="O39" s="944"/>
      <c r="P39" s="944"/>
      <c r="Q39" s="944"/>
      <c r="R39" s="944"/>
      <c r="S39" s="944"/>
      <c r="T39" s="944"/>
      <c r="U39" s="944"/>
      <c r="V39" s="944"/>
      <c r="W39" s="944"/>
      <c r="X39" s="944"/>
      <c r="Y39" s="944"/>
      <c r="Z39" s="944"/>
      <c r="AA39" s="944"/>
      <c r="AB39" s="944"/>
      <c r="AC39" s="944"/>
      <c r="AD39" s="945"/>
      <c r="AE39" s="522"/>
      <c r="AF39" s="29"/>
      <c r="AG39" s="448"/>
    </row>
    <row r="40" spans="1:35" s="431" customFormat="1" ht="15" customHeight="1">
      <c r="A40" s="943" t="s">
        <v>277</v>
      </c>
      <c r="B40" s="944"/>
      <c r="C40" s="944"/>
      <c r="D40" s="944"/>
      <c r="E40" s="944"/>
      <c r="F40" s="944"/>
      <c r="G40" s="944"/>
      <c r="H40" s="944"/>
      <c r="I40" s="944"/>
      <c r="J40" s="944"/>
      <c r="K40" s="944"/>
      <c r="L40" s="944"/>
      <c r="M40" s="944"/>
      <c r="N40" s="944"/>
      <c r="O40" s="944"/>
      <c r="P40" s="944"/>
      <c r="Q40" s="944"/>
      <c r="R40" s="944"/>
      <c r="S40" s="944"/>
      <c r="T40" s="944"/>
      <c r="U40" s="944"/>
      <c r="V40" s="944"/>
      <c r="W40" s="944"/>
      <c r="X40" s="944"/>
      <c r="Y40" s="944"/>
      <c r="Z40" s="944"/>
      <c r="AA40" s="944"/>
      <c r="AB40" s="944"/>
      <c r="AC40" s="944"/>
      <c r="AD40" s="945"/>
      <c r="AE40" s="522"/>
      <c r="AF40" s="29"/>
      <c r="AG40" s="448"/>
    </row>
    <row r="41" spans="1:35" s="431" customFormat="1" ht="15" customHeight="1">
      <c r="A41" s="55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593"/>
      <c r="AE41" s="70"/>
      <c r="AF41" s="29"/>
      <c r="AG41" s="448"/>
    </row>
    <row r="42" spans="1:35" s="431" customFormat="1" ht="15" customHeight="1">
      <c r="A42" s="55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593"/>
      <c r="AE42" s="70"/>
      <c r="AF42" s="29"/>
      <c r="AG42" s="448"/>
    </row>
    <row r="43" spans="1:35" s="431" customFormat="1" ht="15" customHeight="1">
      <c r="A43" s="55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593"/>
      <c r="AE43" s="70"/>
      <c r="AF43" s="6"/>
      <c r="AG43" s="448"/>
    </row>
    <row r="44" spans="1:35" s="431" customFormat="1" ht="15" customHeight="1">
      <c r="A44" s="1018" t="s">
        <v>44</v>
      </c>
      <c r="B44" s="1019"/>
      <c r="C44" s="1019"/>
      <c r="D44" s="1019"/>
      <c r="E44" s="1019"/>
      <c r="F44" s="1019"/>
      <c r="G44" s="1019"/>
      <c r="H44" s="1019"/>
      <c r="I44" s="1019"/>
      <c r="J44" s="1019"/>
      <c r="K44" s="1019"/>
      <c r="L44" s="1019"/>
      <c r="M44" s="1019"/>
      <c r="N44" s="1019"/>
      <c r="O44" s="1019"/>
      <c r="P44" s="1019"/>
      <c r="Q44" s="1019"/>
      <c r="R44" s="1019"/>
      <c r="S44" s="1019"/>
      <c r="T44" s="1019"/>
      <c r="U44" s="1019"/>
      <c r="V44" s="1019"/>
      <c r="W44" s="1019"/>
      <c r="X44" s="1019"/>
      <c r="Y44" s="1019"/>
      <c r="Z44" s="1019"/>
      <c r="AA44" s="1019"/>
      <c r="AB44" s="1019"/>
      <c r="AC44" s="1019"/>
      <c r="AD44" s="1020"/>
      <c r="AE44" s="70"/>
      <c r="AF44" s="6"/>
      <c r="AG44" s="448"/>
    </row>
    <row r="45" spans="1:35" ht="20.100000000000001" customHeight="1">
      <c r="A45" s="936" t="str">
        <f>NOME_TÉCNICO_1</f>
        <v>FERNANDA BASTOS ALVES</v>
      </c>
      <c r="B45" s="937"/>
      <c r="C45" s="937"/>
      <c r="D45" s="937"/>
      <c r="E45" s="937"/>
      <c r="F45" s="937"/>
      <c r="G45" s="937"/>
      <c r="H45" s="937"/>
      <c r="I45" s="937"/>
      <c r="J45" s="937"/>
      <c r="K45" s="937"/>
      <c r="L45" s="937"/>
      <c r="M45" s="937"/>
      <c r="N45" s="937"/>
      <c r="O45" s="937"/>
      <c r="P45" s="937"/>
      <c r="Q45" s="937"/>
      <c r="R45" s="937"/>
      <c r="S45" s="937"/>
      <c r="T45" s="937"/>
      <c r="U45" s="937"/>
      <c r="V45" s="937"/>
      <c r="W45" s="937"/>
      <c r="X45" s="937"/>
      <c r="Y45" s="937"/>
      <c r="Z45" s="937"/>
      <c r="AA45" s="937"/>
      <c r="AB45" s="937"/>
      <c r="AC45" s="937"/>
      <c r="AD45" s="939"/>
      <c r="AE45" s="523"/>
      <c r="AF45" s="19"/>
    </row>
    <row r="46" spans="1:35" ht="15" customHeight="1" thickBot="1">
      <c r="A46" s="1023" t="str">
        <f>PROFISSÃO_TÉCNICO_1</f>
        <v>ENGENHEIRA CIVIL CREA-SC 163.653-1</v>
      </c>
      <c r="B46" s="1021"/>
      <c r="C46" s="1021"/>
      <c r="D46" s="1021"/>
      <c r="E46" s="1021"/>
      <c r="F46" s="1021"/>
      <c r="G46" s="1021"/>
      <c r="H46" s="1021"/>
      <c r="I46" s="1021"/>
      <c r="J46" s="1021"/>
      <c r="K46" s="1021"/>
      <c r="L46" s="1021"/>
      <c r="M46" s="1021"/>
      <c r="N46" s="1021"/>
      <c r="O46" s="1021"/>
      <c r="P46" s="1021"/>
      <c r="Q46" s="1021"/>
      <c r="R46" s="1021"/>
      <c r="S46" s="1021"/>
      <c r="T46" s="1021"/>
      <c r="U46" s="1021"/>
      <c r="V46" s="1021"/>
      <c r="W46" s="1021"/>
      <c r="X46" s="1021"/>
      <c r="Y46" s="1021"/>
      <c r="Z46" s="1021"/>
      <c r="AA46" s="1021"/>
      <c r="AB46" s="1021"/>
      <c r="AC46" s="1021"/>
      <c r="AD46" s="1022"/>
      <c r="AE46" s="70"/>
      <c r="AF46" s="6"/>
    </row>
    <row r="47" spans="1:35" ht="15" customHeight="1" thickBot="1"/>
    <row r="48" spans="1:35">
      <c r="A48" s="940" t="s">
        <v>19</v>
      </c>
      <c r="B48" s="1012"/>
      <c r="C48" s="1012"/>
      <c r="D48" s="1012"/>
      <c r="E48" s="1012"/>
      <c r="F48" s="1012"/>
      <c r="G48" s="1012"/>
      <c r="H48" s="1012"/>
      <c r="I48" s="1012"/>
      <c r="J48" s="1012"/>
      <c r="K48" s="1012"/>
      <c r="L48" s="1012"/>
      <c r="M48" s="1012"/>
      <c r="N48" s="1012"/>
      <c r="O48" s="1012"/>
      <c r="P48" s="1012"/>
      <c r="Q48" s="1012"/>
      <c r="R48" s="1012"/>
      <c r="S48" s="1012"/>
      <c r="T48" s="1012"/>
      <c r="U48" s="1012"/>
      <c r="V48" s="1012"/>
      <c r="W48" s="1012"/>
      <c r="X48" s="1012"/>
      <c r="Y48" s="1012"/>
      <c r="Z48" s="1012"/>
      <c r="AA48" s="1012"/>
      <c r="AB48" s="1012"/>
      <c r="AC48" s="1012"/>
      <c r="AD48" s="1013"/>
    </row>
    <row r="49" spans="1:30">
      <c r="A49" s="943" t="s">
        <v>42</v>
      </c>
      <c r="B49" s="944"/>
      <c r="C49" s="944"/>
      <c r="D49" s="944"/>
      <c r="E49" s="944"/>
      <c r="F49" s="944"/>
      <c r="G49" s="944"/>
      <c r="H49" s="944"/>
      <c r="I49" s="944"/>
      <c r="J49" s="944"/>
      <c r="K49" s="944"/>
      <c r="L49" s="944"/>
      <c r="M49" s="944"/>
      <c r="N49" s="944"/>
      <c r="O49" s="944"/>
      <c r="P49" s="944"/>
      <c r="Q49" s="944"/>
      <c r="R49" s="944"/>
      <c r="S49" s="944"/>
      <c r="T49" s="944"/>
      <c r="U49" s="944"/>
      <c r="V49" s="944"/>
      <c r="W49" s="944"/>
      <c r="X49" s="944"/>
      <c r="Y49" s="944"/>
      <c r="Z49" s="944"/>
      <c r="AA49" s="944"/>
      <c r="AB49" s="944"/>
      <c r="AC49" s="944"/>
      <c r="AD49" s="945"/>
    </row>
    <row r="50" spans="1:30">
      <c r="A50" s="943" t="s">
        <v>43</v>
      </c>
      <c r="B50" s="944"/>
      <c r="C50" s="944"/>
      <c r="D50" s="944"/>
      <c r="E50" s="944"/>
      <c r="F50" s="944"/>
      <c r="G50" s="944"/>
      <c r="H50" s="944"/>
      <c r="I50" s="944"/>
      <c r="J50" s="944"/>
      <c r="K50" s="944"/>
      <c r="L50" s="944"/>
      <c r="M50" s="944"/>
      <c r="N50" s="944"/>
      <c r="O50" s="944"/>
      <c r="P50" s="944"/>
      <c r="Q50" s="944"/>
      <c r="R50" s="944"/>
      <c r="S50" s="944"/>
      <c r="T50" s="944"/>
      <c r="U50" s="944"/>
      <c r="V50" s="944"/>
      <c r="W50" s="944"/>
      <c r="X50" s="944"/>
      <c r="Y50" s="944"/>
      <c r="Z50" s="944"/>
      <c r="AA50" s="944"/>
      <c r="AB50" s="944"/>
      <c r="AC50" s="944"/>
      <c r="AD50" s="945"/>
    </row>
    <row r="51" spans="1:30">
      <c r="A51" s="943" t="s">
        <v>277</v>
      </c>
      <c r="B51" s="944"/>
      <c r="C51" s="944"/>
      <c r="D51" s="944"/>
      <c r="E51" s="944"/>
      <c r="F51" s="944"/>
      <c r="G51" s="944"/>
      <c r="H51" s="944"/>
      <c r="I51" s="944"/>
      <c r="J51" s="944"/>
      <c r="K51" s="944"/>
      <c r="L51" s="944"/>
      <c r="M51" s="944"/>
      <c r="N51" s="944"/>
      <c r="O51" s="944"/>
      <c r="P51" s="944"/>
      <c r="Q51" s="944"/>
      <c r="R51" s="944"/>
      <c r="S51" s="944"/>
      <c r="T51" s="944"/>
      <c r="U51" s="944"/>
      <c r="V51" s="944"/>
      <c r="W51" s="944"/>
      <c r="X51" s="944"/>
      <c r="Y51" s="944"/>
      <c r="Z51" s="944"/>
      <c r="AA51" s="944"/>
      <c r="AB51" s="944"/>
      <c r="AC51" s="944"/>
      <c r="AD51" s="945"/>
    </row>
    <row r="52" spans="1:30">
      <c r="A52" s="1018"/>
      <c r="B52" s="1019"/>
      <c r="C52" s="1019"/>
      <c r="D52" s="1019"/>
      <c r="E52" s="1019"/>
      <c r="F52" s="1019"/>
      <c r="G52" s="1019"/>
      <c r="H52" s="1019"/>
      <c r="I52" s="1019"/>
      <c r="J52" s="1019"/>
      <c r="K52" s="1019"/>
      <c r="L52" s="1019"/>
      <c r="M52" s="1019"/>
      <c r="N52" s="1019"/>
      <c r="O52" s="1019"/>
      <c r="P52" s="1019"/>
      <c r="Q52" s="1019"/>
      <c r="R52" s="1019"/>
      <c r="S52" s="1019"/>
      <c r="T52" s="1019"/>
      <c r="U52" s="1019"/>
      <c r="V52" s="1019"/>
      <c r="W52" s="1019"/>
      <c r="X52" s="1019"/>
      <c r="Y52" s="1019"/>
      <c r="Z52" s="1019"/>
      <c r="AA52" s="1019"/>
      <c r="AB52" s="1019"/>
      <c r="AC52" s="1019"/>
      <c r="AD52" s="1020"/>
    </row>
    <row r="53" spans="1:30">
      <c r="A53" s="1018"/>
      <c r="B53" s="1019"/>
      <c r="C53" s="1019"/>
      <c r="D53" s="1019"/>
      <c r="E53" s="1019"/>
      <c r="F53" s="1019"/>
      <c r="G53" s="1019"/>
      <c r="H53" s="1019"/>
      <c r="I53" s="1019"/>
      <c r="J53" s="1019"/>
      <c r="K53" s="1019"/>
      <c r="L53" s="1019"/>
      <c r="M53" s="1019"/>
      <c r="N53" s="1019"/>
      <c r="O53" s="1019"/>
      <c r="P53" s="1019"/>
      <c r="Q53" s="1019"/>
      <c r="R53" s="1019"/>
      <c r="S53" s="1019"/>
      <c r="T53" s="1019"/>
      <c r="U53" s="1019"/>
      <c r="V53" s="1019"/>
      <c r="W53" s="1019"/>
      <c r="X53" s="1019"/>
      <c r="Y53" s="1019"/>
      <c r="Z53" s="1019"/>
      <c r="AA53" s="1019"/>
      <c r="AB53" s="1019"/>
      <c r="AC53" s="1019"/>
      <c r="AD53" s="1020"/>
    </row>
    <row r="54" spans="1:30">
      <c r="A54" s="1018"/>
      <c r="B54" s="1019"/>
      <c r="C54" s="1019"/>
      <c r="D54" s="1019"/>
      <c r="E54" s="1019"/>
      <c r="F54" s="1019"/>
      <c r="G54" s="1019"/>
      <c r="H54" s="1019"/>
      <c r="I54" s="1019"/>
      <c r="J54" s="1019"/>
      <c r="K54" s="1019"/>
      <c r="L54" s="1019"/>
      <c r="M54" s="1019"/>
      <c r="N54" s="1019"/>
      <c r="O54" s="1019"/>
      <c r="P54" s="1019"/>
      <c r="Q54" s="1019"/>
      <c r="R54" s="1019"/>
      <c r="S54" s="1019"/>
      <c r="T54" s="1019"/>
      <c r="U54" s="1019"/>
      <c r="V54" s="1019"/>
      <c r="W54" s="1019"/>
      <c r="X54" s="1019"/>
      <c r="Y54" s="1019"/>
      <c r="Z54" s="1019"/>
      <c r="AA54" s="1019"/>
      <c r="AB54" s="1019"/>
      <c r="AC54" s="1019"/>
      <c r="AD54" s="1020"/>
    </row>
    <row r="55" spans="1:30">
      <c r="A55" s="1018" t="s">
        <v>44</v>
      </c>
      <c r="B55" s="1019"/>
      <c r="C55" s="1019"/>
      <c r="D55" s="1019"/>
      <c r="E55" s="1019"/>
      <c r="F55" s="1019"/>
      <c r="G55" s="1019"/>
      <c r="H55" s="1019"/>
      <c r="I55" s="1019"/>
      <c r="J55" s="1019"/>
      <c r="K55" s="1019"/>
      <c r="L55" s="1019"/>
      <c r="M55" s="1019"/>
      <c r="N55" s="1019"/>
      <c r="O55" s="1019"/>
      <c r="P55" s="1019" t="s">
        <v>44</v>
      </c>
      <c r="Q55" s="1019"/>
      <c r="R55" s="1019"/>
      <c r="S55" s="1019"/>
      <c r="T55" s="1019"/>
      <c r="U55" s="1019"/>
      <c r="V55" s="1019"/>
      <c r="W55" s="1019"/>
      <c r="X55" s="1019"/>
      <c r="Y55" s="1019"/>
      <c r="Z55" s="1019"/>
      <c r="AA55" s="1019"/>
      <c r="AB55" s="1019"/>
      <c r="AC55" s="1019"/>
      <c r="AD55" s="1020"/>
    </row>
    <row r="56" spans="1:30" ht="18.75">
      <c r="A56" s="936" t="str">
        <f>NOME_TÉCNICO_1</f>
        <v>FERNANDA BASTOS ALVES</v>
      </c>
      <c r="B56" s="937"/>
      <c r="C56" s="937"/>
      <c r="D56" s="937"/>
      <c r="E56" s="937"/>
      <c r="F56" s="937"/>
      <c r="G56" s="937"/>
      <c r="H56" s="937"/>
      <c r="I56" s="937"/>
      <c r="J56" s="937"/>
      <c r="K56" s="937"/>
      <c r="L56" s="937"/>
      <c r="M56" s="937"/>
      <c r="N56" s="937"/>
      <c r="O56" s="937"/>
      <c r="P56" s="937">
        <f>NOME_TÉCNICO_2</f>
        <v>0</v>
      </c>
      <c r="Q56" s="937"/>
      <c r="R56" s="937"/>
      <c r="S56" s="937"/>
      <c r="T56" s="937"/>
      <c r="U56" s="937"/>
      <c r="V56" s="937"/>
      <c r="W56" s="937"/>
      <c r="X56" s="937"/>
      <c r="Y56" s="937"/>
      <c r="Z56" s="937"/>
      <c r="AA56" s="937"/>
      <c r="AB56" s="937"/>
      <c r="AC56" s="937"/>
      <c r="AD56" s="939"/>
    </row>
    <row r="57" spans="1:30" ht="15.75" thickBot="1">
      <c r="A57" s="1023" t="str">
        <f>PROFISSÃO_TÉCNICO_1</f>
        <v>ENGENHEIRA CIVIL CREA-SC 163.653-1</v>
      </c>
      <c r="B57" s="1021"/>
      <c r="C57" s="1021"/>
      <c r="D57" s="1021"/>
      <c r="E57" s="1021"/>
      <c r="F57" s="1021"/>
      <c r="G57" s="1021"/>
      <c r="H57" s="1021"/>
      <c r="I57" s="1021"/>
      <c r="J57" s="1021"/>
      <c r="K57" s="1021"/>
      <c r="L57" s="1021"/>
      <c r="M57" s="1021"/>
      <c r="N57" s="1021"/>
      <c r="O57" s="1021"/>
      <c r="P57" s="1021" t="e">
        <f>PROFISSÃO_TÉCNICO_2</f>
        <v>#N/A</v>
      </c>
      <c r="Q57" s="1021"/>
      <c r="R57" s="1021"/>
      <c r="S57" s="1021"/>
      <c r="T57" s="1021"/>
      <c r="U57" s="1021"/>
      <c r="V57" s="1021"/>
      <c r="W57" s="1021"/>
      <c r="X57" s="1021"/>
      <c r="Y57" s="1021"/>
      <c r="Z57" s="1021"/>
      <c r="AA57" s="1021"/>
      <c r="AB57" s="1021"/>
      <c r="AC57" s="1021"/>
      <c r="AD57" s="1022"/>
    </row>
  </sheetData>
  <mergeCells count="66">
    <mergeCell ref="A6:AD6"/>
    <mergeCell ref="A1:AD1"/>
    <mergeCell ref="A2:AD2"/>
    <mergeCell ref="A3:AD3"/>
    <mergeCell ref="A4:AD4"/>
    <mergeCell ref="A5:AD5"/>
    <mergeCell ref="A7:B7"/>
    <mergeCell ref="C7:AD7"/>
    <mergeCell ref="A8:B8"/>
    <mergeCell ref="C8:D8"/>
    <mergeCell ref="E8:E9"/>
    <mergeCell ref="F8:F9"/>
    <mergeCell ref="G8:G9"/>
    <mergeCell ref="H8:J8"/>
    <mergeCell ref="K8:K9"/>
    <mergeCell ref="L8:L9"/>
    <mergeCell ref="AD8:AD9"/>
    <mergeCell ref="A9:B9"/>
    <mergeCell ref="A10:AD10"/>
    <mergeCell ref="U8:U9"/>
    <mergeCell ref="V8:V9"/>
    <mergeCell ref="W8:W9"/>
    <mergeCell ref="X8:X9"/>
    <mergeCell ref="Y8:Y9"/>
    <mergeCell ref="Z8:Z9"/>
    <mergeCell ref="N8:N9"/>
    <mergeCell ref="O8:O9"/>
    <mergeCell ref="P8:P9"/>
    <mergeCell ref="Q8:Q9"/>
    <mergeCell ref="R8:S8"/>
    <mergeCell ref="T8:T9"/>
    <mergeCell ref="AA8:AA9"/>
    <mergeCell ref="AB8:AB9"/>
    <mergeCell ref="AC8:AC9"/>
    <mergeCell ref="A30:AD30"/>
    <mergeCell ref="B31:F31"/>
    <mergeCell ref="I31:J31"/>
    <mergeCell ref="Q31:S31"/>
    <mergeCell ref="I32:K32"/>
    <mergeCell ref="R32:S32"/>
    <mergeCell ref="A50:AD50"/>
    <mergeCell ref="A40:AD40"/>
    <mergeCell ref="I33:K35"/>
    <mergeCell ref="R33:S33"/>
    <mergeCell ref="A36:AD36"/>
    <mergeCell ref="A37:AD37"/>
    <mergeCell ref="A38:AD38"/>
    <mergeCell ref="A39:AD39"/>
    <mergeCell ref="A46:AD46"/>
    <mergeCell ref="A45:AD45"/>
    <mergeCell ref="A44:AD44"/>
    <mergeCell ref="A48:AD48"/>
    <mergeCell ref="A49:AD49"/>
    <mergeCell ref="P52:AD52"/>
    <mergeCell ref="A51:AD51"/>
    <mergeCell ref="A57:O57"/>
    <mergeCell ref="A56:O56"/>
    <mergeCell ref="A55:O55"/>
    <mergeCell ref="A54:O54"/>
    <mergeCell ref="A53:O53"/>
    <mergeCell ref="A52:O52"/>
    <mergeCell ref="P57:AD57"/>
    <mergeCell ref="P56:AD56"/>
    <mergeCell ref="P55:AD55"/>
    <mergeCell ref="P54:AD54"/>
    <mergeCell ref="P53:AD53"/>
  </mergeCells>
  <conditionalFormatting sqref="X11:X28 AD11:AD29">
    <cfRule type="cellIs" dxfId="14" priority="1" operator="equal">
      <formula>"Reavaliar"</formula>
    </cfRule>
    <cfRule type="cellIs" dxfId="13" priority="2" operator="equal">
      <formula>"Aceitável"</formula>
    </cfRule>
    <cfRule type="cellIs" dxfId="12" priority="3" operator="equal">
      <formula>"Ideal"</formula>
    </cfRule>
  </conditionalFormatting>
  <conditionalFormatting sqref="Y8:Z8 Y9">
    <cfRule type="colorScale" priority="6">
      <colorScale>
        <cfvo type="min"/>
        <cfvo type="max"/>
        <color rgb="FF92D050"/>
        <color rgb="FFFF0000"/>
      </colorScale>
    </cfRule>
  </conditionalFormatting>
  <conditionalFormatting sqref="AC11:AC28 X11:X29 AC29:AD29">
    <cfRule type="cellIs" dxfId="11" priority="4" operator="equal">
      <formula>"OK"</formula>
    </cfRule>
    <cfRule type="cellIs" dxfId="10" priority="5" operator="equal">
      <formula>"REAVALIAR"</formula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8" scale="57" fitToHeight="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ED25B-9BC5-4EAA-AA6E-5A31158AF1D5}">
  <dimension ref="A1:AD1055"/>
  <sheetViews>
    <sheetView showGridLines="0" zoomScaleNormal="100" zoomScaleSheetLayoutView="100" workbookViewId="0">
      <selection activeCell="AH1000" sqref="AH1000"/>
    </sheetView>
  </sheetViews>
  <sheetFormatPr defaultRowHeight="11.25" outlineLevelRow="1"/>
  <cols>
    <col min="1" max="1" width="7.7109375" style="98" bestFit="1" customWidth="1"/>
    <col min="2" max="2" width="6.42578125" style="98" bestFit="1" customWidth="1"/>
    <col min="3" max="3" width="7.140625" style="98" bestFit="1" customWidth="1"/>
    <col min="4" max="4" width="4.85546875" style="98" bestFit="1" customWidth="1"/>
    <col min="5" max="5" width="5.140625" style="98" bestFit="1" customWidth="1"/>
    <col min="6" max="6" width="4.85546875" style="98" bestFit="1" customWidth="1"/>
    <col min="7" max="8" width="5.5703125" style="98" bestFit="1" customWidth="1"/>
    <col min="9" max="9" width="6" style="98" bestFit="1" customWidth="1"/>
    <col min="10" max="10" width="5.85546875" style="98" bestFit="1" customWidth="1"/>
    <col min="11" max="11" width="5.7109375" style="98" bestFit="1" customWidth="1"/>
    <col min="12" max="12" width="4.85546875" style="98" bestFit="1" customWidth="1"/>
    <col min="13" max="13" width="7.140625" style="98" bestFit="1" customWidth="1"/>
    <col min="14" max="14" width="7" style="98" bestFit="1" customWidth="1"/>
    <col min="15" max="15" width="6.140625" style="98" bestFit="1" customWidth="1"/>
    <col min="16" max="16" width="8.5703125" style="98" bestFit="1" customWidth="1"/>
    <col min="17" max="17" width="7" style="98" bestFit="1" customWidth="1"/>
    <col min="18" max="18" width="7.85546875" style="98" customWidth="1"/>
    <col min="19" max="19" width="7.85546875" style="98" bestFit="1" customWidth="1"/>
    <col min="20" max="20" width="8.5703125" style="98" bestFit="1" customWidth="1"/>
    <col min="21" max="21" width="7.140625" style="98" bestFit="1" customWidth="1"/>
    <col min="22" max="22" width="8.5703125" style="98" bestFit="1" customWidth="1"/>
    <col min="23" max="24" width="8.7109375" style="98" bestFit="1" customWidth="1"/>
    <col min="25" max="25" width="7.42578125" style="98" bestFit="1" customWidth="1"/>
    <col min="26" max="26" width="7" style="98" bestFit="1" customWidth="1"/>
    <col min="27" max="29" width="7.85546875" style="98" bestFit="1" customWidth="1"/>
    <col min="30" max="30" width="0.85546875" style="98" customWidth="1"/>
    <col min="31" max="16384" width="9.140625" style="98"/>
  </cols>
  <sheetData>
    <row r="1" spans="1:30" ht="43.5" customHeight="1"/>
    <row r="2" spans="1:30" ht="23.25" outlineLevel="1">
      <c r="A2" s="991" t="str">
        <f>PREFEITURA_MUNICIPAL</f>
        <v>PREFEITURA MUNICIPAL DE PORTO BELO</v>
      </c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1"/>
      <c r="N2" s="991"/>
      <c r="O2" s="991"/>
      <c r="P2" s="991"/>
      <c r="Q2" s="991"/>
      <c r="R2" s="991"/>
      <c r="S2" s="991"/>
      <c r="T2" s="991"/>
      <c r="U2" s="991"/>
      <c r="V2" s="991"/>
      <c r="W2" s="991"/>
      <c r="X2" s="991"/>
      <c r="Y2" s="991"/>
      <c r="Z2" s="991"/>
      <c r="AA2" s="991"/>
      <c r="AB2" s="991"/>
      <c r="AC2" s="991"/>
      <c r="AD2" s="991"/>
    </row>
    <row r="3" spans="1:30" ht="19.5" outlineLevel="1" thickBot="1">
      <c r="A3" s="1030" t="s">
        <v>33</v>
      </c>
      <c r="B3" s="1030"/>
      <c r="C3" s="1030"/>
      <c r="D3" s="1030"/>
      <c r="E3" s="1030"/>
      <c r="F3" s="1030"/>
      <c r="G3" s="1030"/>
      <c r="H3" s="1030"/>
      <c r="I3" s="1030"/>
      <c r="J3" s="1030"/>
      <c r="K3" s="1030"/>
      <c r="L3" s="1030"/>
      <c r="M3" s="1030"/>
      <c r="N3" s="1030"/>
      <c r="O3" s="1030"/>
      <c r="P3" s="1030"/>
      <c r="Q3" s="1030"/>
      <c r="R3" s="1030"/>
      <c r="S3" s="1030"/>
      <c r="T3" s="1030"/>
      <c r="U3" s="1030"/>
      <c r="V3" s="1030"/>
      <c r="W3" s="1030"/>
      <c r="X3" s="1030"/>
      <c r="Y3" s="1030"/>
      <c r="Z3" s="1030"/>
      <c r="AA3" s="1030"/>
      <c r="AB3" s="1030"/>
      <c r="AC3" s="1030"/>
      <c r="AD3" s="1030"/>
    </row>
    <row r="4" spans="1:30" ht="15" outlineLevel="1">
      <c r="A4" s="940" t="s">
        <v>12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3"/>
    </row>
    <row r="5" spans="1:30" ht="18.75" outlineLevel="1">
      <c r="A5" s="1009" t="str">
        <f>PROJETO</f>
        <v>PAVIMENTAÇÃO ASFÁLTICA E SINALIZAÇÃO VIÁRIA</v>
      </c>
      <c r="B5" s="1010"/>
      <c r="C5" s="1010"/>
      <c r="D5" s="1010"/>
      <c r="E5" s="1010"/>
      <c r="F5" s="1010"/>
      <c r="G5" s="1010"/>
      <c r="H5" s="1010"/>
      <c r="I5" s="1010"/>
      <c r="J5" s="1010"/>
      <c r="K5" s="1010"/>
      <c r="L5" s="1010"/>
      <c r="M5" s="1010"/>
      <c r="N5" s="1010"/>
      <c r="O5" s="1010"/>
      <c r="P5" s="1010"/>
      <c r="Q5" s="1010"/>
      <c r="R5" s="1010"/>
      <c r="S5" s="1010"/>
      <c r="T5" s="1010"/>
      <c r="U5" s="1010"/>
      <c r="V5" s="1010"/>
      <c r="W5" s="1010"/>
      <c r="X5" s="1010"/>
      <c r="Y5" s="1010"/>
      <c r="Z5" s="1010"/>
      <c r="AA5" s="1010"/>
      <c r="AB5" s="1010"/>
      <c r="AC5" s="1011"/>
    </row>
    <row r="6" spans="1:30" ht="15" outlineLevel="1">
      <c r="A6" s="1101" t="s">
        <v>13</v>
      </c>
      <c r="B6" s="1102"/>
      <c r="C6" s="1102"/>
      <c r="D6" s="1102"/>
      <c r="E6" s="1102"/>
      <c r="F6" s="1102"/>
      <c r="G6" s="1102"/>
      <c r="H6" s="1102"/>
      <c r="I6" s="1102"/>
      <c r="J6" s="1102"/>
      <c r="K6" s="1102"/>
      <c r="L6" s="1102"/>
      <c r="M6" s="1102"/>
      <c r="N6" s="1102"/>
      <c r="O6" s="1102"/>
      <c r="P6" s="1102"/>
      <c r="Q6" s="1102"/>
      <c r="R6" s="1102"/>
      <c r="S6" s="1102"/>
      <c r="T6" s="1102"/>
      <c r="U6" s="1102"/>
      <c r="V6" s="1102"/>
      <c r="W6" s="1102"/>
      <c r="X6" s="1102"/>
      <c r="Y6" s="1102"/>
      <c r="Z6" s="1102"/>
      <c r="AA6" s="1102"/>
      <c r="AB6" s="1102"/>
      <c r="AC6" s="1103"/>
    </row>
    <row r="7" spans="1:30" ht="19.5" outlineLevel="1" thickBot="1">
      <c r="A7" s="1003" t="str">
        <f>LOCALIZAÇÃO</f>
        <v>BR 101 - ACESSO OESTE E LESTE - R. ADULCE GARCIA E R. PEDRO ROMAO</v>
      </c>
      <c r="B7" s="1004"/>
      <c r="C7" s="1004"/>
      <c r="D7" s="1004"/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004"/>
      <c r="P7" s="1004"/>
      <c r="Q7" s="1004"/>
      <c r="R7" s="1004"/>
      <c r="S7" s="1004"/>
      <c r="T7" s="1004"/>
      <c r="U7" s="1004"/>
      <c r="V7" s="1004"/>
      <c r="W7" s="1004"/>
      <c r="X7" s="1004"/>
      <c r="Y7" s="1004"/>
      <c r="Z7" s="1004"/>
      <c r="AA7" s="1004"/>
      <c r="AB7" s="1004"/>
      <c r="AC7" s="1005"/>
    </row>
    <row r="8" spans="1:30" ht="19.5" outlineLevel="1" thickBot="1">
      <c r="A8" s="1145">
        <f>DATA_PROJETO</f>
        <v>46204</v>
      </c>
      <c r="B8" s="1145"/>
      <c r="C8" s="1002" t="s">
        <v>276</v>
      </c>
      <c r="D8" s="1002"/>
      <c r="E8" s="1002"/>
      <c r="F8" s="1002"/>
      <c r="G8" s="1002"/>
      <c r="H8" s="1002"/>
      <c r="I8" s="1002"/>
      <c r="J8" s="1002"/>
      <c r="K8" s="1002"/>
      <c r="L8" s="1002"/>
      <c r="M8" s="1002"/>
      <c r="N8" s="1002"/>
      <c r="O8" s="1002"/>
      <c r="P8" s="1002"/>
      <c r="Q8" s="1002"/>
      <c r="R8" s="1002"/>
      <c r="S8" s="1002"/>
      <c r="T8" s="1002"/>
      <c r="U8" s="1002"/>
      <c r="V8" s="1002"/>
      <c r="W8" s="1002"/>
      <c r="X8" s="1002"/>
      <c r="Y8" s="1002"/>
      <c r="Z8" s="1002"/>
      <c r="AA8" s="1002"/>
      <c r="AB8" s="1002"/>
      <c r="AC8" s="1002"/>
    </row>
    <row r="9" spans="1:30" ht="15.75" customHeight="1" outlineLevel="1">
      <c r="A9" s="173" t="s">
        <v>147</v>
      </c>
      <c r="B9" s="174" t="s">
        <v>148</v>
      </c>
      <c r="C9" s="174" t="s">
        <v>83</v>
      </c>
      <c r="D9" s="174" t="s">
        <v>149</v>
      </c>
      <c r="E9" s="174" t="s">
        <v>150</v>
      </c>
      <c r="F9" s="174" t="s">
        <v>151</v>
      </c>
      <c r="G9" s="174" t="s">
        <v>152</v>
      </c>
      <c r="H9" s="174" t="s">
        <v>153</v>
      </c>
      <c r="I9" s="174" t="s">
        <v>154</v>
      </c>
      <c r="J9" s="174" t="s">
        <v>155</v>
      </c>
      <c r="K9" s="174" t="s">
        <v>156</v>
      </c>
      <c r="L9" s="174" t="s">
        <v>157</v>
      </c>
      <c r="M9" s="174" t="s">
        <v>158</v>
      </c>
      <c r="N9" s="174" t="s">
        <v>159</v>
      </c>
      <c r="O9" s="174" t="s">
        <v>160</v>
      </c>
      <c r="P9" s="174" t="s">
        <v>161</v>
      </c>
      <c r="Q9" s="174" t="s">
        <v>162</v>
      </c>
      <c r="R9" s="174" t="s">
        <v>163</v>
      </c>
      <c r="S9" s="174" t="s">
        <v>164</v>
      </c>
      <c r="T9" s="174" t="s">
        <v>165</v>
      </c>
      <c r="U9" s="174" t="s">
        <v>166</v>
      </c>
      <c r="V9" s="174" t="s">
        <v>167</v>
      </c>
      <c r="W9" s="174" t="s">
        <v>168</v>
      </c>
      <c r="X9" s="174" t="s">
        <v>169</v>
      </c>
      <c r="Y9" s="174" t="s">
        <v>170</v>
      </c>
      <c r="Z9" s="174" t="s">
        <v>171</v>
      </c>
      <c r="AA9" s="174" t="s">
        <v>172</v>
      </c>
      <c r="AB9" s="174" t="s">
        <v>173</v>
      </c>
      <c r="AC9" s="175" t="s">
        <v>174</v>
      </c>
    </row>
    <row r="10" spans="1:30" s="103" customFormat="1" ht="68.25" customHeight="1" outlineLevel="1">
      <c r="A10" s="176" t="s">
        <v>175</v>
      </c>
      <c r="B10" s="99" t="s">
        <v>175</v>
      </c>
      <c r="C10" s="99" t="s">
        <v>175</v>
      </c>
      <c r="D10" s="99" t="s">
        <v>175</v>
      </c>
      <c r="E10" s="99" t="s">
        <v>175</v>
      </c>
      <c r="F10" s="99" t="s">
        <v>175</v>
      </c>
      <c r="G10" s="99" t="s">
        <v>175</v>
      </c>
      <c r="H10" s="99" t="s">
        <v>176</v>
      </c>
      <c r="I10" s="99" t="s">
        <v>175</v>
      </c>
      <c r="J10" s="100" t="s">
        <v>177</v>
      </c>
      <c r="K10" s="100" t="s">
        <v>177</v>
      </c>
      <c r="L10" s="99" t="s">
        <v>175</v>
      </c>
      <c r="M10" s="101" t="s">
        <v>178</v>
      </c>
      <c r="N10" s="101" t="s">
        <v>179</v>
      </c>
      <c r="O10" s="99" t="s">
        <v>175</v>
      </c>
      <c r="P10" s="102" t="s">
        <v>180</v>
      </c>
      <c r="Q10" s="102" t="s">
        <v>181</v>
      </c>
      <c r="R10" s="102" t="s">
        <v>177</v>
      </c>
      <c r="S10" s="99" t="s">
        <v>182</v>
      </c>
      <c r="T10" s="99" t="s">
        <v>183</v>
      </c>
      <c r="U10" s="102" t="s">
        <v>184</v>
      </c>
      <c r="V10" s="102" t="s">
        <v>185</v>
      </c>
      <c r="W10" s="102" t="s">
        <v>186</v>
      </c>
      <c r="X10" s="102" t="s">
        <v>187</v>
      </c>
      <c r="Y10" s="102" t="s">
        <v>188</v>
      </c>
      <c r="Z10" s="102" t="s">
        <v>169</v>
      </c>
      <c r="AA10" s="102" t="s">
        <v>189</v>
      </c>
      <c r="AB10" s="102" t="s">
        <v>190</v>
      </c>
      <c r="AC10" s="177" t="s">
        <v>191</v>
      </c>
    </row>
    <row r="11" spans="1:30" ht="12.75" customHeight="1">
      <c r="A11" s="178"/>
      <c r="B11" s="104"/>
      <c r="C11" s="104"/>
      <c r="D11" s="105">
        <v>1</v>
      </c>
      <c r="E11" s="105">
        <v>2</v>
      </c>
      <c r="F11" s="105">
        <v>1</v>
      </c>
      <c r="G11" s="106">
        <v>2</v>
      </c>
      <c r="H11" s="107"/>
      <c r="I11" s="108"/>
      <c r="J11" s="108"/>
      <c r="K11" s="108"/>
      <c r="L11" s="109"/>
      <c r="M11" s="108"/>
      <c r="N11" s="108"/>
      <c r="O11" s="110" t="s">
        <v>192</v>
      </c>
      <c r="P11" s="111"/>
      <c r="Q11" s="112"/>
      <c r="R11" s="112"/>
      <c r="S11" s="112"/>
      <c r="T11" s="104"/>
      <c r="U11" s="112" t="s">
        <v>193</v>
      </c>
      <c r="V11" s="105">
        <v>3</v>
      </c>
      <c r="W11" s="104"/>
      <c r="X11" s="113" t="s">
        <v>37</v>
      </c>
      <c r="Y11" s="112"/>
      <c r="Z11" s="112"/>
      <c r="AA11" s="1378" t="s">
        <v>194</v>
      </c>
      <c r="AB11" s="1379"/>
      <c r="AC11" s="179" t="s">
        <v>195</v>
      </c>
    </row>
    <row r="12" spans="1:30" ht="12.75" customHeight="1">
      <c r="A12" s="180"/>
      <c r="B12" s="114"/>
      <c r="C12" s="115"/>
      <c r="D12" s="114"/>
      <c r="E12" s="114"/>
      <c r="F12" s="114"/>
      <c r="G12" s="116"/>
      <c r="H12" s="116"/>
      <c r="I12" s="117"/>
      <c r="J12" s="117"/>
      <c r="K12" s="117"/>
      <c r="L12" s="118"/>
      <c r="M12" s="117"/>
      <c r="N12" s="117"/>
      <c r="O12" s="119">
        <v>0.06</v>
      </c>
      <c r="P12" s="120"/>
      <c r="Q12" s="121"/>
      <c r="R12" s="115"/>
      <c r="S12" s="122"/>
      <c r="T12" s="115"/>
      <c r="U12" s="119">
        <v>0.3</v>
      </c>
      <c r="V12" s="123"/>
      <c r="W12" s="124"/>
      <c r="X12" s="125"/>
      <c r="Y12" s="126"/>
      <c r="Z12" s="126"/>
      <c r="AA12" s="127"/>
      <c r="AB12" s="119"/>
      <c r="AC12" s="181">
        <v>1.5</v>
      </c>
    </row>
    <row r="13" spans="1:30" ht="12.75" customHeight="1">
      <c r="A13" s="1380" t="s">
        <v>196</v>
      </c>
      <c r="B13" s="1381"/>
      <c r="C13" s="1381"/>
      <c r="D13" s="1290" t="s">
        <v>197</v>
      </c>
      <c r="E13" s="1381"/>
      <c r="F13" s="1381"/>
      <c r="G13" s="1381"/>
      <c r="H13" s="1384"/>
      <c r="I13" s="1290" t="s">
        <v>198</v>
      </c>
      <c r="J13" s="1381"/>
      <c r="K13" s="1381"/>
      <c r="L13" s="1381"/>
      <c r="M13" s="1381"/>
      <c r="N13" s="1384"/>
      <c r="O13" s="1296" t="s">
        <v>199</v>
      </c>
      <c r="P13" s="1298"/>
      <c r="Q13" s="1296" t="s">
        <v>200</v>
      </c>
      <c r="R13" s="1297"/>
      <c r="S13" s="1298"/>
      <c r="T13" s="1386" t="s">
        <v>201</v>
      </c>
      <c r="U13" s="1386" t="s">
        <v>202</v>
      </c>
      <c r="V13" s="1303" t="s">
        <v>203</v>
      </c>
      <c r="W13" s="1304"/>
      <c r="X13" s="1305"/>
      <c r="Y13" s="1303" t="s">
        <v>204</v>
      </c>
      <c r="Z13" s="1304"/>
      <c r="AA13" s="1284" t="s">
        <v>205</v>
      </c>
      <c r="AB13" s="1284"/>
      <c r="AC13" s="1388" t="s">
        <v>206</v>
      </c>
    </row>
    <row r="14" spans="1:30" ht="12.75" customHeight="1">
      <c r="A14" s="1382"/>
      <c r="B14" s="1383"/>
      <c r="C14" s="1383"/>
      <c r="D14" s="1292"/>
      <c r="E14" s="1383"/>
      <c r="F14" s="1383"/>
      <c r="G14" s="1383"/>
      <c r="H14" s="1385"/>
      <c r="I14" s="1292"/>
      <c r="J14" s="1383"/>
      <c r="K14" s="1383"/>
      <c r="L14" s="1383"/>
      <c r="M14" s="1383"/>
      <c r="N14" s="1385"/>
      <c r="O14" s="1299"/>
      <c r="P14" s="1301"/>
      <c r="Q14" s="1299"/>
      <c r="R14" s="1300"/>
      <c r="S14" s="1301"/>
      <c r="T14" s="1285"/>
      <c r="U14" s="1285"/>
      <c r="V14" s="1386" t="s">
        <v>207</v>
      </c>
      <c r="W14" s="1390" t="s">
        <v>208</v>
      </c>
      <c r="X14" s="1390" t="s">
        <v>209</v>
      </c>
      <c r="Y14" s="129" t="s">
        <v>210</v>
      </c>
      <c r="Z14" s="129" t="s">
        <v>211</v>
      </c>
      <c r="AA14" s="130" t="s">
        <v>210</v>
      </c>
      <c r="AB14" s="129" t="s">
        <v>211</v>
      </c>
      <c r="AC14" s="1389"/>
    </row>
    <row r="15" spans="1:30" ht="21.75" customHeight="1">
      <c r="A15" s="1391" t="s">
        <v>212</v>
      </c>
      <c r="B15" s="1295"/>
      <c r="C15" s="131" t="s">
        <v>213</v>
      </c>
      <c r="D15" s="1284" t="s">
        <v>86</v>
      </c>
      <c r="E15" s="1284"/>
      <c r="F15" s="1284" t="s">
        <v>87</v>
      </c>
      <c r="G15" s="1284"/>
      <c r="H15" s="132" t="s">
        <v>214</v>
      </c>
      <c r="I15" s="130" t="s">
        <v>215</v>
      </c>
      <c r="J15" s="132" t="s">
        <v>216</v>
      </c>
      <c r="K15" s="130" t="s">
        <v>217</v>
      </c>
      <c r="L15" s="132" t="s">
        <v>218</v>
      </c>
      <c r="M15" s="133" t="s">
        <v>213</v>
      </c>
      <c r="N15" s="130" t="s">
        <v>219</v>
      </c>
      <c r="O15" s="134" t="s">
        <v>220</v>
      </c>
      <c r="P15" s="135" t="s">
        <v>219</v>
      </c>
      <c r="Q15" s="131" t="s">
        <v>221</v>
      </c>
      <c r="R15" s="131" t="s">
        <v>222</v>
      </c>
      <c r="S15" s="136" t="s">
        <v>223</v>
      </c>
      <c r="T15" s="132" t="s">
        <v>224</v>
      </c>
      <c r="U15" s="131" t="s">
        <v>225</v>
      </c>
      <c r="V15" s="1285"/>
      <c r="W15" s="1282"/>
      <c r="X15" s="1285"/>
      <c r="Y15" s="132" t="s">
        <v>226</v>
      </c>
      <c r="Z15" s="130" t="s">
        <v>227</v>
      </c>
      <c r="AA15" s="132" t="s">
        <v>226</v>
      </c>
      <c r="AB15" s="130" t="s">
        <v>227</v>
      </c>
      <c r="AC15" s="182" t="s">
        <v>228</v>
      </c>
    </row>
    <row r="16" spans="1:30" ht="21.75" customHeight="1">
      <c r="A16" s="183" t="s">
        <v>86</v>
      </c>
      <c r="B16" s="137" t="s">
        <v>87</v>
      </c>
      <c r="C16" s="137" t="s">
        <v>229</v>
      </c>
      <c r="D16" s="138" t="s">
        <v>230</v>
      </c>
      <c r="E16" s="138" t="s">
        <v>231</v>
      </c>
      <c r="F16" s="138" t="s">
        <v>230</v>
      </c>
      <c r="G16" s="138" t="s">
        <v>231</v>
      </c>
      <c r="H16" s="138" t="s">
        <v>229</v>
      </c>
      <c r="I16" s="137" t="s">
        <v>232</v>
      </c>
      <c r="J16" s="137" t="s">
        <v>229</v>
      </c>
      <c r="K16" s="137" t="s">
        <v>229</v>
      </c>
      <c r="L16" s="138" t="s">
        <v>233</v>
      </c>
      <c r="M16" s="138" t="s">
        <v>229</v>
      </c>
      <c r="N16" s="138" t="s">
        <v>234</v>
      </c>
      <c r="O16" s="139" t="s">
        <v>229</v>
      </c>
      <c r="P16" s="139" t="s">
        <v>234</v>
      </c>
      <c r="Q16" s="137" t="s">
        <v>229</v>
      </c>
      <c r="R16" s="137" t="s">
        <v>229</v>
      </c>
      <c r="S16" s="137" t="s">
        <v>229</v>
      </c>
      <c r="T16" s="137" t="s">
        <v>234</v>
      </c>
      <c r="U16" s="137" t="s">
        <v>235</v>
      </c>
      <c r="V16" s="137" t="s">
        <v>229</v>
      </c>
      <c r="W16" s="137" t="s">
        <v>234</v>
      </c>
      <c r="X16" s="137" t="s">
        <v>234</v>
      </c>
      <c r="Y16" s="137" t="s">
        <v>234</v>
      </c>
      <c r="Z16" s="137" t="s">
        <v>234</v>
      </c>
      <c r="AA16" s="137" t="s">
        <v>236</v>
      </c>
      <c r="AB16" s="137" t="s">
        <v>236</v>
      </c>
      <c r="AC16" s="184" t="s">
        <v>235</v>
      </c>
    </row>
    <row r="17" spans="1:29">
      <c r="A17" s="185">
        <f>'DRENAGEM-ANTIGA'!A11</f>
        <v>0</v>
      </c>
      <c r="B17" s="140">
        <f>'DRENAGEM-ANTIGA'!B11</f>
        <v>0</v>
      </c>
      <c r="C17" s="128">
        <f>'DRENAGEM-ANTIGA'!E11</f>
        <v>0</v>
      </c>
      <c r="D17" s="141"/>
      <c r="E17" s="141">
        <f>'DRENAGEM-ANTIGA'!C11</f>
        <v>0</v>
      </c>
      <c r="F17" s="141"/>
      <c r="G17" s="141">
        <f>'DRENAGEM-ANTIGA'!D11</f>
        <v>0</v>
      </c>
      <c r="H17" s="142" t="str">
        <f t="shared" ref="H17:H80" si="0">IF(AND(ISNUMBER(D17),ISNUMBER(E17),ISNUMBER(F17),ISNUMBER(G17)),ROUND(((D17-E17)+(F17-G17))/2,2),"")</f>
        <v/>
      </c>
      <c r="I17" s="143" t="e">
        <f>'DRENAGEM-ANTIGA'!N11*100</f>
        <v>#DIV/0!</v>
      </c>
      <c r="J17" s="144" t="e">
        <f t="shared" ref="J17:J80" si="1">IF(OR(I17=30,I17=40,I17=60,I17=80,I17=100,I17=120,I17=150,I17=200),VLOOKUP(I17,$C$1005:$D$1012,2,FALSE),"")</f>
        <v>#DIV/0!</v>
      </c>
      <c r="K17" s="144" t="e">
        <f t="shared" ref="K17:K80" si="2">IF(J17&lt;&gt;"",VLOOKUP(I17,$C$1005:$E$1012,3,FALSE),"")</f>
        <v>#DIV/0!</v>
      </c>
      <c r="L17" s="143">
        <f>'DRENAGEM-ANTIGA'!O11</f>
        <v>1</v>
      </c>
      <c r="M17" s="142">
        <f t="shared" ref="M17:M80" si="3">IF(AND(ISNUMBER(C17),ISNUMBER(L17)),C17*L17,"")</f>
        <v>0</v>
      </c>
      <c r="N17" s="142" t="str">
        <f t="shared" ref="N17:N80" si="4">IF(AND(ISNUMBER(K17),ISNUMBER(M17)),ROUND(PI()*K17^2/4*M17,2),"")</f>
        <v/>
      </c>
      <c r="O17" s="145" t="str">
        <f t="shared" ref="O17:O80" si="5">IF(AND(ISNUMBER(I17),ISNUMBER($O$12)),$O$12,"")</f>
        <v/>
      </c>
      <c r="P17" s="145" t="str">
        <f>IF(AND(ISNUMBER(C17),ISNUMBER(K17),ISNUMBER(L17),ISNUMBER(O17)),ROUND(C17*K17*L17*O17+((L17-1)*0.2*C17*O17),2),"")</f>
        <v/>
      </c>
      <c r="Q17" s="145" t="str">
        <f t="shared" ref="Q17:Q80" si="6">IF(AND(ISNUMBER(H17),ISNUMBER(J17),ISNUMBER(O17)),H17+J17+O17,"")</f>
        <v/>
      </c>
      <c r="R17" s="145" t="str">
        <f t="shared" ref="R17:R80" si="7">IF(AND(ISNUMBER(I17),ISNUMBER(Q17)),IF(Q17&lt;2,VLOOKUP(I17,$C$1005:$F$1012,4),IF(Q17&lt;3,VLOOKUP(I17,$C$1005:$G$1012,5),IF(Q17&lt;4,VLOOKUP(I17,C$1005:H$1012,6),IF(Q17&gt;=4,VLOOKUP(I17,$C$1005:$I$1012,7),)))),"")</f>
        <v/>
      </c>
      <c r="S17" s="145" t="str">
        <f>IF(AND(ISNUMBER(K17),ISNUMBER(L17),ISNUMBER(R17)),ROUND(K17*L17+2*R17+(L17-1)*0.2,2),"")</f>
        <v/>
      </c>
      <c r="T17" s="145" t="str">
        <f>IF(AND(ISNUMBER(C17),ISNUMBER(Q17),ISNUMBER(S17)),ROUND(C17*Q17*S17,2),"")</f>
        <v/>
      </c>
      <c r="U17" s="145" t="str">
        <f>IF(AND(ISNUMBER(M17),ISNUMBER(K17),ISNUMBER($U$12)),ROUND(M17*(PI()*K17+0.3)*$U$12,2),"")</f>
        <v/>
      </c>
      <c r="V17" s="145" t="str">
        <f>IF(AND(ISNUMBER(K17),ISNUMBER(O17),ISNUMBER(Q17)),Q17-O17-K17,"")</f>
        <v/>
      </c>
      <c r="W17" s="145" t="str">
        <f t="shared" ref="W17:W80" si="8">IF(AND(ISNUMBER(T17),ISNUMBER(N17),ISNUMBER(P17)),ROUND(T17-N17-P17,2),"")</f>
        <v/>
      </c>
      <c r="X17" s="145" t="str">
        <f>IF(AND(ISNUMBER(W17),ISNUMBER($X$12)),ROUND(W17*$X$12,2),"")</f>
        <v/>
      </c>
      <c r="Y17" s="145" t="str">
        <f t="shared" ref="Y17:Y80" si="9">IF(AND(ISNUMBER(N17),ISNUMBER(P17),ISNUMBER(X17)),N17+P17+X17,"")</f>
        <v/>
      </c>
      <c r="Z17" s="145" t="str">
        <f>IF(ISNUMBER(X17),X17,"")</f>
        <v/>
      </c>
      <c r="AA17" s="145" t="str">
        <f t="shared" ref="AA17:AA80" si="10">IF(AND(ISNUMBER(Y17),ISNUMBER($AA$12)),ROUND(Y17*$AA$12,2),"")</f>
        <v/>
      </c>
      <c r="AB17" s="145" t="str">
        <f t="shared" ref="AB17:AB80" si="11">IF(AND(ISNUMBER(Z17),ISNUMBER($AB$12)),ROUND(Z17*$AB$12,2),"")</f>
        <v/>
      </c>
      <c r="AC17" s="186" t="str">
        <f t="shared" ref="AC17:AC80" si="12">IF(AND(ISNUMBER(C17),ISNUMBER(Q17),ISNUMBER($AC$12)),IF(Q17&gt;$AC$12,ROUND(C17*Q17*2,2),0),"")</f>
        <v/>
      </c>
    </row>
    <row r="18" spans="1:29">
      <c r="A18" s="185"/>
      <c r="B18" s="140"/>
      <c r="C18" s="128"/>
      <c r="D18" s="141"/>
      <c r="E18" s="141"/>
      <c r="F18" s="141"/>
      <c r="G18" s="141"/>
      <c r="H18" s="142" t="str">
        <f t="shared" si="0"/>
        <v/>
      </c>
      <c r="I18" s="143"/>
      <c r="J18" s="144" t="str">
        <f t="shared" si="1"/>
        <v/>
      </c>
      <c r="K18" s="144" t="str">
        <f t="shared" si="2"/>
        <v/>
      </c>
      <c r="L18" s="143"/>
      <c r="M18" s="142" t="str">
        <f t="shared" si="3"/>
        <v/>
      </c>
      <c r="N18" s="142" t="str">
        <f t="shared" si="4"/>
        <v/>
      </c>
      <c r="O18" s="145" t="str">
        <f t="shared" si="5"/>
        <v/>
      </c>
      <c r="P18" s="145" t="str">
        <f t="shared" ref="P18:P81" si="13">IF(AND(ISNUMBER(C18),ISNUMBER(K18),ISNUMBER(L18),ISNUMBER(O18)),ROUND(C18*K18*L18*O18+((L18-1)*0.2*C18*O18),2),"")</f>
        <v/>
      </c>
      <c r="Q18" s="145" t="str">
        <f t="shared" si="6"/>
        <v/>
      </c>
      <c r="R18" s="145" t="str">
        <f t="shared" si="7"/>
        <v/>
      </c>
      <c r="S18" s="145" t="str">
        <f t="shared" ref="S18:S81" si="14">IF(AND(ISNUMBER(K18),ISNUMBER(L18),ISNUMBER(R18)),ROUND(K18*L18+2*R18+(L18-1)*0.2,2),"")</f>
        <v/>
      </c>
      <c r="T18" s="145" t="str">
        <f t="shared" ref="T18:T81" si="15">IF(AND(ISNUMBER(C18),ISNUMBER(Q18),ISNUMBER(S18)),ROUND(C18*Q18*S18,2),"")</f>
        <v/>
      </c>
      <c r="U18" s="145" t="str">
        <f t="shared" ref="U18:U81" si="16">IF(AND(ISNUMBER(M18),ISNUMBER(K18),ISNUMBER($U$12)),ROUND(M18*(PI()*K18+0.3)*$U$12,2),"")</f>
        <v/>
      </c>
      <c r="V18" s="145" t="str">
        <f t="shared" ref="V18:V81" si="17">IF(AND(ISNUMBER(K18),ISNUMBER(O18),ISNUMBER(Q18)),Q18-O18-K18,"")</f>
        <v/>
      </c>
      <c r="W18" s="145" t="str">
        <f t="shared" si="8"/>
        <v/>
      </c>
      <c r="X18" s="145" t="str">
        <f t="shared" ref="X18:X81" si="18">IF(AND(ISNUMBER(W18),ISNUMBER($X$12)),ROUND(W18*$X$12,2),"")</f>
        <v/>
      </c>
      <c r="Y18" s="145" t="str">
        <f t="shared" si="9"/>
        <v/>
      </c>
      <c r="Z18" s="145" t="str">
        <f t="shared" ref="Z18:Z81" si="19">IF(ISNUMBER(X18),X18,"")</f>
        <v/>
      </c>
      <c r="AA18" s="145" t="str">
        <f t="shared" si="10"/>
        <v/>
      </c>
      <c r="AB18" s="145" t="str">
        <f t="shared" si="11"/>
        <v/>
      </c>
      <c r="AC18" s="186" t="str">
        <f t="shared" si="12"/>
        <v/>
      </c>
    </row>
    <row r="19" spans="1:29">
      <c r="A19" s="185"/>
      <c r="B19" s="140"/>
      <c r="C19" s="128"/>
      <c r="D19" s="141"/>
      <c r="E19" s="141"/>
      <c r="F19" s="141"/>
      <c r="G19" s="141"/>
      <c r="H19" s="142" t="str">
        <f t="shared" si="0"/>
        <v/>
      </c>
      <c r="I19" s="143"/>
      <c r="J19" s="144" t="str">
        <f t="shared" si="1"/>
        <v/>
      </c>
      <c r="K19" s="144" t="str">
        <f t="shared" si="2"/>
        <v/>
      </c>
      <c r="L19" s="143"/>
      <c r="M19" s="142" t="str">
        <f t="shared" si="3"/>
        <v/>
      </c>
      <c r="N19" s="142" t="str">
        <f t="shared" si="4"/>
        <v/>
      </c>
      <c r="O19" s="145" t="str">
        <f t="shared" si="5"/>
        <v/>
      </c>
      <c r="P19" s="145" t="str">
        <f t="shared" si="13"/>
        <v/>
      </c>
      <c r="Q19" s="145" t="str">
        <f t="shared" si="6"/>
        <v/>
      </c>
      <c r="R19" s="145" t="str">
        <f t="shared" si="7"/>
        <v/>
      </c>
      <c r="S19" s="145" t="str">
        <f t="shared" si="14"/>
        <v/>
      </c>
      <c r="T19" s="145" t="str">
        <f t="shared" si="15"/>
        <v/>
      </c>
      <c r="U19" s="145" t="str">
        <f t="shared" si="16"/>
        <v/>
      </c>
      <c r="V19" s="145" t="str">
        <f t="shared" si="17"/>
        <v/>
      </c>
      <c r="W19" s="145" t="str">
        <f t="shared" si="8"/>
        <v/>
      </c>
      <c r="X19" s="145" t="str">
        <f t="shared" si="18"/>
        <v/>
      </c>
      <c r="Y19" s="145" t="str">
        <f t="shared" si="9"/>
        <v/>
      </c>
      <c r="Z19" s="145" t="str">
        <f t="shared" si="19"/>
        <v/>
      </c>
      <c r="AA19" s="145" t="str">
        <f t="shared" si="10"/>
        <v/>
      </c>
      <c r="AB19" s="145" t="str">
        <f t="shared" si="11"/>
        <v/>
      </c>
      <c r="AC19" s="186" t="str">
        <f t="shared" si="12"/>
        <v/>
      </c>
    </row>
    <row r="20" spans="1:29">
      <c r="A20" s="185"/>
      <c r="B20" s="140"/>
      <c r="C20" s="128"/>
      <c r="D20" s="141"/>
      <c r="E20" s="141"/>
      <c r="F20" s="141"/>
      <c r="G20" s="141"/>
      <c r="H20" s="142" t="str">
        <f t="shared" si="0"/>
        <v/>
      </c>
      <c r="I20" s="143"/>
      <c r="J20" s="144" t="str">
        <f t="shared" si="1"/>
        <v/>
      </c>
      <c r="K20" s="144" t="str">
        <f t="shared" si="2"/>
        <v/>
      </c>
      <c r="L20" s="143"/>
      <c r="M20" s="142" t="str">
        <f t="shared" si="3"/>
        <v/>
      </c>
      <c r="N20" s="142" t="str">
        <f t="shared" si="4"/>
        <v/>
      </c>
      <c r="O20" s="145" t="str">
        <f t="shared" si="5"/>
        <v/>
      </c>
      <c r="P20" s="145" t="str">
        <f t="shared" si="13"/>
        <v/>
      </c>
      <c r="Q20" s="145" t="str">
        <f t="shared" si="6"/>
        <v/>
      </c>
      <c r="R20" s="145" t="str">
        <f t="shared" si="7"/>
        <v/>
      </c>
      <c r="S20" s="145" t="str">
        <f t="shared" si="14"/>
        <v/>
      </c>
      <c r="T20" s="145" t="str">
        <f t="shared" si="15"/>
        <v/>
      </c>
      <c r="U20" s="145" t="str">
        <f t="shared" si="16"/>
        <v/>
      </c>
      <c r="V20" s="145" t="str">
        <f t="shared" si="17"/>
        <v/>
      </c>
      <c r="W20" s="145" t="str">
        <f t="shared" si="8"/>
        <v/>
      </c>
      <c r="X20" s="145" t="str">
        <f t="shared" si="18"/>
        <v/>
      </c>
      <c r="Y20" s="145" t="str">
        <f t="shared" si="9"/>
        <v/>
      </c>
      <c r="Z20" s="145" t="str">
        <f t="shared" si="19"/>
        <v/>
      </c>
      <c r="AA20" s="145" t="str">
        <f t="shared" si="10"/>
        <v/>
      </c>
      <c r="AB20" s="145" t="str">
        <f t="shared" si="11"/>
        <v/>
      </c>
      <c r="AC20" s="186" t="str">
        <f t="shared" si="12"/>
        <v/>
      </c>
    </row>
    <row r="21" spans="1:29">
      <c r="A21" s="185"/>
      <c r="B21" s="140"/>
      <c r="C21" s="128"/>
      <c r="D21" s="141"/>
      <c r="E21" s="141"/>
      <c r="F21" s="141"/>
      <c r="G21" s="141"/>
      <c r="H21" s="142" t="str">
        <f t="shared" si="0"/>
        <v/>
      </c>
      <c r="I21" s="143"/>
      <c r="J21" s="144" t="str">
        <f t="shared" si="1"/>
        <v/>
      </c>
      <c r="K21" s="144" t="str">
        <f t="shared" si="2"/>
        <v/>
      </c>
      <c r="L21" s="143"/>
      <c r="M21" s="142" t="str">
        <f t="shared" si="3"/>
        <v/>
      </c>
      <c r="N21" s="142" t="str">
        <f t="shared" si="4"/>
        <v/>
      </c>
      <c r="O21" s="145" t="str">
        <f t="shared" si="5"/>
        <v/>
      </c>
      <c r="P21" s="145" t="str">
        <f t="shared" si="13"/>
        <v/>
      </c>
      <c r="Q21" s="145" t="str">
        <f t="shared" si="6"/>
        <v/>
      </c>
      <c r="R21" s="145" t="str">
        <f t="shared" si="7"/>
        <v/>
      </c>
      <c r="S21" s="145" t="str">
        <f t="shared" si="14"/>
        <v/>
      </c>
      <c r="T21" s="145" t="str">
        <f t="shared" si="15"/>
        <v/>
      </c>
      <c r="U21" s="145" t="str">
        <f t="shared" si="16"/>
        <v/>
      </c>
      <c r="V21" s="145" t="str">
        <f t="shared" si="17"/>
        <v/>
      </c>
      <c r="W21" s="145" t="str">
        <f t="shared" si="8"/>
        <v/>
      </c>
      <c r="X21" s="145" t="str">
        <f t="shared" si="18"/>
        <v/>
      </c>
      <c r="Y21" s="145" t="str">
        <f t="shared" si="9"/>
        <v/>
      </c>
      <c r="Z21" s="145" t="str">
        <f t="shared" si="19"/>
        <v/>
      </c>
      <c r="AA21" s="145" t="str">
        <f t="shared" si="10"/>
        <v/>
      </c>
      <c r="AB21" s="145" t="str">
        <f t="shared" si="11"/>
        <v/>
      </c>
      <c r="AC21" s="186" t="str">
        <f t="shared" si="12"/>
        <v/>
      </c>
    </row>
    <row r="22" spans="1:29">
      <c r="A22" s="185"/>
      <c r="B22" s="140"/>
      <c r="C22" s="128"/>
      <c r="D22" s="141"/>
      <c r="E22" s="141"/>
      <c r="F22" s="141"/>
      <c r="G22" s="141"/>
      <c r="H22" s="142" t="str">
        <f t="shared" si="0"/>
        <v/>
      </c>
      <c r="I22" s="143"/>
      <c r="J22" s="144" t="str">
        <f t="shared" si="1"/>
        <v/>
      </c>
      <c r="K22" s="144" t="str">
        <f t="shared" si="2"/>
        <v/>
      </c>
      <c r="L22" s="143"/>
      <c r="M22" s="142" t="str">
        <f t="shared" si="3"/>
        <v/>
      </c>
      <c r="N22" s="142" t="str">
        <f t="shared" si="4"/>
        <v/>
      </c>
      <c r="O22" s="145" t="str">
        <f t="shared" si="5"/>
        <v/>
      </c>
      <c r="P22" s="145" t="str">
        <f t="shared" si="13"/>
        <v/>
      </c>
      <c r="Q22" s="145" t="str">
        <f t="shared" si="6"/>
        <v/>
      </c>
      <c r="R22" s="145" t="str">
        <f t="shared" si="7"/>
        <v/>
      </c>
      <c r="S22" s="145" t="str">
        <f t="shared" si="14"/>
        <v/>
      </c>
      <c r="T22" s="145" t="str">
        <f t="shared" si="15"/>
        <v/>
      </c>
      <c r="U22" s="145" t="str">
        <f t="shared" si="16"/>
        <v/>
      </c>
      <c r="V22" s="145" t="str">
        <f t="shared" si="17"/>
        <v/>
      </c>
      <c r="W22" s="145" t="str">
        <f t="shared" si="8"/>
        <v/>
      </c>
      <c r="X22" s="145" t="str">
        <f t="shared" si="18"/>
        <v/>
      </c>
      <c r="Y22" s="145" t="str">
        <f t="shared" si="9"/>
        <v/>
      </c>
      <c r="Z22" s="145" t="str">
        <f t="shared" si="19"/>
        <v/>
      </c>
      <c r="AA22" s="145" t="str">
        <f t="shared" si="10"/>
        <v/>
      </c>
      <c r="AB22" s="145" t="str">
        <f t="shared" si="11"/>
        <v/>
      </c>
      <c r="AC22" s="186" t="str">
        <f t="shared" si="12"/>
        <v/>
      </c>
    </row>
    <row r="23" spans="1:29">
      <c r="A23" s="185"/>
      <c r="B23" s="140"/>
      <c r="C23" s="128"/>
      <c r="D23" s="141"/>
      <c r="E23" s="141"/>
      <c r="F23" s="141"/>
      <c r="G23" s="141"/>
      <c r="H23" s="142" t="str">
        <f t="shared" si="0"/>
        <v/>
      </c>
      <c r="I23" s="143"/>
      <c r="J23" s="144" t="str">
        <f t="shared" si="1"/>
        <v/>
      </c>
      <c r="K23" s="144" t="str">
        <f t="shared" si="2"/>
        <v/>
      </c>
      <c r="L23" s="143"/>
      <c r="M23" s="142" t="str">
        <f t="shared" si="3"/>
        <v/>
      </c>
      <c r="N23" s="142" t="str">
        <f t="shared" si="4"/>
        <v/>
      </c>
      <c r="O23" s="145" t="str">
        <f t="shared" si="5"/>
        <v/>
      </c>
      <c r="P23" s="145" t="str">
        <f t="shared" si="13"/>
        <v/>
      </c>
      <c r="Q23" s="145" t="str">
        <f t="shared" si="6"/>
        <v/>
      </c>
      <c r="R23" s="145" t="str">
        <f t="shared" si="7"/>
        <v/>
      </c>
      <c r="S23" s="145" t="str">
        <f t="shared" si="14"/>
        <v/>
      </c>
      <c r="T23" s="145" t="str">
        <f t="shared" si="15"/>
        <v/>
      </c>
      <c r="U23" s="145" t="str">
        <f t="shared" si="16"/>
        <v/>
      </c>
      <c r="V23" s="145" t="str">
        <f t="shared" si="17"/>
        <v/>
      </c>
      <c r="W23" s="145" t="str">
        <f t="shared" si="8"/>
        <v/>
      </c>
      <c r="X23" s="145" t="str">
        <f t="shared" si="18"/>
        <v/>
      </c>
      <c r="Y23" s="145" t="str">
        <f t="shared" si="9"/>
        <v/>
      </c>
      <c r="Z23" s="145" t="str">
        <f t="shared" si="19"/>
        <v/>
      </c>
      <c r="AA23" s="145" t="str">
        <f t="shared" si="10"/>
        <v/>
      </c>
      <c r="AB23" s="145" t="str">
        <f t="shared" si="11"/>
        <v/>
      </c>
      <c r="AC23" s="186" t="str">
        <f t="shared" si="12"/>
        <v/>
      </c>
    </row>
    <row r="24" spans="1:29">
      <c r="A24" s="185"/>
      <c r="B24" s="140"/>
      <c r="C24" s="128"/>
      <c r="D24" s="141"/>
      <c r="E24" s="141"/>
      <c r="F24" s="141"/>
      <c r="G24" s="141"/>
      <c r="H24" s="142" t="str">
        <f t="shared" si="0"/>
        <v/>
      </c>
      <c r="I24" s="143"/>
      <c r="J24" s="144" t="str">
        <f t="shared" si="1"/>
        <v/>
      </c>
      <c r="K24" s="144" t="str">
        <f t="shared" si="2"/>
        <v/>
      </c>
      <c r="L24" s="143"/>
      <c r="M24" s="142" t="str">
        <f t="shared" si="3"/>
        <v/>
      </c>
      <c r="N24" s="142" t="str">
        <f t="shared" si="4"/>
        <v/>
      </c>
      <c r="O24" s="145" t="str">
        <f t="shared" si="5"/>
        <v/>
      </c>
      <c r="P24" s="145" t="str">
        <f t="shared" si="13"/>
        <v/>
      </c>
      <c r="Q24" s="145" t="str">
        <f t="shared" si="6"/>
        <v/>
      </c>
      <c r="R24" s="145" t="str">
        <f t="shared" si="7"/>
        <v/>
      </c>
      <c r="S24" s="145" t="str">
        <f t="shared" si="14"/>
        <v/>
      </c>
      <c r="T24" s="145" t="str">
        <f t="shared" si="15"/>
        <v/>
      </c>
      <c r="U24" s="145" t="str">
        <f t="shared" si="16"/>
        <v/>
      </c>
      <c r="V24" s="145" t="str">
        <f t="shared" si="17"/>
        <v/>
      </c>
      <c r="W24" s="145" t="str">
        <f t="shared" si="8"/>
        <v/>
      </c>
      <c r="X24" s="145" t="str">
        <f t="shared" si="18"/>
        <v/>
      </c>
      <c r="Y24" s="145" t="str">
        <f t="shared" si="9"/>
        <v/>
      </c>
      <c r="Z24" s="145" t="str">
        <f t="shared" si="19"/>
        <v/>
      </c>
      <c r="AA24" s="145" t="str">
        <f t="shared" si="10"/>
        <v/>
      </c>
      <c r="AB24" s="145" t="str">
        <f t="shared" si="11"/>
        <v/>
      </c>
      <c r="AC24" s="186" t="str">
        <f t="shared" si="12"/>
        <v/>
      </c>
    </row>
    <row r="25" spans="1:29">
      <c r="A25" s="185"/>
      <c r="B25" s="140"/>
      <c r="C25" s="146"/>
      <c r="D25" s="147"/>
      <c r="E25" s="147"/>
      <c r="F25" s="147"/>
      <c r="G25" s="147"/>
      <c r="H25" s="142" t="str">
        <f t="shared" si="0"/>
        <v/>
      </c>
      <c r="I25" s="143"/>
      <c r="J25" s="144" t="str">
        <f t="shared" si="1"/>
        <v/>
      </c>
      <c r="K25" s="144" t="str">
        <f t="shared" si="2"/>
        <v/>
      </c>
      <c r="L25" s="143"/>
      <c r="M25" s="142" t="str">
        <f t="shared" si="3"/>
        <v/>
      </c>
      <c r="N25" s="142" t="str">
        <f t="shared" si="4"/>
        <v/>
      </c>
      <c r="O25" s="145" t="str">
        <f t="shared" si="5"/>
        <v/>
      </c>
      <c r="P25" s="145" t="str">
        <f t="shared" si="13"/>
        <v/>
      </c>
      <c r="Q25" s="145" t="str">
        <f t="shared" si="6"/>
        <v/>
      </c>
      <c r="R25" s="145" t="str">
        <f t="shared" si="7"/>
        <v/>
      </c>
      <c r="S25" s="145" t="str">
        <f t="shared" si="14"/>
        <v/>
      </c>
      <c r="T25" s="145" t="str">
        <f t="shared" si="15"/>
        <v/>
      </c>
      <c r="U25" s="145" t="str">
        <f t="shared" si="16"/>
        <v/>
      </c>
      <c r="V25" s="145" t="str">
        <f t="shared" si="17"/>
        <v/>
      </c>
      <c r="W25" s="145" t="str">
        <f t="shared" si="8"/>
        <v/>
      </c>
      <c r="X25" s="145" t="str">
        <f t="shared" si="18"/>
        <v/>
      </c>
      <c r="Y25" s="145" t="str">
        <f t="shared" si="9"/>
        <v/>
      </c>
      <c r="Z25" s="145" t="str">
        <f t="shared" si="19"/>
        <v/>
      </c>
      <c r="AA25" s="145" t="str">
        <f t="shared" si="10"/>
        <v/>
      </c>
      <c r="AB25" s="145" t="str">
        <f t="shared" si="11"/>
        <v/>
      </c>
      <c r="AC25" s="186" t="str">
        <f t="shared" si="12"/>
        <v/>
      </c>
    </row>
    <row r="26" spans="1:29">
      <c r="A26" s="185"/>
      <c r="B26" s="140"/>
      <c r="C26" s="146"/>
      <c r="D26" s="147"/>
      <c r="E26" s="147"/>
      <c r="F26" s="147"/>
      <c r="G26" s="147"/>
      <c r="H26" s="142" t="str">
        <f t="shared" si="0"/>
        <v/>
      </c>
      <c r="I26" s="143"/>
      <c r="J26" s="144" t="str">
        <f t="shared" si="1"/>
        <v/>
      </c>
      <c r="K26" s="144" t="str">
        <f t="shared" si="2"/>
        <v/>
      </c>
      <c r="L26" s="143"/>
      <c r="M26" s="142" t="str">
        <f t="shared" si="3"/>
        <v/>
      </c>
      <c r="N26" s="142" t="str">
        <f t="shared" si="4"/>
        <v/>
      </c>
      <c r="O26" s="145" t="str">
        <f t="shared" si="5"/>
        <v/>
      </c>
      <c r="P26" s="145" t="str">
        <f t="shared" si="13"/>
        <v/>
      </c>
      <c r="Q26" s="145" t="str">
        <f t="shared" si="6"/>
        <v/>
      </c>
      <c r="R26" s="145" t="str">
        <f t="shared" si="7"/>
        <v/>
      </c>
      <c r="S26" s="145" t="str">
        <f t="shared" si="14"/>
        <v/>
      </c>
      <c r="T26" s="145" t="str">
        <f t="shared" si="15"/>
        <v/>
      </c>
      <c r="U26" s="145" t="str">
        <f t="shared" si="16"/>
        <v/>
      </c>
      <c r="V26" s="145" t="str">
        <f t="shared" si="17"/>
        <v/>
      </c>
      <c r="W26" s="145" t="str">
        <f t="shared" si="8"/>
        <v/>
      </c>
      <c r="X26" s="145" t="str">
        <f t="shared" si="18"/>
        <v/>
      </c>
      <c r="Y26" s="145" t="str">
        <f t="shared" si="9"/>
        <v/>
      </c>
      <c r="Z26" s="145" t="str">
        <f t="shared" si="19"/>
        <v/>
      </c>
      <c r="AA26" s="145" t="str">
        <f t="shared" si="10"/>
        <v/>
      </c>
      <c r="AB26" s="145" t="str">
        <f t="shared" si="11"/>
        <v/>
      </c>
      <c r="AC26" s="186" t="str">
        <f t="shared" si="12"/>
        <v/>
      </c>
    </row>
    <row r="27" spans="1:29">
      <c r="A27" s="185"/>
      <c r="B27" s="140"/>
      <c r="C27" s="146"/>
      <c r="D27" s="147"/>
      <c r="E27" s="147"/>
      <c r="F27" s="147"/>
      <c r="G27" s="147"/>
      <c r="H27" s="142" t="str">
        <f t="shared" si="0"/>
        <v/>
      </c>
      <c r="I27" s="143"/>
      <c r="J27" s="144" t="str">
        <f t="shared" si="1"/>
        <v/>
      </c>
      <c r="K27" s="144" t="str">
        <f t="shared" si="2"/>
        <v/>
      </c>
      <c r="L27" s="143"/>
      <c r="M27" s="142" t="str">
        <f t="shared" si="3"/>
        <v/>
      </c>
      <c r="N27" s="142" t="str">
        <f t="shared" si="4"/>
        <v/>
      </c>
      <c r="O27" s="145" t="str">
        <f t="shared" si="5"/>
        <v/>
      </c>
      <c r="P27" s="145" t="str">
        <f t="shared" si="13"/>
        <v/>
      </c>
      <c r="Q27" s="145" t="str">
        <f t="shared" si="6"/>
        <v/>
      </c>
      <c r="R27" s="145" t="str">
        <f t="shared" si="7"/>
        <v/>
      </c>
      <c r="S27" s="145" t="str">
        <f t="shared" si="14"/>
        <v/>
      </c>
      <c r="T27" s="145" t="str">
        <f t="shared" si="15"/>
        <v/>
      </c>
      <c r="U27" s="145" t="str">
        <f t="shared" si="16"/>
        <v/>
      </c>
      <c r="V27" s="145" t="str">
        <f t="shared" si="17"/>
        <v/>
      </c>
      <c r="W27" s="145" t="str">
        <f t="shared" si="8"/>
        <v/>
      </c>
      <c r="X27" s="145" t="str">
        <f t="shared" si="18"/>
        <v/>
      </c>
      <c r="Y27" s="145" t="str">
        <f t="shared" si="9"/>
        <v/>
      </c>
      <c r="Z27" s="145" t="str">
        <f t="shared" si="19"/>
        <v/>
      </c>
      <c r="AA27" s="145" t="str">
        <f t="shared" si="10"/>
        <v/>
      </c>
      <c r="AB27" s="145" t="str">
        <f t="shared" si="11"/>
        <v/>
      </c>
      <c r="AC27" s="186" t="str">
        <f t="shared" si="12"/>
        <v/>
      </c>
    </row>
    <row r="28" spans="1:29">
      <c r="A28" s="185"/>
      <c r="B28" s="140"/>
      <c r="C28" s="146"/>
      <c r="D28" s="147"/>
      <c r="E28" s="147"/>
      <c r="F28" s="147"/>
      <c r="G28" s="147"/>
      <c r="H28" s="142" t="str">
        <f t="shared" si="0"/>
        <v/>
      </c>
      <c r="I28" s="143"/>
      <c r="J28" s="144" t="str">
        <f t="shared" si="1"/>
        <v/>
      </c>
      <c r="K28" s="144" t="str">
        <f t="shared" si="2"/>
        <v/>
      </c>
      <c r="L28" s="143"/>
      <c r="M28" s="142" t="str">
        <f t="shared" si="3"/>
        <v/>
      </c>
      <c r="N28" s="142" t="str">
        <f t="shared" si="4"/>
        <v/>
      </c>
      <c r="O28" s="145" t="str">
        <f t="shared" si="5"/>
        <v/>
      </c>
      <c r="P28" s="145" t="str">
        <f t="shared" si="13"/>
        <v/>
      </c>
      <c r="Q28" s="145" t="str">
        <f t="shared" si="6"/>
        <v/>
      </c>
      <c r="R28" s="145" t="str">
        <f t="shared" si="7"/>
        <v/>
      </c>
      <c r="S28" s="145" t="str">
        <f t="shared" si="14"/>
        <v/>
      </c>
      <c r="T28" s="145" t="str">
        <f t="shared" si="15"/>
        <v/>
      </c>
      <c r="U28" s="145" t="str">
        <f t="shared" si="16"/>
        <v/>
      </c>
      <c r="V28" s="145" t="str">
        <f t="shared" si="17"/>
        <v/>
      </c>
      <c r="W28" s="145" t="str">
        <f t="shared" si="8"/>
        <v/>
      </c>
      <c r="X28" s="145" t="str">
        <f t="shared" si="18"/>
        <v/>
      </c>
      <c r="Y28" s="145" t="str">
        <f t="shared" si="9"/>
        <v/>
      </c>
      <c r="Z28" s="145" t="str">
        <f t="shared" si="19"/>
        <v/>
      </c>
      <c r="AA28" s="145" t="str">
        <f t="shared" si="10"/>
        <v/>
      </c>
      <c r="AB28" s="145" t="str">
        <f t="shared" si="11"/>
        <v/>
      </c>
      <c r="AC28" s="186" t="str">
        <f t="shared" si="12"/>
        <v/>
      </c>
    </row>
    <row r="29" spans="1:29">
      <c r="A29" s="185"/>
      <c r="B29" s="140"/>
      <c r="C29" s="146"/>
      <c r="D29" s="147"/>
      <c r="E29" s="147"/>
      <c r="F29" s="147"/>
      <c r="G29" s="147"/>
      <c r="H29" s="142" t="str">
        <f t="shared" si="0"/>
        <v/>
      </c>
      <c r="I29" s="143"/>
      <c r="J29" s="144" t="str">
        <f t="shared" si="1"/>
        <v/>
      </c>
      <c r="K29" s="144" t="str">
        <f t="shared" si="2"/>
        <v/>
      </c>
      <c r="L29" s="143"/>
      <c r="M29" s="142" t="str">
        <f t="shared" si="3"/>
        <v/>
      </c>
      <c r="N29" s="142" t="str">
        <f t="shared" si="4"/>
        <v/>
      </c>
      <c r="O29" s="145" t="str">
        <f t="shared" si="5"/>
        <v/>
      </c>
      <c r="P29" s="145" t="str">
        <f t="shared" si="13"/>
        <v/>
      </c>
      <c r="Q29" s="145" t="str">
        <f t="shared" si="6"/>
        <v/>
      </c>
      <c r="R29" s="145" t="str">
        <f t="shared" si="7"/>
        <v/>
      </c>
      <c r="S29" s="145" t="str">
        <f t="shared" si="14"/>
        <v/>
      </c>
      <c r="T29" s="145" t="str">
        <f t="shared" si="15"/>
        <v/>
      </c>
      <c r="U29" s="145" t="str">
        <f t="shared" si="16"/>
        <v/>
      </c>
      <c r="V29" s="145" t="str">
        <f t="shared" si="17"/>
        <v/>
      </c>
      <c r="W29" s="145" t="str">
        <f t="shared" si="8"/>
        <v/>
      </c>
      <c r="X29" s="145" t="str">
        <f t="shared" si="18"/>
        <v/>
      </c>
      <c r="Y29" s="145" t="str">
        <f t="shared" si="9"/>
        <v/>
      </c>
      <c r="Z29" s="145" t="str">
        <f t="shared" si="19"/>
        <v/>
      </c>
      <c r="AA29" s="145" t="str">
        <f t="shared" si="10"/>
        <v/>
      </c>
      <c r="AB29" s="145" t="str">
        <f t="shared" si="11"/>
        <v/>
      </c>
      <c r="AC29" s="186" t="str">
        <f t="shared" si="12"/>
        <v/>
      </c>
    </row>
    <row r="30" spans="1:29">
      <c r="A30" s="185"/>
      <c r="B30" s="140"/>
      <c r="C30" s="146"/>
      <c r="D30" s="147"/>
      <c r="E30" s="147"/>
      <c r="F30" s="147"/>
      <c r="G30" s="147"/>
      <c r="H30" s="142" t="str">
        <f t="shared" si="0"/>
        <v/>
      </c>
      <c r="I30" s="143"/>
      <c r="J30" s="144" t="str">
        <f t="shared" si="1"/>
        <v/>
      </c>
      <c r="K30" s="144" t="str">
        <f t="shared" si="2"/>
        <v/>
      </c>
      <c r="L30" s="143"/>
      <c r="M30" s="142" t="str">
        <f t="shared" si="3"/>
        <v/>
      </c>
      <c r="N30" s="142" t="str">
        <f t="shared" si="4"/>
        <v/>
      </c>
      <c r="O30" s="145" t="str">
        <f t="shared" si="5"/>
        <v/>
      </c>
      <c r="P30" s="145" t="str">
        <f t="shared" si="13"/>
        <v/>
      </c>
      <c r="Q30" s="145" t="str">
        <f t="shared" si="6"/>
        <v/>
      </c>
      <c r="R30" s="145" t="str">
        <f t="shared" si="7"/>
        <v/>
      </c>
      <c r="S30" s="145" t="str">
        <f t="shared" si="14"/>
        <v/>
      </c>
      <c r="T30" s="145" t="str">
        <f t="shared" si="15"/>
        <v/>
      </c>
      <c r="U30" s="145" t="str">
        <f t="shared" si="16"/>
        <v/>
      </c>
      <c r="V30" s="145" t="str">
        <f t="shared" si="17"/>
        <v/>
      </c>
      <c r="W30" s="145" t="str">
        <f t="shared" si="8"/>
        <v/>
      </c>
      <c r="X30" s="145" t="str">
        <f t="shared" si="18"/>
        <v/>
      </c>
      <c r="Y30" s="145" t="str">
        <f t="shared" si="9"/>
        <v/>
      </c>
      <c r="Z30" s="145" t="str">
        <f t="shared" si="19"/>
        <v/>
      </c>
      <c r="AA30" s="145" t="str">
        <f t="shared" si="10"/>
        <v/>
      </c>
      <c r="AB30" s="145" t="str">
        <f t="shared" si="11"/>
        <v/>
      </c>
      <c r="AC30" s="186" t="str">
        <f t="shared" si="12"/>
        <v/>
      </c>
    </row>
    <row r="31" spans="1:29" hidden="1">
      <c r="A31" s="185"/>
      <c r="B31" s="140"/>
      <c r="C31" s="146"/>
      <c r="D31" s="147"/>
      <c r="E31" s="147"/>
      <c r="F31" s="147"/>
      <c r="G31" s="147"/>
      <c r="H31" s="142" t="str">
        <f t="shared" si="0"/>
        <v/>
      </c>
      <c r="I31" s="143"/>
      <c r="J31" s="144" t="str">
        <f t="shared" si="1"/>
        <v/>
      </c>
      <c r="K31" s="144" t="str">
        <f t="shared" si="2"/>
        <v/>
      </c>
      <c r="L31" s="143"/>
      <c r="M31" s="142" t="str">
        <f t="shared" si="3"/>
        <v/>
      </c>
      <c r="N31" s="142" t="str">
        <f t="shared" si="4"/>
        <v/>
      </c>
      <c r="O31" s="145" t="str">
        <f t="shared" si="5"/>
        <v/>
      </c>
      <c r="P31" s="145" t="str">
        <f t="shared" si="13"/>
        <v/>
      </c>
      <c r="Q31" s="145" t="str">
        <f t="shared" si="6"/>
        <v/>
      </c>
      <c r="R31" s="145" t="str">
        <f t="shared" si="7"/>
        <v/>
      </c>
      <c r="S31" s="145" t="str">
        <f t="shared" si="14"/>
        <v/>
      </c>
      <c r="T31" s="145" t="str">
        <f t="shared" si="15"/>
        <v/>
      </c>
      <c r="U31" s="145" t="str">
        <f t="shared" si="16"/>
        <v/>
      </c>
      <c r="V31" s="145" t="str">
        <f t="shared" si="17"/>
        <v/>
      </c>
      <c r="W31" s="145" t="str">
        <f t="shared" si="8"/>
        <v/>
      </c>
      <c r="X31" s="145" t="str">
        <f t="shared" si="18"/>
        <v/>
      </c>
      <c r="Y31" s="145" t="str">
        <f t="shared" si="9"/>
        <v/>
      </c>
      <c r="Z31" s="145" t="str">
        <f t="shared" si="19"/>
        <v/>
      </c>
      <c r="AA31" s="145" t="str">
        <f t="shared" si="10"/>
        <v/>
      </c>
      <c r="AB31" s="145" t="str">
        <f t="shared" si="11"/>
        <v/>
      </c>
      <c r="AC31" s="186" t="str">
        <f t="shared" si="12"/>
        <v/>
      </c>
    </row>
    <row r="32" spans="1:29" hidden="1">
      <c r="A32" s="185"/>
      <c r="B32" s="140"/>
      <c r="C32" s="146"/>
      <c r="D32" s="147"/>
      <c r="E32" s="147"/>
      <c r="F32" s="147"/>
      <c r="G32" s="147"/>
      <c r="H32" s="142" t="str">
        <f t="shared" si="0"/>
        <v/>
      </c>
      <c r="I32" s="143"/>
      <c r="J32" s="144" t="str">
        <f t="shared" si="1"/>
        <v/>
      </c>
      <c r="K32" s="144" t="str">
        <f t="shared" si="2"/>
        <v/>
      </c>
      <c r="L32" s="143"/>
      <c r="M32" s="142" t="str">
        <f t="shared" si="3"/>
        <v/>
      </c>
      <c r="N32" s="142" t="str">
        <f t="shared" si="4"/>
        <v/>
      </c>
      <c r="O32" s="145" t="str">
        <f t="shared" si="5"/>
        <v/>
      </c>
      <c r="P32" s="145" t="str">
        <f t="shared" si="13"/>
        <v/>
      </c>
      <c r="Q32" s="145" t="str">
        <f t="shared" si="6"/>
        <v/>
      </c>
      <c r="R32" s="145" t="str">
        <f t="shared" si="7"/>
        <v/>
      </c>
      <c r="S32" s="145" t="str">
        <f t="shared" si="14"/>
        <v/>
      </c>
      <c r="T32" s="145" t="str">
        <f t="shared" si="15"/>
        <v/>
      </c>
      <c r="U32" s="145" t="str">
        <f t="shared" si="16"/>
        <v/>
      </c>
      <c r="V32" s="145" t="str">
        <f t="shared" si="17"/>
        <v/>
      </c>
      <c r="W32" s="145" t="str">
        <f t="shared" si="8"/>
        <v/>
      </c>
      <c r="X32" s="145" t="str">
        <f t="shared" si="18"/>
        <v/>
      </c>
      <c r="Y32" s="145" t="str">
        <f t="shared" si="9"/>
        <v/>
      </c>
      <c r="Z32" s="145" t="str">
        <f t="shared" si="19"/>
        <v/>
      </c>
      <c r="AA32" s="145" t="str">
        <f t="shared" si="10"/>
        <v/>
      </c>
      <c r="AB32" s="145" t="str">
        <f t="shared" si="11"/>
        <v/>
      </c>
      <c r="AC32" s="186" t="str">
        <f t="shared" si="12"/>
        <v/>
      </c>
    </row>
    <row r="33" spans="1:29" hidden="1">
      <c r="A33" s="185"/>
      <c r="B33" s="140"/>
      <c r="C33" s="146"/>
      <c r="D33" s="147"/>
      <c r="E33" s="147"/>
      <c r="F33" s="147"/>
      <c r="G33" s="147"/>
      <c r="H33" s="142" t="str">
        <f t="shared" si="0"/>
        <v/>
      </c>
      <c r="I33" s="143"/>
      <c r="J33" s="144" t="str">
        <f t="shared" si="1"/>
        <v/>
      </c>
      <c r="K33" s="144" t="str">
        <f t="shared" si="2"/>
        <v/>
      </c>
      <c r="L33" s="143"/>
      <c r="M33" s="142" t="str">
        <f t="shared" si="3"/>
        <v/>
      </c>
      <c r="N33" s="142" t="str">
        <f t="shared" si="4"/>
        <v/>
      </c>
      <c r="O33" s="145" t="str">
        <f t="shared" si="5"/>
        <v/>
      </c>
      <c r="P33" s="145" t="str">
        <f t="shared" si="13"/>
        <v/>
      </c>
      <c r="Q33" s="145" t="str">
        <f t="shared" si="6"/>
        <v/>
      </c>
      <c r="R33" s="145" t="str">
        <f t="shared" si="7"/>
        <v/>
      </c>
      <c r="S33" s="145" t="str">
        <f t="shared" si="14"/>
        <v/>
      </c>
      <c r="T33" s="145" t="str">
        <f t="shared" si="15"/>
        <v/>
      </c>
      <c r="U33" s="145" t="str">
        <f t="shared" si="16"/>
        <v/>
      </c>
      <c r="V33" s="145" t="str">
        <f t="shared" si="17"/>
        <v/>
      </c>
      <c r="W33" s="145" t="str">
        <f t="shared" si="8"/>
        <v/>
      </c>
      <c r="X33" s="145" t="str">
        <f t="shared" si="18"/>
        <v/>
      </c>
      <c r="Y33" s="145" t="str">
        <f t="shared" si="9"/>
        <v/>
      </c>
      <c r="Z33" s="145" t="str">
        <f t="shared" si="19"/>
        <v/>
      </c>
      <c r="AA33" s="145" t="str">
        <f t="shared" si="10"/>
        <v/>
      </c>
      <c r="AB33" s="145" t="str">
        <f t="shared" si="11"/>
        <v/>
      </c>
      <c r="AC33" s="186" t="str">
        <f t="shared" si="12"/>
        <v/>
      </c>
    </row>
    <row r="34" spans="1:29" hidden="1">
      <c r="A34" s="185"/>
      <c r="B34" s="140"/>
      <c r="C34" s="146"/>
      <c r="D34" s="147"/>
      <c r="E34" s="147"/>
      <c r="F34" s="147"/>
      <c r="G34" s="147"/>
      <c r="H34" s="142" t="str">
        <f t="shared" si="0"/>
        <v/>
      </c>
      <c r="I34" s="143"/>
      <c r="J34" s="144" t="str">
        <f t="shared" si="1"/>
        <v/>
      </c>
      <c r="K34" s="144" t="str">
        <f t="shared" si="2"/>
        <v/>
      </c>
      <c r="L34" s="143"/>
      <c r="M34" s="142" t="str">
        <f t="shared" si="3"/>
        <v/>
      </c>
      <c r="N34" s="142" t="str">
        <f t="shared" si="4"/>
        <v/>
      </c>
      <c r="O34" s="145" t="str">
        <f t="shared" si="5"/>
        <v/>
      </c>
      <c r="P34" s="145" t="str">
        <f t="shared" si="13"/>
        <v/>
      </c>
      <c r="Q34" s="145" t="str">
        <f t="shared" si="6"/>
        <v/>
      </c>
      <c r="R34" s="145" t="str">
        <f t="shared" si="7"/>
        <v/>
      </c>
      <c r="S34" s="145" t="str">
        <f t="shared" si="14"/>
        <v/>
      </c>
      <c r="T34" s="145" t="str">
        <f t="shared" si="15"/>
        <v/>
      </c>
      <c r="U34" s="145" t="str">
        <f t="shared" si="16"/>
        <v/>
      </c>
      <c r="V34" s="145" t="str">
        <f t="shared" si="17"/>
        <v/>
      </c>
      <c r="W34" s="145" t="str">
        <f t="shared" si="8"/>
        <v/>
      </c>
      <c r="X34" s="145" t="str">
        <f t="shared" si="18"/>
        <v/>
      </c>
      <c r="Y34" s="145" t="str">
        <f t="shared" si="9"/>
        <v/>
      </c>
      <c r="Z34" s="145" t="str">
        <f t="shared" si="19"/>
        <v/>
      </c>
      <c r="AA34" s="145" t="str">
        <f t="shared" si="10"/>
        <v/>
      </c>
      <c r="AB34" s="145" t="str">
        <f t="shared" si="11"/>
        <v/>
      </c>
      <c r="AC34" s="186" t="str">
        <f t="shared" si="12"/>
        <v/>
      </c>
    </row>
    <row r="35" spans="1:29" hidden="1">
      <c r="A35" s="185"/>
      <c r="B35" s="140"/>
      <c r="C35" s="146"/>
      <c r="D35" s="147"/>
      <c r="E35" s="147"/>
      <c r="F35" s="147"/>
      <c r="G35" s="147"/>
      <c r="H35" s="142" t="str">
        <f t="shared" si="0"/>
        <v/>
      </c>
      <c r="I35" s="143"/>
      <c r="J35" s="144" t="str">
        <f t="shared" si="1"/>
        <v/>
      </c>
      <c r="K35" s="144" t="str">
        <f t="shared" si="2"/>
        <v/>
      </c>
      <c r="L35" s="143"/>
      <c r="M35" s="142" t="str">
        <f t="shared" si="3"/>
        <v/>
      </c>
      <c r="N35" s="142" t="str">
        <f t="shared" si="4"/>
        <v/>
      </c>
      <c r="O35" s="145" t="str">
        <f t="shared" si="5"/>
        <v/>
      </c>
      <c r="P35" s="145" t="str">
        <f t="shared" si="13"/>
        <v/>
      </c>
      <c r="Q35" s="145" t="str">
        <f t="shared" si="6"/>
        <v/>
      </c>
      <c r="R35" s="145" t="str">
        <f t="shared" si="7"/>
        <v/>
      </c>
      <c r="S35" s="145" t="str">
        <f t="shared" si="14"/>
        <v/>
      </c>
      <c r="T35" s="145" t="str">
        <f t="shared" si="15"/>
        <v/>
      </c>
      <c r="U35" s="145" t="str">
        <f t="shared" si="16"/>
        <v/>
      </c>
      <c r="V35" s="145" t="str">
        <f t="shared" si="17"/>
        <v/>
      </c>
      <c r="W35" s="145" t="str">
        <f t="shared" si="8"/>
        <v/>
      </c>
      <c r="X35" s="145" t="str">
        <f t="shared" si="18"/>
        <v/>
      </c>
      <c r="Y35" s="145" t="str">
        <f t="shared" si="9"/>
        <v/>
      </c>
      <c r="Z35" s="145" t="str">
        <f t="shared" si="19"/>
        <v/>
      </c>
      <c r="AA35" s="145" t="str">
        <f t="shared" si="10"/>
        <v/>
      </c>
      <c r="AB35" s="145" t="str">
        <f t="shared" si="11"/>
        <v/>
      </c>
      <c r="AC35" s="186" t="str">
        <f t="shared" si="12"/>
        <v/>
      </c>
    </row>
    <row r="36" spans="1:29" hidden="1">
      <c r="A36" s="185"/>
      <c r="B36" s="140"/>
      <c r="C36" s="146"/>
      <c r="D36" s="148"/>
      <c r="E36" s="148"/>
      <c r="F36" s="148"/>
      <c r="G36" s="148"/>
      <c r="H36" s="142" t="str">
        <f t="shared" si="0"/>
        <v/>
      </c>
      <c r="I36" s="143"/>
      <c r="J36" s="144" t="str">
        <f t="shared" si="1"/>
        <v/>
      </c>
      <c r="K36" s="144" t="str">
        <f t="shared" si="2"/>
        <v/>
      </c>
      <c r="L36" s="143"/>
      <c r="M36" s="142" t="str">
        <f t="shared" si="3"/>
        <v/>
      </c>
      <c r="N36" s="142" t="str">
        <f t="shared" si="4"/>
        <v/>
      </c>
      <c r="O36" s="145" t="str">
        <f t="shared" si="5"/>
        <v/>
      </c>
      <c r="P36" s="145" t="str">
        <f t="shared" si="13"/>
        <v/>
      </c>
      <c r="Q36" s="145" t="str">
        <f t="shared" si="6"/>
        <v/>
      </c>
      <c r="R36" s="145" t="str">
        <f t="shared" si="7"/>
        <v/>
      </c>
      <c r="S36" s="145" t="str">
        <f t="shared" si="14"/>
        <v/>
      </c>
      <c r="T36" s="145" t="str">
        <f t="shared" si="15"/>
        <v/>
      </c>
      <c r="U36" s="145" t="str">
        <f t="shared" si="16"/>
        <v/>
      </c>
      <c r="V36" s="145" t="str">
        <f t="shared" si="17"/>
        <v/>
      </c>
      <c r="W36" s="145" t="str">
        <f t="shared" si="8"/>
        <v/>
      </c>
      <c r="X36" s="145" t="str">
        <f t="shared" si="18"/>
        <v/>
      </c>
      <c r="Y36" s="145" t="str">
        <f t="shared" si="9"/>
        <v/>
      </c>
      <c r="Z36" s="145" t="str">
        <f t="shared" si="19"/>
        <v/>
      </c>
      <c r="AA36" s="145" t="str">
        <f t="shared" si="10"/>
        <v/>
      </c>
      <c r="AB36" s="145" t="str">
        <f t="shared" si="11"/>
        <v/>
      </c>
      <c r="AC36" s="186" t="str">
        <f t="shared" si="12"/>
        <v/>
      </c>
    </row>
    <row r="37" spans="1:29" hidden="1">
      <c r="A37" s="185"/>
      <c r="B37" s="140"/>
      <c r="C37" s="146"/>
      <c r="D37" s="148"/>
      <c r="E37" s="148"/>
      <c r="F37" s="148"/>
      <c r="G37" s="148"/>
      <c r="H37" s="142" t="str">
        <f t="shared" si="0"/>
        <v/>
      </c>
      <c r="I37" s="143"/>
      <c r="J37" s="144" t="str">
        <f t="shared" si="1"/>
        <v/>
      </c>
      <c r="K37" s="144" t="str">
        <f t="shared" si="2"/>
        <v/>
      </c>
      <c r="L37" s="143"/>
      <c r="M37" s="142" t="str">
        <f t="shared" si="3"/>
        <v/>
      </c>
      <c r="N37" s="142" t="str">
        <f t="shared" si="4"/>
        <v/>
      </c>
      <c r="O37" s="145" t="str">
        <f t="shared" si="5"/>
        <v/>
      </c>
      <c r="P37" s="145" t="str">
        <f t="shared" si="13"/>
        <v/>
      </c>
      <c r="Q37" s="145" t="str">
        <f t="shared" si="6"/>
        <v/>
      </c>
      <c r="R37" s="145" t="str">
        <f t="shared" si="7"/>
        <v/>
      </c>
      <c r="S37" s="145" t="str">
        <f t="shared" si="14"/>
        <v/>
      </c>
      <c r="T37" s="145" t="str">
        <f t="shared" si="15"/>
        <v/>
      </c>
      <c r="U37" s="145" t="str">
        <f t="shared" si="16"/>
        <v/>
      </c>
      <c r="V37" s="145" t="str">
        <f t="shared" si="17"/>
        <v/>
      </c>
      <c r="W37" s="145" t="str">
        <f t="shared" si="8"/>
        <v/>
      </c>
      <c r="X37" s="145" t="str">
        <f t="shared" si="18"/>
        <v/>
      </c>
      <c r="Y37" s="145" t="str">
        <f t="shared" si="9"/>
        <v/>
      </c>
      <c r="Z37" s="145" t="str">
        <f t="shared" si="19"/>
        <v/>
      </c>
      <c r="AA37" s="145" t="str">
        <f t="shared" si="10"/>
        <v/>
      </c>
      <c r="AB37" s="145" t="str">
        <f t="shared" si="11"/>
        <v/>
      </c>
      <c r="AC37" s="186" t="str">
        <f t="shared" si="12"/>
        <v/>
      </c>
    </row>
    <row r="38" spans="1:29" hidden="1">
      <c r="A38" s="185"/>
      <c r="B38" s="140"/>
      <c r="C38" s="146"/>
      <c r="D38" s="148"/>
      <c r="E38" s="148"/>
      <c r="F38" s="148"/>
      <c r="G38" s="148"/>
      <c r="H38" s="142" t="str">
        <f t="shared" si="0"/>
        <v/>
      </c>
      <c r="I38" s="143"/>
      <c r="J38" s="144" t="str">
        <f t="shared" si="1"/>
        <v/>
      </c>
      <c r="K38" s="144" t="str">
        <f t="shared" si="2"/>
        <v/>
      </c>
      <c r="L38" s="143"/>
      <c r="M38" s="142" t="str">
        <f t="shared" si="3"/>
        <v/>
      </c>
      <c r="N38" s="142" t="str">
        <f t="shared" si="4"/>
        <v/>
      </c>
      <c r="O38" s="145" t="str">
        <f t="shared" si="5"/>
        <v/>
      </c>
      <c r="P38" s="145" t="str">
        <f t="shared" si="13"/>
        <v/>
      </c>
      <c r="Q38" s="145" t="str">
        <f t="shared" si="6"/>
        <v/>
      </c>
      <c r="R38" s="145" t="str">
        <f t="shared" si="7"/>
        <v/>
      </c>
      <c r="S38" s="145" t="str">
        <f t="shared" si="14"/>
        <v/>
      </c>
      <c r="T38" s="145" t="str">
        <f t="shared" si="15"/>
        <v/>
      </c>
      <c r="U38" s="145" t="str">
        <f t="shared" si="16"/>
        <v/>
      </c>
      <c r="V38" s="145" t="str">
        <f t="shared" si="17"/>
        <v/>
      </c>
      <c r="W38" s="145" t="str">
        <f t="shared" si="8"/>
        <v/>
      </c>
      <c r="X38" s="145" t="str">
        <f t="shared" si="18"/>
        <v/>
      </c>
      <c r="Y38" s="145" t="str">
        <f t="shared" si="9"/>
        <v/>
      </c>
      <c r="Z38" s="145" t="str">
        <f t="shared" si="19"/>
        <v/>
      </c>
      <c r="AA38" s="145" t="str">
        <f t="shared" si="10"/>
        <v/>
      </c>
      <c r="AB38" s="145" t="str">
        <f t="shared" si="11"/>
        <v/>
      </c>
      <c r="AC38" s="186" t="str">
        <f t="shared" si="12"/>
        <v/>
      </c>
    </row>
    <row r="39" spans="1:29" hidden="1">
      <c r="A39" s="185"/>
      <c r="B39" s="140"/>
      <c r="C39" s="146"/>
      <c r="D39" s="148"/>
      <c r="E39" s="148"/>
      <c r="F39" s="148"/>
      <c r="G39" s="148"/>
      <c r="H39" s="142" t="str">
        <f t="shared" si="0"/>
        <v/>
      </c>
      <c r="I39" s="143"/>
      <c r="J39" s="144" t="str">
        <f t="shared" si="1"/>
        <v/>
      </c>
      <c r="K39" s="144" t="str">
        <f t="shared" si="2"/>
        <v/>
      </c>
      <c r="L39" s="143"/>
      <c r="M39" s="142" t="str">
        <f t="shared" si="3"/>
        <v/>
      </c>
      <c r="N39" s="142" t="str">
        <f t="shared" si="4"/>
        <v/>
      </c>
      <c r="O39" s="145" t="str">
        <f t="shared" si="5"/>
        <v/>
      </c>
      <c r="P39" s="145" t="str">
        <f t="shared" si="13"/>
        <v/>
      </c>
      <c r="Q39" s="145" t="str">
        <f t="shared" si="6"/>
        <v/>
      </c>
      <c r="R39" s="145" t="str">
        <f t="shared" si="7"/>
        <v/>
      </c>
      <c r="S39" s="145" t="str">
        <f t="shared" si="14"/>
        <v/>
      </c>
      <c r="T39" s="145" t="str">
        <f t="shared" si="15"/>
        <v/>
      </c>
      <c r="U39" s="145" t="str">
        <f t="shared" si="16"/>
        <v/>
      </c>
      <c r="V39" s="145" t="str">
        <f t="shared" si="17"/>
        <v/>
      </c>
      <c r="W39" s="145" t="str">
        <f t="shared" si="8"/>
        <v/>
      </c>
      <c r="X39" s="145" t="str">
        <f t="shared" si="18"/>
        <v/>
      </c>
      <c r="Y39" s="145" t="str">
        <f t="shared" si="9"/>
        <v/>
      </c>
      <c r="Z39" s="145" t="str">
        <f t="shared" si="19"/>
        <v/>
      </c>
      <c r="AA39" s="145" t="str">
        <f t="shared" si="10"/>
        <v/>
      </c>
      <c r="AB39" s="145" t="str">
        <f t="shared" si="11"/>
        <v/>
      </c>
      <c r="AC39" s="186" t="str">
        <f t="shared" si="12"/>
        <v/>
      </c>
    </row>
    <row r="40" spans="1:29" hidden="1">
      <c r="A40" s="185"/>
      <c r="B40" s="140"/>
      <c r="C40" s="146"/>
      <c r="D40" s="148"/>
      <c r="E40" s="148"/>
      <c r="F40" s="148"/>
      <c r="G40" s="148"/>
      <c r="H40" s="142" t="str">
        <f t="shared" si="0"/>
        <v/>
      </c>
      <c r="I40" s="143"/>
      <c r="J40" s="144" t="str">
        <f t="shared" si="1"/>
        <v/>
      </c>
      <c r="K40" s="144" t="str">
        <f t="shared" si="2"/>
        <v/>
      </c>
      <c r="L40" s="143"/>
      <c r="M40" s="142" t="str">
        <f t="shared" si="3"/>
        <v/>
      </c>
      <c r="N40" s="142" t="str">
        <f t="shared" si="4"/>
        <v/>
      </c>
      <c r="O40" s="145" t="str">
        <f t="shared" si="5"/>
        <v/>
      </c>
      <c r="P40" s="145" t="str">
        <f t="shared" si="13"/>
        <v/>
      </c>
      <c r="Q40" s="145" t="str">
        <f t="shared" si="6"/>
        <v/>
      </c>
      <c r="R40" s="145" t="str">
        <f t="shared" si="7"/>
        <v/>
      </c>
      <c r="S40" s="145" t="str">
        <f t="shared" si="14"/>
        <v/>
      </c>
      <c r="T40" s="145" t="str">
        <f t="shared" si="15"/>
        <v/>
      </c>
      <c r="U40" s="145" t="str">
        <f t="shared" si="16"/>
        <v/>
      </c>
      <c r="V40" s="145" t="str">
        <f t="shared" si="17"/>
        <v/>
      </c>
      <c r="W40" s="145" t="str">
        <f t="shared" si="8"/>
        <v/>
      </c>
      <c r="X40" s="145" t="str">
        <f t="shared" si="18"/>
        <v/>
      </c>
      <c r="Y40" s="145" t="str">
        <f t="shared" si="9"/>
        <v/>
      </c>
      <c r="Z40" s="145" t="str">
        <f t="shared" si="19"/>
        <v/>
      </c>
      <c r="AA40" s="145" t="str">
        <f t="shared" si="10"/>
        <v/>
      </c>
      <c r="AB40" s="145" t="str">
        <f t="shared" si="11"/>
        <v/>
      </c>
      <c r="AC40" s="186" t="str">
        <f t="shared" si="12"/>
        <v/>
      </c>
    </row>
    <row r="41" spans="1:29" hidden="1">
      <c r="A41" s="185"/>
      <c r="B41" s="140"/>
      <c r="C41" s="146"/>
      <c r="D41" s="149"/>
      <c r="E41" s="148"/>
      <c r="F41" s="148"/>
      <c r="G41" s="148"/>
      <c r="H41" s="142" t="str">
        <f t="shared" si="0"/>
        <v/>
      </c>
      <c r="I41" s="143"/>
      <c r="J41" s="144" t="str">
        <f t="shared" si="1"/>
        <v/>
      </c>
      <c r="K41" s="144" t="str">
        <f t="shared" si="2"/>
        <v/>
      </c>
      <c r="L41" s="143"/>
      <c r="M41" s="142" t="str">
        <f t="shared" si="3"/>
        <v/>
      </c>
      <c r="N41" s="142" t="str">
        <f t="shared" si="4"/>
        <v/>
      </c>
      <c r="O41" s="145" t="str">
        <f t="shared" si="5"/>
        <v/>
      </c>
      <c r="P41" s="145" t="str">
        <f t="shared" si="13"/>
        <v/>
      </c>
      <c r="Q41" s="145" t="str">
        <f t="shared" si="6"/>
        <v/>
      </c>
      <c r="R41" s="145" t="str">
        <f t="shared" si="7"/>
        <v/>
      </c>
      <c r="S41" s="145" t="str">
        <f t="shared" si="14"/>
        <v/>
      </c>
      <c r="T41" s="145" t="str">
        <f t="shared" si="15"/>
        <v/>
      </c>
      <c r="U41" s="145" t="str">
        <f t="shared" si="16"/>
        <v/>
      </c>
      <c r="V41" s="145" t="str">
        <f t="shared" si="17"/>
        <v/>
      </c>
      <c r="W41" s="145" t="str">
        <f t="shared" si="8"/>
        <v/>
      </c>
      <c r="X41" s="145" t="str">
        <f t="shared" si="18"/>
        <v/>
      </c>
      <c r="Y41" s="145" t="str">
        <f t="shared" si="9"/>
        <v/>
      </c>
      <c r="Z41" s="145" t="str">
        <f t="shared" si="19"/>
        <v/>
      </c>
      <c r="AA41" s="145" t="str">
        <f t="shared" si="10"/>
        <v/>
      </c>
      <c r="AB41" s="145" t="str">
        <f t="shared" si="11"/>
        <v/>
      </c>
      <c r="AC41" s="186" t="str">
        <f t="shared" si="12"/>
        <v/>
      </c>
    </row>
    <row r="42" spans="1:29" hidden="1">
      <c r="A42" s="185"/>
      <c r="B42" s="140"/>
      <c r="C42" s="146"/>
      <c r="D42" s="148"/>
      <c r="E42" s="148"/>
      <c r="F42" s="148"/>
      <c r="G42" s="148"/>
      <c r="H42" s="142" t="str">
        <f t="shared" si="0"/>
        <v/>
      </c>
      <c r="I42" s="143"/>
      <c r="J42" s="144" t="str">
        <f t="shared" si="1"/>
        <v/>
      </c>
      <c r="K42" s="144" t="str">
        <f t="shared" si="2"/>
        <v/>
      </c>
      <c r="L42" s="143"/>
      <c r="M42" s="142" t="str">
        <f t="shared" si="3"/>
        <v/>
      </c>
      <c r="N42" s="142" t="str">
        <f t="shared" si="4"/>
        <v/>
      </c>
      <c r="O42" s="145" t="str">
        <f t="shared" si="5"/>
        <v/>
      </c>
      <c r="P42" s="145" t="str">
        <f t="shared" si="13"/>
        <v/>
      </c>
      <c r="Q42" s="145" t="str">
        <f t="shared" si="6"/>
        <v/>
      </c>
      <c r="R42" s="145" t="str">
        <f t="shared" si="7"/>
        <v/>
      </c>
      <c r="S42" s="145" t="str">
        <f t="shared" si="14"/>
        <v/>
      </c>
      <c r="T42" s="145" t="str">
        <f t="shared" si="15"/>
        <v/>
      </c>
      <c r="U42" s="145" t="str">
        <f t="shared" si="16"/>
        <v/>
      </c>
      <c r="V42" s="145" t="str">
        <f t="shared" si="17"/>
        <v/>
      </c>
      <c r="W42" s="145" t="str">
        <f t="shared" si="8"/>
        <v/>
      </c>
      <c r="X42" s="145" t="str">
        <f t="shared" si="18"/>
        <v/>
      </c>
      <c r="Y42" s="145" t="str">
        <f t="shared" si="9"/>
        <v/>
      </c>
      <c r="Z42" s="145" t="str">
        <f t="shared" si="19"/>
        <v/>
      </c>
      <c r="AA42" s="145" t="str">
        <f t="shared" si="10"/>
        <v/>
      </c>
      <c r="AB42" s="145" t="str">
        <f t="shared" si="11"/>
        <v/>
      </c>
      <c r="AC42" s="186" t="str">
        <f t="shared" si="12"/>
        <v/>
      </c>
    </row>
    <row r="43" spans="1:29" hidden="1">
      <c r="A43" s="185"/>
      <c r="B43" s="140"/>
      <c r="C43" s="146"/>
      <c r="D43" s="148"/>
      <c r="E43" s="148"/>
      <c r="F43" s="148"/>
      <c r="G43" s="148"/>
      <c r="H43" s="142" t="str">
        <f t="shared" si="0"/>
        <v/>
      </c>
      <c r="I43" s="143"/>
      <c r="J43" s="144" t="str">
        <f t="shared" si="1"/>
        <v/>
      </c>
      <c r="K43" s="144" t="str">
        <f t="shared" si="2"/>
        <v/>
      </c>
      <c r="L43" s="143"/>
      <c r="M43" s="142" t="str">
        <f t="shared" si="3"/>
        <v/>
      </c>
      <c r="N43" s="142" t="str">
        <f t="shared" si="4"/>
        <v/>
      </c>
      <c r="O43" s="145" t="str">
        <f t="shared" si="5"/>
        <v/>
      </c>
      <c r="P43" s="145" t="str">
        <f t="shared" si="13"/>
        <v/>
      </c>
      <c r="Q43" s="145" t="str">
        <f t="shared" si="6"/>
        <v/>
      </c>
      <c r="R43" s="145" t="str">
        <f t="shared" si="7"/>
        <v/>
      </c>
      <c r="S43" s="145" t="str">
        <f t="shared" si="14"/>
        <v/>
      </c>
      <c r="T43" s="145" t="str">
        <f t="shared" si="15"/>
        <v/>
      </c>
      <c r="U43" s="145" t="str">
        <f t="shared" si="16"/>
        <v/>
      </c>
      <c r="V43" s="145" t="str">
        <f t="shared" si="17"/>
        <v/>
      </c>
      <c r="W43" s="145" t="str">
        <f t="shared" si="8"/>
        <v/>
      </c>
      <c r="X43" s="145" t="str">
        <f t="shared" si="18"/>
        <v/>
      </c>
      <c r="Y43" s="145" t="str">
        <f t="shared" si="9"/>
        <v/>
      </c>
      <c r="Z43" s="145" t="str">
        <f t="shared" si="19"/>
        <v/>
      </c>
      <c r="AA43" s="145" t="str">
        <f t="shared" si="10"/>
        <v/>
      </c>
      <c r="AB43" s="145" t="str">
        <f t="shared" si="11"/>
        <v/>
      </c>
      <c r="AC43" s="186" t="str">
        <f t="shared" si="12"/>
        <v/>
      </c>
    </row>
    <row r="44" spans="1:29" hidden="1">
      <c r="A44" s="185"/>
      <c r="B44" s="140"/>
      <c r="C44" s="146"/>
      <c r="D44" s="148"/>
      <c r="E44" s="148"/>
      <c r="F44" s="148"/>
      <c r="G44" s="148"/>
      <c r="H44" s="142" t="str">
        <f t="shared" si="0"/>
        <v/>
      </c>
      <c r="I44" s="143"/>
      <c r="J44" s="144" t="str">
        <f t="shared" si="1"/>
        <v/>
      </c>
      <c r="K44" s="144" t="str">
        <f t="shared" si="2"/>
        <v/>
      </c>
      <c r="L44" s="143"/>
      <c r="M44" s="142" t="str">
        <f t="shared" si="3"/>
        <v/>
      </c>
      <c r="N44" s="142" t="str">
        <f t="shared" si="4"/>
        <v/>
      </c>
      <c r="O44" s="145" t="str">
        <f t="shared" si="5"/>
        <v/>
      </c>
      <c r="P44" s="145" t="str">
        <f t="shared" si="13"/>
        <v/>
      </c>
      <c r="Q44" s="145" t="str">
        <f t="shared" si="6"/>
        <v/>
      </c>
      <c r="R44" s="145" t="str">
        <f t="shared" si="7"/>
        <v/>
      </c>
      <c r="S44" s="145" t="str">
        <f t="shared" si="14"/>
        <v/>
      </c>
      <c r="T44" s="145" t="str">
        <f t="shared" si="15"/>
        <v/>
      </c>
      <c r="U44" s="145" t="str">
        <f t="shared" si="16"/>
        <v/>
      </c>
      <c r="V44" s="145" t="str">
        <f t="shared" si="17"/>
        <v/>
      </c>
      <c r="W44" s="145" t="str">
        <f t="shared" si="8"/>
        <v/>
      </c>
      <c r="X44" s="145" t="str">
        <f t="shared" si="18"/>
        <v/>
      </c>
      <c r="Y44" s="145" t="str">
        <f t="shared" si="9"/>
        <v/>
      </c>
      <c r="Z44" s="145" t="str">
        <f t="shared" si="19"/>
        <v/>
      </c>
      <c r="AA44" s="145" t="str">
        <f t="shared" si="10"/>
        <v/>
      </c>
      <c r="AB44" s="145" t="str">
        <f t="shared" si="11"/>
        <v/>
      </c>
      <c r="AC44" s="186" t="str">
        <f t="shared" si="12"/>
        <v/>
      </c>
    </row>
    <row r="45" spans="1:29" hidden="1">
      <c r="A45" s="185"/>
      <c r="B45" s="140"/>
      <c r="C45" s="146"/>
      <c r="D45" s="148"/>
      <c r="E45" s="148"/>
      <c r="F45" s="148"/>
      <c r="G45" s="148"/>
      <c r="H45" s="142" t="str">
        <f t="shared" si="0"/>
        <v/>
      </c>
      <c r="I45" s="143"/>
      <c r="J45" s="144" t="str">
        <f t="shared" si="1"/>
        <v/>
      </c>
      <c r="K45" s="144" t="str">
        <f t="shared" si="2"/>
        <v/>
      </c>
      <c r="L45" s="143"/>
      <c r="M45" s="142" t="str">
        <f t="shared" si="3"/>
        <v/>
      </c>
      <c r="N45" s="142" t="str">
        <f t="shared" si="4"/>
        <v/>
      </c>
      <c r="O45" s="145" t="str">
        <f t="shared" si="5"/>
        <v/>
      </c>
      <c r="P45" s="145" t="str">
        <f t="shared" si="13"/>
        <v/>
      </c>
      <c r="Q45" s="145" t="str">
        <f t="shared" si="6"/>
        <v/>
      </c>
      <c r="R45" s="145" t="str">
        <f t="shared" si="7"/>
        <v/>
      </c>
      <c r="S45" s="145" t="str">
        <f t="shared" si="14"/>
        <v/>
      </c>
      <c r="T45" s="145" t="str">
        <f t="shared" si="15"/>
        <v/>
      </c>
      <c r="U45" s="145" t="str">
        <f t="shared" si="16"/>
        <v/>
      </c>
      <c r="V45" s="145" t="str">
        <f t="shared" si="17"/>
        <v/>
      </c>
      <c r="W45" s="145" t="str">
        <f t="shared" si="8"/>
        <v/>
      </c>
      <c r="X45" s="145" t="str">
        <f t="shared" si="18"/>
        <v/>
      </c>
      <c r="Y45" s="145" t="str">
        <f t="shared" si="9"/>
        <v/>
      </c>
      <c r="Z45" s="145" t="str">
        <f t="shared" si="19"/>
        <v/>
      </c>
      <c r="AA45" s="145" t="str">
        <f t="shared" si="10"/>
        <v/>
      </c>
      <c r="AB45" s="145" t="str">
        <f t="shared" si="11"/>
        <v/>
      </c>
      <c r="AC45" s="186" t="str">
        <f t="shared" si="12"/>
        <v/>
      </c>
    </row>
    <row r="46" spans="1:29" hidden="1">
      <c r="A46" s="185"/>
      <c r="B46" s="140"/>
      <c r="C46" s="146"/>
      <c r="D46" s="148"/>
      <c r="E46" s="148"/>
      <c r="F46" s="148"/>
      <c r="G46" s="148"/>
      <c r="H46" s="142" t="str">
        <f t="shared" si="0"/>
        <v/>
      </c>
      <c r="I46" s="143"/>
      <c r="J46" s="144" t="str">
        <f t="shared" si="1"/>
        <v/>
      </c>
      <c r="K46" s="144" t="str">
        <f t="shared" si="2"/>
        <v/>
      </c>
      <c r="L46" s="143"/>
      <c r="M46" s="142" t="str">
        <f t="shared" si="3"/>
        <v/>
      </c>
      <c r="N46" s="142" t="str">
        <f t="shared" si="4"/>
        <v/>
      </c>
      <c r="O46" s="145" t="str">
        <f t="shared" si="5"/>
        <v/>
      </c>
      <c r="P46" s="145" t="str">
        <f t="shared" si="13"/>
        <v/>
      </c>
      <c r="Q46" s="145" t="str">
        <f t="shared" si="6"/>
        <v/>
      </c>
      <c r="R46" s="145" t="str">
        <f t="shared" si="7"/>
        <v/>
      </c>
      <c r="S46" s="145" t="str">
        <f t="shared" si="14"/>
        <v/>
      </c>
      <c r="T46" s="145" t="str">
        <f t="shared" si="15"/>
        <v/>
      </c>
      <c r="U46" s="145" t="str">
        <f t="shared" si="16"/>
        <v/>
      </c>
      <c r="V46" s="145" t="str">
        <f t="shared" si="17"/>
        <v/>
      </c>
      <c r="W46" s="145" t="str">
        <f t="shared" si="8"/>
        <v/>
      </c>
      <c r="X46" s="145" t="str">
        <f t="shared" si="18"/>
        <v/>
      </c>
      <c r="Y46" s="145" t="str">
        <f t="shared" si="9"/>
        <v/>
      </c>
      <c r="Z46" s="145" t="str">
        <f t="shared" si="19"/>
        <v/>
      </c>
      <c r="AA46" s="145" t="str">
        <f t="shared" si="10"/>
        <v/>
      </c>
      <c r="AB46" s="145" t="str">
        <f t="shared" si="11"/>
        <v/>
      </c>
      <c r="AC46" s="186" t="str">
        <f t="shared" si="12"/>
        <v/>
      </c>
    </row>
    <row r="47" spans="1:29" hidden="1">
      <c r="A47" s="185"/>
      <c r="B47" s="140"/>
      <c r="C47" s="146"/>
      <c r="D47" s="148"/>
      <c r="E47" s="148"/>
      <c r="F47" s="148"/>
      <c r="G47" s="148"/>
      <c r="H47" s="142" t="str">
        <f t="shared" si="0"/>
        <v/>
      </c>
      <c r="I47" s="143"/>
      <c r="J47" s="144" t="str">
        <f t="shared" si="1"/>
        <v/>
      </c>
      <c r="K47" s="144" t="str">
        <f t="shared" si="2"/>
        <v/>
      </c>
      <c r="L47" s="143"/>
      <c r="M47" s="142" t="str">
        <f t="shared" si="3"/>
        <v/>
      </c>
      <c r="N47" s="142" t="str">
        <f t="shared" si="4"/>
        <v/>
      </c>
      <c r="O47" s="145" t="str">
        <f t="shared" si="5"/>
        <v/>
      </c>
      <c r="P47" s="145" t="str">
        <f t="shared" si="13"/>
        <v/>
      </c>
      <c r="Q47" s="145" t="str">
        <f t="shared" si="6"/>
        <v/>
      </c>
      <c r="R47" s="145" t="str">
        <f t="shared" si="7"/>
        <v/>
      </c>
      <c r="S47" s="145" t="str">
        <f t="shared" si="14"/>
        <v/>
      </c>
      <c r="T47" s="145" t="str">
        <f t="shared" si="15"/>
        <v/>
      </c>
      <c r="U47" s="145" t="str">
        <f t="shared" si="16"/>
        <v/>
      </c>
      <c r="V47" s="145" t="str">
        <f t="shared" si="17"/>
        <v/>
      </c>
      <c r="W47" s="145" t="str">
        <f t="shared" si="8"/>
        <v/>
      </c>
      <c r="X47" s="145" t="str">
        <f t="shared" si="18"/>
        <v/>
      </c>
      <c r="Y47" s="145" t="str">
        <f t="shared" si="9"/>
        <v/>
      </c>
      <c r="Z47" s="145" t="str">
        <f t="shared" si="19"/>
        <v/>
      </c>
      <c r="AA47" s="145" t="str">
        <f t="shared" si="10"/>
        <v/>
      </c>
      <c r="AB47" s="145" t="str">
        <f t="shared" si="11"/>
        <v/>
      </c>
      <c r="AC47" s="186" t="str">
        <f t="shared" si="12"/>
        <v/>
      </c>
    </row>
    <row r="48" spans="1:29" hidden="1">
      <c r="A48" s="185"/>
      <c r="B48" s="140"/>
      <c r="C48" s="146"/>
      <c r="D48" s="148"/>
      <c r="E48" s="148"/>
      <c r="F48" s="148"/>
      <c r="G48" s="148"/>
      <c r="H48" s="142" t="str">
        <f t="shared" si="0"/>
        <v/>
      </c>
      <c r="I48" s="143"/>
      <c r="J48" s="144" t="str">
        <f t="shared" si="1"/>
        <v/>
      </c>
      <c r="K48" s="144" t="str">
        <f t="shared" si="2"/>
        <v/>
      </c>
      <c r="L48" s="143"/>
      <c r="M48" s="142" t="str">
        <f t="shared" si="3"/>
        <v/>
      </c>
      <c r="N48" s="142" t="str">
        <f t="shared" si="4"/>
        <v/>
      </c>
      <c r="O48" s="145" t="str">
        <f t="shared" si="5"/>
        <v/>
      </c>
      <c r="P48" s="145" t="str">
        <f t="shared" si="13"/>
        <v/>
      </c>
      <c r="Q48" s="145" t="str">
        <f t="shared" si="6"/>
        <v/>
      </c>
      <c r="R48" s="145" t="str">
        <f t="shared" si="7"/>
        <v/>
      </c>
      <c r="S48" s="145" t="str">
        <f t="shared" si="14"/>
        <v/>
      </c>
      <c r="T48" s="145" t="str">
        <f t="shared" si="15"/>
        <v/>
      </c>
      <c r="U48" s="145" t="str">
        <f t="shared" si="16"/>
        <v/>
      </c>
      <c r="V48" s="145" t="str">
        <f t="shared" si="17"/>
        <v/>
      </c>
      <c r="W48" s="145" t="str">
        <f t="shared" si="8"/>
        <v/>
      </c>
      <c r="X48" s="145" t="str">
        <f t="shared" si="18"/>
        <v/>
      </c>
      <c r="Y48" s="145" t="str">
        <f t="shared" si="9"/>
        <v/>
      </c>
      <c r="Z48" s="145" t="str">
        <f t="shared" si="19"/>
        <v/>
      </c>
      <c r="AA48" s="145" t="str">
        <f t="shared" si="10"/>
        <v/>
      </c>
      <c r="AB48" s="145" t="str">
        <f t="shared" si="11"/>
        <v/>
      </c>
      <c r="AC48" s="186" t="str">
        <f t="shared" si="12"/>
        <v/>
      </c>
    </row>
    <row r="49" spans="1:29" hidden="1">
      <c r="A49" s="185"/>
      <c r="B49" s="140"/>
      <c r="C49" s="146"/>
      <c r="D49" s="148"/>
      <c r="E49" s="148"/>
      <c r="F49" s="148"/>
      <c r="G49" s="148"/>
      <c r="H49" s="142" t="str">
        <f t="shared" si="0"/>
        <v/>
      </c>
      <c r="I49" s="143"/>
      <c r="J49" s="144" t="str">
        <f t="shared" si="1"/>
        <v/>
      </c>
      <c r="K49" s="144" t="str">
        <f t="shared" si="2"/>
        <v/>
      </c>
      <c r="L49" s="143"/>
      <c r="M49" s="142" t="str">
        <f t="shared" si="3"/>
        <v/>
      </c>
      <c r="N49" s="142" t="str">
        <f t="shared" si="4"/>
        <v/>
      </c>
      <c r="O49" s="145" t="str">
        <f t="shared" si="5"/>
        <v/>
      </c>
      <c r="P49" s="145" t="str">
        <f t="shared" si="13"/>
        <v/>
      </c>
      <c r="Q49" s="145" t="str">
        <f t="shared" si="6"/>
        <v/>
      </c>
      <c r="R49" s="145" t="str">
        <f t="shared" si="7"/>
        <v/>
      </c>
      <c r="S49" s="145" t="str">
        <f t="shared" si="14"/>
        <v/>
      </c>
      <c r="T49" s="145" t="str">
        <f t="shared" si="15"/>
        <v/>
      </c>
      <c r="U49" s="145" t="str">
        <f t="shared" si="16"/>
        <v/>
      </c>
      <c r="V49" s="145" t="str">
        <f t="shared" si="17"/>
        <v/>
      </c>
      <c r="W49" s="145" t="str">
        <f t="shared" si="8"/>
        <v/>
      </c>
      <c r="X49" s="145" t="str">
        <f t="shared" si="18"/>
        <v/>
      </c>
      <c r="Y49" s="145" t="str">
        <f t="shared" si="9"/>
        <v/>
      </c>
      <c r="Z49" s="145" t="str">
        <f t="shared" si="19"/>
        <v/>
      </c>
      <c r="AA49" s="145" t="str">
        <f t="shared" si="10"/>
        <v/>
      </c>
      <c r="AB49" s="145" t="str">
        <f t="shared" si="11"/>
        <v/>
      </c>
      <c r="AC49" s="186" t="str">
        <f t="shared" si="12"/>
        <v/>
      </c>
    </row>
    <row r="50" spans="1:29" hidden="1">
      <c r="A50" s="185"/>
      <c r="B50" s="140"/>
      <c r="C50" s="146"/>
      <c r="D50" s="148"/>
      <c r="E50" s="148"/>
      <c r="F50" s="148"/>
      <c r="G50" s="148"/>
      <c r="H50" s="142" t="str">
        <f t="shared" si="0"/>
        <v/>
      </c>
      <c r="I50" s="143"/>
      <c r="J50" s="144" t="str">
        <f t="shared" si="1"/>
        <v/>
      </c>
      <c r="K50" s="144" t="str">
        <f t="shared" si="2"/>
        <v/>
      </c>
      <c r="L50" s="143"/>
      <c r="M50" s="142" t="str">
        <f t="shared" si="3"/>
        <v/>
      </c>
      <c r="N50" s="142" t="str">
        <f t="shared" si="4"/>
        <v/>
      </c>
      <c r="O50" s="145" t="str">
        <f t="shared" si="5"/>
        <v/>
      </c>
      <c r="P50" s="145" t="str">
        <f t="shared" si="13"/>
        <v/>
      </c>
      <c r="Q50" s="145" t="str">
        <f t="shared" si="6"/>
        <v/>
      </c>
      <c r="R50" s="145" t="str">
        <f t="shared" si="7"/>
        <v/>
      </c>
      <c r="S50" s="145" t="str">
        <f t="shared" si="14"/>
        <v/>
      </c>
      <c r="T50" s="145" t="str">
        <f t="shared" si="15"/>
        <v/>
      </c>
      <c r="U50" s="145" t="str">
        <f t="shared" si="16"/>
        <v/>
      </c>
      <c r="V50" s="145" t="str">
        <f t="shared" si="17"/>
        <v/>
      </c>
      <c r="W50" s="145" t="str">
        <f t="shared" si="8"/>
        <v/>
      </c>
      <c r="X50" s="145" t="str">
        <f t="shared" si="18"/>
        <v/>
      </c>
      <c r="Y50" s="145" t="str">
        <f t="shared" si="9"/>
        <v/>
      </c>
      <c r="Z50" s="145" t="str">
        <f t="shared" si="19"/>
        <v/>
      </c>
      <c r="AA50" s="145" t="str">
        <f t="shared" si="10"/>
        <v/>
      </c>
      <c r="AB50" s="145" t="str">
        <f t="shared" si="11"/>
        <v/>
      </c>
      <c r="AC50" s="186" t="str">
        <f t="shared" si="12"/>
        <v/>
      </c>
    </row>
    <row r="51" spans="1:29" hidden="1">
      <c r="A51" s="185"/>
      <c r="B51" s="140"/>
      <c r="C51" s="146"/>
      <c r="D51" s="148"/>
      <c r="E51" s="148"/>
      <c r="F51" s="148"/>
      <c r="G51" s="148"/>
      <c r="H51" s="142" t="str">
        <f t="shared" si="0"/>
        <v/>
      </c>
      <c r="I51" s="143"/>
      <c r="J51" s="144" t="str">
        <f t="shared" si="1"/>
        <v/>
      </c>
      <c r="K51" s="144" t="str">
        <f t="shared" si="2"/>
        <v/>
      </c>
      <c r="L51" s="143"/>
      <c r="M51" s="142" t="str">
        <f t="shared" si="3"/>
        <v/>
      </c>
      <c r="N51" s="142" t="str">
        <f t="shared" si="4"/>
        <v/>
      </c>
      <c r="O51" s="145" t="str">
        <f t="shared" si="5"/>
        <v/>
      </c>
      <c r="P51" s="145" t="str">
        <f t="shared" si="13"/>
        <v/>
      </c>
      <c r="Q51" s="145" t="str">
        <f t="shared" si="6"/>
        <v/>
      </c>
      <c r="R51" s="145" t="str">
        <f t="shared" si="7"/>
        <v/>
      </c>
      <c r="S51" s="145" t="str">
        <f t="shared" si="14"/>
        <v/>
      </c>
      <c r="T51" s="145" t="str">
        <f t="shared" si="15"/>
        <v/>
      </c>
      <c r="U51" s="145" t="str">
        <f t="shared" si="16"/>
        <v/>
      </c>
      <c r="V51" s="145" t="str">
        <f t="shared" si="17"/>
        <v/>
      </c>
      <c r="W51" s="145" t="str">
        <f t="shared" si="8"/>
        <v/>
      </c>
      <c r="X51" s="145" t="str">
        <f t="shared" si="18"/>
        <v/>
      </c>
      <c r="Y51" s="145" t="str">
        <f t="shared" si="9"/>
        <v/>
      </c>
      <c r="Z51" s="145" t="str">
        <f t="shared" si="19"/>
        <v/>
      </c>
      <c r="AA51" s="145" t="str">
        <f t="shared" si="10"/>
        <v/>
      </c>
      <c r="AB51" s="145" t="str">
        <f t="shared" si="11"/>
        <v/>
      </c>
      <c r="AC51" s="186" t="str">
        <f t="shared" si="12"/>
        <v/>
      </c>
    </row>
    <row r="52" spans="1:29" hidden="1">
      <c r="A52" s="185"/>
      <c r="B52" s="140"/>
      <c r="C52" s="146"/>
      <c r="D52" s="148"/>
      <c r="E52" s="148"/>
      <c r="F52" s="148"/>
      <c r="G52" s="148"/>
      <c r="H52" s="142" t="str">
        <f t="shared" si="0"/>
        <v/>
      </c>
      <c r="I52" s="143"/>
      <c r="J52" s="144" t="str">
        <f t="shared" si="1"/>
        <v/>
      </c>
      <c r="K52" s="144" t="str">
        <f t="shared" si="2"/>
        <v/>
      </c>
      <c r="L52" s="143"/>
      <c r="M52" s="142" t="str">
        <f t="shared" si="3"/>
        <v/>
      </c>
      <c r="N52" s="142" t="str">
        <f t="shared" si="4"/>
        <v/>
      </c>
      <c r="O52" s="145" t="str">
        <f t="shared" si="5"/>
        <v/>
      </c>
      <c r="P52" s="145" t="str">
        <f t="shared" si="13"/>
        <v/>
      </c>
      <c r="Q52" s="145" t="str">
        <f t="shared" si="6"/>
        <v/>
      </c>
      <c r="R52" s="145" t="str">
        <f t="shared" si="7"/>
        <v/>
      </c>
      <c r="S52" s="145" t="str">
        <f t="shared" si="14"/>
        <v/>
      </c>
      <c r="T52" s="145" t="str">
        <f t="shared" si="15"/>
        <v/>
      </c>
      <c r="U52" s="145" t="str">
        <f t="shared" si="16"/>
        <v/>
      </c>
      <c r="V52" s="145" t="str">
        <f t="shared" si="17"/>
        <v/>
      </c>
      <c r="W52" s="145" t="str">
        <f t="shared" si="8"/>
        <v/>
      </c>
      <c r="X52" s="145" t="str">
        <f t="shared" si="18"/>
        <v/>
      </c>
      <c r="Y52" s="145" t="str">
        <f t="shared" si="9"/>
        <v/>
      </c>
      <c r="Z52" s="145" t="str">
        <f t="shared" si="19"/>
        <v/>
      </c>
      <c r="AA52" s="145" t="str">
        <f t="shared" si="10"/>
        <v/>
      </c>
      <c r="AB52" s="145" t="str">
        <f t="shared" si="11"/>
        <v/>
      </c>
      <c r="AC52" s="186" t="str">
        <f t="shared" si="12"/>
        <v/>
      </c>
    </row>
    <row r="53" spans="1:29" hidden="1">
      <c r="A53" s="185"/>
      <c r="B53" s="140"/>
      <c r="C53" s="146"/>
      <c r="D53" s="148"/>
      <c r="E53" s="148"/>
      <c r="F53" s="148"/>
      <c r="G53" s="148"/>
      <c r="H53" s="142" t="str">
        <f t="shared" si="0"/>
        <v/>
      </c>
      <c r="I53" s="143"/>
      <c r="J53" s="144" t="str">
        <f t="shared" si="1"/>
        <v/>
      </c>
      <c r="K53" s="144" t="str">
        <f t="shared" si="2"/>
        <v/>
      </c>
      <c r="L53" s="143"/>
      <c r="M53" s="142" t="str">
        <f t="shared" si="3"/>
        <v/>
      </c>
      <c r="N53" s="142" t="str">
        <f t="shared" si="4"/>
        <v/>
      </c>
      <c r="O53" s="145" t="str">
        <f t="shared" si="5"/>
        <v/>
      </c>
      <c r="P53" s="145" t="str">
        <f t="shared" si="13"/>
        <v/>
      </c>
      <c r="Q53" s="145" t="str">
        <f t="shared" si="6"/>
        <v/>
      </c>
      <c r="R53" s="145" t="str">
        <f t="shared" si="7"/>
        <v/>
      </c>
      <c r="S53" s="145" t="str">
        <f t="shared" si="14"/>
        <v/>
      </c>
      <c r="T53" s="145" t="str">
        <f t="shared" si="15"/>
        <v/>
      </c>
      <c r="U53" s="145" t="str">
        <f t="shared" si="16"/>
        <v/>
      </c>
      <c r="V53" s="145" t="str">
        <f t="shared" si="17"/>
        <v/>
      </c>
      <c r="W53" s="145" t="str">
        <f t="shared" si="8"/>
        <v/>
      </c>
      <c r="X53" s="145" t="str">
        <f t="shared" si="18"/>
        <v/>
      </c>
      <c r="Y53" s="145" t="str">
        <f t="shared" si="9"/>
        <v/>
      </c>
      <c r="Z53" s="145" t="str">
        <f t="shared" si="19"/>
        <v/>
      </c>
      <c r="AA53" s="145" t="str">
        <f t="shared" si="10"/>
        <v/>
      </c>
      <c r="AB53" s="145" t="str">
        <f t="shared" si="11"/>
        <v/>
      </c>
      <c r="AC53" s="186" t="str">
        <f t="shared" si="12"/>
        <v/>
      </c>
    </row>
    <row r="54" spans="1:29" hidden="1">
      <c r="A54" s="185"/>
      <c r="B54" s="140"/>
      <c r="C54" s="146"/>
      <c r="D54" s="148"/>
      <c r="E54" s="148"/>
      <c r="F54" s="148"/>
      <c r="G54" s="148"/>
      <c r="H54" s="142" t="str">
        <f t="shared" si="0"/>
        <v/>
      </c>
      <c r="I54" s="143"/>
      <c r="J54" s="144" t="str">
        <f t="shared" si="1"/>
        <v/>
      </c>
      <c r="K54" s="144" t="str">
        <f t="shared" si="2"/>
        <v/>
      </c>
      <c r="L54" s="143"/>
      <c r="M54" s="142" t="str">
        <f t="shared" si="3"/>
        <v/>
      </c>
      <c r="N54" s="142" t="str">
        <f t="shared" si="4"/>
        <v/>
      </c>
      <c r="O54" s="145" t="str">
        <f t="shared" si="5"/>
        <v/>
      </c>
      <c r="P54" s="145" t="str">
        <f t="shared" si="13"/>
        <v/>
      </c>
      <c r="Q54" s="145" t="str">
        <f t="shared" si="6"/>
        <v/>
      </c>
      <c r="R54" s="145" t="str">
        <f t="shared" si="7"/>
        <v/>
      </c>
      <c r="S54" s="145" t="str">
        <f t="shared" si="14"/>
        <v/>
      </c>
      <c r="T54" s="145" t="str">
        <f t="shared" si="15"/>
        <v/>
      </c>
      <c r="U54" s="145" t="str">
        <f t="shared" si="16"/>
        <v/>
      </c>
      <c r="V54" s="145" t="str">
        <f t="shared" si="17"/>
        <v/>
      </c>
      <c r="W54" s="145" t="str">
        <f t="shared" si="8"/>
        <v/>
      </c>
      <c r="X54" s="145" t="str">
        <f t="shared" si="18"/>
        <v/>
      </c>
      <c r="Y54" s="145" t="str">
        <f t="shared" si="9"/>
        <v/>
      </c>
      <c r="Z54" s="145" t="str">
        <f t="shared" si="19"/>
        <v/>
      </c>
      <c r="AA54" s="145" t="str">
        <f t="shared" si="10"/>
        <v/>
      </c>
      <c r="AB54" s="145" t="str">
        <f t="shared" si="11"/>
        <v/>
      </c>
      <c r="AC54" s="186" t="str">
        <f t="shared" si="12"/>
        <v/>
      </c>
    </row>
    <row r="55" spans="1:29" hidden="1">
      <c r="A55" s="185"/>
      <c r="B55" s="140"/>
      <c r="C55" s="146"/>
      <c r="D55" s="148"/>
      <c r="E55" s="148"/>
      <c r="F55" s="148"/>
      <c r="G55" s="148"/>
      <c r="H55" s="142" t="str">
        <f t="shared" si="0"/>
        <v/>
      </c>
      <c r="I55" s="143"/>
      <c r="J55" s="144" t="str">
        <f t="shared" si="1"/>
        <v/>
      </c>
      <c r="K55" s="144" t="str">
        <f t="shared" si="2"/>
        <v/>
      </c>
      <c r="L55" s="143"/>
      <c r="M55" s="142" t="str">
        <f t="shared" si="3"/>
        <v/>
      </c>
      <c r="N55" s="142" t="str">
        <f t="shared" si="4"/>
        <v/>
      </c>
      <c r="O55" s="145" t="str">
        <f t="shared" si="5"/>
        <v/>
      </c>
      <c r="P55" s="145" t="str">
        <f t="shared" si="13"/>
        <v/>
      </c>
      <c r="Q55" s="145" t="str">
        <f t="shared" si="6"/>
        <v/>
      </c>
      <c r="R55" s="145" t="str">
        <f t="shared" si="7"/>
        <v/>
      </c>
      <c r="S55" s="145" t="str">
        <f t="shared" si="14"/>
        <v/>
      </c>
      <c r="T55" s="145" t="str">
        <f t="shared" si="15"/>
        <v/>
      </c>
      <c r="U55" s="145" t="str">
        <f t="shared" si="16"/>
        <v/>
      </c>
      <c r="V55" s="145" t="str">
        <f t="shared" si="17"/>
        <v/>
      </c>
      <c r="W55" s="145" t="str">
        <f t="shared" si="8"/>
        <v/>
      </c>
      <c r="X55" s="145" t="str">
        <f t="shared" si="18"/>
        <v/>
      </c>
      <c r="Y55" s="145" t="str">
        <f t="shared" si="9"/>
        <v/>
      </c>
      <c r="Z55" s="145" t="str">
        <f t="shared" si="19"/>
        <v/>
      </c>
      <c r="AA55" s="145" t="str">
        <f t="shared" si="10"/>
        <v/>
      </c>
      <c r="AB55" s="145" t="str">
        <f t="shared" si="11"/>
        <v/>
      </c>
      <c r="AC55" s="186" t="str">
        <f t="shared" si="12"/>
        <v/>
      </c>
    </row>
    <row r="56" spans="1:29" hidden="1">
      <c r="A56" s="185"/>
      <c r="B56" s="140"/>
      <c r="C56" s="146"/>
      <c r="D56" s="148"/>
      <c r="E56" s="148"/>
      <c r="F56" s="148"/>
      <c r="G56" s="148"/>
      <c r="H56" s="142" t="str">
        <f t="shared" si="0"/>
        <v/>
      </c>
      <c r="I56" s="143"/>
      <c r="J56" s="144" t="str">
        <f t="shared" si="1"/>
        <v/>
      </c>
      <c r="K56" s="144" t="str">
        <f t="shared" si="2"/>
        <v/>
      </c>
      <c r="L56" s="143"/>
      <c r="M56" s="142" t="str">
        <f t="shared" si="3"/>
        <v/>
      </c>
      <c r="N56" s="142" t="str">
        <f t="shared" si="4"/>
        <v/>
      </c>
      <c r="O56" s="145" t="str">
        <f t="shared" si="5"/>
        <v/>
      </c>
      <c r="P56" s="145" t="str">
        <f t="shared" si="13"/>
        <v/>
      </c>
      <c r="Q56" s="145" t="str">
        <f t="shared" si="6"/>
        <v/>
      </c>
      <c r="R56" s="145" t="str">
        <f t="shared" si="7"/>
        <v/>
      </c>
      <c r="S56" s="145" t="str">
        <f t="shared" si="14"/>
        <v/>
      </c>
      <c r="T56" s="145" t="str">
        <f t="shared" si="15"/>
        <v/>
      </c>
      <c r="U56" s="145" t="str">
        <f t="shared" si="16"/>
        <v/>
      </c>
      <c r="V56" s="145" t="str">
        <f t="shared" si="17"/>
        <v/>
      </c>
      <c r="W56" s="145" t="str">
        <f t="shared" si="8"/>
        <v/>
      </c>
      <c r="X56" s="145" t="str">
        <f t="shared" si="18"/>
        <v/>
      </c>
      <c r="Y56" s="145" t="str">
        <f t="shared" si="9"/>
        <v/>
      </c>
      <c r="Z56" s="145" t="str">
        <f t="shared" si="19"/>
        <v/>
      </c>
      <c r="AA56" s="145" t="str">
        <f t="shared" si="10"/>
        <v/>
      </c>
      <c r="AB56" s="145" t="str">
        <f t="shared" si="11"/>
        <v/>
      </c>
      <c r="AC56" s="186" t="str">
        <f t="shared" si="12"/>
        <v/>
      </c>
    </row>
    <row r="57" spans="1:29" hidden="1">
      <c r="A57" s="185"/>
      <c r="B57" s="140"/>
      <c r="C57" s="146"/>
      <c r="D57" s="148"/>
      <c r="E57" s="148"/>
      <c r="F57" s="148"/>
      <c r="G57" s="148"/>
      <c r="H57" s="142" t="str">
        <f t="shared" si="0"/>
        <v/>
      </c>
      <c r="I57" s="143"/>
      <c r="J57" s="144" t="str">
        <f t="shared" si="1"/>
        <v/>
      </c>
      <c r="K57" s="144" t="str">
        <f t="shared" si="2"/>
        <v/>
      </c>
      <c r="L57" s="143"/>
      <c r="M57" s="142" t="str">
        <f t="shared" si="3"/>
        <v/>
      </c>
      <c r="N57" s="142" t="str">
        <f t="shared" si="4"/>
        <v/>
      </c>
      <c r="O57" s="145" t="str">
        <f t="shared" si="5"/>
        <v/>
      </c>
      <c r="P57" s="145" t="str">
        <f t="shared" si="13"/>
        <v/>
      </c>
      <c r="Q57" s="145" t="str">
        <f t="shared" si="6"/>
        <v/>
      </c>
      <c r="R57" s="145" t="str">
        <f t="shared" si="7"/>
        <v/>
      </c>
      <c r="S57" s="145" t="str">
        <f t="shared" si="14"/>
        <v/>
      </c>
      <c r="T57" s="145" t="str">
        <f t="shared" si="15"/>
        <v/>
      </c>
      <c r="U57" s="145" t="str">
        <f t="shared" si="16"/>
        <v/>
      </c>
      <c r="V57" s="145" t="str">
        <f t="shared" si="17"/>
        <v/>
      </c>
      <c r="W57" s="145" t="str">
        <f t="shared" si="8"/>
        <v/>
      </c>
      <c r="X57" s="145" t="str">
        <f t="shared" si="18"/>
        <v/>
      </c>
      <c r="Y57" s="145" t="str">
        <f t="shared" si="9"/>
        <v/>
      </c>
      <c r="Z57" s="145" t="str">
        <f t="shared" si="19"/>
        <v/>
      </c>
      <c r="AA57" s="145" t="str">
        <f t="shared" si="10"/>
        <v/>
      </c>
      <c r="AB57" s="145" t="str">
        <f t="shared" si="11"/>
        <v/>
      </c>
      <c r="AC57" s="186" t="str">
        <f t="shared" si="12"/>
        <v/>
      </c>
    </row>
    <row r="58" spans="1:29" hidden="1">
      <c r="A58" s="185"/>
      <c r="B58" s="140"/>
      <c r="C58" s="146"/>
      <c r="D58" s="148"/>
      <c r="E58" s="148"/>
      <c r="F58" s="148"/>
      <c r="G58" s="148"/>
      <c r="H58" s="142" t="str">
        <f t="shared" si="0"/>
        <v/>
      </c>
      <c r="I58" s="143"/>
      <c r="J58" s="144" t="str">
        <f t="shared" si="1"/>
        <v/>
      </c>
      <c r="K58" s="144" t="str">
        <f t="shared" si="2"/>
        <v/>
      </c>
      <c r="L58" s="143"/>
      <c r="M58" s="142" t="str">
        <f t="shared" si="3"/>
        <v/>
      </c>
      <c r="N58" s="142" t="str">
        <f t="shared" si="4"/>
        <v/>
      </c>
      <c r="O58" s="145" t="str">
        <f t="shared" si="5"/>
        <v/>
      </c>
      <c r="P58" s="145" t="str">
        <f t="shared" si="13"/>
        <v/>
      </c>
      <c r="Q58" s="145" t="str">
        <f t="shared" si="6"/>
        <v/>
      </c>
      <c r="R58" s="145" t="str">
        <f t="shared" si="7"/>
        <v/>
      </c>
      <c r="S58" s="145" t="str">
        <f t="shared" si="14"/>
        <v/>
      </c>
      <c r="T58" s="145" t="str">
        <f t="shared" si="15"/>
        <v/>
      </c>
      <c r="U58" s="145" t="str">
        <f t="shared" si="16"/>
        <v/>
      </c>
      <c r="V58" s="145" t="str">
        <f t="shared" si="17"/>
        <v/>
      </c>
      <c r="W58" s="145" t="str">
        <f t="shared" si="8"/>
        <v/>
      </c>
      <c r="X58" s="145" t="str">
        <f t="shared" si="18"/>
        <v/>
      </c>
      <c r="Y58" s="145" t="str">
        <f t="shared" si="9"/>
        <v/>
      </c>
      <c r="Z58" s="145" t="str">
        <f t="shared" si="19"/>
        <v/>
      </c>
      <c r="AA58" s="145" t="str">
        <f t="shared" si="10"/>
        <v/>
      </c>
      <c r="AB58" s="145" t="str">
        <f t="shared" si="11"/>
        <v/>
      </c>
      <c r="AC58" s="186" t="str">
        <f t="shared" si="12"/>
        <v/>
      </c>
    </row>
    <row r="59" spans="1:29" hidden="1">
      <c r="A59" s="185"/>
      <c r="B59" s="140"/>
      <c r="C59" s="146"/>
      <c r="D59" s="148"/>
      <c r="E59" s="148"/>
      <c r="F59" s="148"/>
      <c r="G59" s="148"/>
      <c r="H59" s="142" t="str">
        <f t="shared" si="0"/>
        <v/>
      </c>
      <c r="I59" s="143"/>
      <c r="J59" s="144" t="str">
        <f t="shared" si="1"/>
        <v/>
      </c>
      <c r="K59" s="144" t="str">
        <f t="shared" si="2"/>
        <v/>
      </c>
      <c r="L59" s="143"/>
      <c r="M59" s="142" t="str">
        <f t="shared" si="3"/>
        <v/>
      </c>
      <c r="N59" s="142" t="str">
        <f t="shared" si="4"/>
        <v/>
      </c>
      <c r="O59" s="145" t="str">
        <f t="shared" si="5"/>
        <v/>
      </c>
      <c r="P59" s="145" t="str">
        <f t="shared" si="13"/>
        <v/>
      </c>
      <c r="Q59" s="145" t="str">
        <f t="shared" si="6"/>
        <v/>
      </c>
      <c r="R59" s="145" t="str">
        <f t="shared" si="7"/>
        <v/>
      </c>
      <c r="S59" s="145" t="str">
        <f t="shared" si="14"/>
        <v/>
      </c>
      <c r="T59" s="145" t="str">
        <f t="shared" si="15"/>
        <v/>
      </c>
      <c r="U59" s="145" t="str">
        <f t="shared" si="16"/>
        <v/>
      </c>
      <c r="V59" s="145" t="str">
        <f t="shared" si="17"/>
        <v/>
      </c>
      <c r="W59" s="145" t="str">
        <f t="shared" si="8"/>
        <v/>
      </c>
      <c r="X59" s="145" t="str">
        <f t="shared" si="18"/>
        <v/>
      </c>
      <c r="Y59" s="145" t="str">
        <f t="shared" si="9"/>
        <v/>
      </c>
      <c r="Z59" s="145" t="str">
        <f t="shared" si="19"/>
        <v/>
      </c>
      <c r="AA59" s="145" t="str">
        <f t="shared" si="10"/>
        <v/>
      </c>
      <c r="AB59" s="145" t="str">
        <f t="shared" si="11"/>
        <v/>
      </c>
      <c r="AC59" s="186" t="str">
        <f t="shared" si="12"/>
        <v/>
      </c>
    </row>
    <row r="60" spans="1:29" hidden="1">
      <c r="A60" s="185"/>
      <c r="B60" s="140"/>
      <c r="C60" s="146"/>
      <c r="D60" s="148"/>
      <c r="E60" s="148"/>
      <c r="F60" s="148"/>
      <c r="G60" s="148"/>
      <c r="H60" s="142" t="str">
        <f t="shared" si="0"/>
        <v/>
      </c>
      <c r="I60" s="143"/>
      <c r="J60" s="144" t="str">
        <f t="shared" si="1"/>
        <v/>
      </c>
      <c r="K60" s="144" t="str">
        <f t="shared" si="2"/>
        <v/>
      </c>
      <c r="L60" s="143"/>
      <c r="M60" s="142" t="str">
        <f t="shared" si="3"/>
        <v/>
      </c>
      <c r="N60" s="142" t="str">
        <f t="shared" si="4"/>
        <v/>
      </c>
      <c r="O60" s="145" t="str">
        <f t="shared" si="5"/>
        <v/>
      </c>
      <c r="P60" s="145" t="str">
        <f t="shared" si="13"/>
        <v/>
      </c>
      <c r="Q60" s="145" t="str">
        <f t="shared" si="6"/>
        <v/>
      </c>
      <c r="R60" s="145" t="str">
        <f t="shared" si="7"/>
        <v/>
      </c>
      <c r="S60" s="145" t="str">
        <f t="shared" si="14"/>
        <v/>
      </c>
      <c r="T60" s="145" t="str">
        <f t="shared" si="15"/>
        <v/>
      </c>
      <c r="U60" s="145" t="str">
        <f t="shared" si="16"/>
        <v/>
      </c>
      <c r="V60" s="145" t="str">
        <f t="shared" si="17"/>
        <v/>
      </c>
      <c r="W60" s="145" t="str">
        <f t="shared" si="8"/>
        <v/>
      </c>
      <c r="X60" s="145" t="str">
        <f t="shared" si="18"/>
        <v/>
      </c>
      <c r="Y60" s="145" t="str">
        <f t="shared" si="9"/>
        <v/>
      </c>
      <c r="Z60" s="145" t="str">
        <f t="shared" si="19"/>
        <v/>
      </c>
      <c r="AA60" s="145" t="str">
        <f t="shared" si="10"/>
        <v/>
      </c>
      <c r="AB60" s="145" t="str">
        <f t="shared" si="11"/>
        <v/>
      </c>
      <c r="AC60" s="186" t="str">
        <f t="shared" si="12"/>
        <v/>
      </c>
    </row>
    <row r="61" spans="1:29" hidden="1">
      <c r="A61" s="185"/>
      <c r="B61" s="140"/>
      <c r="C61" s="146"/>
      <c r="D61" s="148"/>
      <c r="E61" s="148"/>
      <c r="F61" s="148"/>
      <c r="G61" s="148"/>
      <c r="H61" s="142" t="str">
        <f t="shared" si="0"/>
        <v/>
      </c>
      <c r="I61" s="143"/>
      <c r="J61" s="144" t="str">
        <f t="shared" si="1"/>
        <v/>
      </c>
      <c r="K61" s="144" t="str">
        <f t="shared" si="2"/>
        <v/>
      </c>
      <c r="L61" s="143"/>
      <c r="M61" s="142" t="str">
        <f t="shared" si="3"/>
        <v/>
      </c>
      <c r="N61" s="142" t="str">
        <f t="shared" si="4"/>
        <v/>
      </c>
      <c r="O61" s="145" t="str">
        <f t="shared" si="5"/>
        <v/>
      </c>
      <c r="P61" s="145" t="str">
        <f t="shared" si="13"/>
        <v/>
      </c>
      <c r="Q61" s="145" t="str">
        <f t="shared" si="6"/>
        <v/>
      </c>
      <c r="R61" s="145" t="str">
        <f t="shared" si="7"/>
        <v/>
      </c>
      <c r="S61" s="145" t="str">
        <f t="shared" si="14"/>
        <v/>
      </c>
      <c r="T61" s="145" t="str">
        <f t="shared" si="15"/>
        <v/>
      </c>
      <c r="U61" s="145" t="str">
        <f t="shared" si="16"/>
        <v/>
      </c>
      <c r="V61" s="145" t="str">
        <f t="shared" si="17"/>
        <v/>
      </c>
      <c r="W61" s="145" t="str">
        <f t="shared" si="8"/>
        <v/>
      </c>
      <c r="X61" s="145" t="str">
        <f t="shared" si="18"/>
        <v/>
      </c>
      <c r="Y61" s="145" t="str">
        <f t="shared" si="9"/>
        <v/>
      </c>
      <c r="Z61" s="145" t="str">
        <f t="shared" si="19"/>
        <v/>
      </c>
      <c r="AA61" s="145" t="str">
        <f t="shared" si="10"/>
        <v/>
      </c>
      <c r="AB61" s="145" t="str">
        <f t="shared" si="11"/>
        <v/>
      </c>
      <c r="AC61" s="186" t="str">
        <f t="shared" si="12"/>
        <v/>
      </c>
    </row>
    <row r="62" spans="1:29" hidden="1">
      <c r="A62" s="185"/>
      <c r="B62" s="140"/>
      <c r="C62" s="146"/>
      <c r="D62" s="148"/>
      <c r="E62" s="148"/>
      <c r="F62" s="148"/>
      <c r="G62" s="148"/>
      <c r="H62" s="142" t="str">
        <f t="shared" si="0"/>
        <v/>
      </c>
      <c r="I62" s="143"/>
      <c r="J62" s="144" t="str">
        <f t="shared" si="1"/>
        <v/>
      </c>
      <c r="K62" s="144" t="str">
        <f t="shared" si="2"/>
        <v/>
      </c>
      <c r="L62" s="143"/>
      <c r="M62" s="142" t="str">
        <f t="shared" si="3"/>
        <v/>
      </c>
      <c r="N62" s="142" t="str">
        <f t="shared" si="4"/>
        <v/>
      </c>
      <c r="O62" s="145" t="str">
        <f t="shared" si="5"/>
        <v/>
      </c>
      <c r="P62" s="145" t="str">
        <f t="shared" si="13"/>
        <v/>
      </c>
      <c r="Q62" s="145" t="str">
        <f t="shared" si="6"/>
        <v/>
      </c>
      <c r="R62" s="145" t="str">
        <f t="shared" si="7"/>
        <v/>
      </c>
      <c r="S62" s="145" t="str">
        <f t="shared" si="14"/>
        <v/>
      </c>
      <c r="T62" s="145" t="str">
        <f t="shared" si="15"/>
        <v/>
      </c>
      <c r="U62" s="145" t="str">
        <f t="shared" si="16"/>
        <v/>
      </c>
      <c r="V62" s="145" t="str">
        <f t="shared" si="17"/>
        <v/>
      </c>
      <c r="W62" s="145" t="str">
        <f t="shared" si="8"/>
        <v/>
      </c>
      <c r="X62" s="145" t="str">
        <f t="shared" si="18"/>
        <v/>
      </c>
      <c r="Y62" s="145" t="str">
        <f t="shared" si="9"/>
        <v/>
      </c>
      <c r="Z62" s="145" t="str">
        <f t="shared" si="19"/>
        <v/>
      </c>
      <c r="AA62" s="145" t="str">
        <f t="shared" si="10"/>
        <v/>
      </c>
      <c r="AB62" s="145" t="str">
        <f t="shared" si="11"/>
        <v/>
      </c>
      <c r="AC62" s="186" t="str">
        <f t="shared" si="12"/>
        <v/>
      </c>
    </row>
    <row r="63" spans="1:29" hidden="1">
      <c r="A63" s="185"/>
      <c r="B63" s="140"/>
      <c r="C63" s="146"/>
      <c r="D63" s="148"/>
      <c r="E63" s="148"/>
      <c r="F63" s="148"/>
      <c r="G63" s="148"/>
      <c r="H63" s="142" t="str">
        <f t="shared" si="0"/>
        <v/>
      </c>
      <c r="I63" s="143"/>
      <c r="J63" s="144" t="str">
        <f t="shared" si="1"/>
        <v/>
      </c>
      <c r="K63" s="144" t="str">
        <f t="shared" si="2"/>
        <v/>
      </c>
      <c r="L63" s="143"/>
      <c r="M63" s="142" t="str">
        <f t="shared" si="3"/>
        <v/>
      </c>
      <c r="N63" s="142" t="str">
        <f t="shared" si="4"/>
        <v/>
      </c>
      <c r="O63" s="145" t="str">
        <f t="shared" si="5"/>
        <v/>
      </c>
      <c r="P63" s="145" t="str">
        <f t="shared" si="13"/>
        <v/>
      </c>
      <c r="Q63" s="145" t="str">
        <f t="shared" si="6"/>
        <v/>
      </c>
      <c r="R63" s="145" t="str">
        <f t="shared" si="7"/>
        <v/>
      </c>
      <c r="S63" s="145" t="str">
        <f t="shared" si="14"/>
        <v/>
      </c>
      <c r="T63" s="145" t="str">
        <f t="shared" si="15"/>
        <v/>
      </c>
      <c r="U63" s="145" t="str">
        <f t="shared" si="16"/>
        <v/>
      </c>
      <c r="V63" s="145" t="str">
        <f t="shared" si="17"/>
        <v/>
      </c>
      <c r="W63" s="145" t="str">
        <f t="shared" si="8"/>
        <v/>
      </c>
      <c r="X63" s="145" t="str">
        <f t="shared" si="18"/>
        <v/>
      </c>
      <c r="Y63" s="145" t="str">
        <f t="shared" si="9"/>
        <v/>
      </c>
      <c r="Z63" s="145" t="str">
        <f t="shared" si="19"/>
        <v/>
      </c>
      <c r="AA63" s="145" t="str">
        <f t="shared" si="10"/>
        <v/>
      </c>
      <c r="AB63" s="145" t="str">
        <f t="shared" si="11"/>
        <v/>
      </c>
      <c r="AC63" s="186" t="str">
        <f t="shared" si="12"/>
        <v/>
      </c>
    </row>
    <row r="64" spans="1:29" hidden="1">
      <c r="A64" s="185"/>
      <c r="B64" s="140"/>
      <c r="C64" s="146"/>
      <c r="D64" s="148"/>
      <c r="E64" s="148"/>
      <c r="F64" s="148"/>
      <c r="G64" s="148"/>
      <c r="H64" s="142" t="str">
        <f t="shared" si="0"/>
        <v/>
      </c>
      <c r="I64" s="143"/>
      <c r="J64" s="144" t="str">
        <f t="shared" si="1"/>
        <v/>
      </c>
      <c r="K64" s="144" t="str">
        <f t="shared" si="2"/>
        <v/>
      </c>
      <c r="L64" s="143"/>
      <c r="M64" s="142" t="str">
        <f t="shared" si="3"/>
        <v/>
      </c>
      <c r="N64" s="142" t="str">
        <f t="shared" si="4"/>
        <v/>
      </c>
      <c r="O64" s="145" t="str">
        <f t="shared" si="5"/>
        <v/>
      </c>
      <c r="P64" s="145" t="str">
        <f t="shared" si="13"/>
        <v/>
      </c>
      <c r="Q64" s="145" t="str">
        <f t="shared" si="6"/>
        <v/>
      </c>
      <c r="R64" s="145" t="str">
        <f t="shared" si="7"/>
        <v/>
      </c>
      <c r="S64" s="145" t="str">
        <f t="shared" si="14"/>
        <v/>
      </c>
      <c r="T64" s="145" t="str">
        <f t="shared" si="15"/>
        <v/>
      </c>
      <c r="U64" s="145" t="str">
        <f t="shared" si="16"/>
        <v/>
      </c>
      <c r="V64" s="145" t="str">
        <f t="shared" si="17"/>
        <v/>
      </c>
      <c r="W64" s="145" t="str">
        <f t="shared" si="8"/>
        <v/>
      </c>
      <c r="X64" s="145" t="str">
        <f t="shared" si="18"/>
        <v/>
      </c>
      <c r="Y64" s="145" t="str">
        <f t="shared" si="9"/>
        <v/>
      </c>
      <c r="Z64" s="145" t="str">
        <f t="shared" si="19"/>
        <v/>
      </c>
      <c r="AA64" s="145" t="str">
        <f t="shared" si="10"/>
        <v/>
      </c>
      <c r="AB64" s="145" t="str">
        <f t="shared" si="11"/>
        <v/>
      </c>
      <c r="AC64" s="186" t="str">
        <f t="shared" si="12"/>
        <v/>
      </c>
    </row>
    <row r="65" spans="1:29" hidden="1">
      <c r="A65" s="185"/>
      <c r="B65" s="140"/>
      <c r="C65" s="146"/>
      <c r="D65" s="148"/>
      <c r="E65" s="148"/>
      <c r="F65" s="148"/>
      <c r="G65" s="148"/>
      <c r="H65" s="142" t="str">
        <f t="shared" si="0"/>
        <v/>
      </c>
      <c r="I65" s="143"/>
      <c r="J65" s="144" t="str">
        <f t="shared" si="1"/>
        <v/>
      </c>
      <c r="K65" s="144" t="str">
        <f t="shared" si="2"/>
        <v/>
      </c>
      <c r="L65" s="143"/>
      <c r="M65" s="142" t="str">
        <f t="shared" si="3"/>
        <v/>
      </c>
      <c r="N65" s="142" t="str">
        <f t="shared" si="4"/>
        <v/>
      </c>
      <c r="O65" s="145" t="str">
        <f t="shared" si="5"/>
        <v/>
      </c>
      <c r="P65" s="145" t="str">
        <f t="shared" si="13"/>
        <v/>
      </c>
      <c r="Q65" s="145" t="str">
        <f t="shared" si="6"/>
        <v/>
      </c>
      <c r="R65" s="145" t="str">
        <f t="shared" si="7"/>
        <v/>
      </c>
      <c r="S65" s="145" t="str">
        <f t="shared" si="14"/>
        <v/>
      </c>
      <c r="T65" s="145" t="str">
        <f t="shared" si="15"/>
        <v/>
      </c>
      <c r="U65" s="145" t="str">
        <f t="shared" si="16"/>
        <v/>
      </c>
      <c r="V65" s="145" t="str">
        <f t="shared" si="17"/>
        <v/>
      </c>
      <c r="W65" s="145" t="str">
        <f t="shared" si="8"/>
        <v/>
      </c>
      <c r="X65" s="145" t="str">
        <f t="shared" si="18"/>
        <v/>
      </c>
      <c r="Y65" s="145" t="str">
        <f t="shared" si="9"/>
        <v/>
      </c>
      <c r="Z65" s="145" t="str">
        <f t="shared" si="19"/>
        <v/>
      </c>
      <c r="AA65" s="145" t="str">
        <f t="shared" si="10"/>
        <v/>
      </c>
      <c r="AB65" s="145" t="str">
        <f t="shared" si="11"/>
        <v/>
      </c>
      <c r="AC65" s="186" t="str">
        <f t="shared" si="12"/>
        <v/>
      </c>
    </row>
    <row r="66" spans="1:29" hidden="1">
      <c r="A66" s="185"/>
      <c r="B66" s="140"/>
      <c r="C66" s="146"/>
      <c r="D66" s="148"/>
      <c r="E66" s="148"/>
      <c r="F66" s="148"/>
      <c r="G66" s="148"/>
      <c r="H66" s="142" t="str">
        <f t="shared" si="0"/>
        <v/>
      </c>
      <c r="I66" s="143"/>
      <c r="J66" s="144" t="str">
        <f t="shared" si="1"/>
        <v/>
      </c>
      <c r="K66" s="144" t="str">
        <f t="shared" si="2"/>
        <v/>
      </c>
      <c r="L66" s="143"/>
      <c r="M66" s="142" t="str">
        <f t="shared" si="3"/>
        <v/>
      </c>
      <c r="N66" s="142" t="str">
        <f t="shared" si="4"/>
        <v/>
      </c>
      <c r="O66" s="145" t="str">
        <f t="shared" si="5"/>
        <v/>
      </c>
      <c r="P66" s="145" t="str">
        <f t="shared" si="13"/>
        <v/>
      </c>
      <c r="Q66" s="145" t="str">
        <f t="shared" si="6"/>
        <v/>
      </c>
      <c r="R66" s="145" t="str">
        <f t="shared" si="7"/>
        <v/>
      </c>
      <c r="S66" s="145" t="str">
        <f t="shared" si="14"/>
        <v/>
      </c>
      <c r="T66" s="145" t="str">
        <f t="shared" si="15"/>
        <v/>
      </c>
      <c r="U66" s="145" t="str">
        <f t="shared" si="16"/>
        <v/>
      </c>
      <c r="V66" s="145" t="str">
        <f t="shared" si="17"/>
        <v/>
      </c>
      <c r="W66" s="145" t="str">
        <f t="shared" si="8"/>
        <v/>
      </c>
      <c r="X66" s="145" t="str">
        <f t="shared" si="18"/>
        <v/>
      </c>
      <c r="Y66" s="145" t="str">
        <f t="shared" si="9"/>
        <v/>
      </c>
      <c r="Z66" s="145" t="str">
        <f t="shared" si="19"/>
        <v/>
      </c>
      <c r="AA66" s="145" t="str">
        <f t="shared" si="10"/>
        <v/>
      </c>
      <c r="AB66" s="145" t="str">
        <f t="shared" si="11"/>
        <v/>
      </c>
      <c r="AC66" s="186" t="str">
        <f t="shared" si="12"/>
        <v/>
      </c>
    </row>
    <row r="67" spans="1:29" hidden="1">
      <c r="A67" s="185"/>
      <c r="B67" s="140"/>
      <c r="C67" s="146"/>
      <c r="D67" s="148"/>
      <c r="E67" s="148"/>
      <c r="F67" s="148"/>
      <c r="G67" s="148"/>
      <c r="H67" s="142" t="str">
        <f t="shared" si="0"/>
        <v/>
      </c>
      <c r="I67" s="143"/>
      <c r="J67" s="144" t="str">
        <f t="shared" si="1"/>
        <v/>
      </c>
      <c r="K67" s="144" t="str">
        <f t="shared" si="2"/>
        <v/>
      </c>
      <c r="L67" s="143"/>
      <c r="M67" s="142" t="str">
        <f t="shared" si="3"/>
        <v/>
      </c>
      <c r="N67" s="142" t="str">
        <f t="shared" si="4"/>
        <v/>
      </c>
      <c r="O67" s="145" t="str">
        <f t="shared" si="5"/>
        <v/>
      </c>
      <c r="P67" s="145" t="str">
        <f t="shared" si="13"/>
        <v/>
      </c>
      <c r="Q67" s="145" t="str">
        <f t="shared" si="6"/>
        <v/>
      </c>
      <c r="R67" s="145" t="str">
        <f t="shared" si="7"/>
        <v/>
      </c>
      <c r="S67" s="145" t="str">
        <f t="shared" si="14"/>
        <v/>
      </c>
      <c r="T67" s="145" t="str">
        <f t="shared" si="15"/>
        <v/>
      </c>
      <c r="U67" s="145" t="str">
        <f t="shared" si="16"/>
        <v/>
      </c>
      <c r="V67" s="145" t="str">
        <f t="shared" si="17"/>
        <v/>
      </c>
      <c r="W67" s="145" t="str">
        <f t="shared" si="8"/>
        <v/>
      </c>
      <c r="X67" s="145" t="str">
        <f t="shared" si="18"/>
        <v/>
      </c>
      <c r="Y67" s="145" t="str">
        <f t="shared" si="9"/>
        <v/>
      </c>
      <c r="Z67" s="145" t="str">
        <f t="shared" si="19"/>
        <v/>
      </c>
      <c r="AA67" s="145" t="str">
        <f t="shared" si="10"/>
        <v/>
      </c>
      <c r="AB67" s="145" t="str">
        <f t="shared" si="11"/>
        <v/>
      </c>
      <c r="AC67" s="186" t="str">
        <f t="shared" si="12"/>
        <v/>
      </c>
    </row>
    <row r="68" spans="1:29" hidden="1">
      <c r="A68" s="185"/>
      <c r="B68" s="140"/>
      <c r="C68" s="146"/>
      <c r="D68" s="148"/>
      <c r="E68" s="148"/>
      <c r="F68" s="148"/>
      <c r="G68" s="148"/>
      <c r="H68" s="142" t="str">
        <f t="shared" si="0"/>
        <v/>
      </c>
      <c r="I68" s="143"/>
      <c r="J68" s="144" t="str">
        <f t="shared" si="1"/>
        <v/>
      </c>
      <c r="K68" s="144" t="str">
        <f t="shared" si="2"/>
        <v/>
      </c>
      <c r="L68" s="143"/>
      <c r="M68" s="142" t="str">
        <f t="shared" si="3"/>
        <v/>
      </c>
      <c r="N68" s="142" t="str">
        <f t="shared" si="4"/>
        <v/>
      </c>
      <c r="O68" s="145" t="str">
        <f t="shared" si="5"/>
        <v/>
      </c>
      <c r="P68" s="145" t="str">
        <f t="shared" si="13"/>
        <v/>
      </c>
      <c r="Q68" s="145" t="str">
        <f t="shared" si="6"/>
        <v/>
      </c>
      <c r="R68" s="145" t="str">
        <f t="shared" si="7"/>
        <v/>
      </c>
      <c r="S68" s="145" t="str">
        <f t="shared" si="14"/>
        <v/>
      </c>
      <c r="T68" s="145" t="str">
        <f t="shared" si="15"/>
        <v/>
      </c>
      <c r="U68" s="145" t="str">
        <f t="shared" si="16"/>
        <v/>
      </c>
      <c r="V68" s="145" t="str">
        <f t="shared" si="17"/>
        <v/>
      </c>
      <c r="W68" s="145" t="str">
        <f t="shared" si="8"/>
        <v/>
      </c>
      <c r="X68" s="145" t="str">
        <f t="shared" si="18"/>
        <v/>
      </c>
      <c r="Y68" s="145" t="str">
        <f t="shared" si="9"/>
        <v/>
      </c>
      <c r="Z68" s="145" t="str">
        <f t="shared" si="19"/>
        <v/>
      </c>
      <c r="AA68" s="145" t="str">
        <f t="shared" si="10"/>
        <v/>
      </c>
      <c r="AB68" s="145" t="str">
        <f t="shared" si="11"/>
        <v/>
      </c>
      <c r="AC68" s="186" t="str">
        <f t="shared" si="12"/>
        <v/>
      </c>
    </row>
    <row r="69" spans="1:29" hidden="1">
      <c r="A69" s="185"/>
      <c r="B69" s="140"/>
      <c r="C69" s="146"/>
      <c r="D69" s="148"/>
      <c r="E69" s="148"/>
      <c r="F69" s="148"/>
      <c r="G69" s="148"/>
      <c r="H69" s="142" t="str">
        <f t="shared" si="0"/>
        <v/>
      </c>
      <c r="I69" s="143"/>
      <c r="J69" s="144" t="str">
        <f t="shared" si="1"/>
        <v/>
      </c>
      <c r="K69" s="144" t="str">
        <f t="shared" si="2"/>
        <v/>
      </c>
      <c r="L69" s="143"/>
      <c r="M69" s="142" t="str">
        <f t="shared" si="3"/>
        <v/>
      </c>
      <c r="N69" s="142" t="str">
        <f t="shared" si="4"/>
        <v/>
      </c>
      <c r="O69" s="145" t="str">
        <f t="shared" si="5"/>
        <v/>
      </c>
      <c r="P69" s="145" t="str">
        <f t="shared" si="13"/>
        <v/>
      </c>
      <c r="Q69" s="145" t="str">
        <f t="shared" si="6"/>
        <v/>
      </c>
      <c r="R69" s="145" t="str">
        <f t="shared" si="7"/>
        <v/>
      </c>
      <c r="S69" s="145" t="str">
        <f t="shared" si="14"/>
        <v/>
      </c>
      <c r="T69" s="145" t="str">
        <f t="shared" si="15"/>
        <v/>
      </c>
      <c r="U69" s="145" t="str">
        <f t="shared" si="16"/>
        <v/>
      </c>
      <c r="V69" s="145" t="str">
        <f t="shared" si="17"/>
        <v/>
      </c>
      <c r="W69" s="145" t="str">
        <f t="shared" si="8"/>
        <v/>
      </c>
      <c r="X69" s="145" t="str">
        <f t="shared" si="18"/>
        <v/>
      </c>
      <c r="Y69" s="145" t="str">
        <f t="shared" si="9"/>
        <v/>
      </c>
      <c r="Z69" s="145" t="str">
        <f t="shared" si="19"/>
        <v/>
      </c>
      <c r="AA69" s="145" t="str">
        <f t="shared" si="10"/>
        <v/>
      </c>
      <c r="AB69" s="145" t="str">
        <f t="shared" si="11"/>
        <v/>
      </c>
      <c r="AC69" s="186" t="str">
        <f t="shared" si="12"/>
        <v/>
      </c>
    </row>
    <row r="70" spans="1:29" hidden="1">
      <c r="A70" s="185"/>
      <c r="B70" s="140"/>
      <c r="C70" s="146"/>
      <c r="D70" s="148"/>
      <c r="E70" s="148"/>
      <c r="F70" s="148"/>
      <c r="G70" s="148"/>
      <c r="H70" s="142" t="str">
        <f t="shared" si="0"/>
        <v/>
      </c>
      <c r="I70" s="143"/>
      <c r="J70" s="144" t="str">
        <f t="shared" si="1"/>
        <v/>
      </c>
      <c r="K70" s="144" t="str">
        <f t="shared" si="2"/>
        <v/>
      </c>
      <c r="L70" s="143"/>
      <c r="M70" s="142" t="str">
        <f t="shared" si="3"/>
        <v/>
      </c>
      <c r="N70" s="142" t="str">
        <f t="shared" si="4"/>
        <v/>
      </c>
      <c r="O70" s="145" t="str">
        <f t="shared" si="5"/>
        <v/>
      </c>
      <c r="P70" s="145" t="str">
        <f t="shared" si="13"/>
        <v/>
      </c>
      <c r="Q70" s="145" t="str">
        <f t="shared" si="6"/>
        <v/>
      </c>
      <c r="R70" s="145" t="str">
        <f t="shared" si="7"/>
        <v/>
      </c>
      <c r="S70" s="145" t="str">
        <f t="shared" si="14"/>
        <v/>
      </c>
      <c r="T70" s="145" t="str">
        <f t="shared" si="15"/>
        <v/>
      </c>
      <c r="U70" s="145" t="str">
        <f t="shared" si="16"/>
        <v/>
      </c>
      <c r="V70" s="145" t="str">
        <f t="shared" si="17"/>
        <v/>
      </c>
      <c r="W70" s="145" t="str">
        <f t="shared" si="8"/>
        <v/>
      </c>
      <c r="X70" s="145" t="str">
        <f t="shared" si="18"/>
        <v/>
      </c>
      <c r="Y70" s="145" t="str">
        <f t="shared" si="9"/>
        <v/>
      </c>
      <c r="Z70" s="145" t="str">
        <f t="shared" si="19"/>
        <v/>
      </c>
      <c r="AA70" s="145" t="str">
        <f t="shared" si="10"/>
        <v/>
      </c>
      <c r="AB70" s="145" t="str">
        <f t="shared" si="11"/>
        <v/>
      </c>
      <c r="AC70" s="186" t="str">
        <f t="shared" si="12"/>
        <v/>
      </c>
    </row>
    <row r="71" spans="1:29" hidden="1">
      <c r="A71" s="185"/>
      <c r="B71" s="140"/>
      <c r="C71" s="146"/>
      <c r="D71" s="148"/>
      <c r="E71" s="148"/>
      <c r="F71" s="148"/>
      <c r="G71" s="148"/>
      <c r="H71" s="142" t="str">
        <f t="shared" si="0"/>
        <v/>
      </c>
      <c r="I71" s="143"/>
      <c r="J71" s="144" t="str">
        <f t="shared" si="1"/>
        <v/>
      </c>
      <c r="K71" s="144" t="str">
        <f t="shared" si="2"/>
        <v/>
      </c>
      <c r="L71" s="143"/>
      <c r="M71" s="142" t="str">
        <f t="shared" si="3"/>
        <v/>
      </c>
      <c r="N71" s="142" t="str">
        <f t="shared" si="4"/>
        <v/>
      </c>
      <c r="O71" s="145" t="str">
        <f t="shared" si="5"/>
        <v/>
      </c>
      <c r="P71" s="145" t="str">
        <f t="shared" si="13"/>
        <v/>
      </c>
      <c r="Q71" s="145" t="str">
        <f t="shared" si="6"/>
        <v/>
      </c>
      <c r="R71" s="145" t="str">
        <f t="shared" si="7"/>
        <v/>
      </c>
      <c r="S71" s="145" t="str">
        <f t="shared" si="14"/>
        <v/>
      </c>
      <c r="T71" s="145" t="str">
        <f t="shared" si="15"/>
        <v/>
      </c>
      <c r="U71" s="145" t="str">
        <f t="shared" si="16"/>
        <v/>
      </c>
      <c r="V71" s="145" t="str">
        <f t="shared" si="17"/>
        <v/>
      </c>
      <c r="W71" s="145" t="str">
        <f t="shared" si="8"/>
        <v/>
      </c>
      <c r="X71" s="145" t="str">
        <f t="shared" si="18"/>
        <v/>
      </c>
      <c r="Y71" s="145" t="str">
        <f t="shared" si="9"/>
        <v/>
      </c>
      <c r="Z71" s="145" t="str">
        <f t="shared" si="19"/>
        <v/>
      </c>
      <c r="AA71" s="145" t="str">
        <f t="shared" si="10"/>
        <v/>
      </c>
      <c r="AB71" s="145" t="str">
        <f t="shared" si="11"/>
        <v/>
      </c>
      <c r="AC71" s="186" t="str">
        <f t="shared" si="12"/>
        <v/>
      </c>
    </row>
    <row r="72" spans="1:29" hidden="1">
      <c r="A72" s="185"/>
      <c r="B72" s="140"/>
      <c r="C72" s="146"/>
      <c r="D72" s="148"/>
      <c r="E72" s="148"/>
      <c r="F72" s="148"/>
      <c r="G72" s="148"/>
      <c r="H72" s="142" t="str">
        <f t="shared" si="0"/>
        <v/>
      </c>
      <c r="I72" s="143"/>
      <c r="J72" s="144" t="str">
        <f t="shared" si="1"/>
        <v/>
      </c>
      <c r="K72" s="144" t="str">
        <f t="shared" si="2"/>
        <v/>
      </c>
      <c r="L72" s="143"/>
      <c r="M72" s="142" t="str">
        <f t="shared" si="3"/>
        <v/>
      </c>
      <c r="N72" s="142" t="str">
        <f t="shared" si="4"/>
        <v/>
      </c>
      <c r="O72" s="145" t="str">
        <f t="shared" si="5"/>
        <v/>
      </c>
      <c r="P72" s="145" t="str">
        <f t="shared" si="13"/>
        <v/>
      </c>
      <c r="Q72" s="145" t="str">
        <f t="shared" si="6"/>
        <v/>
      </c>
      <c r="R72" s="145" t="str">
        <f t="shared" si="7"/>
        <v/>
      </c>
      <c r="S72" s="145" t="str">
        <f t="shared" si="14"/>
        <v/>
      </c>
      <c r="T72" s="145" t="str">
        <f t="shared" si="15"/>
        <v/>
      </c>
      <c r="U72" s="145" t="str">
        <f t="shared" si="16"/>
        <v/>
      </c>
      <c r="V72" s="145" t="str">
        <f t="shared" si="17"/>
        <v/>
      </c>
      <c r="W72" s="145" t="str">
        <f t="shared" si="8"/>
        <v/>
      </c>
      <c r="X72" s="145" t="str">
        <f t="shared" si="18"/>
        <v/>
      </c>
      <c r="Y72" s="145" t="str">
        <f t="shared" si="9"/>
        <v/>
      </c>
      <c r="Z72" s="145" t="str">
        <f t="shared" si="19"/>
        <v/>
      </c>
      <c r="AA72" s="145" t="str">
        <f t="shared" si="10"/>
        <v/>
      </c>
      <c r="AB72" s="145" t="str">
        <f t="shared" si="11"/>
        <v/>
      </c>
      <c r="AC72" s="186" t="str">
        <f t="shared" si="12"/>
        <v/>
      </c>
    </row>
    <row r="73" spans="1:29" hidden="1">
      <c r="A73" s="185"/>
      <c r="B73" s="140"/>
      <c r="C73" s="146"/>
      <c r="D73" s="148"/>
      <c r="E73" s="148"/>
      <c r="F73" s="148"/>
      <c r="G73" s="148"/>
      <c r="H73" s="142" t="str">
        <f t="shared" si="0"/>
        <v/>
      </c>
      <c r="I73" s="143"/>
      <c r="J73" s="144" t="str">
        <f t="shared" si="1"/>
        <v/>
      </c>
      <c r="K73" s="144" t="str">
        <f t="shared" si="2"/>
        <v/>
      </c>
      <c r="L73" s="143"/>
      <c r="M73" s="142" t="str">
        <f t="shared" si="3"/>
        <v/>
      </c>
      <c r="N73" s="142" t="str">
        <f t="shared" si="4"/>
        <v/>
      </c>
      <c r="O73" s="145" t="str">
        <f t="shared" si="5"/>
        <v/>
      </c>
      <c r="P73" s="145" t="str">
        <f t="shared" si="13"/>
        <v/>
      </c>
      <c r="Q73" s="145" t="str">
        <f t="shared" si="6"/>
        <v/>
      </c>
      <c r="R73" s="145" t="str">
        <f t="shared" si="7"/>
        <v/>
      </c>
      <c r="S73" s="145" t="str">
        <f t="shared" si="14"/>
        <v/>
      </c>
      <c r="T73" s="145" t="str">
        <f t="shared" si="15"/>
        <v/>
      </c>
      <c r="U73" s="145" t="str">
        <f t="shared" si="16"/>
        <v/>
      </c>
      <c r="V73" s="145" t="str">
        <f t="shared" si="17"/>
        <v/>
      </c>
      <c r="W73" s="145" t="str">
        <f t="shared" si="8"/>
        <v/>
      </c>
      <c r="X73" s="145" t="str">
        <f t="shared" si="18"/>
        <v/>
      </c>
      <c r="Y73" s="145" t="str">
        <f t="shared" si="9"/>
        <v/>
      </c>
      <c r="Z73" s="145" t="str">
        <f t="shared" si="19"/>
        <v/>
      </c>
      <c r="AA73" s="145" t="str">
        <f t="shared" si="10"/>
        <v/>
      </c>
      <c r="AB73" s="145" t="str">
        <f t="shared" si="11"/>
        <v/>
      </c>
      <c r="AC73" s="186" t="str">
        <f t="shared" si="12"/>
        <v/>
      </c>
    </row>
    <row r="74" spans="1:29" hidden="1">
      <c r="A74" s="185"/>
      <c r="B74" s="140"/>
      <c r="C74" s="146"/>
      <c r="D74" s="148"/>
      <c r="E74" s="148"/>
      <c r="F74" s="148"/>
      <c r="G74" s="148"/>
      <c r="H74" s="142" t="str">
        <f t="shared" si="0"/>
        <v/>
      </c>
      <c r="I74" s="143"/>
      <c r="J74" s="144" t="str">
        <f t="shared" si="1"/>
        <v/>
      </c>
      <c r="K74" s="144" t="str">
        <f t="shared" si="2"/>
        <v/>
      </c>
      <c r="L74" s="143"/>
      <c r="M74" s="142" t="str">
        <f t="shared" si="3"/>
        <v/>
      </c>
      <c r="N74" s="142" t="str">
        <f t="shared" si="4"/>
        <v/>
      </c>
      <c r="O74" s="145" t="str">
        <f t="shared" si="5"/>
        <v/>
      </c>
      <c r="P74" s="145" t="str">
        <f t="shared" si="13"/>
        <v/>
      </c>
      <c r="Q74" s="145" t="str">
        <f t="shared" si="6"/>
        <v/>
      </c>
      <c r="R74" s="145" t="str">
        <f t="shared" si="7"/>
        <v/>
      </c>
      <c r="S74" s="145" t="str">
        <f t="shared" si="14"/>
        <v/>
      </c>
      <c r="T74" s="145" t="str">
        <f t="shared" si="15"/>
        <v/>
      </c>
      <c r="U74" s="145" t="str">
        <f t="shared" si="16"/>
        <v/>
      </c>
      <c r="V74" s="145" t="str">
        <f t="shared" si="17"/>
        <v/>
      </c>
      <c r="W74" s="145" t="str">
        <f t="shared" si="8"/>
        <v/>
      </c>
      <c r="X74" s="145" t="str">
        <f t="shared" si="18"/>
        <v/>
      </c>
      <c r="Y74" s="145" t="str">
        <f t="shared" si="9"/>
        <v/>
      </c>
      <c r="Z74" s="145" t="str">
        <f t="shared" si="19"/>
        <v/>
      </c>
      <c r="AA74" s="145" t="str">
        <f t="shared" si="10"/>
        <v/>
      </c>
      <c r="AB74" s="145" t="str">
        <f t="shared" si="11"/>
        <v/>
      </c>
      <c r="AC74" s="186" t="str">
        <f t="shared" si="12"/>
        <v/>
      </c>
    </row>
    <row r="75" spans="1:29" hidden="1">
      <c r="A75" s="185"/>
      <c r="B75" s="140"/>
      <c r="C75" s="146"/>
      <c r="D75" s="148"/>
      <c r="E75" s="148"/>
      <c r="F75" s="148"/>
      <c r="G75" s="148"/>
      <c r="H75" s="142" t="str">
        <f t="shared" si="0"/>
        <v/>
      </c>
      <c r="I75" s="143"/>
      <c r="J75" s="144" t="str">
        <f t="shared" si="1"/>
        <v/>
      </c>
      <c r="K75" s="144" t="str">
        <f t="shared" si="2"/>
        <v/>
      </c>
      <c r="L75" s="143"/>
      <c r="M75" s="142" t="str">
        <f t="shared" si="3"/>
        <v/>
      </c>
      <c r="N75" s="142" t="str">
        <f t="shared" si="4"/>
        <v/>
      </c>
      <c r="O75" s="145" t="str">
        <f t="shared" si="5"/>
        <v/>
      </c>
      <c r="P75" s="145" t="str">
        <f t="shared" si="13"/>
        <v/>
      </c>
      <c r="Q75" s="145" t="str">
        <f t="shared" si="6"/>
        <v/>
      </c>
      <c r="R75" s="145" t="str">
        <f t="shared" si="7"/>
        <v/>
      </c>
      <c r="S75" s="145" t="str">
        <f t="shared" si="14"/>
        <v/>
      </c>
      <c r="T75" s="145" t="str">
        <f t="shared" si="15"/>
        <v/>
      </c>
      <c r="U75" s="145" t="str">
        <f t="shared" si="16"/>
        <v/>
      </c>
      <c r="V75" s="145" t="str">
        <f t="shared" si="17"/>
        <v/>
      </c>
      <c r="W75" s="145" t="str">
        <f t="shared" si="8"/>
        <v/>
      </c>
      <c r="X75" s="145" t="str">
        <f t="shared" si="18"/>
        <v/>
      </c>
      <c r="Y75" s="145" t="str">
        <f t="shared" si="9"/>
        <v/>
      </c>
      <c r="Z75" s="145" t="str">
        <f t="shared" si="19"/>
        <v/>
      </c>
      <c r="AA75" s="145" t="str">
        <f t="shared" si="10"/>
        <v/>
      </c>
      <c r="AB75" s="145" t="str">
        <f t="shared" si="11"/>
        <v/>
      </c>
      <c r="AC75" s="186" t="str">
        <f t="shared" si="12"/>
        <v/>
      </c>
    </row>
    <row r="76" spans="1:29" hidden="1">
      <c r="A76" s="185"/>
      <c r="B76" s="140"/>
      <c r="C76" s="146"/>
      <c r="D76" s="148"/>
      <c r="E76" s="148"/>
      <c r="F76" s="148"/>
      <c r="G76" s="148"/>
      <c r="H76" s="142" t="str">
        <f t="shared" si="0"/>
        <v/>
      </c>
      <c r="I76" s="143"/>
      <c r="J76" s="144" t="str">
        <f t="shared" si="1"/>
        <v/>
      </c>
      <c r="K76" s="144" t="str">
        <f t="shared" si="2"/>
        <v/>
      </c>
      <c r="L76" s="143"/>
      <c r="M76" s="142" t="str">
        <f t="shared" si="3"/>
        <v/>
      </c>
      <c r="N76" s="142" t="str">
        <f t="shared" si="4"/>
        <v/>
      </c>
      <c r="O76" s="145" t="str">
        <f t="shared" si="5"/>
        <v/>
      </c>
      <c r="P76" s="145" t="str">
        <f t="shared" si="13"/>
        <v/>
      </c>
      <c r="Q76" s="145" t="str">
        <f t="shared" si="6"/>
        <v/>
      </c>
      <c r="R76" s="145" t="str">
        <f t="shared" si="7"/>
        <v/>
      </c>
      <c r="S76" s="145" t="str">
        <f t="shared" si="14"/>
        <v/>
      </c>
      <c r="T76" s="145" t="str">
        <f t="shared" si="15"/>
        <v/>
      </c>
      <c r="U76" s="145" t="str">
        <f t="shared" si="16"/>
        <v/>
      </c>
      <c r="V76" s="145" t="str">
        <f t="shared" si="17"/>
        <v/>
      </c>
      <c r="W76" s="145" t="str">
        <f t="shared" si="8"/>
        <v/>
      </c>
      <c r="X76" s="145" t="str">
        <f t="shared" si="18"/>
        <v/>
      </c>
      <c r="Y76" s="145" t="str">
        <f t="shared" si="9"/>
        <v/>
      </c>
      <c r="Z76" s="145" t="str">
        <f t="shared" si="19"/>
        <v/>
      </c>
      <c r="AA76" s="145" t="str">
        <f t="shared" si="10"/>
        <v/>
      </c>
      <c r="AB76" s="145" t="str">
        <f t="shared" si="11"/>
        <v/>
      </c>
      <c r="AC76" s="186" t="str">
        <f t="shared" si="12"/>
        <v/>
      </c>
    </row>
    <row r="77" spans="1:29" hidden="1">
      <c r="A77" s="185"/>
      <c r="B77" s="140"/>
      <c r="C77" s="146"/>
      <c r="D77" s="148"/>
      <c r="E77" s="148"/>
      <c r="F77" s="148"/>
      <c r="G77" s="148"/>
      <c r="H77" s="142" t="str">
        <f t="shared" si="0"/>
        <v/>
      </c>
      <c r="I77" s="143"/>
      <c r="J77" s="144" t="str">
        <f t="shared" si="1"/>
        <v/>
      </c>
      <c r="K77" s="144" t="str">
        <f t="shared" si="2"/>
        <v/>
      </c>
      <c r="L77" s="143"/>
      <c r="M77" s="142" t="str">
        <f t="shared" si="3"/>
        <v/>
      </c>
      <c r="N77" s="142" t="str">
        <f t="shared" si="4"/>
        <v/>
      </c>
      <c r="O77" s="145" t="str">
        <f t="shared" si="5"/>
        <v/>
      </c>
      <c r="P77" s="145" t="str">
        <f t="shared" si="13"/>
        <v/>
      </c>
      <c r="Q77" s="145" t="str">
        <f t="shared" si="6"/>
        <v/>
      </c>
      <c r="R77" s="145" t="str">
        <f t="shared" si="7"/>
        <v/>
      </c>
      <c r="S77" s="145" t="str">
        <f t="shared" si="14"/>
        <v/>
      </c>
      <c r="T77" s="145" t="str">
        <f t="shared" si="15"/>
        <v/>
      </c>
      <c r="U77" s="145" t="str">
        <f t="shared" si="16"/>
        <v/>
      </c>
      <c r="V77" s="145" t="str">
        <f t="shared" si="17"/>
        <v/>
      </c>
      <c r="W77" s="145" t="str">
        <f t="shared" si="8"/>
        <v/>
      </c>
      <c r="X77" s="145" t="str">
        <f t="shared" si="18"/>
        <v/>
      </c>
      <c r="Y77" s="145" t="str">
        <f t="shared" si="9"/>
        <v/>
      </c>
      <c r="Z77" s="145" t="str">
        <f t="shared" si="19"/>
        <v/>
      </c>
      <c r="AA77" s="145" t="str">
        <f t="shared" si="10"/>
        <v/>
      </c>
      <c r="AB77" s="145" t="str">
        <f t="shared" si="11"/>
        <v/>
      </c>
      <c r="AC77" s="186" t="str">
        <f t="shared" si="12"/>
        <v/>
      </c>
    </row>
    <row r="78" spans="1:29" hidden="1">
      <c r="A78" s="185"/>
      <c r="B78" s="140"/>
      <c r="C78" s="146"/>
      <c r="D78" s="148"/>
      <c r="E78" s="148"/>
      <c r="F78" s="148"/>
      <c r="G78" s="148"/>
      <c r="H78" s="142" t="str">
        <f t="shared" si="0"/>
        <v/>
      </c>
      <c r="I78" s="143"/>
      <c r="J78" s="144" t="str">
        <f t="shared" si="1"/>
        <v/>
      </c>
      <c r="K78" s="144" t="str">
        <f t="shared" si="2"/>
        <v/>
      </c>
      <c r="L78" s="143"/>
      <c r="M78" s="142" t="str">
        <f t="shared" si="3"/>
        <v/>
      </c>
      <c r="N78" s="142" t="str">
        <f t="shared" si="4"/>
        <v/>
      </c>
      <c r="O78" s="145" t="str">
        <f t="shared" si="5"/>
        <v/>
      </c>
      <c r="P78" s="145" t="str">
        <f t="shared" si="13"/>
        <v/>
      </c>
      <c r="Q78" s="145" t="str">
        <f t="shared" si="6"/>
        <v/>
      </c>
      <c r="R78" s="145" t="str">
        <f t="shared" si="7"/>
        <v/>
      </c>
      <c r="S78" s="145" t="str">
        <f t="shared" si="14"/>
        <v/>
      </c>
      <c r="T78" s="145" t="str">
        <f t="shared" si="15"/>
        <v/>
      </c>
      <c r="U78" s="145" t="str">
        <f t="shared" si="16"/>
        <v/>
      </c>
      <c r="V78" s="145" t="str">
        <f t="shared" si="17"/>
        <v/>
      </c>
      <c r="W78" s="145" t="str">
        <f t="shared" si="8"/>
        <v/>
      </c>
      <c r="X78" s="145" t="str">
        <f t="shared" si="18"/>
        <v/>
      </c>
      <c r="Y78" s="145" t="str">
        <f t="shared" si="9"/>
        <v/>
      </c>
      <c r="Z78" s="145" t="str">
        <f t="shared" si="19"/>
        <v/>
      </c>
      <c r="AA78" s="145" t="str">
        <f t="shared" si="10"/>
        <v/>
      </c>
      <c r="AB78" s="145" t="str">
        <f t="shared" si="11"/>
        <v/>
      </c>
      <c r="AC78" s="186" t="str">
        <f t="shared" si="12"/>
        <v/>
      </c>
    </row>
    <row r="79" spans="1:29" hidden="1">
      <c r="A79" s="185"/>
      <c r="B79" s="140"/>
      <c r="C79" s="146"/>
      <c r="D79" s="148"/>
      <c r="E79" s="148"/>
      <c r="F79" s="148"/>
      <c r="G79" s="148"/>
      <c r="H79" s="142" t="str">
        <f t="shared" si="0"/>
        <v/>
      </c>
      <c r="I79" s="143"/>
      <c r="J79" s="144" t="str">
        <f t="shared" si="1"/>
        <v/>
      </c>
      <c r="K79" s="144" t="str">
        <f t="shared" si="2"/>
        <v/>
      </c>
      <c r="L79" s="143"/>
      <c r="M79" s="142" t="str">
        <f t="shared" si="3"/>
        <v/>
      </c>
      <c r="N79" s="142" t="str">
        <f t="shared" si="4"/>
        <v/>
      </c>
      <c r="O79" s="145" t="str">
        <f t="shared" si="5"/>
        <v/>
      </c>
      <c r="P79" s="145" t="str">
        <f t="shared" si="13"/>
        <v/>
      </c>
      <c r="Q79" s="145" t="str">
        <f t="shared" si="6"/>
        <v/>
      </c>
      <c r="R79" s="145" t="str">
        <f t="shared" si="7"/>
        <v/>
      </c>
      <c r="S79" s="145" t="str">
        <f t="shared" si="14"/>
        <v/>
      </c>
      <c r="T79" s="145" t="str">
        <f t="shared" si="15"/>
        <v/>
      </c>
      <c r="U79" s="145" t="str">
        <f t="shared" si="16"/>
        <v/>
      </c>
      <c r="V79" s="145" t="str">
        <f t="shared" si="17"/>
        <v/>
      </c>
      <c r="W79" s="145" t="str">
        <f t="shared" si="8"/>
        <v/>
      </c>
      <c r="X79" s="145" t="str">
        <f t="shared" si="18"/>
        <v/>
      </c>
      <c r="Y79" s="145" t="str">
        <f t="shared" si="9"/>
        <v/>
      </c>
      <c r="Z79" s="145" t="str">
        <f t="shared" si="19"/>
        <v/>
      </c>
      <c r="AA79" s="145" t="str">
        <f t="shared" si="10"/>
        <v/>
      </c>
      <c r="AB79" s="145" t="str">
        <f t="shared" si="11"/>
        <v/>
      </c>
      <c r="AC79" s="186" t="str">
        <f t="shared" si="12"/>
        <v/>
      </c>
    </row>
    <row r="80" spans="1:29" hidden="1">
      <c r="A80" s="185"/>
      <c r="B80" s="140"/>
      <c r="C80" s="146"/>
      <c r="D80" s="148"/>
      <c r="E80" s="148"/>
      <c r="F80" s="148"/>
      <c r="G80" s="148"/>
      <c r="H80" s="142" t="str">
        <f t="shared" si="0"/>
        <v/>
      </c>
      <c r="I80" s="143"/>
      <c r="J80" s="144" t="str">
        <f t="shared" si="1"/>
        <v/>
      </c>
      <c r="K80" s="144" t="str">
        <f t="shared" si="2"/>
        <v/>
      </c>
      <c r="L80" s="143"/>
      <c r="M80" s="142" t="str">
        <f t="shared" si="3"/>
        <v/>
      </c>
      <c r="N80" s="142" t="str">
        <f t="shared" si="4"/>
        <v/>
      </c>
      <c r="O80" s="145" t="str">
        <f t="shared" si="5"/>
        <v/>
      </c>
      <c r="P80" s="145" t="str">
        <f t="shared" si="13"/>
        <v/>
      </c>
      <c r="Q80" s="145" t="str">
        <f t="shared" si="6"/>
        <v/>
      </c>
      <c r="R80" s="145" t="str">
        <f t="shared" si="7"/>
        <v/>
      </c>
      <c r="S80" s="145" t="str">
        <f t="shared" si="14"/>
        <v/>
      </c>
      <c r="T80" s="145" t="str">
        <f t="shared" si="15"/>
        <v/>
      </c>
      <c r="U80" s="145" t="str">
        <f t="shared" si="16"/>
        <v/>
      </c>
      <c r="V80" s="145" t="str">
        <f t="shared" si="17"/>
        <v/>
      </c>
      <c r="W80" s="145" t="str">
        <f t="shared" si="8"/>
        <v/>
      </c>
      <c r="X80" s="145" t="str">
        <f t="shared" si="18"/>
        <v/>
      </c>
      <c r="Y80" s="145" t="str">
        <f t="shared" si="9"/>
        <v/>
      </c>
      <c r="Z80" s="145" t="str">
        <f t="shared" si="19"/>
        <v/>
      </c>
      <c r="AA80" s="145" t="str">
        <f t="shared" si="10"/>
        <v/>
      </c>
      <c r="AB80" s="145" t="str">
        <f t="shared" si="11"/>
        <v/>
      </c>
      <c r="AC80" s="186" t="str">
        <f t="shared" si="12"/>
        <v/>
      </c>
    </row>
    <row r="81" spans="1:29" hidden="1">
      <c r="A81" s="185"/>
      <c r="B81" s="140"/>
      <c r="C81" s="146"/>
      <c r="D81" s="148"/>
      <c r="E81" s="148"/>
      <c r="F81" s="148"/>
      <c r="G81" s="148"/>
      <c r="H81" s="142" t="str">
        <f t="shared" ref="H81:H144" si="20">IF(AND(ISNUMBER(D81),ISNUMBER(E81),ISNUMBER(F81),ISNUMBER(G81)),ROUND(((D81-E81)+(F81-G81))/2,2),"")</f>
        <v/>
      </c>
      <c r="I81" s="143"/>
      <c r="J81" s="144" t="str">
        <f t="shared" ref="J81:J144" si="21">IF(OR(I81=30,I81=40,I81=60,I81=80,I81=100,I81=120,I81=150,I81=200),VLOOKUP(I81,$C$1005:$D$1012,2,FALSE),"")</f>
        <v/>
      </c>
      <c r="K81" s="144" t="str">
        <f t="shared" ref="K81:K144" si="22">IF(J81&lt;&gt;"",VLOOKUP(I81,$C$1005:$E$1012,3,FALSE),"")</f>
        <v/>
      </c>
      <c r="L81" s="143"/>
      <c r="M81" s="142" t="str">
        <f t="shared" ref="M81:M144" si="23">IF(AND(ISNUMBER(C81),ISNUMBER(L81)),C81*L81,"")</f>
        <v/>
      </c>
      <c r="N81" s="142" t="str">
        <f t="shared" ref="N81:N144" si="24">IF(AND(ISNUMBER(K81),ISNUMBER(M81)),ROUND(PI()*K81^2/4*M81,2),"")</f>
        <v/>
      </c>
      <c r="O81" s="145" t="str">
        <f t="shared" ref="O81:O144" si="25">IF(AND(ISNUMBER(I81),ISNUMBER($O$12)),$O$12,"")</f>
        <v/>
      </c>
      <c r="P81" s="145" t="str">
        <f t="shared" si="13"/>
        <v/>
      </c>
      <c r="Q81" s="145" t="str">
        <f t="shared" ref="Q81:Q144" si="26">IF(AND(ISNUMBER(H81),ISNUMBER(J81),ISNUMBER(O81)),H81+J81+O81,"")</f>
        <v/>
      </c>
      <c r="R81" s="145" t="str">
        <f t="shared" ref="R81:R144" si="27">IF(AND(ISNUMBER(I81),ISNUMBER(Q81)),IF(Q81&lt;2,VLOOKUP(I81,$C$1005:$F$1012,4),IF(Q81&lt;3,VLOOKUP(I81,$C$1005:$G$1012,5),IF(Q81&lt;4,VLOOKUP(I81,C$1005:H$1012,6),IF(Q81&gt;=4,VLOOKUP(I81,$C$1005:$I$1012,7),)))),"")</f>
        <v/>
      </c>
      <c r="S81" s="145" t="str">
        <f t="shared" si="14"/>
        <v/>
      </c>
      <c r="T81" s="145" t="str">
        <f t="shared" si="15"/>
        <v/>
      </c>
      <c r="U81" s="145" t="str">
        <f t="shared" si="16"/>
        <v/>
      </c>
      <c r="V81" s="145" t="str">
        <f t="shared" si="17"/>
        <v/>
      </c>
      <c r="W81" s="145" t="str">
        <f t="shared" ref="W81:W144" si="28">IF(AND(ISNUMBER(T81),ISNUMBER(N81),ISNUMBER(P81)),ROUND(T81-N81-P81,2),"")</f>
        <v/>
      </c>
      <c r="X81" s="145" t="str">
        <f t="shared" si="18"/>
        <v/>
      </c>
      <c r="Y81" s="145" t="str">
        <f t="shared" ref="Y81:Y144" si="29">IF(AND(ISNUMBER(N81),ISNUMBER(P81),ISNUMBER(X81)),N81+P81+X81,"")</f>
        <v/>
      </c>
      <c r="Z81" s="145" t="str">
        <f t="shared" si="19"/>
        <v/>
      </c>
      <c r="AA81" s="145" t="str">
        <f t="shared" ref="AA81:AA144" si="30">IF(AND(ISNUMBER(Y81),ISNUMBER($AA$12)),ROUND(Y81*$AA$12,2),"")</f>
        <v/>
      </c>
      <c r="AB81" s="145" t="str">
        <f t="shared" ref="AB81:AB144" si="31">IF(AND(ISNUMBER(Z81),ISNUMBER($AB$12)),ROUND(Z81*$AB$12,2),"")</f>
        <v/>
      </c>
      <c r="AC81" s="186" t="str">
        <f t="shared" ref="AC81:AC144" si="32">IF(AND(ISNUMBER(C81),ISNUMBER(Q81),ISNUMBER($AC$12)),IF(Q81&gt;$AC$12,ROUND(C81*Q81*2,2),0),"")</f>
        <v/>
      </c>
    </row>
    <row r="82" spans="1:29" hidden="1">
      <c r="A82" s="185"/>
      <c r="B82" s="140"/>
      <c r="C82" s="146"/>
      <c r="D82" s="148"/>
      <c r="E82" s="148"/>
      <c r="F82" s="148"/>
      <c r="G82" s="148"/>
      <c r="H82" s="142" t="str">
        <f t="shared" si="20"/>
        <v/>
      </c>
      <c r="I82" s="143"/>
      <c r="J82" s="144" t="str">
        <f t="shared" si="21"/>
        <v/>
      </c>
      <c r="K82" s="144" t="str">
        <f t="shared" si="22"/>
        <v/>
      </c>
      <c r="L82" s="143"/>
      <c r="M82" s="142" t="str">
        <f t="shared" si="23"/>
        <v/>
      </c>
      <c r="N82" s="142" t="str">
        <f t="shared" si="24"/>
        <v/>
      </c>
      <c r="O82" s="145" t="str">
        <f t="shared" si="25"/>
        <v/>
      </c>
      <c r="P82" s="145" t="str">
        <f t="shared" ref="P82:P145" si="33">IF(AND(ISNUMBER(C82),ISNUMBER(K82),ISNUMBER(L82),ISNUMBER(O82)),ROUND(C82*K82*L82*O82+((L82-1)*0.2*C82*O82),2),"")</f>
        <v/>
      </c>
      <c r="Q82" s="145" t="str">
        <f t="shared" si="26"/>
        <v/>
      </c>
      <c r="R82" s="145" t="str">
        <f t="shared" si="27"/>
        <v/>
      </c>
      <c r="S82" s="145" t="str">
        <f t="shared" ref="S82:S145" si="34">IF(AND(ISNUMBER(K82),ISNUMBER(L82),ISNUMBER(R82)),ROUND(K82*L82+2*R82+(L82-1)*0.2,2),"")</f>
        <v/>
      </c>
      <c r="T82" s="145" t="str">
        <f t="shared" ref="T82:T145" si="35">IF(AND(ISNUMBER(C82),ISNUMBER(Q82),ISNUMBER(S82)),ROUND(C82*Q82*S82,2),"")</f>
        <v/>
      </c>
      <c r="U82" s="145" t="str">
        <f t="shared" ref="U82:U145" si="36">IF(AND(ISNUMBER(M82),ISNUMBER(K82),ISNUMBER($U$12)),ROUND(M82*(PI()*K82+0.3)*$U$12,2),"")</f>
        <v/>
      </c>
      <c r="V82" s="145" t="str">
        <f t="shared" ref="V82:V145" si="37">IF(AND(ISNUMBER(K82),ISNUMBER(O82),ISNUMBER(Q82)),Q82-O82-K82,"")</f>
        <v/>
      </c>
      <c r="W82" s="145" t="str">
        <f t="shared" si="28"/>
        <v/>
      </c>
      <c r="X82" s="145" t="str">
        <f t="shared" ref="X82:X145" si="38">IF(AND(ISNUMBER(W82),ISNUMBER($X$12)),ROUND(W82*$X$12,2),"")</f>
        <v/>
      </c>
      <c r="Y82" s="145" t="str">
        <f t="shared" si="29"/>
        <v/>
      </c>
      <c r="Z82" s="145" t="str">
        <f t="shared" ref="Z82:Z145" si="39">IF(ISNUMBER(X82),X82,"")</f>
        <v/>
      </c>
      <c r="AA82" s="145" t="str">
        <f t="shared" si="30"/>
        <v/>
      </c>
      <c r="AB82" s="145" t="str">
        <f t="shared" si="31"/>
        <v/>
      </c>
      <c r="AC82" s="186" t="str">
        <f t="shared" si="32"/>
        <v/>
      </c>
    </row>
    <row r="83" spans="1:29" hidden="1">
      <c r="A83" s="185"/>
      <c r="B83" s="140"/>
      <c r="C83" s="146"/>
      <c r="D83" s="148"/>
      <c r="E83" s="148"/>
      <c r="F83" s="148"/>
      <c r="G83" s="148"/>
      <c r="H83" s="142" t="str">
        <f t="shared" si="20"/>
        <v/>
      </c>
      <c r="I83" s="143"/>
      <c r="J83" s="144" t="str">
        <f t="shared" si="21"/>
        <v/>
      </c>
      <c r="K83" s="144" t="str">
        <f t="shared" si="22"/>
        <v/>
      </c>
      <c r="L83" s="143"/>
      <c r="M83" s="142" t="str">
        <f t="shared" si="23"/>
        <v/>
      </c>
      <c r="N83" s="142" t="str">
        <f t="shared" si="24"/>
        <v/>
      </c>
      <c r="O83" s="145" t="str">
        <f t="shared" si="25"/>
        <v/>
      </c>
      <c r="P83" s="145" t="str">
        <f t="shared" si="33"/>
        <v/>
      </c>
      <c r="Q83" s="145" t="str">
        <f t="shared" si="26"/>
        <v/>
      </c>
      <c r="R83" s="145" t="str">
        <f t="shared" si="27"/>
        <v/>
      </c>
      <c r="S83" s="145" t="str">
        <f t="shared" si="34"/>
        <v/>
      </c>
      <c r="T83" s="145" t="str">
        <f t="shared" si="35"/>
        <v/>
      </c>
      <c r="U83" s="145" t="str">
        <f t="shared" si="36"/>
        <v/>
      </c>
      <c r="V83" s="145" t="str">
        <f t="shared" si="37"/>
        <v/>
      </c>
      <c r="W83" s="145" t="str">
        <f t="shared" si="28"/>
        <v/>
      </c>
      <c r="X83" s="145" t="str">
        <f t="shared" si="38"/>
        <v/>
      </c>
      <c r="Y83" s="145" t="str">
        <f t="shared" si="29"/>
        <v/>
      </c>
      <c r="Z83" s="145" t="str">
        <f t="shared" si="39"/>
        <v/>
      </c>
      <c r="AA83" s="145" t="str">
        <f t="shared" si="30"/>
        <v/>
      </c>
      <c r="AB83" s="145" t="str">
        <f t="shared" si="31"/>
        <v/>
      </c>
      <c r="AC83" s="186" t="str">
        <f t="shared" si="32"/>
        <v/>
      </c>
    </row>
    <row r="84" spans="1:29" hidden="1">
      <c r="A84" s="185"/>
      <c r="B84" s="140"/>
      <c r="C84" s="146"/>
      <c r="D84" s="148"/>
      <c r="E84" s="148"/>
      <c r="F84" s="148"/>
      <c r="G84" s="148"/>
      <c r="H84" s="142" t="str">
        <f t="shared" si="20"/>
        <v/>
      </c>
      <c r="I84" s="143"/>
      <c r="J84" s="144" t="str">
        <f t="shared" si="21"/>
        <v/>
      </c>
      <c r="K84" s="144" t="str">
        <f t="shared" si="22"/>
        <v/>
      </c>
      <c r="L84" s="143"/>
      <c r="M84" s="142" t="str">
        <f t="shared" si="23"/>
        <v/>
      </c>
      <c r="N84" s="142" t="str">
        <f t="shared" si="24"/>
        <v/>
      </c>
      <c r="O84" s="145" t="str">
        <f t="shared" si="25"/>
        <v/>
      </c>
      <c r="P84" s="145" t="str">
        <f t="shared" si="33"/>
        <v/>
      </c>
      <c r="Q84" s="145" t="str">
        <f t="shared" si="26"/>
        <v/>
      </c>
      <c r="R84" s="145" t="str">
        <f t="shared" si="27"/>
        <v/>
      </c>
      <c r="S84" s="145" t="str">
        <f t="shared" si="34"/>
        <v/>
      </c>
      <c r="T84" s="145" t="str">
        <f t="shared" si="35"/>
        <v/>
      </c>
      <c r="U84" s="145" t="str">
        <f t="shared" si="36"/>
        <v/>
      </c>
      <c r="V84" s="145" t="str">
        <f t="shared" si="37"/>
        <v/>
      </c>
      <c r="W84" s="145" t="str">
        <f t="shared" si="28"/>
        <v/>
      </c>
      <c r="X84" s="145" t="str">
        <f t="shared" si="38"/>
        <v/>
      </c>
      <c r="Y84" s="145" t="str">
        <f t="shared" si="29"/>
        <v/>
      </c>
      <c r="Z84" s="145" t="str">
        <f t="shared" si="39"/>
        <v/>
      </c>
      <c r="AA84" s="145" t="str">
        <f t="shared" si="30"/>
        <v/>
      </c>
      <c r="AB84" s="145" t="str">
        <f t="shared" si="31"/>
        <v/>
      </c>
      <c r="AC84" s="186" t="str">
        <f t="shared" si="32"/>
        <v/>
      </c>
    </row>
    <row r="85" spans="1:29" hidden="1">
      <c r="A85" s="185"/>
      <c r="B85" s="140"/>
      <c r="C85" s="146"/>
      <c r="D85" s="148"/>
      <c r="E85" s="148"/>
      <c r="F85" s="148"/>
      <c r="G85" s="148"/>
      <c r="H85" s="142" t="str">
        <f t="shared" si="20"/>
        <v/>
      </c>
      <c r="I85" s="143"/>
      <c r="J85" s="144" t="str">
        <f t="shared" si="21"/>
        <v/>
      </c>
      <c r="K85" s="144" t="str">
        <f t="shared" si="22"/>
        <v/>
      </c>
      <c r="L85" s="143"/>
      <c r="M85" s="142" t="str">
        <f t="shared" si="23"/>
        <v/>
      </c>
      <c r="N85" s="142" t="str">
        <f t="shared" si="24"/>
        <v/>
      </c>
      <c r="O85" s="145" t="str">
        <f t="shared" si="25"/>
        <v/>
      </c>
      <c r="P85" s="145" t="str">
        <f t="shared" si="33"/>
        <v/>
      </c>
      <c r="Q85" s="145" t="str">
        <f t="shared" si="26"/>
        <v/>
      </c>
      <c r="R85" s="145" t="str">
        <f t="shared" si="27"/>
        <v/>
      </c>
      <c r="S85" s="145" t="str">
        <f t="shared" si="34"/>
        <v/>
      </c>
      <c r="T85" s="145" t="str">
        <f t="shared" si="35"/>
        <v/>
      </c>
      <c r="U85" s="145" t="str">
        <f t="shared" si="36"/>
        <v/>
      </c>
      <c r="V85" s="145" t="str">
        <f t="shared" si="37"/>
        <v/>
      </c>
      <c r="W85" s="145" t="str">
        <f t="shared" si="28"/>
        <v/>
      </c>
      <c r="X85" s="145" t="str">
        <f t="shared" si="38"/>
        <v/>
      </c>
      <c r="Y85" s="145" t="str">
        <f t="shared" si="29"/>
        <v/>
      </c>
      <c r="Z85" s="145" t="str">
        <f t="shared" si="39"/>
        <v/>
      </c>
      <c r="AA85" s="145" t="str">
        <f t="shared" si="30"/>
        <v/>
      </c>
      <c r="AB85" s="145" t="str">
        <f t="shared" si="31"/>
        <v/>
      </c>
      <c r="AC85" s="186" t="str">
        <f t="shared" si="32"/>
        <v/>
      </c>
    </row>
    <row r="86" spans="1:29" hidden="1">
      <c r="A86" s="185"/>
      <c r="B86" s="140"/>
      <c r="C86" s="146"/>
      <c r="D86" s="148"/>
      <c r="E86" s="148"/>
      <c r="F86" s="148"/>
      <c r="G86" s="148"/>
      <c r="H86" s="142" t="str">
        <f t="shared" si="20"/>
        <v/>
      </c>
      <c r="I86" s="143"/>
      <c r="J86" s="144" t="str">
        <f t="shared" si="21"/>
        <v/>
      </c>
      <c r="K86" s="144" t="str">
        <f t="shared" si="22"/>
        <v/>
      </c>
      <c r="L86" s="143"/>
      <c r="M86" s="142" t="str">
        <f t="shared" si="23"/>
        <v/>
      </c>
      <c r="N86" s="142" t="str">
        <f t="shared" si="24"/>
        <v/>
      </c>
      <c r="O86" s="145" t="str">
        <f t="shared" si="25"/>
        <v/>
      </c>
      <c r="P86" s="145" t="str">
        <f t="shared" si="33"/>
        <v/>
      </c>
      <c r="Q86" s="145" t="str">
        <f t="shared" si="26"/>
        <v/>
      </c>
      <c r="R86" s="145" t="str">
        <f t="shared" si="27"/>
        <v/>
      </c>
      <c r="S86" s="145" t="str">
        <f t="shared" si="34"/>
        <v/>
      </c>
      <c r="T86" s="145" t="str">
        <f t="shared" si="35"/>
        <v/>
      </c>
      <c r="U86" s="145" t="str">
        <f t="shared" si="36"/>
        <v/>
      </c>
      <c r="V86" s="145" t="str">
        <f t="shared" si="37"/>
        <v/>
      </c>
      <c r="W86" s="145" t="str">
        <f t="shared" si="28"/>
        <v/>
      </c>
      <c r="X86" s="145" t="str">
        <f t="shared" si="38"/>
        <v/>
      </c>
      <c r="Y86" s="145" t="str">
        <f t="shared" si="29"/>
        <v/>
      </c>
      <c r="Z86" s="145" t="str">
        <f t="shared" si="39"/>
        <v/>
      </c>
      <c r="AA86" s="145" t="str">
        <f t="shared" si="30"/>
        <v/>
      </c>
      <c r="AB86" s="145" t="str">
        <f t="shared" si="31"/>
        <v/>
      </c>
      <c r="AC86" s="186" t="str">
        <f t="shared" si="32"/>
        <v/>
      </c>
    </row>
    <row r="87" spans="1:29" hidden="1">
      <c r="A87" s="185"/>
      <c r="B87" s="140"/>
      <c r="C87" s="146"/>
      <c r="D87" s="148"/>
      <c r="E87" s="148"/>
      <c r="F87" s="148"/>
      <c r="G87" s="148"/>
      <c r="H87" s="142" t="str">
        <f t="shared" si="20"/>
        <v/>
      </c>
      <c r="I87" s="143"/>
      <c r="J87" s="144" t="str">
        <f t="shared" si="21"/>
        <v/>
      </c>
      <c r="K87" s="144" t="str">
        <f t="shared" si="22"/>
        <v/>
      </c>
      <c r="L87" s="143"/>
      <c r="M87" s="142" t="str">
        <f t="shared" si="23"/>
        <v/>
      </c>
      <c r="N87" s="142" t="str">
        <f t="shared" si="24"/>
        <v/>
      </c>
      <c r="O87" s="145" t="str">
        <f t="shared" si="25"/>
        <v/>
      </c>
      <c r="P87" s="145" t="str">
        <f t="shared" si="33"/>
        <v/>
      </c>
      <c r="Q87" s="145" t="str">
        <f t="shared" si="26"/>
        <v/>
      </c>
      <c r="R87" s="145" t="str">
        <f t="shared" si="27"/>
        <v/>
      </c>
      <c r="S87" s="145" t="str">
        <f t="shared" si="34"/>
        <v/>
      </c>
      <c r="T87" s="145" t="str">
        <f t="shared" si="35"/>
        <v/>
      </c>
      <c r="U87" s="145" t="str">
        <f t="shared" si="36"/>
        <v/>
      </c>
      <c r="V87" s="145" t="str">
        <f t="shared" si="37"/>
        <v/>
      </c>
      <c r="W87" s="145" t="str">
        <f t="shared" si="28"/>
        <v/>
      </c>
      <c r="X87" s="145" t="str">
        <f t="shared" si="38"/>
        <v/>
      </c>
      <c r="Y87" s="145" t="str">
        <f t="shared" si="29"/>
        <v/>
      </c>
      <c r="Z87" s="145" t="str">
        <f t="shared" si="39"/>
        <v/>
      </c>
      <c r="AA87" s="145" t="str">
        <f t="shared" si="30"/>
        <v/>
      </c>
      <c r="AB87" s="145" t="str">
        <f t="shared" si="31"/>
        <v/>
      </c>
      <c r="AC87" s="186" t="str">
        <f t="shared" si="32"/>
        <v/>
      </c>
    </row>
    <row r="88" spans="1:29" hidden="1">
      <c r="A88" s="185"/>
      <c r="B88" s="140"/>
      <c r="C88" s="146"/>
      <c r="D88" s="148"/>
      <c r="E88" s="148"/>
      <c r="F88" s="148"/>
      <c r="G88" s="148"/>
      <c r="H88" s="142" t="str">
        <f t="shared" si="20"/>
        <v/>
      </c>
      <c r="I88" s="143"/>
      <c r="J88" s="144" t="str">
        <f t="shared" si="21"/>
        <v/>
      </c>
      <c r="K88" s="144" t="str">
        <f t="shared" si="22"/>
        <v/>
      </c>
      <c r="L88" s="143"/>
      <c r="M88" s="142" t="str">
        <f t="shared" si="23"/>
        <v/>
      </c>
      <c r="N88" s="142" t="str">
        <f t="shared" si="24"/>
        <v/>
      </c>
      <c r="O88" s="145" t="str">
        <f t="shared" si="25"/>
        <v/>
      </c>
      <c r="P88" s="145" t="str">
        <f t="shared" si="33"/>
        <v/>
      </c>
      <c r="Q88" s="145" t="str">
        <f t="shared" si="26"/>
        <v/>
      </c>
      <c r="R88" s="145" t="str">
        <f t="shared" si="27"/>
        <v/>
      </c>
      <c r="S88" s="145" t="str">
        <f t="shared" si="34"/>
        <v/>
      </c>
      <c r="T88" s="145" t="str">
        <f t="shared" si="35"/>
        <v/>
      </c>
      <c r="U88" s="145" t="str">
        <f t="shared" si="36"/>
        <v/>
      </c>
      <c r="V88" s="145" t="str">
        <f t="shared" si="37"/>
        <v/>
      </c>
      <c r="W88" s="145" t="str">
        <f t="shared" si="28"/>
        <v/>
      </c>
      <c r="X88" s="145" t="str">
        <f t="shared" si="38"/>
        <v/>
      </c>
      <c r="Y88" s="145" t="str">
        <f t="shared" si="29"/>
        <v/>
      </c>
      <c r="Z88" s="145" t="str">
        <f t="shared" si="39"/>
        <v/>
      </c>
      <c r="AA88" s="145" t="str">
        <f t="shared" si="30"/>
        <v/>
      </c>
      <c r="AB88" s="145" t="str">
        <f t="shared" si="31"/>
        <v/>
      </c>
      <c r="AC88" s="186" t="str">
        <f t="shared" si="32"/>
        <v/>
      </c>
    </row>
    <row r="89" spans="1:29" hidden="1">
      <c r="A89" s="185"/>
      <c r="B89" s="140"/>
      <c r="C89" s="146"/>
      <c r="D89" s="148"/>
      <c r="E89" s="148"/>
      <c r="F89" s="148"/>
      <c r="G89" s="148"/>
      <c r="H89" s="142" t="str">
        <f t="shared" si="20"/>
        <v/>
      </c>
      <c r="I89" s="143"/>
      <c r="J89" s="144" t="str">
        <f t="shared" si="21"/>
        <v/>
      </c>
      <c r="K89" s="144" t="str">
        <f t="shared" si="22"/>
        <v/>
      </c>
      <c r="L89" s="143"/>
      <c r="M89" s="142" t="str">
        <f t="shared" si="23"/>
        <v/>
      </c>
      <c r="N89" s="142" t="str">
        <f t="shared" si="24"/>
        <v/>
      </c>
      <c r="O89" s="145" t="str">
        <f t="shared" si="25"/>
        <v/>
      </c>
      <c r="P89" s="145" t="str">
        <f t="shared" si="33"/>
        <v/>
      </c>
      <c r="Q89" s="145" t="str">
        <f t="shared" si="26"/>
        <v/>
      </c>
      <c r="R89" s="145" t="str">
        <f t="shared" si="27"/>
        <v/>
      </c>
      <c r="S89" s="145" t="str">
        <f t="shared" si="34"/>
        <v/>
      </c>
      <c r="T89" s="145" t="str">
        <f t="shared" si="35"/>
        <v/>
      </c>
      <c r="U89" s="145" t="str">
        <f t="shared" si="36"/>
        <v/>
      </c>
      <c r="V89" s="145" t="str">
        <f t="shared" si="37"/>
        <v/>
      </c>
      <c r="W89" s="145" t="str">
        <f t="shared" si="28"/>
        <v/>
      </c>
      <c r="X89" s="145" t="str">
        <f t="shared" si="38"/>
        <v/>
      </c>
      <c r="Y89" s="145" t="str">
        <f t="shared" si="29"/>
        <v/>
      </c>
      <c r="Z89" s="145" t="str">
        <f t="shared" si="39"/>
        <v/>
      </c>
      <c r="AA89" s="145" t="str">
        <f t="shared" si="30"/>
        <v/>
      </c>
      <c r="AB89" s="145" t="str">
        <f t="shared" si="31"/>
        <v/>
      </c>
      <c r="AC89" s="186" t="str">
        <f t="shared" si="32"/>
        <v/>
      </c>
    </row>
    <row r="90" spans="1:29" hidden="1">
      <c r="A90" s="185"/>
      <c r="B90" s="140"/>
      <c r="C90" s="146"/>
      <c r="D90" s="148"/>
      <c r="E90" s="148"/>
      <c r="F90" s="148"/>
      <c r="G90" s="148"/>
      <c r="H90" s="142" t="str">
        <f t="shared" si="20"/>
        <v/>
      </c>
      <c r="I90" s="143"/>
      <c r="J90" s="144" t="str">
        <f t="shared" si="21"/>
        <v/>
      </c>
      <c r="K90" s="144" t="str">
        <f t="shared" si="22"/>
        <v/>
      </c>
      <c r="L90" s="143"/>
      <c r="M90" s="142" t="str">
        <f t="shared" si="23"/>
        <v/>
      </c>
      <c r="N90" s="142" t="str">
        <f t="shared" si="24"/>
        <v/>
      </c>
      <c r="O90" s="145" t="str">
        <f t="shared" si="25"/>
        <v/>
      </c>
      <c r="P90" s="145" t="str">
        <f t="shared" si="33"/>
        <v/>
      </c>
      <c r="Q90" s="145" t="str">
        <f t="shared" si="26"/>
        <v/>
      </c>
      <c r="R90" s="145" t="str">
        <f t="shared" si="27"/>
        <v/>
      </c>
      <c r="S90" s="145" t="str">
        <f t="shared" si="34"/>
        <v/>
      </c>
      <c r="T90" s="145" t="str">
        <f t="shared" si="35"/>
        <v/>
      </c>
      <c r="U90" s="145" t="str">
        <f t="shared" si="36"/>
        <v/>
      </c>
      <c r="V90" s="145" t="str">
        <f t="shared" si="37"/>
        <v/>
      </c>
      <c r="W90" s="145" t="str">
        <f t="shared" si="28"/>
        <v/>
      </c>
      <c r="X90" s="145" t="str">
        <f t="shared" si="38"/>
        <v/>
      </c>
      <c r="Y90" s="145" t="str">
        <f t="shared" si="29"/>
        <v/>
      </c>
      <c r="Z90" s="145" t="str">
        <f t="shared" si="39"/>
        <v/>
      </c>
      <c r="AA90" s="145" t="str">
        <f t="shared" si="30"/>
        <v/>
      </c>
      <c r="AB90" s="145" t="str">
        <f t="shared" si="31"/>
        <v/>
      </c>
      <c r="AC90" s="186" t="str">
        <f t="shared" si="32"/>
        <v/>
      </c>
    </row>
    <row r="91" spans="1:29" hidden="1">
      <c r="A91" s="185"/>
      <c r="B91" s="140"/>
      <c r="C91" s="146"/>
      <c r="D91" s="148"/>
      <c r="E91" s="148"/>
      <c r="F91" s="148"/>
      <c r="G91" s="148"/>
      <c r="H91" s="142" t="str">
        <f t="shared" si="20"/>
        <v/>
      </c>
      <c r="I91" s="143"/>
      <c r="J91" s="144" t="str">
        <f t="shared" si="21"/>
        <v/>
      </c>
      <c r="K91" s="144" t="str">
        <f t="shared" si="22"/>
        <v/>
      </c>
      <c r="L91" s="143"/>
      <c r="M91" s="142" t="str">
        <f t="shared" si="23"/>
        <v/>
      </c>
      <c r="N91" s="142" t="str">
        <f t="shared" si="24"/>
        <v/>
      </c>
      <c r="O91" s="145" t="str">
        <f t="shared" si="25"/>
        <v/>
      </c>
      <c r="P91" s="145" t="str">
        <f t="shared" si="33"/>
        <v/>
      </c>
      <c r="Q91" s="145" t="str">
        <f t="shared" si="26"/>
        <v/>
      </c>
      <c r="R91" s="145" t="str">
        <f t="shared" si="27"/>
        <v/>
      </c>
      <c r="S91" s="145" t="str">
        <f t="shared" si="34"/>
        <v/>
      </c>
      <c r="T91" s="145" t="str">
        <f t="shared" si="35"/>
        <v/>
      </c>
      <c r="U91" s="145" t="str">
        <f t="shared" si="36"/>
        <v/>
      </c>
      <c r="V91" s="145" t="str">
        <f t="shared" si="37"/>
        <v/>
      </c>
      <c r="W91" s="145" t="str">
        <f t="shared" si="28"/>
        <v/>
      </c>
      <c r="X91" s="145" t="str">
        <f t="shared" si="38"/>
        <v/>
      </c>
      <c r="Y91" s="145" t="str">
        <f t="shared" si="29"/>
        <v/>
      </c>
      <c r="Z91" s="145" t="str">
        <f t="shared" si="39"/>
        <v/>
      </c>
      <c r="AA91" s="145" t="str">
        <f t="shared" si="30"/>
        <v/>
      </c>
      <c r="AB91" s="145" t="str">
        <f t="shared" si="31"/>
        <v/>
      </c>
      <c r="AC91" s="186" t="str">
        <f t="shared" si="32"/>
        <v/>
      </c>
    </row>
    <row r="92" spans="1:29" hidden="1">
      <c r="A92" s="185"/>
      <c r="B92" s="140"/>
      <c r="C92" s="146"/>
      <c r="D92" s="148"/>
      <c r="E92" s="148"/>
      <c r="F92" s="148"/>
      <c r="G92" s="148"/>
      <c r="H92" s="142" t="str">
        <f t="shared" si="20"/>
        <v/>
      </c>
      <c r="I92" s="143"/>
      <c r="J92" s="144" t="str">
        <f t="shared" si="21"/>
        <v/>
      </c>
      <c r="K92" s="144" t="str">
        <f t="shared" si="22"/>
        <v/>
      </c>
      <c r="L92" s="143"/>
      <c r="M92" s="142" t="str">
        <f t="shared" si="23"/>
        <v/>
      </c>
      <c r="N92" s="142" t="str">
        <f t="shared" si="24"/>
        <v/>
      </c>
      <c r="O92" s="145" t="str">
        <f t="shared" si="25"/>
        <v/>
      </c>
      <c r="P92" s="145" t="str">
        <f t="shared" si="33"/>
        <v/>
      </c>
      <c r="Q92" s="145" t="str">
        <f t="shared" si="26"/>
        <v/>
      </c>
      <c r="R92" s="145" t="str">
        <f t="shared" si="27"/>
        <v/>
      </c>
      <c r="S92" s="145" t="str">
        <f t="shared" si="34"/>
        <v/>
      </c>
      <c r="T92" s="145" t="str">
        <f t="shared" si="35"/>
        <v/>
      </c>
      <c r="U92" s="145" t="str">
        <f t="shared" si="36"/>
        <v/>
      </c>
      <c r="V92" s="145" t="str">
        <f t="shared" si="37"/>
        <v/>
      </c>
      <c r="W92" s="145" t="str">
        <f t="shared" si="28"/>
        <v/>
      </c>
      <c r="X92" s="145" t="str">
        <f t="shared" si="38"/>
        <v/>
      </c>
      <c r="Y92" s="145" t="str">
        <f t="shared" si="29"/>
        <v/>
      </c>
      <c r="Z92" s="145" t="str">
        <f t="shared" si="39"/>
        <v/>
      </c>
      <c r="AA92" s="145" t="str">
        <f t="shared" si="30"/>
        <v/>
      </c>
      <c r="AB92" s="145" t="str">
        <f t="shared" si="31"/>
        <v/>
      </c>
      <c r="AC92" s="186" t="str">
        <f t="shared" si="32"/>
        <v/>
      </c>
    </row>
    <row r="93" spans="1:29" hidden="1">
      <c r="A93" s="185"/>
      <c r="B93" s="140"/>
      <c r="C93" s="146"/>
      <c r="D93" s="148"/>
      <c r="E93" s="148"/>
      <c r="F93" s="148"/>
      <c r="G93" s="148"/>
      <c r="H93" s="142" t="str">
        <f t="shared" si="20"/>
        <v/>
      </c>
      <c r="I93" s="143"/>
      <c r="J93" s="144" t="str">
        <f t="shared" si="21"/>
        <v/>
      </c>
      <c r="K93" s="144" t="str">
        <f t="shared" si="22"/>
        <v/>
      </c>
      <c r="L93" s="143"/>
      <c r="M93" s="142" t="str">
        <f t="shared" si="23"/>
        <v/>
      </c>
      <c r="N93" s="142" t="str">
        <f t="shared" si="24"/>
        <v/>
      </c>
      <c r="O93" s="145" t="str">
        <f t="shared" si="25"/>
        <v/>
      </c>
      <c r="P93" s="145" t="str">
        <f t="shared" si="33"/>
        <v/>
      </c>
      <c r="Q93" s="145" t="str">
        <f t="shared" si="26"/>
        <v/>
      </c>
      <c r="R93" s="145" t="str">
        <f t="shared" si="27"/>
        <v/>
      </c>
      <c r="S93" s="145" t="str">
        <f t="shared" si="34"/>
        <v/>
      </c>
      <c r="T93" s="145" t="str">
        <f t="shared" si="35"/>
        <v/>
      </c>
      <c r="U93" s="145" t="str">
        <f t="shared" si="36"/>
        <v/>
      </c>
      <c r="V93" s="145" t="str">
        <f t="shared" si="37"/>
        <v/>
      </c>
      <c r="W93" s="145" t="str">
        <f t="shared" si="28"/>
        <v/>
      </c>
      <c r="X93" s="145" t="str">
        <f t="shared" si="38"/>
        <v/>
      </c>
      <c r="Y93" s="145" t="str">
        <f t="shared" si="29"/>
        <v/>
      </c>
      <c r="Z93" s="145" t="str">
        <f t="shared" si="39"/>
        <v/>
      </c>
      <c r="AA93" s="145" t="str">
        <f t="shared" si="30"/>
        <v/>
      </c>
      <c r="AB93" s="145" t="str">
        <f t="shared" si="31"/>
        <v/>
      </c>
      <c r="AC93" s="186" t="str">
        <f t="shared" si="32"/>
        <v/>
      </c>
    </row>
    <row r="94" spans="1:29" hidden="1">
      <c r="A94" s="185"/>
      <c r="B94" s="140"/>
      <c r="C94" s="146"/>
      <c r="D94" s="148"/>
      <c r="E94" s="148"/>
      <c r="F94" s="148"/>
      <c r="G94" s="148"/>
      <c r="H94" s="142" t="str">
        <f t="shared" si="20"/>
        <v/>
      </c>
      <c r="I94" s="143"/>
      <c r="J94" s="144" t="str">
        <f t="shared" si="21"/>
        <v/>
      </c>
      <c r="K94" s="144" t="str">
        <f t="shared" si="22"/>
        <v/>
      </c>
      <c r="L94" s="143"/>
      <c r="M94" s="142" t="str">
        <f t="shared" si="23"/>
        <v/>
      </c>
      <c r="N94" s="142" t="str">
        <f t="shared" si="24"/>
        <v/>
      </c>
      <c r="O94" s="145" t="str">
        <f t="shared" si="25"/>
        <v/>
      </c>
      <c r="P94" s="145" t="str">
        <f t="shared" si="33"/>
        <v/>
      </c>
      <c r="Q94" s="145" t="str">
        <f t="shared" si="26"/>
        <v/>
      </c>
      <c r="R94" s="145" t="str">
        <f t="shared" si="27"/>
        <v/>
      </c>
      <c r="S94" s="145" t="str">
        <f t="shared" si="34"/>
        <v/>
      </c>
      <c r="T94" s="145" t="str">
        <f t="shared" si="35"/>
        <v/>
      </c>
      <c r="U94" s="145" t="str">
        <f t="shared" si="36"/>
        <v/>
      </c>
      <c r="V94" s="145" t="str">
        <f t="shared" si="37"/>
        <v/>
      </c>
      <c r="W94" s="145" t="str">
        <f t="shared" si="28"/>
        <v/>
      </c>
      <c r="X94" s="145" t="str">
        <f t="shared" si="38"/>
        <v/>
      </c>
      <c r="Y94" s="145" t="str">
        <f t="shared" si="29"/>
        <v/>
      </c>
      <c r="Z94" s="145" t="str">
        <f t="shared" si="39"/>
        <v/>
      </c>
      <c r="AA94" s="145" t="str">
        <f t="shared" si="30"/>
        <v/>
      </c>
      <c r="AB94" s="145" t="str">
        <f t="shared" si="31"/>
        <v/>
      </c>
      <c r="AC94" s="186" t="str">
        <f t="shared" si="32"/>
        <v/>
      </c>
    </row>
    <row r="95" spans="1:29" hidden="1">
      <c r="A95" s="185"/>
      <c r="B95" s="140"/>
      <c r="C95" s="146"/>
      <c r="D95" s="148"/>
      <c r="E95" s="148"/>
      <c r="F95" s="148"/>
      <c r="G95" s="148"/>
      <c r="H95" s="142" t="str">
        <f t="shared" si="20"/>
        <v/>
      </c>
      <c r="I95" s="143"/>
      <c r="J95" s="144" t="str">
        <f t="shared" si="21"/>
        <v/>
      </c>
      <c r="K95" s="144" t="str">
        <f t="shared" si="22"/>
        <v/>
      </c>
      <c r="L95" s="143"/>
      <c r="M95" s="142" t="str">
        <f t="shared" si="23"/>
        <v/>
      </c>
      <c r="N95" s="142" t="str">
        <f t="shared" si="24"/>
        <v/>
      </c>
      <c r="O95" s="145" t="str">
        <f t="shared" si="25"/>
        <v/>
      </c>
      <c r="P95" s="145" t="str">
        <f t="shared" si="33"/>
        <v/>
      </c>
      <c r="Q95" s="145" t="str">
        <f t="shared" si="26"/>
        <v/>
      </c>
      <c r="R95" s="145" t="str">
        <f t="shared" si="27"/>
        <v/>
      </c>
      <c r="S95" s="145" t="str">
        <f t="shared" si="34"/>
        <v/>
      </c>
      <c r="T95" s="145" t="str">
        <f t="shared" si="35"/>
        <v/>
      </c>
      <c r="U95" s="145" t="str">
        <f t="shared" si="36"/>
        <v/>
      </c>
      <c r="V95" s="145" t="str">
        <f t="shared" si="37"/>
        <v/>
      </c>
      <c r="W95" s="145" t="str">
        <f t="shared" si="28"/>
        <v/>
      </c>
      <c r="X95" s="145" t="str">
        <f t="shared" si="38"/>
        <v/>
      </c>
      <c r="Y95" s="145" t="str">
        <f t="shared" si="29"/>
        <v/>
      </c>
      <c r="Z95" s="145" t="str">
        <f t="shared" si="39"/>
        <v/>
      </c>
      <c r="AA95" s="145" t="str">
        <f t="shared" si="30"/>
        <v/>
      </c>
      <c r="AB95" s="145" t="str">
        <f t="shared" si="31"/>
        <v/>
      </c>
      <c r="AC95" s="186" t="str">
        <f t="shared" si="32"/>
        <v/>
      </c>
    </row>
    <row r="96" spans="1:29" hidden="1">
      <c r="A96" s="185"/>
      <c r="B96" s="140"/>
      <c r="C96" s="146"/>
      <c r="D96" s="148"/>
      <c r="E96" s="148"/>
      <c r="F96" s="148"/>
      <c r="G96" s="148"/>
      <c r="H96" s="142" t="str">
        <f t="shared" si="20"/>
        <v/>
      </c>
      <c r="I96" s="143"/>
      <c r="J96" s="144" t="str">
        <f t="shared" si="21"/>
        <v/>
      </c>
      <c r="K96" s="144" t="str">
        <f t="shared" si="22"/>
        <v/>
      </c>
      <c r="L96" s="143"/>
      <c r="M96" s="142" t="str">
        <f t="shared" si="23"/>
        <v/>
      </c>
      <c r="N96" s="142" t="str">
        <f t="shared" si="24"/>
        <v/>
      </c>
      <c r="O96" s="145" t="str">
        <f t="shared" si="25"/>
        <v/>
      </c>
      <c r="P96" s="145" t="str">
        <f t="shared" si="33"/>
        <v/>
      </c>
      <c r="Q96" s="145" t="str">
        <f t="shared" si="26"/>
        <v/>
      </c>
      <c r="R96" s="145" t="str">
        <f t="shared" si="27"/>
        <v/>
      </c>
      <c r="S96" s="145" t="str">
        <f t="shared" si="34"/>
        <v/>
      </c>
      <c r="T96" s="145" t="str">
        <f t="shared" si="35"/>
        <v/>
      </c>
      <c r="U96" s="145" t="str">
        <f t="shared" si="36"/>
        <v/>
      </c>
      <c r="V96" s="145" t="str">
        <f t="shared" si="37"/>
        <v/>
      </c>
      <c r="W96" s="145" t="str">
        <f t="shared" si="28"/>
        <v/>
      </c>
      <c r="X96" s="145" t="str">
        <f t="shared" si="38"/>
        <v/>
      </c>
      <c r="Y96" s="145" t="str">
        <f t="shared" si="29"/>
        <v/>
      </c>
      <c r="Z96" s="145" t="str">
        <f t="shared" si="39"/>
        <v/>
      </c>
      <c r="AA96" s="145" t="str">
        <f t="shared" si="30"/>
        <v/>
      </c>
      <c r="AB96" s="145" t="str">
        <f t="shared" si="31"/>
        <v/>
      </c>
      <c r="AC96" s="186" t="str">
        <f t="shared" si="32"/>
        <v/>
      </c>
    </row>
    <row r="97" spans="1:29" hidden="1">
      <c r="A97" s="185"/>
      <c r="B97" s="140"/>
      <c r="C97" s="146"/>
      <c r="D97" s="148"/>
      <c r="E97" s="148"/>
      <c r="F97" s="148"/>
      <c r="G97" s="148"/>
      <c r="H97" s="142" t="str">
        <f t="shared" si="20"/>
        <v/>
      </c>
      <c r="I97" s="143"/>
      <c r="J97" s="144" t="str">
        <f t="shared" si="21"/>
        <v/>
      </c>
      <c r="K97" s="144" t="str">
        <f t="shared" si="22"/>
        <v/>
      </c>
      <c r="L97" s="143"/>
      <c r="M97" s="142" t="str">
        <f t="shared" si="23"/>
        <v/>
      </c>
      <c r="N97" s="142" t="str">
        <f t="shared" si="24"/>
        <v/>
      </c>
      <c r="O97" s="145" t="str">
        <f t="shared" si="25"/>
        <v/>
      </c>
      <c r="P97" s="145" t="str">
        <f t="shared" si="33"/>
        <v/>
      </c>
      <c r="Q97" s="145" t="str">
        <f t="shared" si="26"/>
        <v/>
      </c>
      <c r="R97" s="145" t="str">
        <f t="shared" si="27"/>
        <v/>
      </c>
      <c r="S97" s="145" t="str">
        <f t="shared" si="34"/>
        <v/>
      </c>
      <c r="T97" s="145" t="str">
        <f t="shared" si="35"/>
        <v/>
      </c>
      <c r="U97" s="145" t="str">
        <f t="shared" si="36"/>
        <v/>
      </c>
      <c r="V97" s="145" t="str">
        <f t="shared" si="37"/>
        <v/>
      </c>
      <c r="W97" s="145" t="str">
        <f t="shared" si="28"/>
        <v/>
      </c>
      <c r="X97" s="145" t="str">
        <f t="shared" si="38"/>
        <v/>
      </c>
      <c r="Y97" s="145" t="str">
        <f t="shared" si="29"/>
        <v/>
      </c>
      <c r="Z97" s="145" t="str">
        <f t="shared" si="39"/>
        <v/>
      </c>
      <c r="AA97" s="145" t="str">
        <f t="shared" si="30"/>
        <v/>
      </c>
      <c r="AB97" s="145" t="str">
        <f t="shared" si="31"/>
        <v/>
      </c>
      <c r="AC97" s="186" t="str">
        <f t="shared" si="32"/>
        <v/>
      </c>
    </row>
    <row r="98" spans="1:29" hidden="1">
      <c r="A98" s="185"/>
      <c r="B98" s="140"/>
      <c r="C98" s="146"/>
      <c r="D98" s="148"/>
      <c r="E98" s="148"/>
      <c r="F98" s="148"/>
      <c r="G98" s="148"/>
      <c r="H98" s="142" t="str">
        <f t="shared" si="20"/>
        <v/>
      </c>
      <c r="I98" s="143"/>
      <c r="J98" s="144" t="str">
        <f t="shared" si="21"/>
        <v/>
      </c>
      <c r="K98" s="144" t="str">
        <f t="shared" si="22"/>
        <v/>
      </c>
      <c r="L98" s="143"/>
      <c r="M98" s="142" t="str">
        <f t="shared" si="23"/>
        <v/>
      </c>
      <c r="N98" s="142" t="str">
        <f t="shared" si="24"/>
        <v/>
      </c>
      <c r="O98" s="145" t="str">
        <f t="shared" si="25"/>
        <v/>
      </c>
      <c r="P98" s="145" t="str">
        <f t="shared" si="33"/>
        <v/>
      </c>
      <c r="Q98" s="145" t="str">
        <f t="shared" si="26"/>
        <v/>
      </c>
      <c r="R98" s="145" t="str">
        <f t="shared" si="27"/>
        <v/>
      </c>
      <c r="S98" s="145" t="str">
        <f t="shared" si="34"/>
        <v/>
      </c>
      <c r="T98" s="145" t="str">
        <f t="shared" si="35"/>
        <v/>
      </c>
      <c r="U98" s="145" t="str">
        <f t="shared" si="36"/>
        <v/>
      </c>
      <c r="V98" s="145" t="str">
        <f t="shared" si="37"/>
        <v/>
      </c>
      <c r="W98" s="145" t="str">
        <f t="shared" si="28"/>
        <v/>
      </c>
      <c r="X98" s="145" t="str">
        <f t="shared" si="38"/>
        <v/>
      </c>
      <c r="Y98" s="145" t="str">
        <f t="shared" si="29"/>
        <v/>
      </c>
      <c r="Z98" s="145" t="str">
        <f t="shared" si="39"/>
        <v/>
      </c>
      <c r="AA98" s="145" t="str">
        <f t="shared" si="30"/>
        <v/>
      </c>
      <c r="AB98" s="145" t="str">
        <f t="shared" si="31"/>
        <v/>
      </c>
      <c r="AC98" s="186" t="str">
        <f t="shared" si="32"/>
        <v/>
      </c>
    </row>
    <row r="99" spans="1:29" hidden="1">
      <c r="A99" s="185"/>
      <c r="B99" s="140"/>
      <c r="C99" s="146"/>
      <c r="D99" s="148"/>
      <c r="E99" s="148"/>
      <c r="F99" s="148"/>
      <c r="G99" s="148"/>
      <c r="H99" s="142" t="str">
        <f t="shared" si="20"/>
        <v/>
      </c>
      <c r="I99" s="143"/>
      <c r="J99" s="144" t="str">
        <f t="shared" si="21"/>
        <v/>
      </c>
      <c r="K99" s="144" t="str">
        <f t="shared" si="22"/>
        <v/>
      </c>
      <c r="L99" s="143"/>
      <c r="M99" s="142" t="str">
        <f t="shared" si="23"/>
        <v/>
      </c>
      <c r="N99" s="142" t="str">
        <f t="shared" si="24"/>
        <v/>
      </c>
      <c r="O99" s="145" t="str">
        <f t="shared" si="25"/>
        <v/>
      </c>
      <c r="P99" s="145" t="str">
        <f t="shared" si="33"/>
        <v/>
      </c>
      <c r="Q99" s="145" t="str">
        <f t="shared" si="26"/>
        <v/>
      </c>
      <c r="R99" s="145" t="str">
        <f t="shared" si="27"/>
        <v/>
      </c>
      <c r="S99" s="145" t="str">
        <f t="shared" si="34"/>
        <v/>
      </c>
      <c r="T99" s="145" t="str">
        <f t="shared" si="35"/>
        <v/>
      </c>
      <c r="U99" s="145" t="str">
        <f t="shared" si="36"/>
        <v/>
      </c>
      <c r="V99" s="145" t="str">
        <f t="shared" si="37"/>
        <v/>
      </c>
      <c r="W99" s="145" t="str">
        <f t="shared" si="28"/>
        <v/>
      </c>
      <c r="X99" s="145" t="str">
        <f t="shared" si="38"/>
        <v/>
      </c>
      <c r="Y99" s="145" t="str">
        <f t="shared" si="29"/>
        <v/>
      </c>
      <c r="Z99" s="145" t="str">
        <f t="shared" si="39"/>
        <v/>
      </c>
      <c r="AA99" s="145" t="str">
        <f t="shared" si="30"/>
        <v/>
      </c>
      <c r="AB99" s="145" t="str">
        <f t="shared" si="31"/>
        <v/>
      </c>
      <c r="AC99" s="186" t="str">
        <f t="shared" si="32"/>
        <v/>
      </c>
    </row>
    <row r="100" spans="1:29" hidden="1">
      <c r="A100" s="185"/>
      <c r="B100" s="140"/>
      <c r="C100" s="146"/>
      <c r="D100" s="148"/>
      <c r="E100" s="148"/>
      <c r="F100" s="148"/>
      <c r="G100" s="148"/>
      <c r="H100" s="142" t="str">
        <f t="shared" si="20"/>
        <v/>
      </c>
      <c r="I100" s="143"/>
      <c r="J100" s="144" t="str">
        <f t="shared" si="21"/>
        <v/>
      </c>
      <c r="K100" s="144" t="str">
        <f t="shared" si="22"/>
        <v/>
      </c>
      <c r="L100" s="143"/>
      <c r="M100" s="142" t="str">
        <f t="shared" si="23"/>
        <v/>
      </c>
      <c r="N100" s="142" t="str">
        <f t="shared" si="24"/>
        <v/>
      </c>
      <c r="O100" s="145" t="str">
        <f t="shared" si="25"/>
        <v/>
      </c>
      <c r="P100" s="145" t="str">
        <f t="shared" si="33"/>
        <v/>
      </c>
      <c r="Q100" s="145" t="str">
        <f t="shared" si="26"/>
        <v/>
      </c>
      <c r="R100" s="145" t="str">
        <f t="shared" si="27"/>
        <v/>
      </c>
      <c r="S100" s="145" t="str">
        <f t="shared" si="34"/>
        <v/>
      </c>
      <c r="T100" s="145" t="str">
        <f t="shared" si="35"/>
        <v/>
      </c>
      <c r="U100" s="145" t="str">
        <f t="shared" si="36"/>
        <v/>
      </c>
      <c r="V100" s="145" t="str">
        <f t="shared" si="37"/>
        <v/>
      </c>
      <c r="W100" s="145" t="str">
        <f t="shared" si="28"/>
        <v/>
      </c>
      <c r="X100" s="145" t="str">
        <f t="shared" si="38"/>
        <v/>
      </c>
      <c r="Y100" s="145" t="str">
        <f t="shared" si="29"/>
        <v/>
      </c>
      <c r="Z100" s="145" t="str">
        <f t="shared" si="39"/>
        <v/>
      </c>
      <c r="AA100" s="145" t="str">
        <f t="shared" si="30"/>
        <v/>
      </c>
      <c r="AB100" s="145" t="str">
        <f t="shared" si="31"/>
        <v/>
      </c>
      <c r="AC100" s="186" t="str">
        <f t="shared" si="32"/>
        <v/>
      </c>
    </row>
    <row r="101" spans="1:29" hidden="1">
      <c r="A101" s="185"/>
      <c r="B101" s="140"/>
      <c r="C101" s="146"/>
      <c r="D101" s="148"/>
      <c r="E101" s="148"/>
      <c r="F101" s="148"/>
      <c r="G101" s="148"/>
      <c r="H101" s="142" t="str">
        <f t="shared" si="20"/>
        <v/>
      </c>
      <c r="I101" s="143"/>
      <c r="J101" s="144" t="str">
        <f t="shared" si="21"/>
        <v/>
      </c>
      <c r="K101" s="144" t="str">
        <f t="shared" si="22"/>
        <v/>
      </c>
      <c r="L101" s="143"/>
      <c r="M101" s="142" t="str">
        <f t="shared" si="23"/>
        <v/>
      </c>
      <c r="N101" s="142" t="str">
        <f t="shared" si="24"/>
        <v/>
      </c>
      <c r="O101" s="145" t="str">
        <f t="shared" si="25"/>
        <v/>
      </c>
      <c r="P101" s="145" t="str">
        <f t="shared" si="33"/>
        <v/>
      </c>
      <c r="Q101" s="145" t="str">
        <f t="shared" si="26"/>
        <v/>
      </c>
      <c r="R101" s="145" t="str">
        <f t="shared" si="27"/>
        <v/>
      </c>
      <c r="S101" s="145" t="str">
        <f t="shared" si="34"/>
        <v/>
      </c>
      <c r="T101" s="145" t="str">
        <f t="shared" si="35"/>
        <v/>
      </c>
      <c r="U101" s="145" t="str">
        <f t="shared" si="36"/>
        <v/>
      </c>
      <c r="V101" s="145" t="str">
        <f t="shared" si="37"/>
        <v/>
      </c>
      <c r="W101" s="145" t="str">
        <f t="shared" si="28"/>
        <v/>
      </c>
      <c r="X101" s="145" t="str">
        <f t="shared" si="38"/>
        <v/>
      </c>
      <c r="Y101" s="145" t="str">
        <f t="shared" si="29"/>
        <v/>
      </c>
      <c r="Z101" s="145" t="str">
        <f t="shared" si="39"/>
        <v/>
      </c>
      <c r="AA101" s="145" t="str">
        <f t="shared" si="30"/>
        <v/>
      </c>
      <c r="AB101" s="145" t="str">
        <f t="shared" si="31"/>
        <v/>
      </c>
      <c r="AC101" s="186" t="str">
        <f t="shared" si="32"/>
        <v/>
      </c>
    </row>
    <row r="102" spans="1:29" hidden="1">
      <c r="A102" s="185"/>
      <c r="B102" s="140"/>
      <c r="C102" s="146"/>
      <c r="D102" s="148"/>
      <c r="E102" s="148"/>
      <c r="F102" s="148"/>
      <c r="G102" s="148"/>
      <c r="H102" s="142" t="str">
        <f t="shared" si="20"/>
        <v/>
      </c>
      <c r="I102" s="143"/>
      <c r="J102" s="144" t="str">
        <f t="shared" si="21"/>
        <v/>
      </c>
      <c r="K102" s="144" t="str">
        <f t="shared" si="22"/>
        <v/>
      </c>
      <c r="L102" s="143"/>
      <c r="M102" s="142" t="str">
        <f t="shared" si="23"/>
        <v/>
      </c>
      <c r="N102" s="142" t="str">
        <f t="shared" si="24"/>
        <v/>
      </c>
      <c r="O102" s="145" t="str">
        <f t="shared" si="25"/>
        <v/>
      </c>
      <c r="P102" s="145" t="str">
        <f t="shared" si="33"/>
        <v/>
      </c>
      <c r="Q102" s="145" t="str">
        <f t="shared" si="26"/>
        <v/>
      </c>
      <c r="R102" s="145" t="str">
        <f t="shared" si="27"/>
        <v/>
      </c>
      <c r="S102" s="145" t="str">
        <f t="shared" si="34"/>
        <v/>
      </c>
      <c r="T102" s="145" t="str">
        <f t="shared" si="35"/>
        <v/>
      </c>
      <c r="U102" s="145" t="str">
        <f t="shared" si="36"/>
        <v/>
      </c>
      <c r="V102" s="145" t="str">
        <f t="shared" si="37"/>
        <v/>
      </c>
      <c r="W102" s="145" t="str">
        <f t="shared" si="28"/>
        <v/>
      </c>
      <c r="X102" s="145" t="str">
        <f t="shared" si="38"/>
        <v/>
      </c>
      <c r="Y102" s="145" t="str">
        <f t="shared" si="29"/>
        <v/>
      </c>
      <c r="Z102" s="145" t="str">
        <f t="shared" si="39"/>
        <v/>
      </c>
      <c r="AA102" s="145" t="str">
        <f t="shared" si="30"/>
        <v/>
      </c>
      <c r="AB102" s="145" t="str">
        <f t="shared" si="31"/>
        <v/>
      </c>
      <c r="AC102" s="186" t="str">
        <f t="shared" si="32"/>
        <v/>
      </c>
    </row>
    <row r="103" spans="1:29" hidden="1">
      <c r="A103" s="185"/>
      <c r="B103" s="140"/>
      <c r="C103" s="146"/>
      <c r="D103" s="148"/>
      <c r="E103" s="148"/>
      <c r="F103" s="148"/>
      <c r="G103" s="148"/>
      <c r="H103" s="142" t="str">
        <f t="shared" si="20"/>
        <v/>
      </c>
      <c r="I103" s="143"/>
      <c r="J103" s="144" t="str">
        <f t="shared" si="21"/>
        <v/>
      </c>
      <c r="K103" s="144" t="str">
        <f t="shared" si="22"/>
        <v/>
      </c>
      <c r="L103" s="143"/>
      <c r="M103" s="142" t="str">
        <f t="shared" si="23"/>
        <v/>
      </c>
      <c r="N103" s="142" t="str">
        <f t="shared" si="24"/>
        <v/>
      </c>
      <c r="O103" s="145" t="str">
        <f t="shared" si="25"/>
        <v/>
      </c>
      <c r="P103" s="145" t="str">
        <f t="shared" si="33"/>
        <v/>
      </c>
      <c r="Q103" s="145" t="str">
        <f t="shared" si="26"/>
        <v/>
      </c>
      <c r="R103" s="145" t="str">
        <f t="shared" si="27"/>
        <v/>
      </c>
      <c r="S103" s="145" t="str">
        <f t="shared" si="34"/>
        <v/>
      </c>
      <c r="T103" s="145" t="str">
        <f t="shared" si="35"/>
        <v/>
      </c>
      <c r="U103" s="145" t="str">
        <f t="shared" si="36"/>
        <v/>
      </c>
      <c r="V103" s="145" t="str">
        <f t="shared" si="37"/>
        <v/>
      </c>
      <c r="W103" s="145" t="str">
        <f t="shared" si="28"/>
        <v/>
      </c>
      <c r="X103" s="145" t="str">
        <f t="shared" si="38"/>
        <v/>
      </c>
      <c r="Y103" s="145" t="str">
        <f t="shared" si="29"/>
        <v/>
      </c>
      <c r="Z103" s="145" t="str">
        <f t="shared" si="39"/>
        <v/>
      </c>
      <c r="AA103" s="145" t="str">
        <f t="shared" si="30"/>
        <v/>
      </c>
      <c r="AB103" s="145" t="str">
        <f t="shared" si="31"/>
        <v/>
      </c>
      <c r="AC103" s="186" t="str">
        <f t="shared" si="32"/>
        <v/>
      </c>
    </row>
    <row r="104" spans="1:29" hidden="1">
      <c r="A104" s="185"/>
      <c r="B104" s="140"/>
      <c r="C104" s="146"/>
      <c r="D104" s="148"/>
      <c r="E104" s="148"/>
      <c r="F104" s="148"/>
      <c r="G104" s="148"/>
      <c r="H104" s="142" t="str">
        <f t="shared" si="20"/>
        <v/>
      </c>
      <c r="I104" s="143"/>
      <c r="J104" s="144" t="str">
        <f t="shared" si="21"/>
        <v/>
      </c>
      <c r="K104" s="144" t="str">
        <f t="shared" si="22"/>
        <v/>
      </c>
      <c r="L104" s="143"/>
      <c r="M104" s="142" t="str">
        <f t="shared" si="23"/>
        <v/>
      </c>
      <c r="N104" s="142" t="str">
        <f t="shared" si="24"/>
        <v/>
      </c>
      <c r="O104" s="145" t="str">
        <f t="shared" si="25"/>
        <v/>
      </c>
      <c r="P104" s="145" t="str">
        <f t="shared" si="33"/>
        <v/>
      </c>
      <c r="Q104" s="145" t="str">
        <f t="shared" si="26"/>
        <v/>
      </c>
      <c r="R104" s="145" t="str">
        <f t="shared" si="27"/>
        <v/>
      </c>
      <c r="S104" s="145" t="str">
        <f t="shared" si="34"/>
        <v/>
      </c>
      <c r="T104" s="145" t="str">
        <f t="shared" si="35"/>
        <v/>
      </c>
      <c r="U104" s="145" t="str">
        <f t="shared" si="36"/>
        <v/>
      </c>
      <c r="V104" s="145" t="str">
        <f t="shared" si="37"/>
        <v/>
      </c>
      <c r="W104" s="145" t="str">
        <f t="shared" si="28"/>
        <v/>
      </c>
      <c r="X104" s="145" t="str">
        <f t="shared" si="38"/>
        <v/>
      </c>
      <c r="Y104" s="145" t="str">
        <f t="shared" si="29"/>
        <v/>
      </c>
      <c r="Z104" s="145" t="str">
        <f t="shared" si="39"/>
        <v/>
      </c>
      <c r="AA104" s="145" t="str">
        <f t="shared" si="30"/>
        <v/>
      </c>
      <c r="AB104" s="145" t="str">
        <f t="shared" si="31"/>
        <v/>
      </c>
      <c r="AC104" s="186" t="str">
        <f t="shared" si="32"/>
        <v/>
      </c>
    </row>
    <row r="105" spans="1:29" hidden="1">
      <c r="A105" s="185"/>
      <c r="B105" s="140"/>
      <c r="C105" s="146"/>
      <c r="D105" s="148"/>
      <c r="E105" s="148"/>
      <c r="F105" s="148"/>
      <c r="G105" s="148"/>
      <c r="H105" s="142" t="str">
        <f t="shared" si="20"/>
        <v/>
      </c>
      <c r="I105" s="143"/>
      <c r="J105" s="144" t="str">
        <f t="shared" si="21"/>
        <v/>
      </c>
      <c r="K105" s="144" t="str">
        <f t="shared" si="22"/>
        <v/>
      </c>
      <c r="L105" s="143"/>
      <c r="M105" s="142" t="str">
        <f t="shared" si="23"/>
        <v/>
      </c>
      <c r="N105" s="142" t="str">
        <f t="shared" si="24"/>
        <v/>
      </c>
      <c r="O105" s="145" t="str">
        <f t="shared" si="25"/>
        <v/>
      </c>
      <c r="P105" s="145" t="str">
        <f t="shared" si="33"/>
        <v/>
      </c>
      <c r="Q105" s="145" t="str">
        <f t="shared" si="26"/>
        <v/>
      </c>
      <c r="R105" s="145" t="str">
        <f t="shared" si="27"/>
        <v/>
      </c>
      <c r="S105" s="145" t="str">
        <f t="shared" si="34"/>
        <v/>
      </c>
      <c r="T105" s="145" t="str">
        <f t="shared" si="35"/>
        <v/>
      </c>
      <c r="U105" s="145" t="str">
        <f t="shared" si="36"/>
        <v/>
      </c>
      <c r="V105" s="145" t="str">
        <f t="shared" si="37"/>
        <v/>
      </c>
      <c r="W105" s="145" t="str">
        <f t="shared" si="28"/>
        <v/>
      </c>
      <c r="X105" s="145" t="str">
        <f t="shared" si="38"/>
        <v/>
      </c>
      <c r="Y105" s="145" t="str">
        <f t="shared" si="29"/>
        <v/>
      </c>
      <c r="Z105" s="145" t="str">
        <f t="shared" si="39"/>
        <v/>
      </c>
      <c r="AA105" s="145" t="str">
        <f t="shared" si="30"/>
        <v/>
      </c>
      <c r="AB105" s="145" t="str">
        <f t="shared" si="31"/>
        <v/>
      </c>
      <c r="AC105" s="186" t="str">
        <f t="shared" si="32"/>
        <v/>
      </c>
    </row>
    <row r="106" spans="1:29" hidden="1">
      <c r="A106" s="185"/>
      <c r="B106" s="140"/>
      <c r="C106" s="146"/>
      <c r="D106" s="148"/>
      <c r="E106" s="148"/>
      <c r="F106" s="148"/>
      <c r="G106" s="148"/>
      <c r="H106" s="142" t="str">
        <f t="shared" si="20"/>
        <v/>
      </c>
      <c r="I106" s="143"/>
      <c r="J106" s="144" t="str">
        <f t="shared" si="21"/>
        <v/>
      </c>
      <c r="K106" s="144" t="str">
        <f t="shared" si="22"/>
        <v/>
      </c>
      <c r="L106" s="143"/>
      <c r="M106" s="142" t="str">
        <f t="shared" si="23"/>
        <v/>
      </c>
      <c r="N106" s="142" t="str">
        <f t="shared" si="24"/>
        <v/>
      </c>
      <c r="O106" s="145" t="str">
        <f t="shared" si="25"/>
        <v/>
      </c>
      <c r="P106" s="145" t="str">
        <f t="shared" si="33"/>
        <v/>
      </c>
      <c r="Q106" s="145" t="str">
        <f t="shared" si="26"/>
        <v/>
      </c>
      <c r="R106" s="145" t="str">
        <f t="shared" si="27"/>
        <v/>
      </c>
      <c r="S106" s="145" t="str">
        <f t="shared" si="34"/>
        <v/>
      </c>
      <c r="T106" s="145" t="str">
        <f t="shared" si="35"/>
        <v/>
      </c>
      <c r="U106" s="145" t="str">
        <f t="shared" si="36"/>
        <v/>
      </c>
      <c r="V106" s="145" t="str">
        <f t="shared" si="37"/>
        <v/>
      </c>
      <c r="W106" s="145" t="str">
        <f t="shared" si="28"/>
        <v/>
      </c>
      <c r="X106" s="145" t="str">
        <f t="shared" si="38"/>
        <v/>
      </c>
      <c r="Y106" s="145" t="str">
        <f t="shared" si="29"/>
        <v/>
      </c>
      <c r="Z106" s="145" t="str">
        <f t="shared" si="39"/>
        <v/>
      </c>
      <c r="AA106" s="145" t="str">
        <f t="shared" si="30"/>
        <v/>
      </c>
      <c r="AB106" s="145" t="str">
        <f t="shared" si="31"/>
        <v/>
      </c>
      <c r="AC106" s="186" t="str">
        <f t="shared" si="32"/>
        <v/>
      </c>
    </row>
    <row r="107" spans="1:29" hidden="1">
      <c r="A107" s="185"/>
      <c r="B107" s="140"/>
      <c r="C107" s="146"/>
      <c r="D107" s="148"/>
      <c r="E107" s="148"/>
      <c r="F107" s="148"/>
      <c r="G107" s="148"/>
      <c r="H107" s="142" t="str">
        <f t="shared" si="20"/>
        <v/>
      </c>
      <c r="I107" s="143"/>
      <c r="J107" s="144" t="str">
        <f t="shared" si="21"/>
        <v/>
      </c>
      <c r="K107" s="144" t="str">
        <f t="shared" si="22"/>
        <v/>
      </c>
      <c r="L107" s="143"/>
      <c r="M107" s="142" t="str">
        <f t="shared" si="23"/>
        <v/>
      </c>
      <c r="N107" s="142" t="str">
        <f t="shared" si="24"/>
        <v/>
      </c>
      <c r="O107" s="145" t="str">
        <f t="shared" si="25"/>
        <v/>
      </c>
      <c r="P107" s="145" t="str">
        <f t="shared" si="33"/>
        <v/>
      </c>
      <c r="Q107" s="145" t="str">
        <f t="shared" si="26"/>
        <v/>
      </c>
      <c r="R107" s="145" t="str">
        <f t="shared" si="27"/>
        <v/>
      </c>
      <c r="S107" s="145" t="str">
        <f t="shared" si="34"/>
        <v/>
      </c>
      <c r="T107" s="145" t="str">
        <f t="shared" si="35"/>
        <v/>
      </c>
      <c r="U107" s="145" t="str">
        <f t="shared" si="36"/>
        <v/>
      </c>
      <c r="V107" s="145" t="str">
        <f t="shared" si="37"/>
        <v/>
      </c>
      <c r="W107" s="145" t="str">
        <f t="shared" si="28"/>
        <v/>
      </c>
      <c r="X107" s="145" t="str">
        <f t="shared" si="38"/>
        <v/>
      </c>
      <c r="Y107" s="145" t="str">
        <f t="shared" si="29"/>
        <v/>
      </c>
      <c r="Z107" s="145" t="str">
        <f t="shared" si="39"/>
        <v/>
      </c>
      <c r="AA107" s="145" t="str">
        <f t="shared" si="30"/>
        <v/>
      </c>
      <c r="AB107" s="145" t="str">
        <f t="shared" si="31"/>
        <v/>
      </c>
      <c r="AC107" s="186" t="str">
        <f t="shared" si="32"/>
        <v/>
      </c>
    </row>
    <row r="108" spans="1:29" hidden="1">
      <c r="A108" s="185"/>
      <c r="B108" s="140"/>
      <c r="C108" s="146"/>
      <c r="D108" s="148"/>
      <c r="E108" s="148"/>
      <c r="F108" s="148"/>
      <c r="G108" s="148"/>
      <c r="H108" s="142" t="str">
        <f t="shared" si="20"/>
        <v/>
      </c>
      <c r="I108" s="143"/>
      <c r="J108" s="144" t="str">
        <f t="shared" si="21"/>
        <v/>
      </c>
      <c r="K108" s="144" t="str">
        <f t="shared" si="22"/>
        <v/>
      </c>
      <c r="L108" s="143"/>
      <c r="M108" s="142" t="str">
        <f t="shared" si="23"/>
        <v/>
      </c>
      <c r="N108" s="142" t="str">
        <f t="shared" si="24"/>
        <v/>
      </c>
      <c r="O108" s="145" t="str">
        <f t="shared" si="25"/>
        <v/>
      </c>
      <c r="P108" s="145" t="str">
        <f t="shared" si="33"/>
        <v/>
      </c>
      <c r="Q108" s="145" t="str">
        <f t="shared" si="26"/>
        <v/>
      </c>
      <c r="R108" s="145" t="str">
        <f t="shared" si="27"/>
        <v/>
      </c>
      <c r="S108" s="145" t="str">
        <f t="shared" si="34"/>
        <v/>
      </c>
      <c r="T108" s="145" t="str">
        <f t="shared" si="35"/>
        <v/>
      </c>
      <c r="U108" s="145" t="str">
        <f t="shared" si="36"/>
        <v/>
      </c>
      <c r="V108" s="145" t="str">
        <f t="shared" si="37"/>
        <v/>
      </c>
      <c r="W108" s="145" t="str">
        <f t="shared" si="28"/>
        <v/>
      </c>
      <c r="X108" s="145" t="str">
        <f t="shared" si="38"/>
        <v/>
      </c>
      <c r="Y108" s="145" t="str">
        <f t="shared" si="29"/>
        <v/>
      </c>
      <c r="Z108" s="145" t="str">
        <f t="shared" si="39"/>
        <v/>
      </c>
      <c r="AA108" s="145" t="str">
        <f t="shared" si="30"/>
        <v/>
      </c>
      <c r="AB108" s="145" t="str">
        <f t="shared" si="31"/>
        <v/>
      </c>
      <c r="AC108" s="186" t="str">
        <f t="shared" si="32"/>
        <v/>
      </c>
    </row>
    <row r="109" spans="1:29" hidden="1">
      <c r="A109" s="185"/>
      <c r="B109" s="140"/>
      <c r="C109" s="146"/>
      <c r="D109" s="148"/>
      <c r="E109" s="148"/>
      <c r="F109" s="148"/>
      <c r="G109" s="148"/>
      <c r="H109" s="142" t="str">
        <f t="shared" si="20"/>
        <v/>
      </c>
      <c r="I109" s="143"/>
      <c r="J109" s="144" t="str">
        <f t="shared" si="21"/>
        <v/>
      </c>
      <c r="K109" s="144" t="str">
        <f t="shared" si="22"/>
        <v/>
      </c>
      <c r="L109" s="143"/>
      <c r="M109" s="142" t="str">
        <f t="shared" si="23"/>
        <v/>
      </c>
      <c r="N109" s="142" t="str">
        <f t="shared" si="24"/>
        <v/>
      </c>
      <c r="O109" s="145" t="str">
        <f t="shared" si="25"/>
        <v/>
      </c>
      <c r="P109" s="145" t="str">
        <f t="shared" si="33"/>
        <v/>
      </c>
      <c r="Q109" s="145" t="str">
        <f t="shared" si="26"/>
        <v/>
      </c>
      <c r="R109" s="145" t="str">
        <f t="shared" si="27"/>
        <v/>
      </c>
      <c r="S109" s="145" t="str">
        <f t="shared" si="34"/>
        <v/>
      </c>
      <c r="T109" s="145" t="str">
        <f t="shared" si="35"/>
        <v/>
      </c>
      <c r="U109" s="145" t="str">
        <f t="shared" si="36"/>
        <v/>
      </c>
      <c r="V109" s="145" t="str">
        <f t="shared" si="37"/>
        <v/>
      </c>
      <c r="W109" s="145" t="str">
        <f t="shared" si="28"/>
        <v/>
      </c>
      <c r="X109" s="145" t="str">
        <f t="shared" si="38"/>
        <v/>
      </c>
      <c r="Y109" s="145" t="str">
        <f t="shared" si="29"/>
        <v/>
      </c>
      <c r="Z109" s="145" t="str">
        <f t="shared" si="39"/>
        <v/>
      </c>
      <c r="AA109" s="145" t="str">
        <f t="shared" si="30"/>
        <v/>
      </c>
      <c r="AB109" s="145" t="str">
        <f t="shared" si="31"/>
        <v/>
      </c>
      <c r="AC109" s="186" t="str">
        <f t="shared" si="32"/>
        <v/>
      </c>
    </row>
    <row r="110" spans="1:29" hidden="1">
      <c r="A110" s="185"/>
      <c r="B110" s="140"/>
      <c r="C110" s="146"/>
      <c r="D110" s="148"/>
      <c r="E110" s="148"/>
      <c r="F110" s="148"/>
      <c r="G110" s="148"/>
      <c r="H110" s="142" t="str">
        <f t="shared" si="20"/>
        <v/>
      </c>
      <c r="I110" s="143"/>
      <c r="J110" s="144" t="str">
        <f t="shared" si="21"/>
        <v/>
      </c>
      <c r="K110" s="144" t="str">
        <f t="shared" si="22"/>
        <v/>
      </c>
      <c r="L110" s="143"/>
      <c r="M110" s="142" t="str">
        <f t="shared" si="23"/>
        <v/>
      </c>
      <c r="N110" s="142" t="str">
        <f t="shared" si="24"/>
        <v/>
      </c>
      <c r="O110" s="145" t="str">
        <f t="shared" si="25"/>
        <v/>
      </c>
      <c r="P110" s="145" t="str">
        <f t="shared" si="33"/>
        <v/>
      </c>
      <c r="Q110" s="145" t="str">
        <f t="shared" si="26"/>
        <v/>
      </c>
      <c r="R110" s="145" t="str">
        <f t="shared" si="27"/>
        <v/>
      </c>
      <c r="S110" s="145" t="str">
        <f t="shared" si="34"/>
        <v/>
      </c>
      <c r="T110" s="145" t="str">
        <f t="shared" si="35"/>
        <v/>
      </c>
      <c r="U110" s="145" t="str">
        <f t="shared" si="36"/>
        <v/>
      </c>
      <c r="V110" s="145" t="str">
        <f t="shared" si="37"/>
        <v/>
      </c>
      <c r="W110" s="145" t="str">
        <f t="shared" si="28"/>
        <v/>
      </c>
      <c r="X110" s="145" t="str">
        <f t="shared" si="38"/>
        <v/>
      </c>
      <c r="Y110" s="145" t="str">
        <f t="shared" si="29"/>
        <v/>
      </c>
      <c r="Z110" s="145" t="str">
        <f t="shared" si="39"/>
        <v/>
      </c>
      <c r="AA110" s="145" t="str">
        <f t="shared" si="30"/>
        <v/>
      </c>
      <c r="AB110" s="145" t="str">
        <f t="shared" si="31"/>
        <v/>
      </c>
      <c r="AC110" s="186" t="str">
        <f t="shared" si="32"/>
        <v/>
      </c>
    </row>
    <row r="111" spans="1:29" hidden="1">
      <c r="A111" s="185"/>
      <c r="B111" s="140"/>
      <c r="C111" s="146"/>
      <c r="D111" s="148"/>
      <c r="E111" s="148"/>
      <c r="F111" s="148"/>
      <c r="G111" s="148"/>
      <c r="H111" s="142" t="str">
        <f t="shared" si="20"/>
        <v/>
      </c>
      <c r="I111" s="143"/>
      <c r="J111" s="144" t="str">
        <f t="shared" si="21"/>
        <v/>
      </c>
      <c r="K111" s="144" t="str">
        <f t="shared" si="22"/>
        <v/>
      </c>
      <c r="L111" s="143"/>
      <c r="M111" s="142" t="str">
        <f t="shared" si="23"/>
        <v/>
      </c>
      <c r="N111" s="142" t="str">
        <f t="shared" si="24"/>
        <v/>
      </c>
      <c r="O111" s="145" t="str">
        <f t="shared" si="25"/>
        <v/>
      </c>
      <c r="P111" s="145" t="str">
        <f t="shared" si="33"/>
        <v/>
      </c>
      <c r="Q111" s="145" t="str">
        <f t="shared" si="26"/>
        <v/>
      </c>
      <c r="R111" s="145" t="str">
        <f t="shared" si="27"/>
        <v/>
      </c>
      <c r="S111" s="145" t="str">
        <f t="shared" si="34"/>
        <v/>
      </c>
      <c r="T111" s="145" t="str">
        <f t="shared" si="35"/>
        <v/>
      </c>
      <c r="U111" s="145" t="str">
        <f t="shared" si="36"/>
        <v/>
      </c>
      <c r="V111" s="145" t="str">
        <f t="shared" si="37"/>
        <v/>
      </c>
      <c r="W111" s="145" t="str">
        <f t="shared" si="28"/>
        <v/>
      </c>
      <c r="X111" s="145" t="str">
        <f t="shared" si="38"/>
        <v/>
      </c>
      <c r="Y111" s="145" t="str">
        <f t="shared" si="29"/>
        <v/>
      </c>
      <c r="Z111" s="145" t="str">
        <f t="shared" si="39"/>
        <v/>
      </c>
      <c r="AA111" s="145" t="str">
        <f t="shared" si="30"/>
        <v/>
      </c>
      <c r="AB111" s="145" t="str">
        <f t="shared" si="31"/>
        <v/>
      </c>
      <c r="AC111" s="186" t="str">
        <f t="shared" si="32"/>
        <v/>
      </c>
    </row>
    <row r="112" spans="1:29" hidden="1">
      <c r="A112" s="185"/>
      <c r="B112" s="140"/>
      <c r="C112" s="146"/>
      <c r="D112" s="148"/>
      <c r="E112" s="148"/>
      <c r="F112" s="148"/>
      <c r="G112" s="148"/>
      <c r="H112" s="142" t="str">
        <f t="shared" si="20"/>
        <v/>
      </c>
      <c r="I112" s="143"/>
      <c r="J112" s="144" t="str">
        <f t="shared" si="21"/>
        <v/>
      </c>
      <c r="K112" s="144" t="str">
        <f t="shared" si="22"/>
        <v/>
      </c>
      <c r="L112" s="143"/>
      <c r="M112" s="142" t="str">
        <f t="shared" si="23"/>
        <v/>
      </c>
      <c r="N112" s="142" t="str">
        <f t="shared" si="24"/>
        <v/>
      </c>
      <c r="O112" s="145" t="str">
        <f t="shared" si="25"/>
        <v/>
      </c>
      <c r="P112" s="145" t="str">
        <f t="shared" si="33"/>
        <v/>
      </c>
      <c r="Q112" s="145" t="str">
        <f t="shared" si="26"/>
        <v/>
      </c>
      <c r="R112" s="145" t="str">
        <f t="shared" si="27"/>
        <v/>
      </c>
      <c r="S112" s="145" t="str">
        <f t="shared" si="34"/>
        <v/>
      </c>
      <c r="T112" s="145" t="str">
        <f t="shared" si="35"/>
        <v/>
      </c>
      <c r="U112" s="145" t="str">
        <f t="shared" si="36"/>
        <v/>
      </c>
      <c r="V112" s="145" t="str">
        <f t="shared" si="37"/>
        <v/>
      </c>
      <c r="W112" s="145" t="str">
        <f t="shared" si="28"/>
        <v/>
      </c>
      <c r="X112" s="145" t="str">
        <f t="shared" si="38"/>
        <v/>
      </c>
      <c r="Y112" s="145" t="str">
        <f t="shared" si="29"/>
        <v/>
      </c>
      <c r="Z112" s="145" t="str">
        <f t="shared" si="39"/>
        <v/>
      </c>
      <c r="AA112" s="145" t="str">
        <f t="shared" si="30"/>
        <v/>
      </c>
      <c r="AB112" s="145" t="str">
        <f t="shared" si="31"/>
        <v/>
      </c>
      <c r="AC112" s="186" t="str">
        <f t="shared" si="32"/>
        <v/>
      </c>
    </row>
    <row r="113" spans="1:29" hidden="1">
      <c r="A113" s="185"/>
      <c r="B113" s="140"/>
      <c r="C113" s="146"/>
      <c r="D113" s="148"/>
      <c r="E113" s="148"/>
      <c r="F113" s="148"/>
      <c r="G113" s="148"/>
      <c r="H113" s="142" t="str">
        <f t="shared" si="20"/>
        <v/>
      </c>
      <c r="I113" s="143"/>
      <c r="J113" s="144" t="str">
        <f t="shared" si="21"/>
        <v/>
      </c>
      <c r="K113" s="144" t="str">
        <f t="shared" si="22"/>
        <v/>
      </c>
      <c r="L113" s="143"/>
      <c r="M113" s="142" t="str">
        <f t="shared" si="23"/>
        <v/>
      </c>
      <c r="N113" s="142" t="str">
        <f t="shared" si="24"/>
        <v/>
      </c>
      <c r="O113" s="145" t="str">
        <f t="shared" si="25"/>
        <v/>
      </c>
      <c r="P113" s="145" t="str">
        <f t="shared" si="33"/>
        <v/>
      </c>
      <c r="Q113" s="145" t="str">
        <f t="shared" si="26"/>
        <v/>
      </c>
      <c r="R113" s="145" t="str">
        <f t="shared" si="27"/>
        <v/>
      </c>
      <c r="S113" s="145" t="str">
        <f t="shared" si="34"/>
        <v/>
      </c>
      <c r="T113" s="145" t="str">
        <f t="shared" si="35"/>
        <v/>
      </c>
      <c r="U113" s="145" t="str">
        <f t="shared" si="36"/>
        <v/>
      </c>
      <c r="V113" s="145" t="str">
        <f t="shared" si="37"/>
        <v/>
      </c>
      <c r="W113" s="145" t="str">
        <f t="shared" si="28"/>
        <v/>
      </c>
      <c r="X113" s="145" t="str">
        <f t="shared" si="38"/>
        <v/>
      </c>
      <c r="Y113" s="145" t="str">
        <f t="shared" si="29"/>
        <v/>
      </c>
      <c r="Z113" s="145" t="str">
        <f t="shared" si="39"/>
        <v/>
      </c>
      <c r="AA113" s="145" t="str">
        <f t="shared" si="30"/>
        <v/>
      </c>
      <c r="AB113" s="145" t="str">
        <f t="shared" si="31"/>
        <v/>
      </c>
      <c r="AC113" s="186" t="str">
        <f t="shared" si="32"/>
        <v/>
      </c>
    </row>
    <row r="114" spans="1:29" hidden="1">
      <c r="A114" s="185"/>
      <c r="B114" s="140"/>
      <c r="C114" s="146"/>
      <c r="D114" s="148"/>
      <c r="E114" s="148"/>
      <c r="F114" s="148"/>
      <c r="G114" s="148"/>
      <c r="H114" s="142" t="str">
        <f t="shared" si="20"/>
        <v/>
      </c>
      <c r="I114" s="143"/>
      <c r="J114" s="144" t="str">
        <f t="shared" si="21"/>
        <v/>
      </c>
      <c r="K114" s="144" t="str">
        <f t="shared" si="22"/>
        <v/>
      </c>
      <c r="L114" s="143"/>
      <c r="M114" s="142" t="str">
        <f t="shared" si="23"/>
        <v/>
      </c>
      <c r="N114" s="142" t="str">
        <f t="shared" si="24"/>
        <v/>
      </c>
      <c r="O114" s="145" t="str">
        <f t="shared" si="25"/>
        <v/>
      </c>
      <c r="P114" s="145" t="str">
        <f t="shared" si="33"/>
        <v/>
      </c>
      <c r="Q114" s="145" t="str">
        <f t="shared" si="26"/>
        <v/>
      </c>
      <c r="R114" s="145" t="str">
        <f t="shared" si="27"/>
        <v/>
      </c>
      <c r="S114" s="145" t="str">
        <f t="shared" si="34"/>
        <v/>
      </c>
      <c r="T114" s="145" t="str">
        <f t="shared" si="35"/>
        <v/>
      </c>
      <c r="U114" s="145" t="str">
        <f t="shared" si="36"/>
        <v/>
      </c>
      <c r="V114" s="145" t="str">
        <f t="shared" si="37"/>
        <v/>
      </c>
      <c r="W114" s="145" t="str">
        <f t="shared" si="28"/>
        <v/>
      </c>
      <c r="X114" s="145" t="str">
        <f t="shared" si="38"/>
        <v/>
      </c>
      <c r="Y114" s="145" t="str">
        <f t="shared" si="29"/>
        <v/>
      </c>
      <c r="Z114" s="145" t="str">
        <f t="shared" si="39"/>
        <v/>
      </c>
      <c r="AA114" s="145" t="str">
        <f t="shared" si="30"/>
        <v/>
      </c>
      <c r="AB114" s="145" t="str">
        <f t="shared" si="31"/>
        <v/>
      </c>
      <c r="AC114" s="186" t="str">
        <f t="shared" si="32"/>
        <v/>
      </c>
    </row>
    <row r="115" spans="1:29" hidden="1">
      <c r="A115" s="185"/>
      <c r="B115" s="140"/>
      <c r="C115" s="146"/>
      <c r="D115" s="148"/>
      <c r="E115" s="148"/>
      <c r="F115" s="148"/>
      <c r="G115" s="148"/>
      <c r="H115" s="142" t="str">
        <f t="shared" si="20"/>
        <v/>
      </c>
      <c r="I115" s="143"/>
      <c r="J115" s="144" t="str">
        <f t="shared" si="21"/>
        <v/>
      </c>
      <c r="K115" s="144" t="str">
        <f t="shared" si="22"/>
        <v/>
      </c>
      <c r="L115" s="143"/>
      <c r="M115" s="142" t="str">
        <f t="shared" si="23"/>
        <v/>
      </c>
      <c r="N115" s="142" t="str">
        <f t="shared" si="24"/>
        <v/>
      </c>
      <c r="O115" s="145" t="str">
        <f t="shared" si="25"/>
        <v/>
      </c>
      <c r="P115" s="145" t="str">
        <f t="shared" si="33"/>
        <v/>
      </c>
      <c r="Q115" s="145" t="str">
        <f t="shared" si="26"/>
        <v/>
      </c>
      <c r="R115" s="145" t="str">
        <f t="shared" si="27"/>
        <v/>
      </c>
      <c r="S115" s="145" t="str">
        <f t="shared" si="34"/>
        <v/>
      </c>
      <c r="T115" s="145" t="str">
        <f t="shared" si="35"/>
        <v/>
      </c>
      <c r="U115" s="145" t="str">
        <f t="shared" si="36"/>
        <v/>
      </c>
      <c r="V115" s="145" t="str">
        <f t="shared" si="37"/>
        <v/>
      </c>
      <c r="W115" s="145" t="str">
        <f t="shared" si="28"/>
        <v/>
      </c>
      <c r="X115" s="145" t="str">
        <f t="shared" si="38"/>
        <v/>
      </c>
      <c r="Y115" s="145" t="str">
        <f t="shared" si="29"/>
        <v/>
      </c>
      <c r="Z115" s="145" t="str">
        <f t="shared" si="39"/>
        <v/>
      </c>
      <c r="AA115" s="145" t="str">
        <f t="shared" si="30"/>
        <v/>
      </c>
      <c r="AB115" s="145" t="str">
        <f t="shared" si="31"/>
        <v/>
      </c>
      <c r="AC115" s="186" t="str">
        <f t="shared" si="32"/>
        <v/>
      </c>
    </row>
    <row r="116" spans="1:29" hidden="1">
      <c r="A116" s="185"/>
      <c r="B116" s="140"/>
      <c r="C116" s="146"/>
      <c r="D116" s="148"/>
      <c r="E116" s="148"/>
      <c r="F116" s="148"/>
      <c r="G116" s="148"/>
      <c r="H116" s="142" t="str">
        <f t="shared" si="20"/>
        <v/>
      </c>
      <c r="I116" s="143"/>
      <c r="J116" s="144" t="str">
        <f t="shared" si="21"/>
        <v/>
      </c>
      <c r="K116" s="144" t="str">
        <f t="shared" si="22"/>
        <v/>
      </c>
      <c r="L116" s="143"/>
      <c r="M116" s="142" t="str">
        <f t="shared" si="23"/>
        <v/>
      </c>
      <c r="N116" s="142" t="str">
        <f t="shared" si="24"/>
        <v/>
      </c>
      <c r="O116" s="145" t="str">
        <f t="shared" si="25"/>
        <v/>
      </c>
      <c r="P116" s="145" t="str">
        <f t="shared" si="33"/>
        <v/>
      </c>
      <c r="Q116" s="145" t="str">
        <f t="shared" si="26"/>
        <v/>
      </c>
      <c r="R116" s="145" t="str">
        <f t="shared" si="27"/>
        <v/>
      </c>
      <c r="S116" s="145" t="str">
        <f t="shared" si="34"/>
        <v/>
      </c>
      <c r="T116" s="145" t="str">
        <f t="shared" si="35"/>
        <v/>
      </c>
      <c r="U116" s="145" t="str">
        <f t="shared" si="36"/>
        <v/>
      </c>
      <c r="V116" s="145" t="str">
        <f t="shared" si="37"/>
        <v/>
      </c>
      <c r="W116" s="145" t="str">
        <f t="shared" si="28"/>
        <v/>
      </c>
      <c r="X116" s="145" t="str">
        <f t="shared" si="38"/>
        <v/>
      </c>
      <c r="Y116" s="145" t="str">
        <f t="shared" si="29"/>
        <v/>
      </c>
      <c r="Z116" s="145" t="str">
        <f t="shared" si="39"/>
        <v/>
      </c>
      <c r="AA116" s="145" t="str">
        <f t="shared" si="30"/>
        <v/>
      </c>
      <c r="AB116" s="145" t="str">
        <f t="shared" si="31"/>
        <v/>
      </c>
      <c r="AC116" s="186" t="str">
        <f t="shared" si="32"/>
        <v/>
      </c>
    </row>
    <row r="117" spans="1:29" hidden="1">
      <c r="A117" s="185"/>
      <c r="B117" s="140"/>
      <c r="C117" s="146"/>
      <c r="D117" s="148"/>
      <c r="E117" s="148"/>
      <c r="F117" s="148"/>
      <c r="G117" s="148"/>
      <c r="H117" s="142" t="str">
        <f t="shared" si="20"/>
        <v/>
      </c>
      <c r="I117" s="143"/>
      <c r="J117" s="144" t="str">
        <f t="shared" si="21"/>
        <v/>
      </c>
      <c r="K117" s="144" t="str">
        <f t="shared" si="22"/>
        <v/>
      </c>
      <c r="L117" s="143"/>
      <c r="M117" s="142" t="str">
        <f t="shared" si="23"/>
        <v/>
      </c>
      <c r="N117" s="142" t="str">
        <f t="shared" si="24"/>
        <v/>
      </c>
      <c r="O117" s="145" t="str">
        <f t="shared" si="25"/>
        <v/>
      </c>
      <c r="P117" s="145" t="str">
        <f t="shared" si="33"/>
        <v/>
      </c>
      <c r="Q117" s="145" t="str">
        <f t="shared" si="26"/>
        <v/>
      </c>
      <c r="R117" s="145" t="str">
        <f t="shared" si="27"/>
        <v/>
      </c>
      <c r="S117" s="145" t="str">
        <f t="shared" si="34"/>
        <v/>
      </c>
      <c r="T117" s="145" t="str">
        <f t="shared" si="35"/>
        <v/>
      </c>
      <c r="U117" s="145" t="str">
        <f t="shared" si="36"/>
        <v/>
      </c>
      <c r="V117" s="145" t="str">
        <f t="shared" si="37"/>
        <v/>
      </c>
      <c r="W117" s="145" t="str">
        <f t="shared" si="28"/>
        <v/>
      </c>
      <c r="X117" s="145" t="str">
        <f t="shared" si="38"/>
        <v/>
      </c>
      <c r="Y117" s="145" t="str">
        <f t="shared" si="29"/>
        <v/>
      </c>
      <c r="Z117" s="145" t="str">
        <f t="shared" si="39"/>
        <v/>
      </c>
      <c r="AA117" s="145" t="str">
        <f t="shared" si="30"/>
        <v/>
      </c>
      <c r="AB117" s="145" t="str">
        <f t="shared" si="31"/>
        <v/>
      </c>
      <c r="AC117" s="186" t="str">
        <f t="shared" si="32"/>
        <v/>
      </c>
    </row>
    <row r="118" spans="1:29" hidden="1">
      <c r="A118" s="185"/>
      <c r="B118" s="140"/>
      <c r="C118" s="146"/>
      <c r="D118" s="148"/>
      <c r="E118" s="148"/>
      <c r="F118" s="148"/>
      <c r="G118" s="148"/>
      <c r="H118" s="142" t="str">
        <f t="shared" si="20"/>
        <v/>
      </c>
      <c r="I118" s="143"/>
      <c r="J118" s="144" t="str">
        <f t="shared" si="21"/>
        <v/>
      </c>
      <c r="K118" s="144" t="str">
        <f t="shared" si="22"/>
        <v/>
      </c>
      <c r="L118" s="143"/>
      <c r="M118" s="142" t="str">
        <f t="shared" si="23"/>
        <v/>
      </c>
      <c r="N118" s="142" t="str">
        <f t="shared" si="24"/>
        <v/>
      </c>
      <c r="O118" s="145" t="str">
        <f t="shared" si="25"/>
        <v/>
      </c>
      <c r="P118" s="145" t="str">
        <f t="shared" si="33"/>
        <v/>
      </c>
      <c r="Q118" s="145" t="str">
        <f t="shared" si="26"/>
        <v/>
      </c>
      <c r="R118" s="145" t="str">
        <f t="shared" si="27"/>
        <v/>
      </c>
      <c r="S118" s="145" t="str">
        <f t="shared" si="34"/>
        <v/>
      </c>
      <c r="T118" s="145" t="str">
        <f t="shared" si="35"/>
        <v/>
      </c>
      <c r="U118" s="145" t="str">
        <f t="shared" si="36"/>
        <v/>
      </c>
      <c r="V118" s="145" t="str">
        <f t="shared" si="37"/>
        <v/>
      </c>
      <c r="W118" s="145" t="str">
        <f t="shared" si="28"/>
        <v/>
      </c>
      <c r="X118" s="145" t="str">
        <f t="shared" si="38"/>
        <v/>
      </c>
      <c r="Y118" s="145" t="str">
        <f t="shared" si="29"/>
        <v/>
      </c>
      <c r="Z118" s="145" t="str">
        <f t="shared" si="39"/>
        <v/>
      </c>
      <c r="AA118" s="145" t="str">
        <f t="shared" si="30"/>
        <v/>
      </c>
      <c r="AB118" s="145" t="str">
        <f t="shared" si="31"/>
        <v/>
      </c>
      <c r="AC118" s="186" t="str">
        <f t="shared" si="32"/>
        <v/>
      </c>
    </row>
    <row r="119" spans="1:29" hidden="1">
      <c r="A119" s="185"/>
      <c r="B119" s="140"/>
      <c r="C119" s="146"/>
      <c r="D119" s="148"/>
      <c r="E119" s="148"/>
      <c r="F119" s="148"/>
      <c r="G119" s="148"/>
      <c r="H119" s="142" t="str">
        <f t="shared" si="20"/>
        <v/>
      </c>
      <c r="I119" s="143"/>
      <c r="J119" s="144" t="str">
        <f t="shared" si="21"/>
        <v/>
      </c>
      <c r="K119" s="144" t="str">
        <f t="shared" si="22"/>
        <v/>
      </c>
      <c r="L119" s="143"/>
      <c r="M119" s="142" t="str">
        <f t="shared" si="23"/>
        <v/>
      </c>
      <c r="N119" s="142" t="str">
        <f t="shared" si="24"/>
        <v/>
      </c>
      <c r="O119" s="145" t="str">
        <f t="shared" si="25"/>
        <v/>
      </c>
      <c r="P119" s="145" t="str">
        <f t="shared" si="33"/>
        <v/>
      </c>
      <c r="Q119" s="145" t="str">
        <f t="shared" si="26"/>
        <v/>
      </c>
      <c r="R119" s="145" t="str">
        <f t="shared" si="27"/>
        <v/>
      </c>
      <c r="S119" s="145" t="str">
        <f t="shared" si="34"/>
        <v/>
      </c>
      <c r="T119" s="145" t="str">
        <f t="shared" si="35"/>
        <v/>
      </c>
      <c r="U119" s="145" t="str">
        <f t="shared" si="36"/>
        <v/>
      </c>
      <c r="V119" s="145" t="str">
        <f t="shared" si="37"/>
        <v/>
      </c>
      <c r="W119" s="145" t="str">
        <f t="shared" si="28"/>
        <v/>
      </c>
      <c r="X119" s="145" t="str">
        <f t="shared" si="38"/>
        <v/>
      </c>
      <c r="Y119" s="145" t="str">
        <f t="shared" si="29"/>
        <v/>
      </c>
      <c r="Z119" s="145" t="str">
        <f t="shared" si="39"/>
        <v/>
      </c>
      <c r="AA119" s="145" t="str">
        <f t="shared" si="30"/>
        <v/>
      </c>
      <c r="AB119" s="145" t="str">
        <f t="shared" si="31"/>
        <v/>
      </c>
      <c r="AC119" s="186" t="str">
        <f t="shared" si="32"/>
        <v/>
      </c>
    </row>
    <row r="120" spans="1:29" hidden="1">
      <c r="A120" s="185"/>
      <c r="B120" s="140"/>
      <c r="C120" s="146"/>
      <c r="D120" s="148"/>
      <c r="E120" s="148"/>
      <c r="F120" s="148"/>
      <c r="G120" s="148"/>
      <c r="H120" s="142" t="str">
        <f t="shared" si="20"/>
        <v/>
      </c>
      <c r="I120" s="143"/>
      <c r="J120" s="144" t="str">
        <f t="shared" si="21"/>
        <v/>
      </c>
      <c r="K120" s="144" t="str">
        <f t="shared" si="22"/>
        <v/>
      </c>
      <c r="L120" s="143"/>
      <c r="M120" s="142" t="str">
        <f t="shared" si="23"/>
        <v/>
      </c>
      <c r="N120" s="142" t="str">
        <f t="shared" si="24"/>
        <v/>
      </c>
      <c r="O120" s="145" t="str">
        <f t="shared" si="25"/>
        <v/>
      </c>
      <c r="P120" s="145" t="str">
        <f t="shared" si="33"/>
        <v/>
      </c>
      <c r="Q120" s="145" t="str">
        <f t="shared" si="26"/>
        <v/>
      </c>
      <c r="R120" s="145" t="str">
        <f t="shared" si="27"/>
        <v/>
      </c>
      <c r="S120" s="145" t="str">
        <f t="shared" si="34"/>
        <v/>
      </c>
      <c r="T120" s="145" t="str">
        <f t="shared" si="35"/>
        <v/>
      </c>
      <c r="U120" s="145" t="str">
        <f t="shared" si="36"/>
        <v/>
      </c>
      <c r="V120" s="145" t="str">
        <f t="shared" si="37"/>
        <v/>
      </c>
      <c r="W120" s="145" t="str">
        <f t="shared" si="28"/>
        <v/>
      </c>
      <c r="X120" s="145" t="str">
        <f t="shared" si="38"/>
        <v/>
      </c>
      <c r="Y120" s="145" t="str">
        <f t="shared" si="29"/>
        <v/>
      </c>
      <c r="Z120" s="145" t="str">
        <f t="shared" si="39"/>
        <v/>
      </c>
      <c r="AA120" s="145" t="str">
        <f t="shared" si="30"/>
        <v/>
      </c>
      <c r="AB120" s="145" t="str">
        <f t="shared" si="31"/>
        <v/>
      </c>
      <c r="AC120" s="186" t="str">
        <f t="shared" si="32"/>
        <v/>
      </c>
    </row>
    <row r="121" spans="1:29" hidden="1">
      <c r="A121" s="185"/>
      <c r="B121" s="140"/>
      <c r="C121" s="146"/>
      <c r="D121" s="148"/>
      <c r="E121" s="148"/>
      <c r="F121" s="148"/>
      <c r="G121" s="148"/>
      <c r="H121" s="142" t="str">
        <f t="shared" si="20"/>
        <v/>
      </c>
      <c r="I121" s="143"/>
      <c r="J121" s="144" t="str">
        <f t="shared" si="21"/>
        <v/>
      </c>
      <c r="K121" s="144" t="str">
        <f t="shared" si="22"/>
        <v/>
      </c>
      <c r="L121" s="143"/>
      <c r="M121" s="142" t="str">
        <f t="shared" si="23"/>
        <v/>
      </c>
      <c r="N121" s="142" t="str">
        <f t="shared" si="24"/>
        <v/>
      </c>
      <c r="O121" s="145" t="str">
        <f t="shared" si="25"/>
        <v/>
      </c>
      <c r="P121" s="145" t="str">
        <f t="shared" si="33"/>
        <v/>
      </c>
      <c r="Q121" s="145" t="str">
        <f t="shared" si="26"/>
        <v/>
      </c>
      <c r="R121" s="145" t="str">
        <f t="shared" si="27"/>
        <v/>
      </c>
      <c r="S121" s="145" t="str">
        <f t="shared" si="34"/>
        <v/>
      </c>
      <c r="T121" s="145" t="str">
        <f t="shared" si="35"/>
        <v/>
      </c>
      <c r="U121" s="145" t="str">
        <f t="shared" si="36"/>
        <v/>
      </c>
      <c r="V121" s="145" t="str">
        <f t="shared" si="37"/>
        <v/>
      </c>
      <c r="W121" s="145" t="str">
        <f t="shared" si="28"/>
        <v/>
      </c>
      <c r="X121" s="145" t="str">
        <f t="shared" si="38"/>
        <v/>
      </c>
      <c r="Y121" s="145" t="str">
        <f t="shared" si="29"/>
        <v/>
      </c>
      <c r="Z121" s="145" t="str">
        <f t="shared" si="39"/>
        <v/>
      </c>
      <c r="AA121" s="145" t="str">
        <f t="shared" si="30"/>
        <v/>
      </c>
      <c r="AB121" s="145" t="str">
        <f t="shared" si="31"/>
        <v/>
      </c>
      <c r="AC121" s="186" t="str">
        <f t="shared" si="32"/>
        <v/>
      </c>
    </row>
    <row r="122" spans="1:29" hidden="1">
      <c r="A122" s="185"/>
      <c r="B122" s="140"/>
      <c r="C122" s="146"/>
      <c r="D122" s="148"/>
      <c r="E122" s="148"/>
      <c r="F122" s="148"/>
      <c r="G122" s="148"/>
      <c r="H122" s="142" t="str">
        <f t="shared" si="20"/>
        <v/>
      </c>
      <c r="I122" s="143"/>
      <c r="J122" s="144" t="str">
        <f t="shared" si="21"/>
        <v/>
      </c>
      <c r="K122" s="144" t="str">
        <f t="shared" si="22"/>
        <v/>
      </c>
      <c r="L122" s="143"/>
      <c r="M122" s="142" t="str">
        <f t="shared" si="23"/>
        <v/>
      </c>
      <c r="N122" s="142" t="str">
        <f t="shared" si="24"/>
        <v/>
      </c>
      <c r="O122" s="145" t="str">
        <f t="shared" si="25"/>
        <v/>
      </c>
      <c r="P122" s="145" t="str">
        <f t="shared" si="33"/>
        <v/>
      </c>
      <c r="Q122" s="145" t="str">
        <f t="shared" si="26"/>
        <v/>
      </c>
      <c r="R122" s="145" t="str">
        <f t="shared" si="27"/>
        <v/>
      </c>
      <c r="S122" s="145" t="str">
        <f t="shared" si="34"/>
        <v/>
      </c>
      <c r="T122" s="145" t="str">
        <f t="shared" si="35"/>
        <v/>
      </c>
      <c r="U122" s="145" t="str">
        <f t="shared" si="36"/>
        <v/>
      </c>
      <c r="V122" s="145" t="str">
        <f t="shared" si="37"/>
        <v/>
      </c>
      <c r="W122" s="145" t="str">
        <f t="shared" si="28"/>
        <v/>
      </c>
      <c r="X122" s="145" t="str">
        <f t="shared" si="38"/>
        <v/>
      </c>
      <c r="Y122" s="145" t="str">
        <f t="shared" si="29"/>
        <v/>
      </c>
      <c r="Z122" s="145" t="str">
        <f t="shared" si="39"/>
        <v/>
      </c>
      <c r="AA122" s="145" t="str">
        <f t="shared" si="30"/>
        <v/>
      </c>
      <c r="AB122" s="145" t="str">
        <f t="shared" si="31"/>
        <v/>
      </c>
      <c r="AC122" s="186" t="str">
        <f t="shared" si="32"/>
        <v/>
      </c>
    </row>
    <row r="123" spans="1:29" hidden="1">
      <c r="A123" s="185"/>
      <c r="B123" s="140"/>
      <c r="C123" s="146"/>
      <c r="D123" s="148"/>
      <c r="E123" s="148"/>
      <c r="F123" s="148"/>
      <c r="G123" s="148"/>
      <c r="H123" s="142" t="str">
        <f t="shared" si="20"/>
        <v/>
      </c>
      <c r="I123" s="143"/>
      <c r="J123" s="144" t="str">
        <f t="shared" si="21"/>
        <v/>
      </c>
      <c r="K123" s="144" t="str">
        <f t="shared" si="22"/>
        <v/>
      </c>
      <c r="L123" s="143"/>
      <c r="M123" s="142" t="str">
        <f t="shared" si="23"/>
        <v/>
      </c>
      <c r="N123" s="142" t="str">
        <f t="shared" si="24"/>
        <v/>
      </c>
      <c r="O123" s="145" t="str">
        <f t="shared" si="25"/>
        <v/>
      </c>
      <c r="P123" s="145" t="str">
        <f t="shared" si="33"/>
        <v/>
      </c>
      <c r="Q123" s="145" t="str">
        <f t="shared" si="26"/>
        <v/>
      </c>
      <c r="R123" s="145" t="str">
        <f t="shared" si="27"/>
        <v/>
      </c>
      <c r="S123" s="145" t="str">
        <f t="shared" si="34"/>
        <v/>
      </c>
      <c r="T123" s="145" t="str">
        <f t="shared" si="35"/>
        <v/>
      </c>
      <c r="U123" s="145" t="str">
        <f t="shared" si="36"/>
        <v/>
      </c>
      <c r="V123" s="145" t="str">
        <f t="shared" si="37"/>
        <v/>
      </c>
      <c r="W123" s="145" t="str">
        <f t="shared" si="28"/>
        <v/>
      </c>
      <c r="X123" s="145" t="str">
        <f t="shared" si="38"/>
        <v/>
      </c>
      <c r="Y123" s="145" t="str">
        <f t="shared" si="29"/>
        <v/>
      </c>
      <c r="Z123" s="145" t="str">
        <f t="shared" si="39"/>
        <v/>
      </c>
      <c r="AA123" s="145" t="str">
        <f t="shared" si="30"/>
        <v/>
      </c>
      <c r="AB123" s="145" t="str">
        <f t="shared" si="31"/>
        <v/>
      </c>
      <c r="AC123" s="186" t="str">
        <f t="shared" si="32"/>
        <v/>
      </c>
    </row>
    <row r="124" spans="1:29" hidden="1">
      <c r="A124" s="185"/>
      <c r="B124" s="140"/>
      <c r="C124" s="146"/>
      <c r="D124" s="148"/>
      <c r="E124" s="148"/>
      <c r="F124" s="148"/>
      <c r="G124" s="148"/>
      <c r="H124" s="142" t="str">
        <f t="shared" si="20"/>
        <v/>
      </c>
      <c r="I124" s="143"/>
      <c r="J124" s="144" t="str">
        <f t="shared" si="21"/>
        <v/>
      </c>
      <c r="K124" s="144" t="str">
        <f t="shared" si="22"/>
        <v/>
      </c>
      <c r="L124" s="143"/>
      <c r="M124" s="142" t="str">
        <f t="shared" si="23"/>
        <v/>
      </c>
      <c r="N124" s="142" t="str">
        <f t="shared" si="24"/>
        <v/>
      </c>
      <c r="O124" s="145" t="str">
        <f t="shared" si="25"/>
        <v/>
      </c>
      <c r="P124" s="145" t="str">
        <f t="shared" si="33"/>
        <v/>
      </c>
      <c r="Q124" s="145" t="str">
        <f t="shared" si="26"/>
        <v/>
      </c>
      <c r="R124" s="145" t="str">
        <f t="shared" si="27"/>
        <v/>
      </c>
      <c r="S124" s="145" t="str">
        <f t="shared" si="34"/>
        <v/>
      </c>
      <c r="T124" s="145" t="str">
        <f t="shared" si="35"/>
        <v/>
      </c>
      <c r="U124" s="145" t="str">
        <f t="shared" si="36"/>
        <v/>
      </c>
      <c r="V124" s="145" t="str">
        <f t="shared" si="37"/>
        <v/>
      </c>
      <c r="W124" s="145" t="str">
        <f t="shared" si="28"/>
        <v/>
      </c>
      <c r="X124" s="145" t="str">
        <f t="shared" si="38"/>
        <v/>
      </c>
      <c r="Y124" s="145" t="str">
        <f t="shared" si="29"/>
        <v/>
      </c>
      <c r="Z124" s="145" t="str">
        <f t="shared" si="39"/>
        <v/>
      </c>
      <c r="AA124" s="145" t="str">
        <f t="shared" si="30"/>
        <v/>
      </c>
      <c r="AB124" s="145" t="str">
        <f t="shared" si="31"/>
        <v/>
      </c>
      <c r="AC124" s="186" t="str">
        <f t="shared" si="32"/>
        <v/>
      </c>
    </row>
    <row r="125" spans="1:29" hidden="1">
      <c r="A125" s="185"/>
      <c r="B125" s="140"/>
      <c r="C125" s="146"/>
      <c r="D125" s="148"/>
      <c r="E125" s="148"/>
      <c r="F125" s="148"/>
      <c r="G125" s="148"/>
      <c r="H125" s="142" t="str">
        <f t="shared" si="20"/>
        <v/>
      </c>
      <c r="I125" s="143"/>
      <c r="J125" s="144" t="str">
        <f t="shared" si="21"/>
        <v/>
      </c>
      <c r="K125" s="144" t="str">
        <f t="shared" si="22"/>
        <v/>
      </c>
      <c r="L125" s="143"/>
      <c r="M125" s="142" t="str">
        <f t="shared" si="23"/>
        <v/>
      </c>
      <c r="N125" s="142" t="str">
        <f t="shared" si="24"/>
        <v/>
      </c>
      <c r="O125" s="145" t="str">
        <f t="shared" si="25"/>
        <v/>
      </c>
      <c r="P125" s="145" t="str">
        <f t="shared" si="33"/>
        <v/>
      </c>
      <c r="Q125" s="145" t="str">
        <f t="shared" si="26"/>
        <v/>
      </c>
      <c r="R125" s="145" t="str">
        <f t="shared" si="27"/>
        <v/>
      </c>
      <c r="S125" s="145" t="str">
        <f t="shared" si="34"/>
        <v/>
      </c>
      <c r="T125" s="145" t="str">
        <f t="shared" si="35"/>
        <v/>
      </c>
      <c r="U125" s="145" t="str">
        <f t="shared" si="36"/>
        <v/>
      </c>
      <c r="V125" s="145" t="str">
        <f t="shared" si="37"/>
        <v/>
      </c>
      <c r="W125" s="145" t="str">
        <f t="shared" si="28"/>
        <v/>
      </c>
      <c r="X125" s="145" t="str">
        <f t="shared" si="38"/>
        <v/>
      </c>
      <c r="Y125" s="145" t="str">
        <f t="shared" si="29"/>
        <v/>
      </c>
      <c r="Z125" s="145" t="str">
        <f t="shared" si="39"/>
        <v/>
      </c>
      <c r="AA125" s="145" t="str">
        <f t="shared" si="30"/>
        <v/>
      </c>
      <c r="AB125" s="145" t="str">
        <f t="shared" si="31"/>
        <v/>
      </c>
      <c r="AC125" s="186" t="str">
        <f t="shared" si="32"/>
        <v/>
      </c>
    </row>
    <row r="126" spans="1:29" hidden="1">
      <c r="A126" s="185"/>
      <c r="B126" s="140"/>
      <c r="C126" s="146"/>
      <c r="D126" s="148"/>
      <c r="E126" s="148"/>
      <c r="F126" s="148"/>
      <c r="G126" s="148"/>
      <c r="H126" s="142" t="str">
        <f t="shared" si="20"/>
        <v/>
      </c>
      <c r="I126" s="143"/>
      <c r="J126" s="144" t="str">
        <f t="shared" si="21"/>
        <v/>
      </c>
      <c r="K126" s="144" t="str">
        <f t="shared" si="22"/>
        <v/>
      </c>
      <c r="L126" s="143"/>
      <c r="M126" s="142" t="str">
        <f t="shared" si="23"/>
        <v/>
      </c>
      <c r="N126" s="142" t="str">
        <f t="shared" si="24"/>
        <v/>
      </c>
      <c r="O126" s="145" t="str">
        <f t="shared" si="25"/>
        <v/>
      </c>
      <c r="P126" s="145" t="str">
        <f t="shared" si="33"/>
        <v/>
      </c>
      <c r="Q126" s="145" t="str">
        <f t="shared" si="26"/>
        <v/>
      </c>
      <c r="R126" s="145" t="str">
        <f t="shared" si="27"/>
        <v/>
      </c>
      <c r="S126" s="145" t="str">
        <f t="shared" si="34"/>
        <v/>
      </c>
      <c r="T126" s="145" t="str">
        <f t="shared" si="35"/>
        <v/>
      </c>
      <c r="U126" s="145" t="str">
        <f t="shared" si="36"/>
        <v/>
      </c>
      <c r="V126" s="145" t="str">
        <f t="shared" si="37"/>
        <v/>
      </c>
      <c r="W126" s="145" t="str">
        <f t="shared" si="28"/>
        <v/>
      </c>
      <c r="X126" s="145" t="str">
        <f t="shared" si="38"/>
        <v/>
      </c>
      <c r="Y126" s="145" t="str">
        <f t="shared" si="29"/>
        <v/>
      </c>
      <c r="Z126" s="145" t="str">
        <f t="shared" si="39"/>
        <v/>
      </c>
      <c r="AA126" s="145" t="str">
        <f t="shared" si="30"/>
        <v/>
      </c>
      <c r="AB126" s="145" t="str">
        <f t="shared" si="31"/>
        <v/>
      </c>
      <c r="AC126" s="186" t="str">
        <f t="shared" si="32"/>
        <v/>
      </c>
    </row>
    <row r="127" spans="1:29" hidden="1">
      <c r="A127" s="185"/>
      <c r="B127" s="140"/>
      <c r="C127" s="146"/>
      <c r="D127" s="148"/>
      <c r="E127" s="148"/>
      <c r="F127" s="148"/>
      <c r="G127" s="148"/>
      <c r="H127" s="142" t="str">
        <f t="shared" si="20"/>
        <v/>
      </c>
      <c r="I127" s="143"/>
      <c r="J127" s="144" t="str">
        <f t="shared" si="21"/>
        <v/>
      </c>
      <c r="K127" s="144" t="str">
        <f t="shared" si="22"/>
        <v/>
      </c>
      <c r="L127" s="143"/>
      <c r="M127" s="142" t="str">
        <f t="shared" si="23"/>
        <v/>
      </c>
      <c r="N127" s="142" t="str">
        <f t="shared" si="24"/>
        <v/>
      </c>
      <c r="O127" s="145" t="str">
        <f t="shared" si="25"/>
        <v/>
      </c>
      <c r="P127" s="145" t="str">
        <f t="shared" si="33"/>
        <v/>
      </c>
      <c r="Q127" s="145" t="str">
        <f t="shared" si="26"/>
        <v/>
      </c>
      <c r="R127" s="145" t="str">
        <f t="shared" si="27"/>
        <v/>
      </c>
      <c r="S127" s="145" t="str">
        <f t="shared" si="34"/>
        <v/>
      </c>
      <c r="T127" s="145" t="str">
        <f t="shared" si="35"/>
        <v/>
      </c>
      <c r="U127" s="145" t="str">
        <f t="shared" si="36"/>
        <v/>
      </c>
      <c r="V127" s="145" t="str">
        <f t="shared" si="37"/>
        <v/>
      </c>
      <c r="W127" s="145" t="str">
        <f t="shared" si="28"/>
        <v/>
      </c>
      <c r="X127" s="145" t="str">
        <f t="shared" si="38"/>
        <v/>
      </c>
      <c r="Y127" s="145" t="str">
        <f t="shared" si="29"/>
        <v/>
      </c>
      <c r="Z127" s="145" t="str">
        <f t="shared" si="39"/>
        <v/>
      </c>
      <c r="AA127" s="145" t="str">
        <f t="shared" si="30"/>
        <v/>
      </c>
      <c r="AB127" s="145" t="str">
        <f t="shared" si="31"/>
        <v/>
      </c>
      <c r="AC127" s="186" t="str">
        <f t="shared" si="32"/>
        <v/>
      </c>
    </row>
    <row r="128" spans="1:29" hidden="1">
      <c r="A128" s="185"/>
      <c r="B128" s="140"/>
      <c r="C128" s="146"/>
      <c r="D128" s="148"/>
      <c r="E128" s="148"/>
      <c r="F128" s="148"/>
      <c r="G128" s="148"/>
      <c r="H128" s="142" t="str">
        <f t="shared" si="20"/>
        <v/>
      </c>
      <c r="I128" s="143"/>
      <c r="J128" s="144" t="str">
        <f t="shared" si="21"/>
        <v/>
      </c>
      <c r="K128" s="144" t="str">
        <f t="shared" si="22"/>
        <v/>
      </c>
      <c r="L128" s="143"/>
      <c r="M128" s="142" t="str">
        <f t="shared" si="23"/>
        <v/>
      </c>
      <c r="N128" s="142" t="str">
        <f t="shared" si="24"/>
        <v/>
      </c>
      <c r="O128" s="145" t="str">
        <f t="shared" si="25"/>
        <v/>
      </c>
      <c r="P128" s="145" t="str">
        <f t="shared" si="33"/>
        <v/>
      </c>
      <c r="Q128" s="145" t="str">
        <f t="shared" si="26"/>
        <v/>
      </c>
      <c r="R128" s="145" t="str">
        <f t="shared" si="27"/>
        <v/>
      </c>
      <c r="S128" s="145" t="str">
        <f t="shared" si="34"/>
        <v/>
      </c>
      <c r="T128" s="145" t="str">
        <f t="shared" si="35"/>
        <v/>
      </c>
      <c r="U128" s="145" t="str">
        <f t="shared" si="36"/>
        <v/>
      </c>
      <c r="V128" s="145" t="str">
        <f t="shared" si="37"/>
        <v/>
      </c>
      <c r="W128" s="145" t="str">
        <f t="shared" si="28"/>
        <v/>
      </c>
      <c r="X128" s="145" t="str">
        <f t="shared" si="38"/>
        <v/>
      </c>
      <c r="Y128" s="145" t="str">
        <f t="shared" si="29"/>
        <v/>
      </c>
      <c r="Z128" s="145" t="str">
        <f t="shared" si="39"/>
        <v/>
      </c>
      <c r="AA128" s="145" t="str">
        <f t="shared" si="30"/>
        <v/>
      </c>
      <c r="AB128" s="145" t="str">
        <f t="shared" si="31"/>
        <v/>
      </c>
      <c r="AC128" s="186" t="str">
        <f t="shared" si="32"/>
        <v/>
      </c>
    </row>
    <row r="129" spans="1:29" hidden="1">
      <c r="A129" s="185"/>
      <c r="B129" s="140"/>
      <c r="C129" s="146"/>
      <c r="D129" s="148"/>
      <c r="E129" s="148"/>
      <c r="F129" s="148"/>
      <c r="G129" s="148"/>
      <c r="H129" s="142" t="str">
        <f t="shared" si="20"/>
        <v/>
      </c>
      <c r="I129" s="143"/>
      <c r="J129" s="144" t="str">
        <f t="shared" si="21"/>
        <v/>
      </c>
      <c r="K129" s="144" t="str">
        <f t="shared" si="22"/>
        <v/>
      </c>
      <c r="L129" s="143"/>
      <c r="M129" s="142" t="str">
        <f t="shared" si="23"/>
        <v/>
      </c>
      <c r="N129" s="142" t="str">
        <f t="shared" si="24"/>
        <v/>
      </c>
      <c r="O129" s="145" t="str">
        <f t="shared" si="25"/>
        <v/>
      </c>
      <c r="P129" s="145" t="str">
        <f t="shared" si="33"/>
        <v/>
      </c>
      <c r="Q129" s="145" t="str">
        <f t="shared" si="26"/>
        <v/>
      </c>
      <c r="R129" s="145" t="str">
        <f t="shared" si="27"/>
        <v/>
      </c>
      <c r="S129" s="145" t="str">
        <f t="shared" si="34"/>
        <v/>
      </c>
      <c r="T129" s="145" t="str">
        <f t="shared" si="35"/>
        <v/>
      </c>
      <c r="U129" s="145" t="str">
        <f t="shared" si="36"/>
        <v/>
      </c>
      <c r="V129" s="145" t="str">
        <f t="shared" si="37"/>
        <v/>
      </c>
      <c r="W129" s="145" t="str">
        <f t="shared" si="28"/>
        <v/>
      </c>
      <c r="X129" s="145" t="str">
        <f t="shared" si="38"/>
        <v/>
      </c>
      <c r="Y129" s="145" t="str">
        <f t="shared" si="29"/>
        <v/>
      </c>
      <c r="Z129" s="145" t="str">
        <f t="shared" si="39"/>
        <v/>
      </c>
      <c r="AA129" s="145" t="str">
        <f t="shared" si="30"/>
        <v/>
      </c>
      <c r="AB129" s="145" t="str">
        <f t="shared" si="31"/>
        <v/>
      </c>
      <c r="AC129" s="186" t="str">
        <f t="shared" si="32"/>
        <v/>
      </c>
    </row>
    <row r="130" spans="1:29" hidden="1">
      <c r="A130" s="185"/>
      <c r="B130" s="140"/>
      <c r="C130" s="146"/>
      <c r="D130" s="148"/>
      <c r="E130" s="148"/>
      <c r="F130" s="148"/>
      <c r="G130" s="148"/>
      <c r="H130" s="142" t="str">
        <f t="shared" si="20"/>
        <v/>
      </c>
      <c r="I130" s="143"/>
      <c r="J130" s="144" t="str">
        <f t="shared" si="21"/>
        <v/>
      </c>
      <c r="K130" s="144" t="str">
        <f t="shared" si="22"/>
        <v/>
      </c>
      <c r="L130" s="143"/>
      <c r="M130" s="142" t="str">
        <f t="shared" si="23"/>
        <v/>
      </c>
      <c r="N130" s="142" t="str">
        <f t="shared" si="24"/>
        <v/>
      </c>
      <c r="O130" s="145" t="str">
        <f t="shared" si="25"/>
        <v/>
      </c>
      <c r="P130" s="145" t="str">
        <f t="shared" si="33"/>
        <v/>
      </c>
      <c r="Q130" s="145" t="str">
        <f t="shared" si="26"/>
        <v/>
      </c>
      <c r="R130" s="145" t="str">
        <f t="shared" si="27"/>
        <v/>
      </c>
      <c r="S130" s="145" t="str">
        <f t="shared" si="34"/>
        <v/>
      </c>
      <c r="T130" s="145" t="str">
        <f t="shared" si="35"/>
        <v/>
      </c>
      <c r="U130" s="145" t="str">
        <f t="shared" si="36"/>
        <v/>
      </c>
      <c r="V130" s="145" t="str">
        <f t="shared" si="37"/>
        <v/>
      </c>
      <c r="W130" s="145" t="str">
        <f t="shared" si="28"/>
        <v/>
      </c>
      <c r="X130" s="145" t="str">
        <f t="shared" si="38"/>
        <v/>
      </c>
      <c r="Y130" s="145" t="str">
        <f t="shared" si="29"/>
        <v/>
      </c>
      <c r="Z130" s="145" t="str">
        <f t="shared" si="39"/>
        <v/>
      </c>
      <c r="AA130" s="145" t="str">
        <f t="shared" si="30"/>
        <v/>
      </c>
      <c r="AB130" s="145" t="str">
        <f t="shared" si="31"/>
        <v/>
      </c>
      <c r="AC130" s="186" t="str">
        <f t="shared" si="32"/>
        <v/>
      </c>
    </row>
    <row r="131" spans="1:29" hidden="1">
      <c r="A131" s="185"/>
      <c r="B131" s="140"/>
      <c r="C131" s="146"/>
      <c r="D131" s="148"/>
      <c r="E131" s="148"/>
      <c r="F131" s="148"/>
      <c r="G131" s="148"/>
      <c r="H131" s="142" t="str">
        <f t="shared" si="20"/>
        <v/>
      </c>
      <c r="I131" s="143"/>
      <c r="J131" s="144" t="str">
        <f t="shared" si="21"/>
        <v/>
      </c>
      <c r="K131" s="144" t="str">
        <f t="shared" si="22"/>
        <v/>
      </c>
      <c r="L131" s="143"/>
      <c r="M131" s="142" t="str">
        <f t="shared" si="23"/>
        <v/>
      </c>
      <c r="N131" s="142" t="str">
        <f t="shared" si="24"/>
        <v/>
      </c>
      <c r="O131" s="145" t="str">
        <f t="shared" si="25"/>
        <v/>
      </c>
      <c r="P131" s="145" t="str">
        <f t="shared" si="33"/>
        <v/>
      </c>
      <c r="Q131" s="145" t="str">
        <f t="shared" si="26"/>
        <v/>
      </c>
      <c r="R131" s="145" t="str">
        <f t="shared" si="27"/>
        <v/>
      </c>
      <c r="S131" s="145" t="str">
        <f t="shared" si="34"/>
        <v/>
      </c>
      <c r="T131" s="145" t="str">
        <f t="shared" si="35"/>
        <v/>
      </c>
      <c r="U131" s="145" t="str">
        <f t="shared" si="36"/>
        <v/>
      </c>
      <c r="V131" s="145" t="str">
        <f t="shared" si="37"/>
        <v/>
      </c>
      <c r="W131" s="145" t="str">
        <f t="shared" si="28"/>
        <v/>
      </c>
      <c r="X131" s="145" t="str">
        <f t="shared" si="38"/>
        <v/>
      </c>
      <c r="Y131" s="145" t="str">
        <f t="shared" si="29"/>
        <v/>
      </c>
      <c r="Z131" s="145" t="str">
        <f t="shared" si="39"/>
        <v/>
      </c>
      <c r="AA131" s="145" t="str">
        <f t="shared" si="30"/>
        <v/>
      </c>
      <c r="AB131" s="145" t="str">
        <f t="shared" si="31"/>
        <v/>
      </c>
      <c r="AC131" s="186" t="str">
        <f t="shared" si="32"/>
        <v/>
      </c>
    </row>
    <row r="132" spans="1:29" hidden="1">
      <c r="A132" s="185"/>
      <c r="B132" s="140"/>
      <c r="C132" s="146"/>
      <c r="D132" s="148"/>
      <c r="E132" s="148"/>
      <c r="F132" s="148"/>
      <c r="G132" s="148"/>
      <c r="H132" s="142" t="str">
        <f t="shared" si="20"/>
        <v/>
      </c>
      <c r="I132" s="143"/>
      <c r="J132" s="144" t="str">
        <f t="shared" si="21"/>
        <v/>
      </c>
      <c r="K132" s="144" t="str">
        <f t="shared" si="22"/>
        <v/>
      </c>
      <c r="L132" s="143"/>
      <c r="M132" s="142" t="str">
        <f t="shared" si="23"/>
        <v/>
      </c>
      <c r="N132" s="142" t="str">
        <f t="shared" si="24"/>
        <v/>
      </c>
      <c r="O132" s="145" t="str">
        <f t="shared" si="25"/>
        <v/>
      </c>
      <c r="P132" s="145" t="str">
        <f t="shared" si="33"/>
        <v/>
      </c>
      <c r="Q132" s="145" t="str">
        <f t="shared" si="26"/>
        <v/>
      </c>
      <c r="R132" s="145" t="str">
        <f t="shared" si="27"/>
        <v/>
      </c>
      <c r="S132" s="145" t="str">
        <f t="shared" si="34"/>
        <v/>
      </c>
      <c r="T132" s="145" t="str">
        <f t="shared" si="35"/>
        <v/>
      </c>
      <c r="U132" s="145" t="str">
        <f t="shared" si="36"/>
        <v/>
      </c>
      <c r="V132" s="145" t="str">
        <f t="shared" si="37"/>
        <v/>
      </c>
      <c r="W132" s="145" t="str">
        <f t="shared" si="28"/>
        <v/>
      </c>
      <c r="X132" s="145" t="str">
        <f t="shared" si="38"/>
        <v/>
      </c>
      <c r="Y132" s="145" t="str">
        <f t="shared" si="29"/>
        <v/>
      </c>
      <c r="Z132" s="145" t="str">
        <f t="shared" si="39"/>
        <v/>
      </c>
      <c r="AA132" s="145" t="str">
        <f t="shared" si="30"/>
        <v/>
      </c>
      <c r="AB132" s="145" t="str">
        <f t="shared" si="31"/>
        <v/>
      </c>
      <c r="AC132" s="186" t="str">
        <f t="shared" si="32"/>
        <v/>
      </c>
    </row>
    <row r="133" spans="1:29" hidden="1">
      <c r="A133" s="185"/>
      <c r="B133" s="140"/>
      <c r="C133" s="146"/>
      <c r="D133" s="148"/>
      <c r="E133" s="148"/>
      <c r="F133" s="148"/>
      <c r="G133" s="148"/>
      <c r="H133" s="142" t="str">
        <f t="shared" si="20"/>
        <v/>
      </c>
      <c r="I133" s="143"/>
      <c r="J133" s="144" t="str">
        <f t="shared" si="21"/>
        <v/>
      </c>
      <c r="K133" s="144" t="str">
        <f t="shared" si="22"/>
        <v/>
      </c>
      <c r="L133" s="143"/>
      <c r="M133" s="142" t="str">
        <f t="shared" si="23"/>
        <v/>
      </c>
      <c r="N133" s="142" t="str">
        <f t="shared" si="24"/>
        <v/>
      </c>
      <c r="O133" s="145" t="str">
        <f t="shared" si="25"/>
        <v/>
      </c>
      <c r="P133" s="145" t="str">
        <f t="shared" si="33"/>
        <v/>
      </c>
      <c r="Q133" s="145" t="str">
        <f t="shared" si="26"/>
        <v/>
      </c>
      <c r="R133" s="145" t="str">
        <f t="shared" si="27"/>
        <v/>
      </c>
      <c r="S133" s="145" t="str">
        <f t="shared" si="34"/>
        <v/>
      </c>
      <c r="T133" s="145" t="str">
        <f t="shared" si="35"/>
        <v/>
      </c>
      <c r="U133" s="145" t="str">
        <f t="shared" si="36"/>
        <v/>
      </c>
      <c r="V133" s="145" t="str">
        <f t="shared" si="37"/>
        <v/>
      </c>
      <c r="W133" s="145" t="str">
        <f t="shared" si="28"/>
        <v/>
      </c>
      <c r="X133" s="145" t="str">
        <f t="shared" si="38"/>
        <v/>
      </c>
      <c r="Y133" s="145" t="str">
        <f t="shared" si="29"/>
        <v/>
      </c>
      <c r="Z133" s="145" t="str">
        <f t="shared" si="39"/>
        <v/>
      </c>
      <c r="AA133" s="145" t="str">
        <f t="shared" si="30"/>
        <v/>
      </c>
      <c r="AB133" s="145" t="str">
        <f t="shared" si="31"/>
        <v/>
      </c>
      <c r="AC133" s="186" t="str">
        <f t="shared" si="32"/>
        <v/>
      </c>
    </row>
    <row r="134" spans="1:29" hidden="1">
      <c r="A134" s="185"/>
      <c r="B134" s="140"/>
      <c r="C134" s="146"/>
      <c r="D134" s="148"/>
      <c r="E134" s="148"/>
      <c r="F134" s="148"/>
      <c r="G134" s="148"/>
      <c r="H134" s="142" t="str">
        <f t="shared" si="20"/>
        <v/>
      </c>
      <c r="I134" s="143"/>
      <c r="J134" s="144" t="str">
        <f t="shared" si="21"/>
        <v/>
      </c>
      <c r="K134" s="144" t="str">
        <f t="shared" si="22"/>
        <v/>
      </c>
      <c r="L134" s="143"/>
      <c r="M134" s="142" t="str">
        <f t="shared" si="23"/>
        <v/>
      </c>
      <c r="N134" s="142" t="str">
        <f t="shared" si="24"/>
        <v/>
      </c>
      <c r="O134" s="145" t="str">
        <f t="shared" si="25"/>
        <v/>
      </c>
      <c r="P134" s="145" t="str">
        <f t="shared" si="33"/>
        <v/>
      </c>
      <c r="Q134" s="145" t="str">
        <f t="shared" si="26"/>
        <v/>
      </c>
      <c r="R134" s="145" t="str">
        <f t="shared" si="27"/>
        <v/>
      </c>
      <c r="S134" s="145" t="str">
        <f t="shared" si="34"/>
        <v/>
      </c>
      <c r="T134" s="145" t="str">
        <f t="shared" si="35"/>
        <v/>
      </c>
      <c r="U134" s="145" t="str">
        <f t="shared" si="36"/>
        <v/>
      </c>
      <c r="V134" s="145" t="str">
        <f t="shared" si="37"/>
        <v/>
      </c>
      <c r="W134" s="145" t="str">
        <f t="shared" si="28"/>
        <v/>
      </c>
      <c r="X134" s="145" t="str">
        <f t="shared" si="38"/>
        <v/>
      </c>
      <c r="Y134" s="145" t="str">
        <f t="shared" si="29"/>
        <v/>
      </c>
      <c r="Z134" s="145" t="str">
        <f t="shared" si="39"/>
        <v/>
      </c>
      <c r="AA134" s="145" t="str">
        <f t="shared" si="30"/>
        <v/>
      </c>
      <c r="AB134" s="145" t="str">
        <f t="shared" si="31"/>
        <v/>
      </c>
      <c r="AC134" s="186" t="str">
        <f t="shared" si="32"/>
        <v/>
      </c>
    </row>
    <row r="135" spans="1:29" hidden="1">
      <c r="A135" s="185"/>
      <c r="B135" s="140"/>
      <c r="C135" s="146"/>
      <c r="D135" s="148"/>
      <c r="E135" s="148"/>
      <c r="F135" s="148"/>
      <c r="G135" s="148"/>
      <c r="H135" s="142" t="str">
        <f t="shared" si="20"/>
        <v/>
      </c>
      <c r="I135" s="143"/>
      <c r="J135" s="144" t="str">
        <f t="shared" si="21"/>
        <v/>
      </c>
      <c r="K135" s="144" t="str">
        <f t="shared" si="22"/>
        <v/>
      </c>
      <c r="L135" s="143"/>
      <c r="M135" s="142" t="str">
        <f t="shared" si="23"/>
        <v/>
      </c>
      <c r="N135" s="142" t="str">
        <f t="shared" si="24"/>
        <v/>
      </c>
      <c r="O135" s="145" t="str">
        <f t="shared" si="25"/>
        <v/>
      </c>
      <c r="P135" s="145" t="str">
        <f t="shared" si="33"/>
        <v/>
      </c>
      <c r="Q135" s="145" t="str">
        <f t="shared" si="26"/>
        <v/>
      </c>
      <c r="R135" s="145" t="str">
        <f t="shared" si="27"/>
        <v/>
      </c>
      <c r="S135" s="145" t="str">
        <f t="shared" si="34"/>
        <v/>
      </c>
      <c r="T135" s="145" t="str">
        <f t="shared" si="35"/>
        <v/>
      </c>
      <c r="U135" s="145" t="str">
        <f t="shared" si="36"/>
        <v/>
      </c>
      <c r="V135" s="145" t="str">
        <f t="shared" si="37"/>
        <v/>
      </c>
      <c r="W135" s="145" t="str">
        <f t="shared" si="28"/>
        <v/>
      </c>
      <c r="X135" s="145" t="str">
        <f t="shared" si="38"/>
        <v/>
      </c>
      <c r="Y135" s="145" t="str">
        <f t="shared" si="29"/>
        <v/>
      </c>
      <c r="Z135" s="145" t="str">
        <f t="shared" si="39"/>
        <v/>
      </c>
      <c r="AA135" s="145" t="str">
        <f t="shared" si="30"/>
        <v/>
      </c>
      <c r="AB135" s="145" t="str">
        <f t="shared" si="31"/>
        <v/>
      </c>
      <c r="AC135" s="186" t="str">
        <f t="shared" si="32"/>
        <v/>
      </c>
    </row>
    <row r="136" spans="1:29" hidden="1">
      <c r="A136" s="185"/>
      <c r="B136" s="140"/>
      <c r="C136" s="146"/>
      <c r="D136" s="148"/>
      <c r="E136" s="148"/>
      <c r="F136" s="148"/>
      <c r="G136" s="148"/>
      <c r="H136" s="142" t="str">
        <f t="shared" si="20"/>
        <v/>
      </c>
      <c r="I136" s="143"/>
      <c r="J136" s="144" t="str">
        <f t="shared" si="21"/>
        <v/>
      </c>
      <c r="K136" s="144" t="str">
        <f t="shared" si="22"/>
        <v/>
      </c>
      <c r="L136" s="143"/>
      <c r="M136" s="142" t="str">
        <f t="shared" si="23"/>
        <v/>
      </c>
      <c r="N136" s="142" t="str">
        <f t="shared" si="24"/>
        <v/>
      </c>
      <c r="O136" s="145" t="str">
        <f t="shared" si="25"/>
        <v/>
      </c>
      <c r="P136" s="145" t="str">
        <f t="shared" si="33"/>
        <v/>
      </c>
      <c r="Q136" s="145" t="str">
        <f t="shared" si="26"/>
        <v/>
      </c>
      <c r="R136" s="145" t="str">
        <f t="shared" si="27"/>
        <v/>
      </c>
      <c r="S136" s="145" t="str">
        <f t="shared" si="34"/>
        <v/>
      </c>
      <c r="T136" s="145" t="str">
        <f t="shared" si="35"/>
        <v/>
      </c>
      <c r="U136" s="145" t="str">
        <f t="shared" si="36"/>
        <v/>
      </c>
      <c r="V136" s="145" t="str">
        <f t="shared" si="37"/>
        <v/>
      </c>
      <c r="W136" s="145" t="str">
        <f t="shared" si="28"/>
        <v/>
      </c>
      <c r="X136" s="145" t="str">
        <f t="shared" si="38"/>
        <v/>
      </c>
      <c r="Y136" s="145" t="str">
        <f t="shared" si="29"/>
        <v/>
      </c>
      <c r="Z136" s="145" t="str">
        <f t="shared" si="39"/>
        <v/>
      </c>
      <c r="AA136" s="145" t="str">
        <f t="shared" si="30"/>
        <v/>
      </c>
      <c r="AB136" s="145" t="str">
        <f t="shared" si="31"/>
        <v/>
      </c>
      <c r="AC136" s="186" t="str">
        <f t="shared" si="32"/>
        <v/>
      </c>
    </row>
    <row r="137" spans="1:29" hidden="1">
      <c r="A137" s="185"/>
      <c r="B137" s="140"/>
      <c r="C137" s="146"/>
      <c r="D137" s="148"/>
      <c r="E137" s="148"/>
      <c r="F137" s="148"/>
      <c r="G137" s="148"/>
      <c r="H137" s="142" t="str">
        <f t="shared" si="20"/>
        <v/>
      </c>
      <c r="I137" s="143"/>
      <c r="J137" s="144" t="str">
        <f t="shared" si="21"/>
        <v/>
      </c>
      <c r="K137" s="144" t="str">
        <f t="shared" si="22"/>
        <v/>
      </c>
      <c r="L137" s="143"/>
      <c r="M137" s="142" t="str">
        <f t="shared" si="23"/>
        <v/>
      </c>
      <c r="N137" s="142" t="str">
        <f t="shared" si="24"/>
        <v/>
      </c>
      <c r="O137" s="145" t="str">
        <f t="shared" si="25"/>
        <v/>
      </c>
      <c r="P137" s="145" t="str">
        <f t="shared" si="33"/>
        <v/>
      </c>
      <c r="Q137" s="145" t="str">
        <f t="shared" si="26"/>
        <v/>
      </c>
      <c r="R137" s="145" t="str">
        <f t="shared" si="27"/>
        <v/>
      </c>
      <c r="S137" s="145" t="str">
        <f t="shared" si="34"/>
        <v/>
      </c>
      <c r="T137" s="145" t="str">
        <f t="shared" si="35"/>
        <v/>
      </c>
      <c r="U137" s="145" t="str">
        <f t="shared" si="36"/>
        <v/>
      </c>
      <c r="V137" s="145" t="str">
        <f t="shared" si="37"/>
        <v/>
      </c>
      <c r="W137" s="145" t="str">
        <f t="shared" si="28"/>
        <v/>
      </c>
      <c r="X137" s="145" t="str">
        <f t="shared" si="38"/>
        <v/>
      </c>
      <c r="Y137" s="145" t="str">
        <f t="shared" si="29"/>
        <v/>
      </c>
      <c r="Z137" s="145" t="str">
        <f t="shared" si="39"/>
        <v/>
      </c>
      <c r="AA137" s="145" t="str">
        <f t="shared" si="30"/>
        <v/>
      </c>
      <c r="AB137" s="145" t="str">
        <f t="shared" si="31"/>
        <v/>
      </c>
      <c r="AC137" s="186" t="str">
        <f t="shared" si="32"/>
        <v/>
      </c>
    </row>
    <row r="138" spans="1:29" hidden="1">
      <c r="A138" s="185"/>
      <c r="B138" s="140"/>
      <c r="C138" s="146"/>
      <c r="D138" s="148"/>
      <c r="E138" s="148"/>
      <c r="F138" s="148"/>
      <c r="G138" s="148"/>
      <c r="H138" s="142" t="str">
        <f t="shared" si="20"/>
        <v/>
      </c>
      <c r="I138" s="143"/>
      <c r="J138" s="144" t="str">
        <f t="shared" si="21"/>
        <v/>
      </c>
      <c r="K138" s="144" t="str">
        <f t="shared" si="22"/>
        <v/>
      </c>
      <c r="L138" s="143"/>
      <c r="M138" s="142" t="str">
        <f t="shared" si="23"/>
        <v/>
      </c>
      <c r="N138" s="142" t="str">
        <f t="shared" si="24"/>
        <v/>
      </c>
      <c r="O138" s="145" t="str">
        <f t="shared" si="25"/>
        <v/>
      </c>
      <c r="P138" s="145" t="str">
        <f t="shared" si="33"/>
        <v/>
      </c>
      <c r="Q138" s="145" t="str">
        <f t="shared" si="26"/>
        <v/>
      </c>
      <c r="R138" s="145" t="str">
        <f t="shared" si="27"/>
        <v/>
      </c>
      <c r="S138" s="145" t="str">
        <f t="shared" si="34"/>
        <v/>
      </c>
      <c r="T138" s="145" t="str">
        <f t="shared" si="35"/>
        <v/>
      </c>
      <c r="U138" s="145" t="str">
        <f t="shared" si="36"/>
        <v/>
      </c>
      <c r="V138" s="145" t="str">
        <f t="shared" si="37"/>
        <v/>
      </c>
      <c r="W138" s="145" t="str">
        <f t="shared" si="28"/>
        <v/>
      </c>
      <c r="X138" s="145" t="str">
        <f t="shared" si="38"/>
        <v/>
      </c>
      <c r="Y138" s="145" t="str">
        <f t="shared" si="29"/>
        <v/>
      </c>
      <c r="Z138" s="145" t="str">
        <f t="shared" si="39"/>
        <v/>
      </c>
      <c r="AA138" s="145" t="str">
        <f t="shared" si="30"/>
        <v/>
      </c>
      <c r="AB138" s="145" t="str">
        <f t="shared" si="31"/>
        <v/>
      </c>
      <c r="AC138" s="186" t="str">
        <f t="shared" si="32"/>
        <v/>
      </c>
    </row>
    <row r="139" spans="1:29" hidden="1">
      <c r="A139" s="185"/>
      <c r="B139" s="140"/>
      <c r="C139" s="146"/>
      <c r="D139" s="148"/>
      <c r="E139" s="148"/>
      <c r="F139" s="148"/>
      <c r="G139" s="148"/>
      <c r="H139" s="142" t="str">
        <f t="shared" si="20"/>
        <v/>
      </c>
      <c r="I139" s="143"/>
      <c r="J139" s="144" t="str">
        <f t="shared" si="21"/>
        <v/>
      </c>
      <c r="K139" s="144" t="str">
        <f t="shared" si="22"/>
        <v/>
      </c>
      <c r="L139" s="143"/>
      <c r="M139" s="142" t="str">
        <f t="shared" si="23"/>
        <v/>
      </c>
      <c r="N139" s="142" t="str">
        <f t="shared" si="24"/>
        <v/>
      </c>
      <c r="O139" s="145" t="str">
        <f t="shared" si="25"/>
        <v/>
      </c>
      <c r="P139" s="145" t="str">
        <f t="shared" si="33"/>
        <v/>
      </c>
      <c r="Q139" s="145" t="str">
        <f t="shared" si="26"/>
        <v/>
      </c>
      <c r="R139" s="145" t="str">
        <f t="shared" si="27"/>
        <v/>
      </c>
      <c r="S139" s="145" t="str">
        <f t="shared" si="34"/>
        <v/>
      </c>
      <c r="T139" s="145" t="str">
        <f t="shared" si="35"/>
        <v/>
      </c>
      <c r="U139" s="145" t="str">
        <f t="shared" si="36"/>
        <v/>
      </c>
      <c r="V139" s="145" t="str">
        <f t="shared" si="37"/>
        <v/>
      </c>
      <c r="W139" s="145" t="str">
        <f t="shared" si="28"/>
        <v/>
      </c>
      <c r="X139" s="145" t="str">
        <f t="shared" si="38"/>
        <v/>
      </c>
      <c r="Y139" s="145" t="str">
        <f t="shared" si="29"/>
        <v/>
      </c>
      <c r="Z139" s="145" t="str">
        <f t="shared" si="39"/>
        <v/>
      </c>
      <c r="AA139" s="145" t="str">
        <f t="shared" si="30"/>
        <v/>
      </c>
      <c r="AB139" s="145" t="str">
        <f t="shared" si="31"/>
        <v/>
      </c>
      <c r="AC139" s="186" t="str">
        <f t="shared" si="32"/>
        <v/>
      </c>
    </row>
    <row r="140" spans="1:29" hidden="1">
      <c r="A140" s="185"/>
      <c r="B140" s="140"/>
      <c r="C140" s="146"/>
      <c r="D140" s="148"/>
      <c r="E140" s="148"/>
      <c r="F140" s="148"/>
      <c r="G140" s="148"/>
      <c r="H140" s="142" t="str">
        <f t="shared" si="20"/>
        <v/>
      </c>
      <c r="I140" s="143"/>
      <c r="J140" s="144" t="str">
        <f t="shared" si="21"/>
        <v/>
      </c>
      <c r="K140" s="144" t="str">
        <f t="shared" si="22"/>
        <v/>
      </c>
      <c r="L140" s="143"/>
      <c r="M140" s="142" t="str">
        <f t="shared" si="23"/>
        <v/>
      </c>
      <c r="N140" s="142" t="str">
        <f t="shared" si="24"/>
        <v/>
      </c>
      <c r="O140" s="145" t="str">
        <f t="shared" si="25"/>
        <v/>
      </c>
      <c r="P140" s="145" t="str">
        <f t="shared" si="33"/>
        <v/>
      </c>
      <c r="Q140" s="145" t="str">
        <f t="shared" si="26"/>
        <v/>
      </c>
      <c r="R140" s="145" t="str">
        <f t="shared" si="27"/>
        <v/>
      </c>
      <c r="S140" s="145" t="str">
        <f t="shared" si="34"/>
        <v/>
      </c>
      <c r="T140" s="145" t="str">
        <f t="shared" si="35"/>
        <v/>
      </c>
      <c r="U140" s="145" t="str">
        <f t="shared" si="36"/>
        <v/>
      </c>
      <c r="V140" s="145" t="str">
        <f t="shared" si="37"/>
        <v/>
      </c>
      <c r="W140" s="145" t="str">
        <f t="shared" si="28"/>
        <v/>
      </c>
      <c r="X140" s="145" t="str">
        <f t="shared" si="38"/>
        <v/>
      </c>
      <c r="Y140" s="145" t="str">
        <f t="shared" si="29"/>
        <v/>
      </c>
      <c r="Z140" s="145" t="str">
        <f t="shared" si="39"/>
        <v/>
      </c>
      <c r="AA140" s="145" t="str">
        <f t="shared" si="30"/>
        <v/>
      </c>
      <c r="AB140" s="145" t="str">
        <f t="shared" si="31"/>
        <v/>
      </c>
      <c r="AC140" s="186" t="str">
        <f t="shared" si="32"/>
        <v/>
      </c>
    </row>
    <row r="141" spans="1:29" hidden="1">
      <c r="A141" s="185"/>
      <c r="B141" s="140"/>
      <c r="C141" s="146"/>
      <c r="D141" s="148"/>
      <c r="E141" s="148"/>
      <c r="F141" s="148"/>
      <c r="G141" s="148"/>
      <c r="H141" s="142" t="str">
        <f t="shared" si="20"/>
        <v/>
      </c>
      <c r="I141" s="143"/>
      <c r="J141" s="144" t="str">
        <f t="shared" si="21"/>
        <v/>
      </c>
      <c r="K141" s="144" t="str">
        <f t="shared" si="22"/>
        <v/>
      </c>
      <c r="L141" s="143"/>
      <c r="M141" s="142" t="str">
        <f t="shared" si="23"/>
        <v/>
      </c>
      <c r="N141" s="142" t="str">
        <f t="shared" si="24"/>
        <v/>
      </c>
      <c r="O141" s="145" t="str">
        <f t="shared" si="25"/>
        <v/>
      </c>
      <c r="P141" s="145" t="str">
        <f t="shared" si="33"/>
        <v/>
      </c>
      <c r="Q141" s="145" t="str">
        <f t="shared" si="26"/>
        <v/>
      </c>
      <c r="R141" s="145" t="str">
        <f t="shared" si="27"/>
        <v/>
      </c>
      <c r="S141" s="145" t="str">
        <f t="shared" si="34"/>
        <v/>
      </c>
      <c r="T141" s="145" t="str">
        <f t="shared" si="35"/>
        <v/>
      </c>
      <c r="U141" s="145" t="str">
        <f t="shared" si="36"/>
        <v/>
      </c>
      <c r="V141" s="145" t="str">
        <f t="shared" si="37"/>
        <v/>
      </c>
      <c r="W141" s="145" t="str">
        <f t="shared" si="28"/>
        <v/>
      </c>
      <c r="X141" s="145" t="str">
        <f t="shared" si="38"/>
        <v/>
      </c>
      <c r="Y141" s="145" t="str">
        <f t="shared" si="29"/>
        <v/>
      </c>
      <c r="Z141" s="145" t="str">
        <f t="shared" si="39"/>
        <v/>
      </c>
      <c r="AA141" s="145" t="str">
        <f t="shared" si="30"/>
        <v/>
      </c>
      <c r="AB141" s="145" t="str">
        <f t="shared" si="31"/>
        <v/>
      </c>
      <c r="AC141" s="186" t="str">
        <f t="shared" si="32"/>
        <v/>
      </c>
    </row>
    <row r="142" spans="1:29" hidden="1">
      <c r="A142" s="185"/>
      <c r="B142" s="140"/>
      <c r="C142" s="146"/>
      <c r="D142" s="148"/>
      <c r="E142" s="148"/>
      <c r="F142" s="148"/>
      <c r="G142" s="148"/>
      <c r="H142" s="142" t="str">
        <f t="shared" si="20"/>
        <v/>
      </c>
      <c r="I142" s="143"/>
      <c r="J142" s="144" t="str">
        <f t="shared" si="21"/>
        <v/>
      </c>
      <c r="K142" s="144" t="str">
        <f t="shared" si="22"/>
        <v/>
      </c>
      <c r="L142" s="143"/>
      <c r="M142" s="142" t="str">
        <f t="shared" si="23"/>
        <v/>
      </c>
      <c r="N142" s="142" t="str">
        <f t="shared" si="24"/>
        <v/>
      </c>
      <c r="O142" s="145" t="str">
        <f t="shared" si="25"/>
        <v/>
      </c>
      <c r="P142" s="145" t="str">
        <f t="shared" si="33"/>
        <v/>
      </c>
      <c r="Q142" s="145" t="str">
        <f t="shared" si="26"/>
        <v/>
      </c>
      <c r="R142" s="145" t="str">
        <f t="shared" si="27"/>
        <v/>
      </c>
      <c r="S142" s="145" t="str">
        <f t="shared" si="34"/>
        <v/>
      </c>
      <c r="T142" s="145" t="str">
        <f t="shared" si="35"/>
        <v/>
      </c>
      <c r="U142" s="145" t="str">
        <f t="shared" si="36"/>
        <v/>
      </c>
      <c r="V142" s="145" t="str">
        <f t="shared" si="37"/>
        <v/>
      </c>
      <c r="W142" s="145" t="str">
        <f t="shared" si="28"/>
        <v/>
      </c>
      <c r="X142" s="145" t="str">
        <f t="shared" si="38"/>
        <v/>
      </c>
      <c r="Y142" s="145" t="str">
        <f t="shared" si="29"/>
        <v/>
      </c>
      <c r="Z142" s="145" t="str">
        <f t="shared" si="39"/>
        <v/>
      </c>
      <c r="AA142" s="145" t="str">
        <f t="shared" si="30"/>
        <v/>
      </c>
      <c r="AB142" s="145" t="str">
        <f t="shared" si="31"/>
        <v/>
      </c>
      <c r="AC142" s="186" t="str">
        <f t="shared" si="32"/>
        <v/>
      </c>
    </row>
    <row r="143" spans="1:29" hidden="1">
      <c r="A143" s="185"/>
      <c r="B143" s="140"/>
      <c r="C143" s="146"/>
      <c r="D143" s="148"/>
      <c r="E143" s="148"/>
      <c r="F143" s="148"/>
      <c r="G143" s="148"/>
      <c r="H143" s="142" t="str">
        <f t="shared" si="20"/>
        <v/>
      </c>
      <c r="I143" s="143"/>
      <c r="J143" s="144" t="str">
        <f t="shared" si="21"/>
        <v/>
      </c>
      <c r="K143" s="144" t="str">
        <f t="shared" si="22"/>
        <v/>
      </c>
      <c r="L143" s="143"/>
      <c r="M143" s="142" t="str">
        <f t="shared" si="23"/>
        <v/>
      </c>
      <c r="N143" s="142" t="str">
        <f t="shared" si="24"/>
        <v/>
      </c>
      <c r="O143" s="145" t="str">
        <f t="shared" si="25"/>
        <v/>
      </c>
      <c r="P143" s="145" t="str">
        <f t="shared" si="33"/>
        <v/>
      </c>
      <c r="Q143" s="145" t="str">
        <f t="shared" si="26"/>
        <v/>
      </c>
      <c r="R143" s="145" t="str">
        <f t="shared" si="27"/>
        <v/>
      </c>
      <c r="S143" s="145" t="str">
        <f t="shared" si="34"/>
        <v/>
      </c>
      <c r="T143" s="145" t="str">
        <f t="shared" si="35"/>
        <v/>
      </c>
      <c r="U143" s="145" t="str">
        <f t="shared" si="36"/>
        <v/>
      </c>
      <c r="V143" s="145" t="str">
        <f t="shared" si="37"/>
        <v/>
      </c>
      <c r="W143" s="145" t="str">
        <f t="shared" si="28"/>
        <v/>
      </c>
      <c r="X143" s="145" t="str">
        <f t="shared" si="38"/>
        <v/>
      </c>
      <c r="Y143" s="145" t="str">
        <f t="shared" si="29"/>
        <v/>
      </c>
      <c r="Z143" s="145" t="str">
        <f t="shared" si="39"/>
        <v/>
      </c>
      <c r="AA143" s="145" t="str">
        <f t="shared" si="30"/>
        <v/>
      </c>
      <c r="AB143" s="145" t="str">
        <f t="shared" si="31"/>
        <v/>
      </c>
      <c r="AC143" s="186" t="str">
        <f t="shared" si="32"/>
        <v/>
      </c>
    </row>
    <row r="144" spans="1:29" hidden="1">
      <c r="A144" s="185"/>
      <c r="B144" s="140"/>
      <c r="C144" s="146"/>
      <c r="D144" s="148"/>
      <c r="E144" s="148"/>
      <c r="F144" s="148"/>
      <c r="G144" s="148"/>
      <c r="H144" s="142" t="str">
        <f t="shared" si="20"/>
        <v/>
      </c>
      <c r="I144" s="143"/>
      <c r="J144" s="144" t="str">
        <f t="shared" si="21"/>
        <v/>
      </c>
      <c r="K144" s="144" t="str">
        <f t="shared" si="22"/>
        <v/>
      </c>
      <c r="L144" s="143"/>
      <c r="M144" s="142" t="str">
        <f t="shared" si="23"/>
        <v/>
      </c>
      <c r="N144" s="142" t="str">
        <f t="shared" si="24"/>
        <v/>
      </c>
      <c r="O144" s="145" t="str">
        <f t="shared" si="25"/>
        <v/>
      </c>
      <c r="P144" s="145" t="str">
        <f t="shared" si="33"/>
        <v/>
      </c>
      <c r="Q144" s="145" t="str">
        <f t="shared" si="26"/>
        <v/>
      </c>
      <c r="R144" s="145" t="str">
        <f t="shared" si="27"/>
        <v/>
      </c>
      <c r="S144" s="145" t="str">
        <f t="shared" si="34"/>
        <v/>
      </c>
      <c r="T144" s="145" t="str">
        <f t="shared" si="35"/>
        <v/>
      </c>
      <c r="U144" s="145" t="str">
        <f t="shared" si="36"/>
        <v/>
      </c>
      <c r="V144" s="145" t="str">
        <f t="shared" si="37"/>
        <v/>
      </c>
      <c r="W144" s="145" t="str">
        <f t="shared" si="28"/>
        <v/>
      </c>
      <c r="X144" s="145" t="str">
        <f t="shared" si="38"/>
        <v/>
      </c>
      <c r="Y144" s="145" t="str">
        <f t="shared" si="29"/>
        <v/>
      </c>
      <c r="Z144" s="145" t="str">
        <f t="shared" si="39"/>
        <v/>
      </c>
      <c r="AA144" s="145" t="str">
        <f t="shared" si="30"/>
        <v/>
      </c>
      <c r="AB144" s="145" t="str">
        <f t="shared" si="31"/>
        <v/>
      </c>
      <c r="AC144" s="186" t="str">
        <f t="shared" si="32"/>
        <v/>
      </c>
    </row>
    <row r="145" spans="1:29" hidden="1">
      <c r="A145" s="185"/>
      <c r="B145" s="140"/>
      <c r="C145" s="146"/>
      <c r="D145" s="148"/>
      <c r="E145" s="148"/>
      <c r="F145" s="148"/>
      <c r="G145" s="148"/>
      <c r="H145" s="142" t="str">
        <f t="shared" ref="H145:H208" si="40">IF(AND(ISNUMBER(D145),ISNUMBER(E145),ISNUMBER(F145),ISNUMBER(G145)),ROUND(((D145-E145)+(F145-G145))/2,2),"")</f>
        <v/>
      </c>
      <c r="I145" s="143"/>
      <c r="J145" s="144" t="str">
        <f t="shared" ref="J145:J208" si="41">IF(OR(I145=30,I145=40,I145=60,I145=80,I145=100,I145=120,I145=150,I145=200),VLOOKUP(I145,$C$1005:$D$1012,2,FALSE),"")</f>
        <v/>
      </c>
      <c r="K145" s="144" t="str">
        <f t="shared" ref="K145:K208" si="42">IF(J145&lt;&gt;"",VLOOKUP(I145,$C$1005:$E$1012,3,FALSE),"")</f>
        <v/>
      </c>
      <c r="L145" s="143"/>
      <c r="M145" s="142" t="str">
        <f t="shared" ref="M145:M208" si="43">IF(AND(ISNUMBER(C145),ISNUMBER(L145)),C145*L145,"")</f>
        <v/>
      </c>
      <c r="N145" s="142" t="str">
        <f t="shared" ref="N145:N208" si="44">IF(AND(ISNUMBER(K145),ISNUMBER(M145)),ROUND(PI()*K145^2/4*M145,2),"")</f>
        <v/>
      </c>
      <c r="O145" s="145" t="str">
        <f t="shared" ref="O145:O208" si="45">IF(AND(ISNUMBER(I145),ISNUMBER($O$12)),$O$12,"")</f>
        <v/>
      </c>
      <c r="P145" s="145" t="str">
        <f t="shared" si="33"/>
        <v/>
      </c>
      <c r="Q145" s="145" t="str">
        <f t="shared" ref="Q145:Q208" si="46">IF(AND(ISNUMBER(H145),ISNUMBER(J145),ISNUMBER(O145)),H145+J145+O145,"")</f>
        <v/>
      </c>
      <c r="R145" s="145" t="str">
        <f t="shared" ref="R145:R208" si="47">IF(AND(ISNUMBER(I145),ISNUMBER(Q145)),IF(Q145&lt;2,VLOOKUP(I145,$C$1005:$F$1012,4),IF(Q145&lt;3,VLOOKUP(I145,$C$1005:$G$1012,5),IF(Q145&lt;4,VLOOKUP(I145,C$1005:H$1012,6),IF(Q145&gt;=4,VLOOKUP(I145,$C$1005:$I$1012,7),)))),"")</f>
        <v/>
      </c>
      <c r="S145" s="145" t="str">
        <f t="shared" si="34"/>
        <v/>
      </c>
      <c r="T145" s="145" t="str">
        <f t="shared" si="35"/>
        <v/>
      </c>
      <c r="U145" s="145" t="str">
        <f t="shared" si="36"/>
        <v/>
      </c>
      <c r="V145" s="145" t="str">
        <f t="shared" si="37"/>
        <v/>
      </c>
      <c r="W145" s="145" t="str">
        <f t="shared" ref="W145:W208" si="48">IF(AND(ISNUMBER(T145),ISNUMBER(N145),ISNUMBER(P145)),ROUND(T145-N145-P145,2),"")</f>
        <v/>
      </c>
      <c r="X145" s="145" t="str">
        <f t="shared" si="38"/>
        <v/>
      </c>
      <c r="Y145" s="145" t="str">
        <f t="shared" ref="Y145:Y208" si="49">IF(AND(ISNUMBER(N145),ISNUMBER(P145),ISNUMBER(X145)),N145+P145+X145,"")</f>
        <v/>
      </c>
      <c r="Z145" s="145" t="str">
        <f t="shared" si="39"/>
        <v/>
      </c>
      <c r="AA145" s="145" t="str">
        <f t="shared" ref="AA145:AA208" si="50">IF(AND(ISNUMBER(Y145),ISNUMBER($AA$12)),ROUND(Y145*$AA$12,2),"")</f>
        <v/>
      </c>
      <c r="AB145" s="145" t="str">
        <f t="shared" ref="AB145:AB208" si="51">IF(AND(ISNUMBER(Z145),ISNUMBER($AB$12)),ROUND(Z145*$AB$12,2),"")</f>
        <v/>
      </c>
      <c r="AC145" s="186" t="str">
        <f t="shared" ref="AC145:AC208" si="52">IF(AND(ISNUMBER(C145),ISNUMBER(Q145),ISNUMBER($AC$12)),IF(Q145&gt;$AC$12,ROUND(C145*Q145*2,2),0),"")</f>
        <v/>
      </c>
    </row>
    <row r="146" spans="1:29" hidden="1">
      <c r="A146" s="185"/>
      <c r="B146" s="140"/>
      <c r="C146" s="146"/>
      <c r="D146" s="148"/>
      <c r="E146" s="148"/>
      <c r="F146" s="148"/>
      <c r="G146" s="148"/>
      <c r="H146" s="142" t="str">
        <f t="shared" si="40"/>
        <v/>
      </c>
      <c r="I146" s="143"/>
      <c r="J146" s="144" t="str">
        <f t="shared" si="41"/>
        <v/>
      </c>
      <c r="K146" s="144" t="str">
        <f t="shared" si="42"/>
        <v/>
      </c>
      <c r="L146" s="143"/>
      <c r="M146" s="142" t="str">
        <f t="shared" si="43"/>
        <v/>
      </c>
      <c r="N146" s="142" t="str">
        <f t="shared" si="44"/>
        <v/>
      </c>
      <c r="O146" s="145" t="str">
        <f t="shared" si="45"/>
        <v/>
      </c>
      <c r="P146" s="145" t="str">
        <f t="shared" ref="P146:P209" si="53">IF(AND(ISNUMBER(C146),ISNUMBER(K146),ISNUMBER(L146),ISNUMBER(O146)),ROUND(C146*K146*L146*O146+((L146-1)*0.2*C146*O146),2),"")</f>
        <v/>
      </c>
      <c r="Q146" s="145" t="str">
        <f t="shared" si="46"/>
        <v/>
      </c>
      <c r="R146" s="145" t="str">
        <f t="shared" si="47"/>
        <v/>
      </c>
      <c r="S146" s="145" t="str">
        <f t="shared" ref="S146:S209" si="54">IF(AND(ISNUMBER(K146),ISNUMBER(L146),ISNUMBER(R146)),ROUND(K146*L146+2*R146+(L146-1)*0.2,2),"")</f>
        <v/>
      </c>
      <c r="T146" s="145" t="str">
        <f t="shared" ref="T146:T209" si="55">IF(AND(ISNUMBER(C146),ISNUMBER(Q146),ISNUMBER(S146)),ROUND(C146*Q146*S146,2),"")</f>
        <v/>
      </c>
      <c r="U146" s="145" t="str">
        <f t="shared" ref="U146:U209" si="56">IF(AND(ISNUMBER(M146),ISNUMBER(K146),ISNUMBER($U$12)),ROUND(M146*(PI()*K146+0.3)*$U$12,2),"")</f>
        <v/>
      </c>
      <c r="V146" s="145" t="str">
        <f t="shared" ref="V146:V209" si="57">IF(AND(ISNUMBER(K146),ISNUMBER(O146),ISNUMBER(Q146)),Q146-O146-K146,"")</f>
        <v/>
      </c>
      <c r="W146" s="145" t="str">
        <f t="shared" si="48"/>
        <v/>
      </c>
      <c r="X146" s="145" t="str">
        <f t="shared" ref="X146:X209" si="58">IF(AND(ISNUMBER(W146),ISNUMBER($X$12)),ROUND(W146*$X$12,2),"")</f>
        <v/>
      </c>
      <c r="Y146" s="145" t="str">
        <f t="shared" si="49"/>
        <v/>
      </c>
      <c r="Z146" s="145" t="str">
        <f t="shared" ref="Z146:Z209" si="59">IF(ISNUMBER(X146),X146,"")</f>
        <v/>
      </c>
      <c r="AA146" s="145" t="str">
        <f t="shared" si="50"/>
        <v/>
      </c>
      <c r="AB146" s="145" t="str">
        <f t="shared" si="51"/>
        <v/>
      </c>
      <c r="AC146" s="186" t="str">
        <f t="shared" si="52"/>
        <v/>
      </c>
    </row>
    <row r="147" spans="1:29" hidden="1">
      <c r="A147" s="185"/>
      <c r="B147" s="140"/>
      <c r="C147" s="146"/>
      <c r="D147" s="148"/>
      <c r="E147" s="148"/>
      <c r="F147" s="148"/>
      <c r="G147" s="148"/>
      <c r="H147" s="142" t="str">
        <f t="shared" si="40"/>
        <v/>
      </c>
      <c r="I147" s="143"/>
      <c r="J147" s="144" t="str">
        <f t="shared" si="41"/>
        <v/>
      </c>
      <c r="K147" s="144" t="str">
        <f t="shared" si="42"/>
        <v/>
      </c>
      <c r="L147" s="143"/>
      <c r="M147" s="142" t="str">
        <f t="shared" si="43"/>
        <v/>
      </c>
      <c r="N147" s="142" t="str">
        <f t="shared" si="44"/>
        <v/>
      </c>
      <c r="O147" s="145" t="str">
        <f t="shared" si="45"/>
        <v/>
      </c>
      <c r="P147" s="145" t="str">
        <f t="shared" si="53"/>
        <v/>
      </c>
      <c r="Q147" s="145" t="str">
        <f t="shared" si="46"/>
        <v/>
      </c>
      <c r="R147" s="145" t="str">
        <f t="shared" si="47"/>
        <v/>
      </c>
      <c r="S147" s="145" t="str">
        <f t="shared" si="54"/>
        <v/>
      </c>
      <c r="T147" s="145" t="str">
        <f t="shared" si="55"/>
        <v/>
      </c>
      <c r="U147" s="145" t="str">
        <f t="shared" si="56"/>
        <v/>
      </c>
      <c r="V147" s="145" t="str">
        <f t="shared" si="57"/>
        <v/>
      </c>
      <c r="W147" s="145" t="str">
        <f t="shared" si="48"/>
        <v/>
      </c>
      <c r="X147" s="145" t="str">
        <f t="shared" si="58"/>
        <v/>
      </c>
      <c r="Y147" s="145" t="str">
        <f t="shared" si="49"/>
        <v/>
      </c>
      <c r="Z147" s="145" t="str">
        <f t="shared" si="59"/>
        <v/>
      </c>
      <c r="AA147" s="145" t="str">
        <f t="shared" si="50"/>
        <v/>
      </c>
      <c r="AB147" s="145" t="str">
        <f t="shared" si="51"/>
        <v/>
      </c>
      <c r="AC147" s="186" t="str">
        <f t="shared" si="52"/>
        <v/>
      </c>
    </row>
    <row r="148" spans="1:29" hidden="1">
      <c r="A148" s="185"/>
      <c r="B148" s="140"/>
      <c r="C148" s="146"/>
      <c r="D148" s="148"/>
      <c r="E148" s="148"/>
      <c r="F148" s="148"/>
      <c r="G148" s="148"/>
      <c r="H148" s="142" t="str">
        <f t="shared" si="40"/>
        <v/>
      </c>
      <c r="I148" s="143"/>
      <c r="J148" s="144" t="str">
        <f t="shared" si="41"/>
        <v/>
      </c>
      <c r="K148" s="144" t="str">
        <f t="shared" si="42"/>
        <v/>
      </c>
      <c r="L148" s="143"/>
      <c r="M148" s="142" t="str">
        <f t="shared" si="43"/>
        <v/>
      </c>
      <c r="N148" s="142" t="str">
        <f t="shared" si="44"/>
        <v/>
      </c>
      <c r="O148" s="145" t="str">
        <f t="shared" si="45"/>
        <v/>
      </c>
      <c r="P148" s="145" t="str">
        <f t="shared" si="53"/>
        <v/>
      </c>
      <c r="Q148" s="145" t="str">
        <f t="shared" si="46"/>
        <v/>
      </c>
      <c r="R148" s="145" t="str">
        <f t="shared" si="47"/>
        <v/>
      </c>
      <c r="S148" s="145" t="str">
        <f t="shared" si="54"/>
        <v/>
      </c>
      <c r="T148" s="145" t="str">
        <f t="shared" si="55"/>
        <v/>
      </c>
      <c r="U148" s="145" t="str">
        <f t="shared" si="56"/>
        <v/>
      </c>
      <c r="V148" s="145" t="str">
        <f t="shared" si="57"/>
        <v/>
      </c>
      <c r="W148" s="145" t="str">
        <f t="shared" si="48"/>
        <v/>
      </c>
      <c r="X148" s="145" t="str">
        <f t="shared" si="58"/>
        <v/>
      </c>
      <c r="Y148" s="145" t="str">
        <f t="shared" si="49"/>
        <v/>
      </c>
      <c r="Z148" s="145" t="str">
        <f t="shared" si="59"/>
        <v/>
      </c>
      <c r="AA148" s="145" t="str">
        <f t="shared" si="50"/>
        <v/>
      </c>
      <c r="AB148" s="145" t="str">
        <f t="shared" si="51"/>
        <v/>
      </c>
      <c r="AC148" s="186" t="str">
        <f t="shared" si="52"/>
        <v/>
      </c>
    </row>
    <row r="149" spans="1:29" hidden="1">
      <c r="A149" s="185"/>
      <c r="B149" s="140"/>
      <c r="C149" s="146"/>
      <c r="D149" s="148"/>
      <c r="E149" s="148"/>
      <c r="F149" s="148"/>
      <c r="G149" s="148"/>
      <c r="H149" s="142" t="str">
        <f t="shared" si="40"/>
        <v/>
      </c>
      <c r="I149" s="143"/>
      <c r="J149" s="144" t="str">
        <f t="shared" si="41"/>
        <v/>
      </c>
      <c r="K149" s="144" t="str">
        <f t="shared" si="42"/>
        <v/>
      </c>
      <c r="L149" s="143"/>
      <c r="M149" s="142" t="str">
        <f t="shared" si="43"/>
        <v/>
      </c>
      <c r="N149" s="142" t="str">
        <f t="shared" si="44"/>
        <v/>
      </c>
      <c r="O149" s="145" t="str">
        <f t="shared" si="45"/>
        <v/>
      </c>
      <c r="P149" s="145" t="str">
        <f t="shared" si="53"/>
        <v/>
      </c>
      <c r="Q149" s="145" t="str">
        <f t="shared" si="46"/>
        <v/>
      </c>
      <c r="R149" s="145" t="str">
        <f t="shared" si="47"/>
        <v/>
      </c>
      <c r="S149" s="145" t="str">
        <f t="shared" si="54"/>
        <v/>
      </c>
      <c r="T149" s="145" t="str">
        <f t="shared" si="55"/>
        <v/>
      </c>
      <c r="U149" s="145" t="str">
        <f t="shared" si="56"/>
        <v/>
      </c>
      <c r="V149" s="145" t="str">
        <f t="shared" si="57"/>
        <v/>
      </c>
      <c r="W149" s="145" t="str">
        <f t="shared" si="48"/>
        <v/>
      </c>
      <c r="X149" s="145" t="str">
        <f t="shared" si="58"/>
        <v/>
      </c>
      <c r="Y149" s="145" t="str">
        <f t="shared" si="49"/>
        <v/>
      </c>
      <c r="Z149" s="145" t="str">
        <f t="shared" si="59"/>
        <v/>
      </c>
      <c r="AA149" s="145" t="str">
        <f t="shared" si="50"/>
        <v/>
      </c>
      <c r="AB149" s="145" t="str">
        <f t="shared" si="51"/>
        <v/>
      </c>
      <c r="AC149" s="186" t="str">
        <f t="shared" si="52"/>
        <v/>
      </c>
    </row>
    <row r="150" spans="1:29" hidden="1">
      <c r="A150" s="185"/>
      <c r="B150" s="140"/>
      <c r="C150" s="146"/>
      <c r="D150" s="148"/>
      <c r="E150" s="148"/>
      <c r="F150" s="148"/>
      <c r="G150" s="148"/>
      <c r="H150" s="142" t="str">
        <f t="shared" si="40"/>
        <v/>
      </c>
      <c r="I150" s="143"/>
      <c r="J150" s="144" t="str">
        <f t="shared" si="41"/>
        <v/>
      </c>
      <c r="K150" s="144" t="str">
        <f t="shared" si="42"/>
        <v/>
      </c>
      <c r="L150" s="143"/>
      <c r="M150" s="142" t="str">
        <f t="shared" si="43"/>
        <v/>
      </c>
      <c r="N150" s="142" t="str">
        <f t="shared" si="44"/>
        <v/>
      </c>
      <c r="O150" s="145" t="str">
        <f t="shared" si="45"/>
        <v/>
      </c>
      <c r="P150" s="145" t="str">
        <f t="shared" si="53"/>
        <v/>
      </c>
      <c r="Q150" s="145" t="str">
        <f t="shared" si="46"/>
        <v/>
      </c>
      <c r="R150" s="145" t="str">
        <f t="shared" si="47"/>
        <v/>
      </c>
      <c r="S150" s="145" t="str">
        <f t="shared" si="54"/>
        <v/>
      </c>
      <c r="T150" s="145" t="str">
        <f t="shared" si="55"/>
        <v/>
      </c>
      <c r="U150" s="145" t="str">
        <f t="shared" si="56"/>
        <v/>
      </c>
      <c r="V150" s="145" t="str">
        <f t="shared" si="57"/>
        <v/>
      </c>
      <c r="W150" s="145" t="str">
        <f t="shared" si="48"/>
        <v/>
      </c>
      <c r="X150" s="145" t="str">
        <f t="shared" si="58"/>
        <v/>
      </c>
      <c r="Y150" s="145" t="str">
        <f t="shared" si="49"/>
        <v/>
      </c>
      <c r="Z150" s="145" t="str">
        <f t="shared" si="59"/>
        <v/>
      </c>
      <c r="AA150" s="145" t="str">
        <f t="shared" si="50"/>
        <v/>
      </c>
      <c r="AB150" s="145" t="str">
        <f t="shared" si="51"/>
        <v/>
      </c>
      <c r="AC150" s="186" t="str">
        <f t="shared" si="52"/>
        <v/>
      </c>
    </row>
    <row r="151" spans="1:29" hidden="1">
      <c r="A151" s="185"/>
      <c r="B151" s="140"/>
      <c r="C151" s="146"/>
      <c r="D151" s="148"/>
      <c r="E151" s="148"/>
      <c r="F151" s="148"/>
      <c r="G151" s="148"/>
      <c r="H151" s="142" t="str">
        <f t="shared" si="40"/>
        <v/>
      </c>
      <c r="I151" s="143"/>
      <c r="J151" s="144" t="str">
        <f t="shared" si="41"/>
        <v/>
      </c>
      <c r="K151" s="144" t="str">
        <f t="shared" si="42"/>
        <v/>
      </c>
      <c r="L151" s="143"/>
      <c r="M151" s="142" t="str">
        <f t="shared" si="43"/>
        <v/>
      </c>
      <c r="N151" s="142" t="str">
        <f t="shared" si="44"/>
        <v/>
      </c>
      <c r="O151" s="145" t="str">
        <f t="shared" si="45"/>
        <v/>
      </c>
      <c r="P151" s="145" t="str">
        <f t="shared" si="53"/>
        <v/>
      </c>
      <c r="Q151" s="145" t="str">
        <f t="shared" si="46"/>
        <v/>
      </c>
      <c r="R151" s="145" t="str">
        <f t="shared" si="47"/>
        <v/>
      </c>
      <c r="S151" s="145" t="str">
        <f t="shared" si="54"/>
        <v/>
      </c>
      <c r="T151" s="145" t="str">
        <f t="shared" si="55"/>
        <v/>
      </c>
      <c r="U151" s="145" t="str">
        <f t="shared" si="56"/>
        <v/>
      </c>
      <c r="V151" s="145" t="str">
        <f t="shared" si="57"/>
        <v/>
      </c>
      <c r="W151" s="145" t="str">
        <f t="shared" si="48"/>
        <v/>
      </c>
      <c r="X151" s="145" t="str">
        <f t="shared" si="58"/>
        <v/>
      </c>
      <c r="Y151" s="145" t="str">
        <f t="shared" si="49"/>
        <v/>
      </c>
      <c r="Z151" s="145" t="str">
        <f t="shared" si="59"/>
        <v/>
      </c>
      <c r="AA151" s="145" t="str">
        <f t="shared" si="50"/>
        <v/>
      </c>
      <c r="AB151" s="145" t="str">
        <f t="shared" si="51"/>
        <v/>
      </c>
      <c r="AC151" s="186" t="str">
        <f t="shared" si="52"/>
        <v/>
      </c>
    </row>
    <row r="152" spans="1:29" hidden="1">
      <c r="A152" s="185"/>
      <c r="B152" s="140"/>
      <c r="C152" s="146"/>
      <c r="D152" s="148"/>
      <c r="E152" s="148"/>
      <c r="F152" s="148"/>
      <c r="G152" s="148"/>
      <c r="H152" s="142" t="str">
        <f t="shared" si="40"/>
        <v/>
      </c>
      <c r="I152" s="143"/>
      <c r="J152" s="144" t="str">
        <f t="shared" si="41"/>
        <v/>
      </c>
      <c r="K152" s="144" t="str">
        <f t="shared" si="42"/>
        <v/>
      </c>
      <c r="L152" s="143"/>
      <c r="M152" s="142" t="str">
        <f t="shared" si="43"/>
        <v/>
      </c>
      <c r="N152" s="142" t="str">
        <f t="shared" si="44"/>
        <v/>
      </c>
      <c r="O152" s="145" t="str">
        <f t="shared" si="45"/>
        <v/>
      </c>
      <c r="P152" s="145" t="str">
        <f t="shared" si="53"/>
        <v/>
      </c>
      <c r="Q152" s="145" t="str">
        <f t="shared" si="46"/>
        <v/>
      </c>
      <c r="R152" s="145" t="str">
        <f t="shared" si="47"/>
        <v/>
      </c>
      <c r="S152" s="145" t="str">
        <f t="shared" si="54"/>
        <v/>
      </c>
      <c r="T152" s="145" t="str">
        <f t="shared" si="55"/>
        <v/>
      </c>
      <c r="U152" s="145" t="str">
        <f t="shared" si="56"/>
        <v/>
      </c>
      <c r="V152" s="145" t="str">
        <f t="shared" si="57"/>
        <v/>
      </c>
      <c r="W152" s="145" t="str">
        <f t="shared" si="48"/>
        <v/>
      </c>
      <c r="X152" s="145" t="str">
        <f t="shared" si="58"/>
        <v/>
      </c>
      <c r="Y152" s="145" t="str">
        <f t="shared" si="49"/>
        <v/>
      </c>
      <c r="Z152" s="145" t="str">
        <f t="shared" si="59"/>
        <v/>
      </c>
      <c r="AA152" s="145" t="str">
        <f t="shared" si="50"/>
        <v/>
      </c>
      <c r="AB152" s="145" t="str">
        <f t="shared" si="51"/>
        <v/>
      </c>
      <c r="AC152" s="186" t="str">
        <f t="shared" si="52"/>
        <v/>
      </c>
    </row>
    <row r="153" spans="1:29" hidden="1">
      <c r="A153" s="185"/>
      <c r="B153" s="140"/>
      <c r="C153" s="146"/>
      <c r="D153" s="148"/>
      <c r="E153" s="148"/>
      <c r="F153" s="148"/>
      <c r="G153" s="148"/>
      <c r="H153" s="142" t="str">
        <f t="shared" si="40"/>
        <v/>
      </c>
      <c r="I153" s="143"/>
      <c r="J153" s="144" t="str">
        <f t="shared" si="41"/>
        <v/>
      </c>
      <c r="K153" s="144" t="str">
        <f t="shared" si="42"/>
        <v/>
      </c>
      <c r="L153" s="143"/>
      <c r="M153" s="142" t="str">
        <f t="shared" si="43"/>
        <v/>
      </c>
      <c r="N153" s="142" t="str">
        <f t="shared" si="44"/>
        <v/>
      </c>
      <c r="O153" s="145" t="str">
        <f t="shared" si="45"/>
        <v/>
      </c>
      <c r="P153" s="145" t="str">
        <f t="shared" si="53"/>
        <v/>
      </c>
      <c r="Q153" s="145" t="str">
        <f t="shared" si="46"/>
        <v/>
      </c>
      <c r="R153" s="145" t="str">
        <f t="shared" si="47"/>
        <v/>
      </c>
      <c r="S153" s="145" t="str">
        <f t="shared" si="54"/>
        <v/>
      </c>
      <c r="T153" s="145" t="str">
        <f t="shared" si="55"/>
        <v/>
      </c>
      <c r="U153" s="145" t="str">
        <f t="shared" si="56"/>
        <v/>
      </c>
      <c r="V153" s="145" t="str">
        <f t="shared" si="57"/>
        <v/>
      </c>
      <c r="W153" s="145" t="str">
        <f t="shared" si="48"/>
        <v/>
      </c>
      <c r="X153" s="145" t="str">
        <f t="shared" si="58"/>
        <v/>
      </c>
      <c r="Y153" s="145" t="str">
        <f t="shared" si="49"/>
        <v/>
      </c>
      <c r="Z153" s="145" t="str">
        <f t="shared" si="59"/>
        <v/>
      </c>
      <c r="AA153" s="145" t="str">
        <f t="shared" si="50"/>
        <v/>
      </c>
      <c r="AB153" s="145" t="str">
        <f t="shared" si="51"/>
        <v/>
      </c>
      <c r="AC153" s="186" t="str">
        <f t="shared" si="52"/>
        <v/>
      </c>
    </row>
    <row r="154" spans="1:29" hidden="1">
      <c r="A154" s="185"/>
      <c r="B154" s="140"/>
      <c r="C154" s="146"/>
      <c r="D154" s="148"/>
      <c r="E154" s="148"/>
      <c r="F154" s="148"/>
      <c r="G154" s="148"/>
      <c r="H154" s="142" t="str">
        <f t="shared" si="40"/>
        <v/>
      </c>
      <c r="I154" s="143"/>
      <c r="J154" s="144" t="str">
        <f t="shared" si="41"/>
        <v/>
      </c>
      <c r="K154" s="144" t="str">
        <f t="shared" si="42"/>
        <v/>
      </c>
      <c r="L154" s="143"/>
      <c r="M154" s="142" t="str">
        <f t="shared" si="43"/>
        <v/>
      </c>
      <c r="N154" s="142" t="str">
        <f t="shared" si="44"/>
        <v/>
      </c>
      <c r="O154" s="145" t="str">
        <f t="shared" si="45"/>
        <v/>
      </c>
      <c r="P154" s="145" t="str">
        <f t="shared" si="53"/>
        <v/>
      </c>
      <c r="Q154" s="145" t="str">
        <f t="shared" si="46"/>
        <v/>
      </c>
      <c r="R154" s="145" t="str">
        <f t="shared" si="47"/>
        <v/>
      </c>
      <c r="S154" s="145" t="str">
        <f t="shared" si="54"/>
        <v/>
      </c>
      <c r="T154" s="145" t="str">
        <f t="shared" si="55"/>
        <v/>
      </c>
      <c r="U154" s="145" t="str">
        <f t="shared" si="56"/>
        <v/>
      </c>
      <c r="V154" s="145" t="str">
        <f t="shared" si="57"/>
        <v/>
      </c>
      <c r="W154" s="145" t="str">
        <f t="shared" si="48"/>
        <v/>
      </c>
      <c r="X154" s="145" t="str">
        <f t="shared" si="58"/>
        <v/>
      </c>
      <c r="Y154" s="145" t="str">
        <f t="shared" si="49"/>
        <v/>
      </c>
      <c r="Z154" s="145" t="str">
        <f t="shared" si="59"/>
        <v/>
      </c>
      <c r="AA154" s="145" t="str">
        <f t="shared" si="50"/>
        <v/>
      </c>
      <c r="AB154" s="145" t="str">
        <f t="shared" si="51"/>
        <v/>
      </c>
      <c r="AC154" s="186" t="str">
        <f t="shared" si="52"/>
        <v/>
      </c>
    </row>
    <row r="155" spans="1:29" hidden="1">
      <c r="A155" s="185"/>
      <c r="B155" s="140"/>
      <c r="C155" s="146"/>
      <c r="D155" s="148"/>
      <c r="E155" s="148"/>
      <c r="F155" s="148"/>
      <c r="G155" s="148"/>
      <c r="H155" s="142" t="str">
        <f t="shared" si="40"/>
        <v/>
      </c>
      <c r="I155" s="143"/>
      <c r="J155" s="144" t="str">
        <f t="shared" si="41"/>
        <v/>
      </c>
      <c r="K155" s="144" t="str">
        <f t="shared" si="42"/>
        <v/>
      </c>
      <c r="L155" s="143"/>
      <c r="M155" s="142" t="str">
        <f t="shared" si="43"/>
        <v/>
      </c>
      <c r="N155" s="142" t="str">
        <f t="shared" si="44"/>
        <v/>
      </c>
      <c r="O155" s="145" t="str">
        <f t="shared" si="45"/>
        <v/>
      </c>
      <c r="P155" s="145" t="str">
        <f t="shared" si="53"/>
        <v/>
      </c>
      <c r="Q155" s="145" t="str">
        <f t="shared" si="46"/>
        <v/>
      </c>
      <c r="R155" s="145" t="str">
        <f t="shared" si="47"/>
        <v/>
      </c>
      <c r="S155" s="145" t="str">
        <f t="shared" si="54"/>
        <v/>
      </c>
      <c r="T155" s="145" t="str">
        <f t="shared" si="55"/>
        <v/>
      </c>
      <c r="U155" s="145" t="str">
        <f t="shared" si="56"/>
        <v/>
      </c>
      <c r="V155" s="145" t="str">
        <f t="shared" si="57"/>
        <v/>
      </c>
      <c r="W155" s="145" t="str">
        <f t="shared" si="48"/>
        <v/>
      </c>
      <c r="X155" s="145" t="str">
        <f t="shared" si="58"/>
        <v/>
      </c>
      <c r="Y155" s="145" t="str">
        <f t="shared" si="49"/>
        <v/>
      </c>
      <c r="Z155" s="145" t="str">
        <f t="shared" si="59"/>
        <v/>
      </c>
      <c r="AA155" s="145" t="str">
        <f t="shared" si="50"/>
        <v/>
      </c>
      <c r="AB155" s="145" t="str">
        <f t="shared" si="51"/>
        <v/>
      </c>
      <c r="AC155" s="186" t="str">
        <f t="shared" si="52"/>
        <v/>
      </c>
    </row>
    <row r="156" spans="1:29" hidden="1">
      <c r="A156" s="185"/>
      <c r="B156" s="140"/>
      <c r="C156" s="146"/>
      <c r="D156" s="148"/>
      <c r="E156" s="148"/>
      <c r="F156" s="148"/>
      <c r="G156" s="148"/>
      <c r="H156" s="142" t="str">
        <f t="shared" si="40"/>
        <v/>
      </c>
      <c r="I156" s="143"/>
      <c r="J156" s="144" t="str">
        <f t="shared" si="41"/>
        <v/>
      </c>
      <c r="K156" s="144" t="str">
        <f t="shared" si="42"/>
        <v/>
      </c>
      <c r="L156" s="143"/>
      <c r="M156" s="142" t="str">
        <f t="shared" si="43"/>
        <v/>
      </c>
      <c r="N156" s="142" t="str">
        <f t="shared" si="44"/>
        <v/>
      </c>
      <c r="O156" s="145" t="str">
        <f t="shared" si="45"/>
        <v/>
      </c>
      <c r="P156" s="145" t="str">
        <f t="shared" si="53"/>
        <v/>
      </c>
      <c r="Q156" s="145" t="str">
        <f t="shared" si="46"/>
        <v/>
      </c>
      <c r="R156" s="145" t="str">
        <f t="shared" si="47"/>
        <v/>
      </c>
      <c r="S156" s="145" t="str">
        <f t="shared" si="54"/>
        <v/>
      </c>
      <c r="T156" s="145" t="str">
        <f t="shared" si="55"/>
        <v/>
      </c>
      <c r="U156" s="145" t="str">
        <f t="shared" si="56"/>
        <v/>
      </c>
      <c r="V156" s="145" t="str">
        <f t="shared" si="57"/>
        <v/>
      </c>
      <c r="W156" s="145" t="str">
        <f t="shared" si="48"/>
        <v/>
      </c>
      <c r="X156" s="145" t="str">
        <f t="shared" si="58"/>
        <v/>
      </c>
      <c r="Y156" s="145" t="str">
        <f t="shared" si="49"/>
        <v/>
      </c>
      <c r="Z156" s="145" t="str">
        <f t="shared" si="59"/>
        <v/>
      </c>
      <c r="AA156" s="145" t="str">
        <f t="shared" si="50"/>
        <v/>
      </c>
      <c r="AB156" s="145" t="str">
        <f t="shared" si="51"/>
        <v/>
      </c>
      <c r="AC156" s="186" t="str">
        <f t="shared" si="52"/>
        <v/>
      </c>
    </row>
    <row r="157" spans="1:29" hidden="1">
      <c r="A157" s="185"/>
      <c r="B157" s="140"/>
      <c r="C157" s="146"/>
      <c r="D157" s="148"/>
      <c r="E157" s="148"/>
      <c r="F157" s="148"/>
      <c r="G157" s="148"/>
      <c r="H157" s="142" t="str">
        <f t="shared" si="40"/>
        <v/>
      </c>
      <c r="I157" s="143"/>
      <c r="J157" s="144" t="str">
        <f t="shared" si="41"/>
        <v/>
      </c>
      <c r="K157" s="144" t="str">
        <f t="shared" si="42"/>
        <v/>
      </c>
      <c r="L157" s="143"/>
      <c r="M157" s="142" t="str">
        <f t="shared" si="43"/>
        <v/>
      </c>
      <c r="N157" s="142" t="str">
        <f t="shared" si="44"/>
        <v/>
      </c>
      <c r="O157" s="145" t="str">
        <f t="shared" si="45"/>
        <v/>
      </c>
      <c r="P157" s="145" t="str">
        <f t="shared" si="53"/>
        <v/>
      </c>
      <c r="Q157" s="145" t="str">
        <f t="shared" si="46"/>
        <v/>
      </c>
      <c r="R157" s="145" t="str">
        <f t="shared" si="47"/>
        <v/>
      </c>
      <c r="S157" s="145" t="str">
        <f t="shared" si="54"/>
        <v/>
      </c>
      <c r="T157" s="145" t="str">
        <f t="shared" si="55"/>
        <v/>
      </c>
      <c r="U157" s="145" t="str">
        <f t="shared" si="56"/>
        <v/>
      </c>
      <c r="V157" s="145" t="str">
        <f t="shared" si="57"/>
        <v/>
      </c>
      <c r="W157" s="145" t="str">
        <f t="shared" si="48"/>
        <v/>
      </c>
      <c r="X157" s="145" t="str">
        <f t="shared" si="58"/>
        <v/>
      </c>
      <c r="Y157" s="145" t="str">
        <f t="shared" si="49"/>
        <v/>
      </c>
      <c r="Z157" s="145" t="str">
        <f t="shared" si="59"/>
        <v/>
      </c>
      <c r="AA157" s="145" t="str">
        <f t="shared" si="50"/>
        <v/>
      </c>
      <c r="AB157" s="145" t="str">
        <f t="shared" si="51"/>
        <v/>
      </c>
      <c r="AC157" s="186" t="str">
        <f t="shared" si="52"/>
        <v/>
      </c>
    </row>
    <row r="158" spans="1:29" hidden="1">
      <c r="A158" s="185"/>
      <c r="B158" s="140"/>
      <c r="C158" s="146"/>
      <c r="D158" s="148"/>
      <c r="E158" s="148"/>
      <c r="F158" s="148"/>
      <c r="G158" s="148"/>
      <c r="H158" s="142" t="str">
        <f t="shared" si="40"/>
        <v/>
      </c>
      <c r="I158" s="143"/>
      <c r="J158" s="144" t="str">
        <f t="shared" si="41"/>
        <v/>
      </c>
      <c r="K158" s="144" t="str">
        <f t="shared" si="42"/>
        <v/>
      </c>
      <c r="L158" s="143"/>
      <c r="M158" s="142" t="str">
        <f t="shared" si="43"/>
        <v/>
      </c>
      <c r="N158" s="142" t="str">
        <f t="shared" si="44"/>
        <v/>
      </c>
      <c r="O158" s="145" t="str">
        <f t="shared" si="45"/>
        <v/>
      </c>
      <c r="P158" s="145" t="str">
        <f t="shared" si="53"/>
        <v/>
      </c>
      <c r="Q158" s="145" t="str">
        <f t="shared" si="46"/>
        <v/>
      </c>
      <c r="R158" s="145" t="str">
        <f t="shared" si="47"/>
        <v/>
      </c>
      <c r="S158" s="145" t="str">
        <f t="shared" si="54"/>
        <v/>
      </c>
      <c r="T158" s="145" t="str">
        <f t="shared" si="55"/>
        <v/>
      </c>
      <c r="U158" s="145" t="str">
        <f t="shared" si="56"/>
        <v/>
      </c>
      <c r="V158" s="145" t="str">
        <f t="shared" si="57"/>
        <v/>
      </c>
      <c r="W158" s="145" t="str">
        <f t="shared" si="48"/>
        <v/>
      </c>
      <c r="X158" s="145" t="str">
        <f t="shared" si="58"/>
        <v/>
      </c>
      <c r="Y158" s="145" t="str">
        <f t="shared" si="49"/>
        <v/>
      </c>
      <c r="Z158" s="145" t="str">
        <f t="shared" si="59"/>
        <v/>
      </c>
      <c r="AA158" s="145" t="str">
        <f t="shared" si="50"/>
        <v/>
      </c>
      <c r="AB158" s="145" t="str">
        <f t="shared" si="51"/>
        <v/>
      </c>
      <c r="AC158" s="186" t="str">
        <f t="shared" si="52"/>
        <v/>
      </c>
    </row>
    <row r="159" spans="1:29" hidden="1">
      <c r="A159" s="185"/>
      <c r="B159" s="140"/>
      <c r="C159" s="146"/>
      <c r="D159" s="148"/>
      <c r="E159" s="148"/>
      <c r="F159" s="148"/>
      <c r="G159" s="148"/>
      <c r="H159" s="142" t="str">
        <f t="shared" si="40"/>
        <v/>
      </c>
      <c r="I159" s="143"/>
      <c r="J159" s="144" t="str">
        <f t="shared" si="41"/>
        <v/>
      </c>
      <c r="K159" s="144" t="str">
        <f t="shared" si="42"/>
        <v/>
      </c>
      <c r="L159" s="143"/>
      <c r="M159" s="142" t="str">
        <f t="shared" si="43"/>
        <v/>
      </c>
      <c r="N159" s="142" t="str">
        <f t="shared" si="44"/>
        <v/>
      </c>
      <c r="O159" s="145" t="str">
        <f t="shared" si="45"/>
        <v/>
      </c>
      <c r="P159" s="145" t="str">
        <f t="shared" si="53"/>
        <v/>
      </c>
      <c r="Q159" s="145" t="str">
        <f t="shared" si="46"/>
        <v/>
      </c>
      <c r="R159" s="145" t="str">
        <f t="shared" si="47"/>
        <v/>
      </c>
      <c r="S159" s="145" t="str">
        <f t="shared" si="54"/>
        <v/>
      </c>
      <c r="T159" s="145" t="str">
        <f t="shared" si="55"/>
        <v/>
      </c>
      <c r="U159" s="145" t="str">
        <f t="shared" si="56"/>
        <v/>
      </c>
      <c r="V159" s="145" t="str">
        <f t="shared" si="57"/>
        <v/>
      </c>
      <c r="W159" s="145" t="str">
        <f t="shared" si="48"/>
        <v/>
      </c>
      <c r="X159" s="145" t="str">
        <f t="shared" si="58"/>
        <v/>
      </c>
      <c r="Y159" s="145" t="str">
        <f t="shared" si="49"/>
        <v/>
      </c>
      <c r="Z159" s="145" t="str">
        <f t="shared" si="59"/>
        <v/>
      </c>
      <c r="AA159" s="145" t="str">
        <f t="shared" si="50"/>
        <v/>
      </c>
      <c r="AB159" s="145" t="str">
        <f t="shared" si="51"/>
        <v/>
      </c>
      <c r="AC159" s="186" t="str">
        <f t="shared" si="52"/>
        <v/>
      </c>
    </row>
    <row r="160" spans="1:29" hidden="1">
      <c r="A160" s="185"/>
      <c r="B160" s="140"/>
      <c r="C160" s="146"/>
      <c r="D160" s="148"/>
      <c r="E160" s="148"/>
      <c r="F160" s="148"/>
      <c r="G160" s="148"/>
      <c r="H160" s="142" t="str">
        <f t="shared" si="40"/>
        <v/>
      </c>
      <c r="I160" s="143"/>
      <c r="J160" s="144" t="str">
        <f t="shared" si="41"/>
        <v/>
      </c>
      <c r="K160" s="144" t="str">
        <f t="shared" si="42"/>
        <v/>
      </c>
      <c r="L160" s="143"/>
      <c r="M160" s="142" t="str">
        <f t="shared" si="43"/>
        <v/>
      </c>
      <c r="N160" s="142" t="str">
        <f t="shared" si="44"/>
        <v/>
      </c>
      <c r="O160" s="145" t="str">
        <f t="shared" si="45"/>
        <v/>
      </c>
      <c r="P160" s="145" t="str">
        <f t="shared" si="53"/>
        <v/>
      </c>
      <c r="Q160" s="145" t="str">
        <f t="shared" si="46"/>
        <v/>
      </c>
      <c r="R160" s="145" t="str">
        <f t="shared" si="47"/>
        <v/>
      </c>
      <c r="S160" s="145" t="str">
        <f t="shared" si="54"/>
        <v/>
      </c>
      <c r="T160" s="145" t="str">
        <f t="shared" si="55"/>
        <v/>
      </c>
      <c r="U160" s="145" t="str">
        <f t="shared" si="56"/>
        <v/>
      </c>
      <c r="V160" s="145" t="str">
        <f t="shared" si="57"/>
        <v/>
      </c>
      <c r="W160" s="145" t="str">
        <f t="shared" si="48"/>
        <v/>
      </c>
      <c r="X160" s="145" t="str">
        <f t="shared" si="58"/>
        <v/>
      </c>
      <c r="Y160" s="145" t="str">
        <f t="shared" si="49"/>
        <v/>
      </c>
      <c r="Z160" s="145" t="str">
        <f t="shared" si="59"/>
        <v/>
      </c>
      <c r="AA160" s="145" t="str">
        <f t="shared" si="50"/>
        <v/>
      </c>
      <c r="AB160" s="145" t="str">
        <f t="shared" si="51"/>
        <v/>
      </c>
      <c r="AC160" s="186" t="str">
        <f t="shared" si="52"/>
        <v/>
      </c>
    </row>
    <row r="161" spans="1:29" hidden="1">
      <c r="A161" s="185"/>
      <c r="B161" s="140"/>
      <c r="C161" s="146"/>
      <c r="D161" s="148"/>
      <c r="E161" s="148"/>
      <c r="F161" s="148"/>
      <c r="G161" s="148"/>
      <c r="H161" s="142" t="str">
        <f t="shared" si="40"/>
        <v/>
      </c>
      <c r="I161" s="143"/>
      <c r="J161" s="144" t="str">
        <f t="shared" si="41"/>
        <v/>
      </c>
      <c r="K161" s="144" t="str">
        <f t="shared" si="42"/>
        <v/>
      </c>
      <c r="L161" s="143"/>
      <c r="M161" s="142" t="str">
        <f t="shared" si="43"/>
        <v/>
      </c>
      <c r="N161" s="142" t="str">
        <f t="shared" si="44"/>
        <v/>
      </c>
      <c r="O161" s="145" t="str">
        <f t="shared" si="45"/>
        <v/>
      </c>
      <c r="P161" s="145" t="str">
        <f t="shared" si="53"/>
        <v/>
      </c>
      <c r="Q161" s="145" t="str">
        <f t="shared" si="46"/>
        <v/>
      </c>
      <c r="R161" s="145" t="str">
        <f t="shared" si="47"/>
        <v/>
      </c>
      <c r="S161" s="145" t="str">
        <f t="shared" si="54"/>
        <v/>
      </c>
      <c r="T161" s="145" t="str">
        <f t="shared" si="55"/>
        <v/>
      </c>
      <c r="U161" s="145" t="str">
        <f t="shared" si="56"/>
        <v/>
      </c>
      <c r="V161" s="145" t="str">
        <f t="shared" si="57"/>
        <v/>
      </c>
      <c r="W161" s="145" t="str">
        <f t="shared" si="48"/>
        <v/>
      </c>
      <c r="X161" s="145" t="str">
        <f t="shared" si="58"/>
        <v/>
      </c>
      <c r="Y161" s="145" t="str">
        <f t="shared" si="49"/>
        <v/>
      </c>
      <c r="Z161" s="145" t="str">
        <f t="shared" si="59"/>
        <v/>
      </c>
      <c r="AA161" s="145" t="str">
        <f t="shared" si="50"/>
        <v/>
      </c>
      <c r="AB161" s="145" t="str">
        <f t="shared" si="51"/>
        <v/>
      </c>
      <c r="AC161" s="186" t="str">
        <f t="shared" si="52"/>
        <v/>
      </c>
    </row>
    <row r="162" spans="1:29" hidden="1">
      <c r="A162" s="185"/>
      <c r="B162" s="140"/>
      <c r="C162" s="146"/>
      <c r="D162" s="148"/>
      <c r="E162" s="148"/>
      <c r="F162" s="148"/>
      <c r="G162" s="148"/>
      <c r="H162" s="142" t="str">
        <f t="shared" si="40"/>
        <v/>
      </c>
      <c r="I162" s="143"/>
      <c r="J162" s="144" t="str">
        <f t="shared" si="41"/>
        <v/>
      </c>
      <c r="K162" s="144" t="str">
        <f t="shared" si="42"/>
        <v/>
      </c>
      <c r="L162" s="143"/>
      <c r="M162" s="142" t="str">
        <f t="shared" si="43"/>
        <v/>
      </c>
      <c r="N162" s="142" t="str">
        <f t="shared" si="44"/>
        <v/>
      </c>
      <c r="O162" s="145" t="str">
        <f t="shared" si="45"/>
        <v/>
      </c>
      <c r="P162" s="145" t="str">
        <f t="shared" si="53"/>
        <v/>
      </c>
      <c r="Q162" s="145" t="str">
        <f t="shared" si="46"/>
        <v/>
      </c>
      <c r="R162" s="145" t="str">
        <f t="shared" si="47"/>
        <v/>
      </c>
      <c r="S162" s="145" t="str">
        <f t="shared" si="54"/>
        <v/>
      </c>
      <c r="T162" s="145" t="str">
        <f t="shared" si="55"/>
        <v/>
      </c>
      <c r="U162" s="145" t="str">
        <f t="shared" si="56"/>
        <v/>
      </c>
      <c r="V162" s="145" t="str">
        <f t="shared" si="57"/>
        <v/>
      </c>
      <c r="W162" s="145" t="str">
        <f t="shared" si="48"/>
        <v/>
      </c>
      <c r="X162" s="145" t="str">
        <f t="shared" si="58"/>
        <v/>
      </c>
      <c r="Y162" s="145" t="str">
        <f t="shared" si="49"/>
        <v/>
      </c>
      <c r="Z162" s="145" t="str">
        <f t="shared" si="59"/>
        <v/>
      </c>
      <c r="AA162" s="145" t="str">
        <f t="shared" si="50"/>
        <v/>
      </c>
      <c r="AB162" s="145" t="str">
        <f t="shared" si="51"/>
        <v/>
      </c>
      <c r="AC162" s="186" t="str">
        <f t="shared" si="52"/>
        <v/>
      </c>
    </row>
    <row r="163" spans="1:29" hidden="1">
      <c r="A163" s="185"/>
      <c r="B163" s="140"/>
      <c r="C163" s="146"/>
      <c r="D163" s="148"/>
      <c r="E163" s="148"/>
      <c r="F163" s="148"/>
      <c r="G163" s="148"/>
      <c r="H163" s="142" t="str">
        <f t="shared" si="40"/>
        <v/>
      </c>
      <c r="I163" s="143"/>
      <c r="J163" s="144" t="str">
        <f t="shared" si="41"/>
        <v/>
      </c>
      <c r="K163" s="144" t="str">
        <f t="shared" si="42"/>
        <v/>
      </c>
      <c r="L163" s="143"/>
      <c r="M163" s="142" t="str">
        <f t="shared" si="43"/>
        <v/>
      </c>
      <c r="N163" s="142" t="str">
        <f t="shared" si="44"/>
        <v/>
      </c>
      <c r="O163" s="145" t="str">
        <f t="shared" si="45"/>
        <v/>
      </c>
      <c r="P163" s="145" t="str">
        <f t="shared" si="53"/>
        <v/>
      </c>
      <c r="Q163" s="145" t="str">
        <f t="shared" si="46"/>
        <v/>
      </c>
      <c r="R163" s="145" t="str">
        <f t="shared" si="47"/>
        <v/>
      </c>
      <c r="S163" s="145" t="str">
        <f t="shared" si="54"/>
        <v/>
      </c>
      <c r="T163" s="145" t="str">
        <f t="shared" si="55"/>
        <v/>
      </c>
      <c r="U163" s="145" t="str">
        <f t="shared" si="56"/>
        <v/>
      </c>
      <c r="V163" s="145" t="str">
        <f t="shared" si="57"/>
        <v/>
      </c>
      <c r="W163" s="145" t="str">
        <f t="shared" si="48"/>
        <v/>
      </c>
      <c r="X163" s="145" t="str">
        <f t="shared" si="58"/>
        <v/>
      </c>
      <c r="Y163" s="145" t="str">
        <f t="shared" si="49"/>
        <v/>
      </c>
      <c r="Z163" s="145" t="str">
        <f t="shared" si="59"/>
        <v/>
      </c>
      <c r="AA163" s="145" t="str">
        <f t="shared" si="50"/>
        <v/>
      </c>
      <c r="AB163" s="145" t="str">
        <f t="shared" si="51"/>
        <v/>
      </c>
      <c r="AC163" s="186" t="str">
        <f t="shared" si="52"/>
        <v/>
      </c>
    </row>
    <row r="164" spans="1:29" hidden="1">
      <c r="A164" s="185"/>
      <c r="B164" s="140"/>
      <c r="C164" s="146"/>
      <c r="D164" s="148"/>
      <c r="E164" s="148"/>
      <c r="F164" s="148"/>
      <c r="G164" s="148"/>
      <c r="H164" s="142" t="str">
        <f t="shared" si="40"/>
        <v/>
      </c>
      <c r="I164" s="143"/>
      <c r="J164" s="144" t="str">
        <f t="shared" si="41"/>
        <v/>
      </c>
      <c r="K164" s="144" t="str">
        <f t="shared" si="42"/>
        <v/>
      </c>
      <c r="L164" s="143"/>
      <c r="M164" s="142" t="str">
        <f t="shared" si="43"/>
        <v/>
      </c>
      <c r="N164" s="142" t="str">
        <f t="shared" si="44"/>
        <v/>
      </c>
      <c r="O164" s="145" t="str">
        <f t="shared" si="45"/>
        <v/>
      </c>
      <c r="P164" s="145" t="str">
        <f t="shared" si="53"/>
        <v/>
      </c>
      <c r="Q164" s="145" t="str">
        <f t="shared" si="46"/>
        <v/>
      </c>
      <c r="R164" s="145" t="str">
        <f t="shared" si="47"/>
        <v/>
      </c>
      <c r="S164" s="145" t="str">
        <f t="shared" si="54"/>
        <v/>
      </c>
      <c r="T164" s="145" t="str">
        <f t="shared" si="55"/>
        <v/>
      </c>
      <c r="U164" s="145" t="str">
        <f t="shared" si="56"/>
        <v/>
      </c>
      <c r="V164" s="145" t="str">
        <f t="shared" si="57"/>
        <v/>
      </c>
      <c r="W164" s="145" t="str">
        <f t="shared" si="48"/>
        <v/>
      </c>
      <c r="X164" s="145" t="str">
        <f t="shared" si="58"/>
        <v/>
      </c>
      <c r="Y164" s="145" t="str">
        <f t="shared" si="49"/>
        <v/>
      </c>
      <c r="Z164" s="145" t="str">
        <f t="shared" si="59"/>
        <v/>
      </c>
      <c r="AA164" s="145" t="str">
        <f t="shared" si="50"/>
        <v/>
      </c>
      <c r="AB164" s="145" t="str">
        <f t="shared" si="51"/>
        <v/>
      </c>
      <c r="AC164" s="186" t="str">
        <f t="shared" si="52"/>
        <v/>
      </c>
    </row>
    <row r="165" spans="1:29" hidden="1">
      <c r="A165" s="185"/>
      <c r="B165" s="140"/>
      <c r="C165" s="146"/>
      <c r="D165" s="148"/>
      <c r="E165" s="148"/>
      <c r="F165" s="148"/>
      <c r="G165" s="148"/>
      <c r="H165" s="142" t="str">
        <f t="shared" si="40"/>
        <v/>
      </c>
      <c r="I165" s="143"/>
      <c r="J165" s="144" t="str">
        <f t="shared" si="41"/>
        <v/>
      </c>
      <c r="K165" s="144" t="str">
        <f t="shared" si="42"/>
        <v/>
      </c>
      <c r="L165" s="143"/>
      <c r="M165" s="142" t="str">
        <f t="shared" si="43"/>
        <v/>
      </c>
      <c r="N165" s="142" t="str">
        <f t="shared" si="44"/>
        <v/>
      </c>
      <c r="O165" s="145" t="str">
        <f t="shared" si="45"/>
        <v/>
      </c>
      <c r="P165" s="145" t="str">
        <f t="shared" si="53"/>
        <v/>
      </c>
      <c r="Q165" s="145" t="str">
        <f t="shared" si="46"/>
        <v/>
      </c>
      <c r="R165" s="145" t="str">
        <f t="shared" si="47"/>
        <v/>
      </c>
      <c r="S165" s="145" t="str">
        <f t="shared" si="54"/>
        <v/>
      </c>
      <c r="T165" s="145" t="str">
        <f t="shared" si="55"/>
        <v/>
      </c>
      <c r="U165" s="145" t="str">
        <f t="shared" si="56"/>
        <v/>
      </c>
      <c r="V165" s="145" t="str">
        <f t="shared" si="57"/>
        <v/>
      </c>
      <c r="W165" s="145" t="str">
        <f t="shared" si="48"/>
        <v/>
      </c>
      <c r="X165" s="145" t="str">
        <f t="shared" si="58"/>
        <v/>
      </c>
      <c r="Y165" s="145" t="str">
        <f t="shared" si="49"/>
        <v/>
      </c>
      <c r="Z165" s="145" t="str">
        <f t="shared" si="59"/>
        <v/>
      </c>
      <c r="AA165" s="145" t="str">
        <f t="shared" si="50"/>
        <v/>
      </c>
      <c r="AB165" s="145" t="str">
        <f t="shared" si="51"/>
        <v/>
      </c>
      <c r="AC165" s="186" t="str">
        <f t="shared" si="52"/>
        <v/>
      </c>
    </row>
    <row r="166" spans="1:29" hidden="1">
      <c r="A166" s="185"/>
      <c r="B166" s="140"/>
      <c r="C166" s="146"/>
      <c r="D166" s="148"/>
      <c r="E166" s="148"/>
      <c r="F166" s="148"/>
      <c r="G166" s="148"/>
      <c r="H166" s="142" t="str">
        <f t="shared" si="40"/>
        <v/>
      </c>
      <c r="I166" s="143"/>
      <c r="J166" s="144" t="str">
        <f t="shared" si="41"/>
        <v/>
      </c>
      <c r="K166" s="144" t="str">
        <f t="shared" si="42"/>
        <v/>
      </c>
      <c r="L166" s="143"/>
      <c r="M166" s="142" t="str">
        <f t="shared" si="43"/>
        <v/>
      </c>
      <c r="N166" s="142" t="str">
        <f t="shared" si="44"/>
        <v/>
      </c>
      <c r="O166" s="145" t="str">
        <f t="shared" si="45"/>
        <v/>
      </c>
      <c r="P166" s="145" t="str">
        <f t="shared" si="53"/>
        <v/>
      </c>
      <c r="Q166" s="145" t="str">
        <f t="shared" si="46"/>
        <v/>
      </c>
      <c r="R166" s="145" t="str">
        <f t="shared" si="47"/>
        <v/>
      </c>
      <c r="S166" s="145" t="str">
        <f t="shared" si="54"/>
        <v/>
      </c>
      <c r="T166" s="145" t="str">
        <f t="shared" si="55"/>
        <v/>
      </c>
      <c r="U166" s="145" t="str">
        <f t="shared" si="56"/>
        <v/>
      </c>
      <c r="V166" s="145" t="str">
        <f t="shared" si="57"/>
        <v/>
      </c>
      <c r="W166" s="145" t="str">
        <f t="shared" si="48"/>
        <v/>
      </c>
      <c r="X166" s="145" t="str">
        <f t="shared" si="58"/>
        <v/>
      </c>
      <c r="Y166" s="145" t="str">
        <f t="shared" si="49"/>
        <v/>
      </c>
      <c r="Z166" s="145" t="str">
        <f t="shared" si="59"/>
        <v/>
      </c>
      <c r="AA166" s="145" t="str">
        <f t="shared" si="50"/>
        <v/>
      </c>
      <c r="AB166" s="145" t="str">
        <f t="shared" si="51"/>
        <v/>
      </c>
      <c r="AC166" s="186" t="str">
        <f t="shared" si="52"/>
        <v/>
      </c>
    </row>
    <row r="167" spans="1:29" hidden="1">
      <c r="A167" s="185"/>
      <c r="B167" s="140"/>
      <c r="C167" s="146"/>
      <c r="D167" s="148"/>
      <c r="E167" s="148"/>
      <c r="F167" s="148"/>
      <c r="G167" s="148"/>
      <c r="H167" s="142" t="str">
        <f t="shared" si="40"/>
        <v/>
      </c>
      <c r="I167" s="143"/>
      <c r="J167" s="144" t="str">
        <f t="shared" si="41"/>
        <v/>
      </c>
      <c r="K167" s="144" t="str">
        <f t="shared" si="42"/>
        <v/>
      </c>
      <c r="L167" s="143"/>
      <c r="M167" s="142" t="str">
        <f t="shared" si="43"/>
        <v/>
      </c>
      <c r="N167" s="142" t="str">
        <f t="shared" si="44"/>
        <v/>
      </c>
      <c r="O167" s="145" t="str">
        <f t="shared" si="45"/>
        <v/>
      </c>
      <c r="P167" s="145" t="str">
        <f t="shared" si="53"/>
        <v/>
      </c>
      <c r="Q167" s="145" t="str">
        <f t="shared" si="46"/>
        <v/>
      </c>
      <c r="R167" s="145" t="str">
        <f t="shared" si="47"/>
        <v/>
      </c>
      <c r="S167" s="145" t="str">
        <f t="shared" si="54"/>
        <v/>
      </c>
      <c r="T167" s="145" t="str">
        <f t="shared" si="55"/>
        <v/>
      </c>
      <c r="U167" s="145" t="str">
        <f t="shared" si="56"/>
        <v/>
      </c>
      <c r="V167" s="145" t="str">
        <f t="shared" si="57"/>
        <v/>
      </c>
      <c r="W167" s="145" t="str">
        <f t="shared" si="48"/>
        <v/>
      </c>
      <c r="X167" s="145" t="str">
        <f t="shared" si="58"/>
        <v/>
      </c>
      <c r="Y167" s="145" t="str">
        <f t="shared" si="49"/>
        <v/>
      </c>
      <c r="Z167" s="145" t="str">
        <f t="shared" si="59"/>
        <v/>
      </c>
      <c r="AA167" s="145" t="str">
        <f t="shared" si="50"/>
        <v/>
      </c>
      <c r="AB167" s="145" t="str">
        <f t="shared" si="51"/>
        <v/>
      </c>
      <c r="AC167" s="186" t="str">
        <f t="shared" si="52"/>
        <v/>
      </c>
    </row>
    <row r="168" spans="1:29" hidden="1">
      <c r="A168" s="185"/>
      <c r="B168" s="140"/>
      <c r="C168" s="146"/>
      <c r="D168" s="148"/>
      <c r="E168" s="148"/>
      <c r="F168" s="148"/>
      <c r="G168" s="148"/>
      <c r="H168" s="142" t="str">
        <f t="shared" si="40"/>
        <v/>
      </c>
      <c r="I168" s="143"/>
      <c r="J168" s="144" t="str">
        <f t="shared" si="41"/>
        <v/>
      </c>
      <c r="K168" s="144" t="str">
        <f t="shared" si="42"/>
        <v/>
      </c>
      <c r="L168" s="143"/>
      <c r="M168" s="142" t="str">
        <f t="shared" si="43"/>
        <v/>
      </c>
      <c r="N168" s="142" t="str">
        <f t="shared" si="44"/>
        <v/>
      </c>
      <c r="O168" s="145" t="str">
        <f t="shared" si="45"/>
        <v/>
      </c>
      <c r="P168" s="145" t="str">
        <f t="shared" si="53"/>
        <v/>
      </c>
      <c r="Q168" s="145" t="str">
        <f t="shared" si="46"/>
        <v/>
      </c>
      <c r="R168" s="145" t="str">
        <f t="shared" si="47"/>
        <v/>
      </c>
      <c r="S168" s="145" t="str">
        <f t="shared" si="54"/>
        <v/>
      </c>
      <c r="T168" s="145" t="str">
        <f t="shared" si="55"/>
        <v/>
      </c>
      <c r="U168" s="145" t="str">
        <f t="shared" si="56"/>
        <v/>
      </c>
      <c r="V168" s="145" t="str">
        <f t="shared" si="57"/>
        <v/>
      </c>
      <c r="W168" s="145" t="str">
        <f t="shared" si="48"/>
        <v/>
      </c>
      <c r="X168" s="145" t="str">
        <f t="shared" si="58"/>
        <v/>
      </c>
      <c r="Y168" s="145" t="str">
        <f t="shared" si="49"/>
        <v/>
      </c>
      <c r="Z168" s="145" t="str">
        <f t="shared" si="59"/>
        <v/>
      </c>
      <c r="AA168" s="145" t="str">
        <f t="shared" si="50"/>
        <v/>
      </c>
      <c r="AB168" s="145" t="str">
        <f t="shared" si="51"/>
        <v/>
      </c>
      <c r="AC168" s="186" t="str">
        <f t="shared" si="52"/>
        <v/>
      </c>
    </row>
    <row r="169" spans="1:29" hidden="1">
      <c r="A169" s="185"/>
      <c r="B169" s="140"/>
      <c r="C169" s="146"/>
      <c r="D169" s="148"/>
      <c r="E169" s="148"/>
      <c r="F169" s="148"/>
      <c r="G169" s="148"/>
      <c r="H169" s="142" t="str">
        <f t="shared" si="40"/>
        <v/>
      </c>
      <c r="I169" s="143"/>
      <c r="J169" s="144" t="str">
        <f t="shared" si="41"/>
        <v/>
      </c>
      <c r="K169" s="144" t="str">
        <f t="shared" si="42"/>
        <v/>
      </c>
      <c r="L169" s="143"/>
      <c r="M169" s="142" t="str">
        <f t="shared" si="43"/>
        <v/>
      </c>
      <c r="N169" s="142" t="str">
        <f t="shared" si="44"/>
        <v/>
      </c>
      <c r="O169" s="145" t="str">
        <f t="shared" si="45"/>
        <v/>
      </c>
      <c r="P169" s="145" t="str">
        <f t="shared" si="53"/>
        <v/>
      </c>
      <c r="Q169" s="145" t="str">
        <f t="shared" si="46"/>
        <v/>
      </c>
      <c r="R169" s="145" t="str">
        <f t="shared" si="47"/>
        <v/>
      </c>
      <c r="S169" s="145" t="str">
        <f t="shared" si="54"/>
        <v/>
      </c>
      <c r="T169" s="145" t="str">
        <f t="shared" si="55"/>
        <v/>
      </c>
      <c r="U169" s="145" t="str">
        <f t="shared" si="56"/>
        <v/>
      </c>
      <c r="V169" s="145" t="str">
        <f t="shared" si="57"/>
        <v/>
      </c>
      <c r="W169" s="145" t="str">
        <f t="shared" si="48"/>
        <v/>
      </c>
      <c r="X169" s="145" t="str">
        <f t="shared" si="58"/>
        <v/>
      </c>
      <c r="Y169" s="145" t="str">
        <f t="shared" si="49"/>
        <v/>
      </c>
      <c r="Z169" s="145" t="str">
        <f t="shared" si="59"/>
        <v/>
      </c>
      <c r="AA169" s="145" t="str">
        <f t="shared" si="50"/>
        <v/>
      </c>
      <c r="AB169" s="145" t="str">
        <f t="shared" si="51"/>
        <v/>
      </c>
      <c r="AC169" s="186" t="str">
        <f t="shared" si="52"/>
        <v/>
      </c>
    </row>
    <row r="170" spans="1:29" hidden="1">
      <c r="A170" s="185"/>
      <c r="B170" s="140"/>
      <c r="C170" s="146"/>
      <c r="D170" s="148"/>
      <c r="E170" s="148"/>
      <c r="F170" s="148"/>
      <c r="G170" s="148"/>
      <c r="H170" s="142" t="str">
        <f t="shared" si="40"/>
        <v/>
      </c>
      <c r="I170" s="143"/>
      <c r="J170" s="144" t="str">
        <f t="shared" si="41"/>
        <v/>
      </c>
      <c r="K170" s="144" t="str">
        <f t="shared" si="42"/>
        <v/>
      </c>
      <c r="L170" s="143"/>
      <c r="M170" s="142" t="str">
        <f t="shared" si="43"/>
        <v/>
      </c>
      <c r="N170" s="142" t="str">
        <f t="shared" si="44"/>
        <v/>
      </c>
      <c r="O170" s="145" t="str">
        <f t="shared" si="45"/>
        <v/>
      </c>
      <c r="P170" s="145" t="str">
        <f t="shared" si="53"/>
        <v/>
      </c>
      <c r="Q170" s="145" t="str">
        <f t="shared" si="46"/>
        <v/>
      </c>
      <c r="R170" s="145" t="str">
        <f t="shared" si="47"/>
        <v/>
      </c>
      <c r="S170" s="145" t="str">
        <f t="shared" si="54"/>
        <v/>
      </c>
      <c r="T170" s="145" t="str">
        <f t="shared" si="55"/>
        <v/>
      </c>
      <c r="U170" s="145" t="str">
        <f t="shared" si="56"/>
        <v/>
      </c>
      <c r="V170" s="145" t="str">
        <f t="shared" si="57"/>
        <v/>
      </c>
      <c r="W170" s="145" t="str">
        <f t="shared" si="48"/>
        <v/>
      </c>
      <c r="X170" s="145" t="str">
        <f t="shared" si="58"/>
        <v/>
      </c>
      <c r="Y170" s="145" t="str">
        <f t="shared" si="49"/>
        <v/>
      </c>
      <c r="Z170" s="145" t="str">
        <f t="shared" si="59"/>
        <v/>
      </c>
      <c r="AA170" s="145" t="str">
        <f t="shared" si="50"/>
        <v/>
      </c>
      <c r="AB170" s="145" t="str">
        <f t="shared" si="51"/>
        <v/>
      </c>
      <c r="AC170" s="186" t="str">
        <f t="shared" si="52"/>
        <v/>
      </c>
    </row>
    <row r="171" spans="1:29" hidden="1">
      <c r="A171" s="185"/>
      <c r="B171" s="140"/>
      <c r="C171" s="146"/>
      <c r="D171" s="148"/>
      <c r="E171" s="148"/>
      <c r="F171" s="148"/>
      <c r="G171" s="148"/>
      <c r="H171" s="142" t="str">
        <f t="shared" si="40"/>
        <v/>
      </c>
      <c r="I171" s="143"/>
      <c r="J171" s="144" t="str">
        <f t="shared" si="41"/>
        <v/>
      </c>
      <c r="K171" s="144" t="str">
        <f t="shared" si="42"/>
        <v/>
      </c>
      <c r="L171" s="143"/>
      <c r="M171" s="142" t="str">
        <f t="shared" si="43"/>
        <v/>
      </c>
      <c r="N171" s="142" t="str">
        <f t="shared" si="44"/>
        <v/>
      </c>
      <c r="O171" s="145" t="str">
        <f t="shared" si="45"/>
        <v/>
      </c>
      <c r="P171" s="145" t="str">
        <f t="shared" si="53"/>
        <v/>
      </c>
      <c r="Q171" s="145" t="str">
        <f t="shared" si="46"/>
        <v/>
      </c>
      <c r="R171" s="145" t="str">
        <f t="shared" si="47"/>
        <v/>
      </c>
      <c r="S171" s="145" t="str">
        <f t="shared" si="54"/>
        <v/>
      </c>
      <c r="T171" s="145" t="str">
        <f t="shared" si="55"/>
        <v/>
      </c>
      <c r="U171" s="145" t="str">
        <f t="shared" si="56"/>
        <v/>
      </c>
      <c r="V171" s="145" t="str">
        <f t="shared" si="57"/>
        <v/>
      </c>
      <c r="W171" s="145" t="str">
        <f t="shared" si="48"/>
        <v/>
      </c>
      <c r="X171" s="145" t="str">
        <f t="shared" si="58"/>
        <v/>
      </c>
      <c r="Y171" s="145" t="str">
        <f t="shared" si="49"/>
        <v/>
      </c>
      <c r="Z171" s="145" t="str">
        <f t="shared" si="59"/>
        <v/>
      </c>
      <c r="AA171" s="145" t="str">
        <f t="shared" si="50"/>
        <v/>
      </c>
      <c r="AB171" s="145" t="str">
        <f t="shared" si="51"/>
        <v/>
      </c>
      <c r="AC171" s="186" t="str">
        <f t="shared" si="52"/>
        <v/>
      </c>
    </row>
    <row r="172" spans="1:29" hidden="1">
      <c r="A172" s="185"/>
      <c r="B172" s="140"/>
      <c r="C172" s="146"/>
      <c r="D172" s="148"/>
      <c r="E172" s="148"/>
      <c r="F172" s="148"/>
      <c r="G172" s="148"/>
      <c r="H172" s="142" t="str">
        <f t="shared" si="40"/>
        <v/>
      </c>
      <c r="I172" s="143"/>
      <c r="J172" s="144" t="str">
        <f t="shared" si="41"/>
        <v/>
      </c>
      <c r="K172" s="144" t="str">
        <f t="shared" si="42"/>
        <v/>
      </c>
      <c r="L172" s="143"/>
      <c r="M172" s="142" t="str">
        <f t="shared" si="43"/>
        <v/>
      </c>
      <c r="N172" s="142" t="str">
        <f t="shared" si="44"/>
        <v/>
      </c>
      <c r="O172" s="145" t="str">
        <f t="shared" si="45"/>
        <v/>
      </c>
      <c r="P172" s="145" t="str">
        <f t="shared" si="53"/>
        <v/>
      </c>
      <c r="Q172" s="145" t="str">
        <f t="shared" si="46"/>
        <v/>
      </c>
      <c r="R172" s="145" t="str">
        <f t="shared" si="47"/>
        <v/>
      </c>
      <c r="S172" s="145" t="str">
        <f t="shared" si="54"/>
        <v/>
      </c>
      <c r="T172" s="145" t="str">
        <f t="shared" si="55"/>
        <v/>
      </c>
      <c r="U172" s="145" t="str">
        <f t="shared" si="56"/>
        <v/>
      </c>
      <c r="V172" s="145" t="str">
        <f t="shared" si="57"/>
        <v/>
      </c>
      <c r="W172" s="145" t="str">
        <f t="shared" si="48"/>
        <v/>
      </c>
      <c r="X172" s="145" t="str">
        <f t="shared" si="58"/>
        <v/>
      </c>
      <c r="Y172" s="145" t="str">
        <f t="shared" si="49"/>
        <v/>
      </c>
      <c r="Z172" s="145" t="str">
        <f t="shared" si="59"/>
        <v/>
      </c>
      <c r="AA172" s="145" t="str">
        <f t="shared" si="50"/>
        <v/>
      </c>
      <c r="AB172" s="145" t="str">
        <f t="shared" si="51"/>
        <v/>
      </c>
      <c r="AC172" s="186" t="str">
        <f t="shared" si="52"/>
        <v/>
      </c>
    </row>
    <row r="173" spans="1:29" hidden="1">
      <c r="A173" s="185"/>
      <c r="B173" s="140"/>
      <c r="C173" s="146"/>
      <c r="D173" s="148"/>
      <c r="E173" s="148"/>
      <c r="F173" s="148"/>
      <c r="G173" s="148"/>
      <c r="H173" s="142" t="str">
        <f t="shared" si="40"/>
        <v/>
      </c>
      <c r="I173" s="143"/>
      <c r="J173" s="144" t="str">
        <f t="shared" si="41"/>
        <v/>
      </c>
      <c r="K173" s="144" t="str">
        <f t="shared" si="42"/>
        <v/>
      </c>
      <c r="L173" s="143"/>
      <c r="M173" s="142" t="str">
        <f t="shared" si="43"/>
        <v/>
      </c>
      <c r="N173" s="142" t="str">
        <f t="shared" si="44"/>
        <v/>
      </c>
      <c r="O173" s="145" t="str">
        <f t="shared" si="45"/>
        <v/>
      </c>
      <c r="P173" s="145" t="str">
        <f t="shared" si="53"/>
        <v/>
      </c>
      <c r="Q173" s="145" t="str">
        <f t="shared" si="46"/>
        <v/>
      </c>
      <c r="R173" s="145" t="str">
        <f t="shared" si="47"/>
        <v/>
      </c>
      <c r="S173" s="145" t="str">
        <f t="shared" si="54"/>
        <v/>
      </c>
      <c r="T173" s="145" t="str">
        <f t="shared" si="55"/>
        <v/>
      </c>
      <c r="U173" s="145" t="str">
        <f t="shared" si="56"/>
        <v/>
      </c>
      <c r="V173" s="145" t="str">
        <f t="shared" si="57"/>
        <v/>
      </c>
      <c r="W173" s="145" t="str">
        <f t="shared" si="48"/>
        <v/>
      </c>
      <c r="X173" s="145" t="str">
        <f t="shared" si="58"/>
        <v/>
      </c>
      <c r="Y173" s="145" t="str">
        <f t="shared" si="49"/>
        <v/>
      </c>
      <c r="Z173" s="145" t="str">
        <f t="shared" si="59"/>
        <v/>
      </c>
      <c r="AA173" s="145" t="str">
        <f t="shared" si="50"/>
        <v/>
      </c>
      <c r="AB173" s="145" t="str">
        <f t="shared" si="51"/>
        <v/>
      </c>
      <c r="AC173" s="186" t="str">
        <f t="shared" si="52"/>
        <v/>
      </c>
    </row>
    <row r="174" spans="1:29" hidden="1">
      <c r="A174" s="185"/>
      <c r="B174" s="140"/>
      <c r="C174" s="146"/>
      <c r="D174" s="148"/>
      <c r="E174" s="148"/>
      <c r="F174" s="148"/>
      <c r="G174" s="148"/>
      <c r="H174" s="142" t="str">
        <f t="shared" si="40"/>
        <v/>
      </c>
      <c r="I174" s="143"/>
      <c r="J174" s="144" t="str">
        <f t="shared" si="41"/>
        <v/>
      </c>
      <c r="K174" s="144" t="str">
        <f t="shared" si="42"/>
        <v/>
      </c>
      <c r="L174" s="143"/>
      <c r="M174" s="142" t="str">
        <f t="shared" si="43"/>
        <v/>
      </c>
      <c r="N174" s="142" t="str">
        <f t="shared" si="44"/>
        <v/>
      </c>
      <c r="O174" s="145" t="str">
        <f t="shared" si="45"/>
        <v/>
      </c>
      <c r="P174" s="145" t="str">
        <f t="shared" si="53"/>
        <v/>
      </c>
      <c r="Q174" s="145" t="str">
        <f t="shared" si="46"/>
        <v/>
      </c>
      <c r="R174" s="145" t="str">
        <f t="shared" si="47"/>
        <v/>
      </c>
      <c r="S174" s="145" t="str">
        <f t="shared" si="54"/>
        <v/>
      </c>
      <c r="T174" s="145" t="str">
        <f t="shared" si="55"/>
        <v/>
      </c>
      <c r="U174" s="145" t="str">
        <f t="shared" si="56"/>
        <v/>
      </c>
      <c r="V174" s="145" t="str">
        <f t="shared" si="57"/>
        <v/>
      </c>
      <c r="W174" s="145" t="str">
        <f t="shared" si="48"/>
        <v/>
      </c>
      <c r="X174" s="145" t="str">
        <f t="shared" si="58"/>
        <v/>
      </c>
      <c r="Y174" s="145" t="str">
        <f t="shared" si="49"/>
        <v/>
      </c>
      <c r="Z174" s="145" t="str">
        <f t="shared" si="59"/>
        <v/>
      </c>
      <c r="AA174" s="145" t="str">
        <f t="shared" si="50"/>
        <v/>
      </c>
      <c r="AB174" s="145" t="str">
        <f t="shared" si="51"/>
        <v/>
      </c>
      <c r="AC174" s="186" t="str">
        <f t="shared" si="52"/>
        <v/>
      </c>
    </row>
    <row r="175" spans="1:29" hidden="1">
      <c r="A175" s="185"/>
      <c r="B175" s="140"/>
      <c r="C175" s="146"/>
      <c r="D175" s="148"/>
      <c r="E175" s="148"/>
      <c r="F175" s="148"/>
      <c r="G175" s="148"/>
      <c r="H175" s="142" t="str">
        <f t="shared" si="40"/>
        <v/>
      </c>
      <c r="I175" s="143"/>
      <c r="J175" s="144" t="str">
        <f t="shared" si="41"/>
        <v/>
      </c>
      <c r="K175" s="144" t="str">
        <f t="shared" si="42"/>
        <v/>
      </c>
      <c r="L175" s="143"/>
      <c r="M175" s="142" t="str">
        <f t="shared" si="43"/>
        <v/>
      </c>
      <c r="N175" s="142" t="str">
        <f t="shared" si="44"/>
        <v/>
      </c>
      <c r="O175" s="145" t="str">
        <f t="shared" si="45"/>
        <v/>
      </c>
      <c r="P175" s="145" t="str">
        <f t="shared" si="53"/>
        <v/>
      </c>
      <c r="Q175" s="145" t="str">
        <f t="shared" si="46"/>
        <v/>
      </c>
      <c r="R175" s="145" t="str">
        <f t="shared" si="47"/>
        <v/>
      </c>
      <c r="S175" s="145" t="str">
        <f t="shared" si="54"/>
        <v/>
      </c>
      <c r="T175" s="145" t="str">
        <f t="shared" si="55"/>
        <v/>
      </c>
      <c r="U175" s="145" t="str">
        <f t="shared" si="56"/>
        <v/>
      </c>
      <c r="V175" s="145" t="str">
        <f t="shared" si="57"/>
        <v/>
      </c>
      <c r="W175" s="145" t="str">
        <f t="shared" si="48"/>
        <v/>
      </c>
      <c r="X175" s="145" t="str">
        <f t="shared" si="58"/>
        <v/>
      </c>
      <c r="Y175" s="145" t="str">
        <f t="shared" si="49"/>
        <v/>
      </c>
      <c r="Z175" s="145" t="str">
        <f t="shared" si="59"/>
        <v/>
      </c>
      <c r="AA175" s="145" t="str">
        <f t="shared" si="50"/>
        <v/>
      </c>
      <c r="AB175" s="145" t="str">
        <f t="shared" si="51"/>
        <v/>
      </c>
      <c r="AC175" s="186" t="str">
        <f t="shared" si="52"/>
        <v/>
      </c>
    </row>
    <row r="176" spans="1:29" hidden="1">
      <c r="A176" s="185"/>
      <c r="B176" s="140"/>
      <c r="C176" s="146"/>
      <c r="D176" s="148"/>
      <c r="E176" s="148"/>
      <c r="F176" s="148"/>
      <c r="G176" s="148"/>
      <c r="H176" s="142" t="str">
        <f t="shared" si="40"/>
        <v/>
      </c>
      <c r="I176" s="143"/>
      <c r="J176" s="144" t="str">
        <f t="shared" si="41"/>
        <v/>
      </c>
      <c r="K176" s="144" t="str">
        <f t="shared" si="42"/>
        <v/>
      </c>
      <c r="L176" s="143"/>
      <c r="M176" s="142" t="str">
        <f t="shared" si="43"/>
        <v/>
      </c>
      <c r="N176" s="142" t="str">
        <f t="shared" si="44"/>
        <v/>
      </c>
      <c r="O176" s="145" t="str">
        <f t="shared" si="45"/>
        <v/>
      </c>
      <c r="P176" s="145" t="str">
        <f t="shared" si="53"/>
        <v/>
      </c>
      <c r="Q176" s="145" t="str">
        <f t="shared" si="46"/>
        <v/>
      </c>
      <c r="R176" s="145" t="str">
        <f t="shared" si="47"/>
        <v/>
      </c>
      <c r="S176" s="145" t="str">
        <f t="shared" si="54"/>
        <v/>
      </c>
      <c r="T176" s="145" t="str">
        <f t="shared" si="55"/>
        <v/>
      </c>
      <c r="U176" s="145" t="str">
        <f t="shared" si="56"/>
        <v/>
      </c>
      <c r="V176" s="145" t="str">
        <f t="shared" si="57"/>
        <v/>
      </c>
      <c r="W176" s="145" t="str">
        <f t="shared" si="48"/>
        <v/>
      </c>
      <c r="X176" s="145" t="str">
        <f t="shared" si="58"/>
        <v/>
      </c>
      <c r="Y176" s="145" t="str">
        <f t="shared" si="49"/>
        <v/>
      </c>
      <c r="Z176" s="145" t="str">
        <f t="shared" si="59"/>
        <v/>
      </c>
      <c r="AA176" s="145" t="str">
        <f t="shared" si="50"/>
        <v/>
      </c>
      <c r="AB176" s="145" t="str">
        <f t="shared" si="51"/>
        <v/>
      </c>
      <c r="AC176" s="186" t="str">
        <f t="shared" si="52"/>
        <v/>
      </c>
    </row>
    <row r="177" spans="1:29" hidden="1">
      <c r="A177" s="185"/>
      <c r="B177" s="140"/>
      <c r="C177" s="146"/>
      <c r="D177" s="148"/>
      <c r="E177" s="148"/>
      <c r="F177" s="148"/>
      <c r="G177" s="148"/>
      <c r="H177" s="142" t="str">
        <f t="shared" si="40"/>
        <v/>
      </c>
      <c r="I177" s="143"/>
      <c r="J177" s="144" t="str">
        <f t="shared" si="41"/>
        <v/>
      </c>
      <c r="K177" s="144" t="str">
        <f t="shared" si="42"/>
        <v/>
      </c>
      <c r="L177" s="143"/>
      <c r="M177" s="142" t="str">
        <f t="shared" si="43"/>
        <v/>
      </c>
      <c r="N177" s="142" t="str">
        <f t="shared" si="44"/>
        <v/>
      </c>
      <c r="O177" s="145" t="str">
        <f t="shared" si="45"/>
        <v/>
      </c>
      <c r="P177" s="145" t="str">
        <f t="shared" si="53"/>
        <v/>
      </c>
      <c r="Q177" s="145" t="str">
        <f t="shared" si="46"/>
        <v/>
      </c>
      <c r="R177" s="145" t="str">
        <f t="shared" si="47"/>
        <v/>
      </c>
      <c r="S177" s="145" t="str">
        <f t="shared" si="54"/>
        <v/>
      </c>
      <c r="T177" s="145" t="str">
        <f t="shared" si="55"/>
        <v/>
      </c>
      <c r="U177" s="145" t="str">
        <f t="shared" si="56"/>
        <v/>
      </c>
      <c r="V177" s="145" t="str">
        <f t="shared" si="57"/>
        <v/>
      </c>
      <c r="W177" s="145" t="str">
        <f t="shared" si="48"/>
        <v/>
      </c>
      <c r="X177" s="145" t="str">
        <f t="shared" si="58"/>
        <v/>
      </c>
      <c r="Y177" s="145" t="str">
        <f t="shared" si="49"/>
        <v/>
      </c>
      <c r="Z177" s="145" t="str">
        <f t="shared" si="59"/>
        <v/>
      </c>
      <c r="AA177" s="145" t="str">
        <f t="shared" si="50"/>
        <v/>
      </c>
      <c r="AB177" s="145" t="str">
        <f t="shared" si="51"/>
        <v/>
      </c>
      <c r="AC177" s="186" t="str">
        <f t="shared" si="52"/>
        <v/>
      </c>
    </row>
    <row r="178" spans="1:29" hidden="1">
      <c r="A178" s="185"/>
      <c r="B178" s="140"/>
      <c r="C178" s="146"/>
      <c r="D178" s="148"/>
      <c r="E178" s="148"/>
      <c r="F178" s="148"/>
      <c r="G178" s="148"/>
      <c r="H178" s="142" t="str">
        <f t="shared" si="40"/>
        <v/>
      </c>
      <c r="I178" s="143"/>
      <c r="J178" s="144" t="str">
        <f t="shared" si="41"/>
        <v/>
      </c>
      <c r="K178" s="144" t="str">
        <f t="shared" si="42"/>
        <v/>
      </c>
      <c r="L178" s="143"/>
      <c r="M178" s="142" t="str">
        <f t="shared" si="43"/>
        <v/>
      </c>
      <c r="N178" s="142" t="str">
        <f t="shared" si="44"/>
        <v/>
      </c>
      <c r="O178" s="145" t="str">
        <f t="shared" si="45"/>
        <v/>
      </c>
      <c r="P178" s="145" t="str">
        <f t="shared" si="53"/>
        <v/>
      </c>
      <c r="Q178" s="145" t="str">
        <f t="shared" si="46"/>
        <v/>
      </c>
      <c r="R178" s="145" t="str">
        <f t="shared" si="47"/>
        <v/>
      </c>
      <c r="S178" s="145" t="str">
        <f t="shared" si="54"/>
        <v/>
      </c>
      <c r="T178" s="145" t="str">
        <f t="shared" si="55"/>
        <v/>
      </c>
      <c r="U178" s="145" t="str">
        <f t="shared" si="56"/>
        <v/>
      </c>
      <c r="V178" s="145" t="str">
        <f t="shared" si="57"/>
        <v/>
      </c>
      <c r="W178" s="145" t="str">
        <f t="shared" si="48"/>
        <v/>
      </c>
      <c r="X178" s="145" t="str">
        <f t="shared" si="58"/>
        <v/>
      </c>
      <c r="Y178" s="145" t="str">
        <f t="shared" si="49"/>
        <v/>
      </c>
      <c r="Z178" s="145" t="str">
        <f t="shared" si="59"/>
        <v/>
      </c>
      <c r="AA178" s="145" t="str">
        <f t="shared" si="50"/>
        <v/>
      </c>
      <c r="AB178" s="145" t="str">
        <f t="shared" si="51"/>
        <v/>
      </c>
      <c r="AC178" s="186" t="str">
        <f t="shared" si="52"/>
        <v/>
      </c>
    </row>
    <row r="179" spans="1:29" hidden="1">
      <c r="A179" s="185"/>
      <c r="B179" s="140"/>
      <c r="C179" s="146"/>
      <c r="D179" s="148"/>
      <c r="E179" s="148"/>
      <c r="F179" s="148"/>
      <c r="G179" s="148"/>
      <c r="H179" s="142" t="str">
        <f t="shared" si="40"/>
        <v/>
      </c>
      <c r="I179" s="143"/>
      <c r="J179" s="144" t="str">
        <f t="shared" si="41"/>
        <v/>
      </c>
      <c r="K179" s="144" t="str">
        <f t="shared" si="42"/>
        <v/>
      </c>
      <c r="L179" s="143"/>
      <c r="M179" s="142" t="str">
        <f t="shared" si="43"/>
        <v/>
      </c>
      <c r="N179" s="142" t="str">
        <f t="shared" si="44"/>
        <v/>
      </c>
      <c r="O179" s="145" t="str">
        <f t="shared" si="45"/>
        <v/>
      </c>
      <c r="P179" s="145" t="str">
        <f t="shared" si="53"/>
        <v/>
      </c>
      <c r="Q179" s="145" t="str">
        <f t="shared" si="46"/>
        <v/>
      </c>
      <c r="R179" s="145" t="str">
        <f t="shared" si="47"/>
        <v/>
      </c>
      <c r="S179" s="145" t="str">
        <f t="shared" si="54"/>
        <v/>
      </c>
      <c r="T179" s="145" t="str">
        <f t="shared" si="55"/>
        <v/>
      </c>
      <c r="U179" s="145" t="str">
        <f t="shared" si="56"/>
        <v/>
      </c>
      <c r="V179" s="145" t="str">
        <f t="shared" si="57"/>
        <v/>
      </c>
      <c r="W179" s="145" t="str">
        <f t="shared" si="48"/>
        <v/>
      </c>
      <c r="X179" s="145" t="str">
        <f t="shared" si="58"/>
        <v/>
      </c>
      <c r="Y179" s="145" t="str">
        <f t="shared" si="49"/>
        <v/>
      </c>
      <c r="Z179" s="145" t="str">
        <f t="shared" si="59"/>
        <v/>
      </c>
      <c r="AA179" s="145" t="str">
        <f t="shared" si="50"/>
        <v/>
      </c>
      <c r="AB179" s="145" t="str">
        <f t="shared" si="51"/>
        <v/>
      </c>
      <c r="AC179" s="186" t="str">
        <f t="shared" si="52"/>
        <v/>
      </c>
    </row>
    <row r="180" spans="1:29" hidden="1">
      <c r="A180" s="185"/>
      <c r="B180" s="140"/>
      <c r="C180" s="146"/>
      <c r="D180" s="148"/>
      <c r="E180" s="148"/>
      <c r="F180" s="148"/>
      <c r="G180" s="148"/>
      <c r="H180" s="142" t="str">
        <f t="shared" si="40"/>
        <v/>
      </c>
      <c r="I180" s="143"/>
      <c r="J180" s="144" t="str">
        <f t="shared" si="41"/>
        <v/>
      </c>
      <c r="K180" s="144" t="str">
        <f t="shared" si="42"/>
        <v/>
      </c>
      <c r="L180" s="143"/>
      <c r="M180" s="142" t="str">
        <f t="shared" si="43"/>
        <v/>
      </c>
      <c r="N180" s="142" t="str">
        <f t="shared" si="44"/>
        <v/>
      </c>
      <c r="O180" s="145" t="str">
        <f t="shared" si="45"/>
        <v/>
      </c>
      <c r="P180" s="145" t="str">
        <f t="shared" si="53"/>
        <v/>
      </c>
      <c r="Q180" s="145" t="str">
        <f t="shared" si="46"/>
        <v/>
      </c>
      <c r="R180" s="145" t="str">
        <f t="shared" si="47"/>
        <v/>
      </c>
      <c r="S180" s="145" t="str">
        <f t="shared" si="54"/>
        <v/>
      </c>
      <c r="T180" s="145" t="str">
        <f t="shared" si="55"/>
        <v/>
      </c>
      <c r="U180" s="145" t="str">
        <f t="shared" si="56"/>
        <v/>
      </c>
      <c r="V180" s="145" t="str">
        <f t="shared" si="57"/>
        <v/>
      </c>
      <c r="W180" s="145" t="str">
        <f t="shared" si="48"/>
        <v/>
      </c>
      <c r="X180" s="145" t="str">
        <f t="shared" si="58"/>
        <v/>
      </c>
      <c r="Y180" s="145" t="str">
        <f t="shared" si="49"/>
        <v/>
      </c>
      <c r="Z180" s="145" t="str">
        <f t="shared" si="59"/>
        <v/>
      </c>
      <c r="AA180" s="145" t="str">
        <f t="shared" si="50"/>
        <v/>
      </c>
      <c r="AB180" s="145" t="str">
        <f t="shared" si="51"/>
        <v/>
      </c>
      <c r="AC180" s="186" t="str">
        <f t="shared" si="52"/>
        <v/>
      </c>
    </row>
    <row r="181" spans="1:29" hidden="1">
      <c r="A181" s="185"/>
      <c r="B181" s="140"/>
      <c r="C181" s="146"/>
      <c r="D181" s="148"/>
      <c r="E181" s="148"/>
      <c r="F181" s="148"/>
      <c r="G181" s="148"/>
      <c r="H181" s="142" t="str">
        <f t="shared" si="40"/>
        <v/>
      </c>
      <c r="I181" s="143"/>
      <c r="J181" s="144" t="str">
        <f t="shared" si="41"/>
        <v/>
      </c>
      <c r="K181" s="144" t="str">
        <f t="shared" si="42"/>
        <v/>
      </c>
      <c r="L181" s="143"/>
      <c r="M181" s="142" t="str">
        <f t="shared" si="43"/>
        <v/>
      </c>
      <c r="N181" s="142" t="str">
        <f t="shared" si="44"/>
        <v/>
      </c>
      <c r="O181" s="145" t="str">
        <f t="shared" si="45"/>
        <v/>
      </c>
      <c r="P181" s="145" t="str">
        <f t="shared" si="53"/>
        <v/>
      </c>
      <c r="Q181" s="145" t="str">
        <f t="shared" si="46"/>
        <v/>
      </c>
      <c r="R181" s="145" t="str">
        <f t="shared" si="47"/>
        <v/>
      </c>
      <c r="S181" s="145" t="str">
        <f t="shared" si="54"/>
        <v/>
      </c>
      <c r="T181" s="145" t="str">
        <f t="shared" si="55"/>
        <v/>
      </c>
      <c r="U181" s="145" t="str">
        <f t="shared" si="56"/>
        <v/>
      </c>
      <c r="V181" s="145" t="str">
        <f t="shared" si="57"/>
        <v/>
      </c>
      <c r="W181" s="145" t="str">
        <f t="shared" si="48"/>
        <v/>
      </c>
      <c r="X181" s="145" t="str">
        <f t="shared" si="58"/>
        <v/>
      </c>
      <c r="Y181" s="145" t="str">
        <f t="shared" si="49"/>
        <v/>
      </c>
      <c r="Z181" s="145" t="str">
        <f t="shared" si="59"/>
        <v/>
      </c>
      <c r="AA181" s="145" t="str">
        <f t="shared" si="50"/>
        <v/>
      </c>
      <c r="AB181" s="145" t="str">
        <f t="shared" si="51"/>
        <v/>
      </c>
      <c r="AC181" s="186" t="str">
        <f t="shared" si="52"/>
        <v/>
      </c>
    </row>
    <row r="182" spans="1:29" hidden="1">
      <c r="A182" s="185"/>
      <c r="B182" s="140"/>
      <c r="C182" s="146"/>
      <c r="D182" s="148"/>
      <c r="E182" s="148"/>
      <c r="F182" s="148"/>
      <c r="G182" s="148"/>
      <c r="H182" s="142" t="str">
        <f t="shared" si="40"/>
        <v/>
      </c>
      <c r="I182" s="143"/>
      <c r="J182" s="144" t="str">
        <f t="shared" si="41"/>
        <v/>
      </c>
      <c r="K182" s="144" t="str">
        <f t="shared" si="42"/>
        <v/>
      </c>
      <c r="L182" s="143"/>
      <c r="M182" s="142" t="str">
        <f t="shared" si="43"/>
        <v/>
      </c>
      <c r="N182" s="142" t="str">
        <f t="shared" si="44"/>
        <v/>
      </c>
      <c r="O182" s="145" t="str">
        <f t="shared" si="45"/>
        <v/>
      </c>
      <c r="P182" s="145" t="str">
        <f t="shared" si="53"/>
        <v/>
      </c>
      <c r="Q182" s="145" t="str">
        <f t="shared" si="46"/>
        <v/>
      </c>
      <c r="R182" s="145" t="str">
        <f t="shared" si="47"/>
        <v/>
      </c>
      <c r="S182" s="145" t="str">
        <f t="shared" si="54"/>
        <v/>
      </c>
      <c r="T182" s="145" t="str">
        <f t="shared" si="55"/>
        <v/>
      </c>
      <c r="U182" s="145" t="str">
        <f t="shared" si="56"/>
        <v/>
      </c>
      <c r="V182" s="145" t="str">
        <f t="shared" si="57"/>
        <v/>
      </c>
      <c r="W182" s="145" t="str">
        <f t="shared" si="48"/>
        <v/>
      </c>
      <c r="X182" s="145" t="str">
        <f t="shared" si="58"/>
        <v/>
      </c>
      <c r="Y182" s="145" t="str">
        <f t="shared" si="49"/>
        <v/>
      </c>
      <c r="Z182" s="145" t="str">
        <f t="shared" si="59"/>
        <v/>
      </c>
      <c r="AA182" s="145" t="str">
        <f t="shared" si="50"/>
        <v/>
      </c>
      <c r="AB182" s="145" t="str">
        <f t="shared" si="51"/>
        <v/>
      </c>
      <c r="AC182" s="186" t="str">
        <f t="shared" si="52"/>
        <v/>
      </c>
    </row>
    <row r="183" spans="1:29" hidden="1">
      <c r="A183" s="185"/>
      <c r="B183" s="140"/>
      <c r="C183" s="146"/>
      <c r="D183" s="148"/>
      <c r="E183" s="148"/>
      <c r="F183" s="148"/>
      <c r="G183" s="148"/>
      <c r="H183" s="142" t="str">
        <f t="shared" si="40"/>
        <v/>
      </c>
      <c r="I183" s="143"/>
      <c r="J183" s="144" t="str">
        <f t="shared" si="41"/>
        <v/>
      </c>
      <c r="K183" s="144" t="str">
        <f t="shared" si="42"/>
        <v/>
      </c>
      <c r="L183" s="143"/>
      <c r="M183" s="142" t="str">
        <f t="shared" si="43"/>
        <v/>
      </c>
      <c r="N183" s="142" t="str">
        <f t="shared" si="44"/>
        <v/>
      </c>
      <c r="O183" s="145" t="str">
        <f t="shared" si="45"/>
        <v/>
      </c>
      <c r="P183" s="145" t="str">
        <f t="shared" si="53"/>
        <v/>
      </c>
      <c r="Q183" s="145" t="str">
        <f t="shared" si="46"/>
        <v/>
      </c>
      <c r="R183" s="145" t="str">
        <f t="shared" si="47"/>
        <v/>
      </c>
      <c r="S183" s="145" t="str">
        <f t="shared" si="54"/>
        <v/>
      </c>
      <c r="T183" s="145" t="str">
        <f t="shared" si="55"/>
        <v/>
      </c>
      <c r="U183" s="145" t="str">
        <f t="shared" si="56"/>
        <v/>
      </c>
      <c r="V183" s="145" t="str">
        <f t="shared" si="57"/>
        <v/>
      </c>
      <c r="W183" s="145" t="str">
        <f t="shared" si="48"/>
        <v/>
      </c>
      <c r="X183" s="145" t="str">
        <f t="shared" si="58"/>
        <v/>
      </c>
      <c r="Y183" s="145" t="str">
        <f t="shared" si="49"/>
        <v/>
      </c>
      <c r="Z183" s="145" t="str">
        <f t="shared" si="59"/>
        <v/>
      </c>
      <c r="AA183" s="145" t="str">
        <f t="shared" si="50"/>
        <v/>
      </c>
      <c r="AB183" s="145" t="str">
        <f t="shared" si="51"/>
        <v/>
      </c>
      <c r="AC183" s="186" t="str">
        <f t="shared" si="52"/>
        <v/>
      </c>
    </row>
    <row r="184" spans="1:29" hidden="1">
      <c r="A184" s="185"/>
      <c r="B184" s="140"/>
      <c r="C184" s="146"/>
      <c r="D184" s="148"/>
      <c r="E184" s="148"/>
      <c r="F184" s="148"/>
      <c r="G184" s="148"/>
      <c r="H184" s="142" t="str">
        <f t="shared" si="40"/>
        <v/>
      </c>
      <c r="I184" s="143"/>
      <c r="J184" s="144" t="str">
        <f t="shared" si="41"/>
        <v/>
      </c>
      <c r="K184" s="144" t="str">
        <f t="shared" si="42"/>
        <v/>
      </c>
      <c r="L184" s="143"/>
      <c r="M184" s="142" t="str">
        <f t="shared" si="43"/>
        <v/>
      </c>
      <c r="N184" s="142" t="str">
        <f t="shared" si="44"/>
        <v/>
      </c>
      <c r="O184" s="145" t="str">
        <f t="shared" si="45"/>
        <v/>
      </c>
      <c r="P184" s="145" t="str">
        <f t="shared" si="53"/>
        <v/>
      </c>
      <c r="Q184" s="145" t="str">
        <f t="shared" si="46"/>
        <v/>
      </c>
      <c r="R184" s="145" t="str">
        <f t="shared" si="47"/>
        <v/>
      </c>
      <c r="S184" s="145" t="str">
        <f t="shared" si="54"/>
        <v/>
      </c>
      <c r="T184" s="145" t="str">
        <f t="shared" si="55"/>
        <v/>
      </c>
      <c r="U184" s="145" t="str">
        <f t="shared" si="56"/>
        <v/>
      </c>
      <c r="V184" s="145" t="str">
        <f t="shared" si="57"/>
        <v/>
      </c>
      <c r="W184" s="145" t="str">
        <f t="shared" si="48"/>
        <v/>
      </c>
      <c r="X184" s="145" t="str">
        <f t="shared" si="58"/>
        <v/>
      </c>
      <c r="Y184" s="145" t="str">
        <f t="shared" si="49"/>
        <v/>
      </c>
      <c r="Z184" s="145" t="str">
        <f t="shared" si="59"/>
        <v/>
      </c>
      <c r="AA184" s="145" t="str">
        <f t="shared" si="50"/>
        <v/>
      </c>
      <c r="AB184" s="145" t="str">
        <f t="shared" si="51"/>
        <v/>
      </c>
      <c r="AC184" s="186" t="str">
        <f t="shared" si="52"/>
        <v/>
      </c>
    </row>
    <row r="185" spans="1:29" hidden="1">
      <c r="A185" s="185"/>
      <c r="B185" s="140"/>
      <c r="C185" s="146"/>
      <c r="D185" s="148"/>
      <c r="E185" s="148"/>
      <c r="F185" s="148"/>
      <c r="G185" s="148"/>
      <c r="H185" s="142" t="str">
        <f t="shared" si="40"/>
        <v/>
      </c>
      <c r="I185" s="143"/>
      <c r="J185" s="144" t="str">
        <f t="shared" si="41"/>
        <v/>
      </c>
      <c r="K185" s="144" t="str">
        <f t="shared" si="42"/>
        <v/>
      </c>
      <c r="L185" s="143"/>
      <c r="M185" s="142" t="str">
        <f t="shared" si="43"/>
        <v/>
      </c>
      <c r="N185" s="142" t="str">
        <f t="shared" si="44"/>
        <v/>
      </c>
      <c r="O185" s="145" t="str">
        <f t="shared" si="45"/>
        <v/>
      </c>
      <c r="P185" s="145" t="str">
        <f t="shared" si="53"/>
        <v/>
      </c>
      <c r="Q185" s="145" t="str">
        <f t="shared" si="46"/>
        <v/>
      </c>
      <c r="R185" s="145" t="str">
        <f t="shared" si="47"/>
        <v/>
      </c>
      <c r="S185" s="145" t="str">
        <f t="shared" si="54"/>
        <v/>
      </c>
      <c r="T185" s="145" t="str">
        <f t="shared" si="55"/>
        <v/>
      </c>
      <c r="U185" s="145" t="str">
        <f t="shared" si="56"/>
        <v/>
      </c>
      <c r="V185" s="145" t="str">
        <f t="shared" si="57"/>
        <v/>
      </c>
      <c r="W185" s="145" t="str">
        <f t="shared" si="48"/>
        <v/>
      </c>
      <c r="X185" s="145" t="str">
        <f t="shared" si="58"/>
        <v/>
      </c>
      <c r="Y185" s="145" t="str">
        <f t="shared" si="49"/>
        <v/>
      </c>
      <c r="Z185" s="145" t="str">
        <f t="shared" si="59"/>
        <v/>
      </c>
      <c r="AA185" s="145" t="str">
        <f t="shared" si="50"/>
        <v/>
      </c>
      <c r="AB185" s="145" t="str">
        <f t="shared" si="51"/>
        <v/>
      </c>
      <c r="AC185" s="186" t="str">
        <f t="shared" si="52"/>
        <v/>
      </c>
    </row>
    <row r="186" spans="1:29" hidden="1">
      <c r="A186" s="185"/>
      <c r="B186" s="140"/>
      <c r="C186" s="146"/>
      <c r="D186" s="148"/>
      <c r="E186" s="148"/>
      <c r="F186" s="148"/>
      <c r="G186" s="148"/>
      <c r="H186" s="142" t="str">
        <f t="shared" si="40"/>
        <v/>
      </c>
      <c r="I186" s="143"/>
      <c r="J186" s="144" t="str">
        <f t="shared" si="41"/>
        <v/>
      </c>
      <c r="K186" s="144" t="str">
        <f t="shared" si="42"/>
        <v/>
      </c>
      <c r="L186" s="143"/>
      <c r="M186" s="142" t="str">
        <f t="shared" si="43"/>
        <v/>
      </c>
      <c r="N186" s="142" t="str">
        <f t="shared" si="44"/>
        <v/>
      </c>
      <c r="O186" s="145" t="str">
        <f t="shared" si="45"/>
        <v/>
      </c>
      <c r="P186" s="145" t="str">
        <f t="shared" si="53"/>
        <v/>
      </c>
      <c r="Q186" s="145" t="str">
        <f t="shared" si="46"/>
        <v/>
      </c>
      <c r="R186" s="145" t="str">
        <f t="shared" si="47"/>
        <v/>
      </c>
      <c r="S186" s="145" t="str">
        <f t="shared" si="54"/>
        <v/>
      </c>
      <c r="T186" s="145" t="str">
        <f t="shared" si="55"/>
        <v/>
      </c>
      <c r="U186" s="145" t="str">
        <f t="shared" si="56"/>
        <v/>
      </c>
      <c r="V186" s="145" t="str">
        <f t="shared" si="57"/>
        <v/>
      </c>
      <c r="W186" s="145" t="str">
        <f t="shared" si="48"/>
        <v/>
      </c>
      <c r="X186" s="145" t="str">
        <f t="shared" si="58"/>
        <v/>
      </c>
      <c r="Y186" s="145" t="str">
        <f t="shared" si="49"/>
        <v/>
      </c>
      <c r="Z186" s="145" t="str">
        <f t="shared" si="59"/>
        <v/>
      </c>
      <c r="AA186" s="145" t="str">
        <f t="shared" si="50"/>
        <v/>
      </c>
      <c r="AB186" s="145" t="str">
        <f t="shared" si="51"/>
        <v/>
      </c>
      <c r="AC186" s="186" t="str">
        <f t="shared" si="52"/>
        <v/>
      </c>
    </row>
    <row r="187" spans="1:29" hidden="1">
      <c r="A187" s="185"/>
      <c r="B187" s="140"/>
      <c r="C187" s="146"/>
      <c r="D187" s="148"/>
      <c r="E187" s="148"/>
      <c r="F187" s="148"/>
      <c r="G187" s="148"/>
      <c r="H187" s="142" t="str">
        <f t="shared" si="40"/>
        <v/>
      </c>
      <c r="I187" s="143"/>
      <c r="J187" s="144" t="str">
        <f t="shared" si="41"/>
        <v/>
      </c>
      <c r="K187" s="144" t="str">
        <f t="shared" si="42"/>
        <v/>
      </c>
      <c r="L187" s="143"/>
      <c r="M187" s="142" t="str">
        <f t="shared" si="43"/>
        <v/>
      </c>
      <c r="N187" s="142" t="str">
        <f t="shared" si="44"/>
        <v/>
      </c>
      <c r="O187" s="145" t="str">
        <f t="shared" si="45"/>
        <v/>
      </c>
      <c r="P187" s="145" t="str">
        <f t="shared" si="53"/>
        <v/>
      </c>
      <c r="Q187" s="145" t="str">
        <f t="shared" si="46"/>
        <v/>
      </c>
      <c r="R187" s="145" t="str">
        <f t="shared" si="47"/>
        <v/>
      </c>
      <c r="S187" s="145" t="str">
        <f t="shared" si="54"/>
        <v/>
      </c>
      <c r="T187" s="145" t="str">
        <f t="shared" si="55"/>
        <v/>
      </c>
      <c r="U187" s="145" t="str">
        <f t="shared" si="56"/>
        <v/>
      </c>
      <c r="V187" s="145" t="str">
        <f t="shared" si="57"/>
        <v/>
      </c>
      <c r="W187" s="145" t="str">
        <f t="shared" si="48"/>
        <v/>
      </c>
      <c r="X187" s="145" t="str">
        <f t="shared" si="58"/>
        <v/>
      </c>
      <c r="Y187" s="145" t="str">
        <f t="shared" si="49"/>
        <v/>
      </c>
      <c r="Z187" s="145" t="str">
        <f t="shared" si="59"/>
        <v/>
      </c>
      <c r="AA187" s="145" t="str">
        <f t="shared" si="50"/>
        <v/>
      </c>
      <c r="AB187" s="145" t="str">
        <f t="shared" si="51"/>
        <v/>
      </c>
      <c r="AC187" s="186" t="str">
        <f t="shared" si="52"/>
        <v/>
      </c>
    </row>
    <row r="188" spans="1:29" hidden="1">
      <c r="A188" s="185"/>
      <c r="B188" s="140"/>
      <c r="C188" s="146"/>
      <c r="D188" s="148"/>
      <c r="E188" s="148"/>
      <c r="F188" s="148"/>
      <c r="G188" s="148"/>
      <c r="H188" s="142" t="str">
        <f t="shared" si="40"/>
        <v/>
      </c>
      <c r="I188" s="143"/>
      <c r="J188" s="144" t="str">
        <f t="shared" si="41"/>
        <v/>
      </c>
      <c r="K188" s="144" t="str">
        <f t="shared" si="42"/>
        <v/>
      </c>
      <c r="L188" s="143"/>
      <c r="M188" s="142" t="str">
        <f t="shared" si="43"/>
        <v/>
      </c>
      <c r="N188" s="142" t="str">
        <f t="shared" si="44"/>
        <v/>
      </c>
      <c r="O188" s="145" t="str">
        <f t="shared" si="45"/>
        <v/>
      </c>
      <c r="P188" s="145" t="str">
        <f t="shared" si="53"/>
        <v/>
      </c>
      <c r="Q188" s="145" t="str">
        <f t="shared" si="46"/>
        <v/>
      </c>
      <c r="R188" s="145" t="str">
        <f t="shared" si="47"/>
        <v/>
      </c>
      <c r="S188" s="145" t="str">
        <f t="shared" si="54"/>
        <v/>
      </c>
      <c r="T188" s="145" t="str">
        <f t="shared" si="55"/>
        <v/>
      </c>
      <c r="U188" s="145" t="str">
        <f t="shared" si="56"/>
        <v/>
      </c>
      <c r="V188" s="145" t="str">
        <f t="shared" si="57"/>
        <v/>
      </c>
      <c r="W188" s="145" t="str">
        <f t="shared" si="48"/>
        <v/>
      </c>
      <c r="X188" s="145" t="str">
        <f t="shared" si="58"/>
        <v/>
      </c>
      <c r="Y188" s="145" t="str">
        <f t="shared" si="49"/>
        <v/>
      </c>
      <c r="Z188" s="145" t="str">
        <f t="shared" si="59"/>
        <v/>
      </c>
      <c r="AA188" s="145" t="str">
        <f t="shared" si="50"/>
        <v/>
      </c>
      <c r="AB188" s="145" t="str">
        <f t="shared" si="51"/>
        <v/>
      </c>
      <c r="AC188" s="186" t="str">
        <f t="shared" si="52"/>
        <v/>
      </c>
    </row>
    <row r="189" spans="1:29" hidden="1">
      <c r="A189" s="185"/>
      <c r="B189" s="140"/>
      <c r="C189" s="146"/>
      <c r="D189" s="148"/>
      <c r="E189" s="148"/>
      <c r="F189" s="148"/>
      <c r="G189" s="148"/>
      <c r="H189" s="142" t="str">
        <f t="shared" si="40"/>
        <v/>
      </c>
      <c r="I189" s="143"/>
      <c r="J189" s="144" t="str">
        <f t="shared" si="41"/>
        <v/>
      </c>
      <c r="K189" s="144" t="str">
        <f t="shared" si="42"/>
        <v/>
      </c>
      <c r="L189" s="143"/>
      <c r="M189" s="142" t="str">
        <f t="shared" si="43"/>
        <v/>
      </c>
      <c r="N189" s="142" t="str">
        <f t="shared" si="44"/>
        <v/>
      </c>
      <c r="O189" s="145" t="str">
        <f t="shared" si="45"/>
        <v/>
      </c>
      <c r="P189" s="145" t="str">
        <f t="shared" si="53"/>
        <v/>
      </c>
      <c r="Q189" s="145" t="str">
        <f t="shared" si="46"/>
        <v/>
      </c>
      <c r="R189" s="145" t="str">
        <f t="shared" si="47"/>
        <v/>
      </c>
      <c r="S189" s="145" t="str">
        <f t="shared" si="54"/>
        <v/>
      </c>
      <c r="T189" s="145" t="str">
        <f t="shared" si="55"/>
        <v/>
      </c>
      <c r="U189" s="145" t="str">
        <f t="shared" si="56"/>
        <v/>
      </c>
      <c r="V189" s="145" t="str">
        <f t="shared" si="57"/>
        <v/>
      </c>
      <c r="W189" s="145" t="str">
        <f t="shared" si="48"/>
        <v/>
      </c>
      <c r="X189" s="145" t="str">
        <f t="shared" si="58"/>
        <v/>
      </c>
      <c r="Y189" s="145" t="str">
        <f t="shared" si="49"/>
        <v/>
      </c>
      <c r="Z189" s="145" t="str">
        <f t="shared" si="59"/>
        <v/>
      </c>
      <c r="AA189" s="145" t="str">
        <f t="shared" si="50"/>
        <v/>
      </c>
      <c r="AB189" s="145" t="str">
        <f t="shared" si="51"/>
        <v/>
      </c>
      <c r="AC189" s="186" t="str">
        <f t="shared" si="52"/>
        <v/>
      </c>
    </row>
    <row r="190" spans="1:29" hidden="1">
      <c r="A190" s="185"/>
      <c r="B190" s="140"/>
      <c r="C190" s="146"/>
      <c r="D190" s="148"/>
      <c r="E190" s="148"/>
      <c r="F190" s="148"/>
      <c r="G190" s="148"/>
      <c r="H190" s="142" t="str">
        <f t="shared" si="40"/>
        <v/>
      </c>
      <c r="I190" s="143"/>
      <c r="J190" s="144" t="str">
        <f t="shared" si="41"/>
        <v/>
      </c>
      <c r="K190" s="144" t="str">
        <f t="shared" si="42"/>
        <v/>
      </c>
      <c r="L190" s="143"/>
      <c r="M190" s="142" t="str">
        <f t="shared" si="43"/>
        <v/>
      </c>
      <c r="N190" s="142" t="str">
        <f t="shared" si="44"/>
        <v/>
      </c>
      <c r="O190" s="145" t="str">
        <f t="shared" si="45"/>
        <v/>
      </c>
      <c r="P190" s="145" t="str">
        <f t="shared" si="53"/>
        <v/>
      </c>
      <c r="Q190" s="145" t="str">
        <f t="shared" si="46"/>
        <v/>
      </c>
      <c r="R190" s="145" t="str">
        <f t="shared" si="47"/>
        <v/>
      </c>
      <c r="S190" s="145" t="str">
        <f t="shared" si="54"/>
        <v/>
      </c>
      <c r="T190" s="145" t="str">
        <f t="shared" si="55"/>
        <v/>
      </c>
      <c r="U190" s="145" t="str">
        <f t="shared" si="56"/>
        <v/>
      </c>
      <c r="V190" s="145" t="str">
        <f t="shared" si="57"/>
        <v/>
      </c>
      <c r="W190" s="145" t="str">
        <f t="shared" si="48"/>
        <v/>
      </c>
      <c r="X190" s="145" t="str">
        <f t="shared" si="58"/>
        <v/>
      </c>
      <c r="Y190" s="145" t="str">
        <f t="shared" si="49"/>
        <v/>
      </c>
      <c r="Z190" s="145" t="str">
        <f t="shared" si="59"/>
        <v/>
      </c>
      <c r="AA190" s="145" t="str">
        <f t="shared" si="50"/>
        <v/>
      </c>
      <c r="AB190" s="145" t="str">
        <f t="shared" si="51"/>
        <v/>
      </c>
      <c r="AC190" s="186" t="str">
        <f t="shared" si="52"/>
        <v/>
      </c>
    </row>
    <row r="191" spans="1:29" hidden="1">
      <c r="A191" s="185"/>
      <c r="B191" s="140"/>
      <c r="C191" s="146"/>
      <c r="D191" s="148"/>
      <c r="E191" s="148"/>
      <c r="F191" s="148"/>
      <c r="G191" s="148"/>
      <c r="H191" s="142" t="str">
        <f t="shared" si="40"/>
        <v/>
      </c>
      <c r="I191" s="143"/>
      <c r="J191" s="144" t="str">
        <f t="shared" si="41"/>
        <v/>
      </c>
      <c r="K191" s="144" t="str">
        <f t="shared" si="42"/>
        <v/>
      </c>
      <c r="L191" s="143"/>
      <c r="M191" s="142" t="str">
        <f t="shared" si="43"/>
        <v/>
      </c>
      <c r="N191" s="142" t="str">
        <f t="shared" si="44"/>
        <v/>
      </c>
      <c r="O191" s="145" t="str">
        <f t="shared" si="45"/>
        <v/>
      </c>
      <c r="P191" s="145" t="str">
        <f t="shared" si="53"/>
        <v/>
      </c>
      <c r="Q191" s="145" t="str">
        <f t="shared" si="46"/>
        <v/>
      </c>
      <c r="R191" s="145" t="str">
        <f t="shared" si="47"/>
        <v/>
      </c>
      <c r="S191" s="145" t="str">
        <f t="shared" si="54"/>
        <v/>
      </c>
      <c r="T191" s="145" t="str">
        <f t="shared" si="55"/>
        <v/>
      </c>
      <c r="U191" s="145" t="str">
        <f t="shared" si="56"/>
        <v/>
      </c>
      <c r="V191" s="145" t="str">
        <f t="shared" si="57"/>
        <v/>
      </c>
      <c r="W191" s="145" t="str">
        <f t="shared" si="48"/>
        <v/>
      </c>
      <c r="X191" s="145" t="str">
        <f t="shared" si="58"/>
        <v/>
      </c>
      <c r="Y191" s="145" t="str">
        <f t="shared" si="49"/>
        <v/>
      </c>
      <c r="Z191" s="145" t="str">
        <f t="shared" si="59"/>
        <v/>
      </c>
      <c r="AA191" s="145" t="str">
        <f t="shared" si="50"/>
        <v/>
      </c>
      <c r="AB191" s="145" t="str">
        <f t="shared" si="51"/>
        <v/>
      </c>
      <c r="AC191" s="186" t="str">
        <f t="shared" si="52"/>
        <v/>
      </c>
    </row>
    <row r="192" spans="1:29" hidden="1">
      <c r="A192" s="185"/>
      <c r="B192" s="140"/>
      <c r="C192" s="146"/>
      <c r="D192" s="148"/>
      <c r="E192" s="148"/>
      <c r="F192" s="148"/>
      <c r="G192" s="148"/>
      <c r="H192" s="142" t="str">
        <f t="shared" si="40"/>
        <v/>
      </c>
      <c r="I192" s="143"/>
      <c r="J192" s="144" t="str">
        <f t="shared" si="41"/>
        <v/>
      </c>
      <c r="K192" s="144" t="str">
        <f t="shared" si="42"/>
        <v/>
      </c>
      <c r="L192" s="143"/>
      <c r="M192" s="142" t="str">
        <f t="shared" si="43"/>
        <v/>
      </c>
      <c r="N192" s="142" t="str">
        <f t="shared" si="44"/>
        <v/>
      </c>
      <c r="O192" s="145" t="str">
        <f t="shared" si="45"/>
        <v/>
      </c>
      <c r="P192" s="145" t="str">
        <f t="shared" si="53"/>
        <v/>
      </c>
      <c r="Q192" s="145" t="str">
        <f t="shared" si="46"/>
        <v/>
      </c>
      <c r="R192" s="145" t="str">
        <f t="shared" si="47"/>
        <v/>
      </c>
      <c r="S192" s="145" t="str">
        <f t="shared" si="54"/>
        <v/>
      </c>
      <c r="T192" s="145" t="str">
        <f t="shared" si="55"/>
        <v/>
      </c>
      <c r="U192" s="145" t="str">
        <f t="shared" si="56"/>
        <v/>
      </c>
      <c r="V192" s="145" t="str">
        <f t="shared" si="57"/>
        <v/>
      </c>
      <c r="W192" s="145" t="str">
        <f t="shared" si="48"/>
        <v/>
      </c>
      <c r="X192" s="145" t="str">
        <f t="shared" si="58"/>
        <v/>
      </c>
      <c r="Y192" s="145" t="str">
        <f t="shared" si="49"/>
        <v/>
      </c>
      <c r="Z192" s="145" t="str">
        <f t="shared" si="59"/>
        <v/>
      </c>
      <c r="AA192" s="145" t="str">
        <f t="shared" si="50"/>
        <v/>
      </c>
      <c r="AB192" s="145" t="str">
        <f t="shared" si="51"/>
        <v/>
      </c>
      <c r="AC192" s="186" t="str">
        <f t="shared" si="52"/>
        <v/>
      </c>
    </row>
    <row r="193" spans="1:29" hidden="1">
      <c r="A193" s="185"/>
      <c r="B193" s="140"/>
      <c r="C193" s="146"/>
      <c r="D193" s="148"/>
      <c r="E193" s="148"/>
      <c r="F193" s="148"/>
      <c r="G193" s="148"/>
      <c r="H193" s="142" t="str">
        <f t="shared" si="40"/>
        <v/>
      </c>
      <c r="I193" s="143"/>
      <c r="J193" s="144" t="str">
        <f t="shared" si="41"/>
        <v/>
      </c>
      <c r="K193" s="144" t="str">
        <f t="shared" si="42"/>
        <v/>
      </c>
      <c r="L193" s="143"/>
      <c r="M193" s="142" t="str">
        <f t="shared" si="43"/>
        <v/>
      </c>
      <c r="N193" s="142" t="str">
        <f t="shared" si="44"/>
        <v/>
      </c>
      <c r="O193" s="145" t="str">
        <f t="shared" si="45"/>
        <v/>
      </c>
      <c r="P193" s="145" t="str">
        <f t="shared" si="53"/>
        <v/>
      </c>
      <c r="Q193" s="145" t="str">
        <f t="shared" si="46"/>
        <v/>
      </c>
      <c r="R193" s="145" t="str">
        <f t="shared" si="47"/>
        <v/>
      </c>
      <c r="S193" s="145" t="str">
        <f t="shared" si="54"/>
        <v/>
      </c>
      <c r="T193" s="145" t="str">
        <f t="shared" si="55"/>
        <v/>
      </c>
      <c r="U193" s="145" t="str">
        <f t="shared" si="56"/>
        <v/>
      </c>
      <c r="V193" s="145" t="str">
        <f t="shared" si="57"/>
        <v/>
      </c>
      <c r="W193" s="145" t="str">
        <f t="shared" si="48"/>
        <v/>
      </c>
      <c r="X193" s="145" t="str">
        <f t="shared" si="58"/>
        <v/>
      </c>
      <c r="Y193" s="145" t="str">
        <f t="shared" si="49"/>
        <v/>
      </c>
      <c r="Z193" s="145" t="str">
        <f t="shared" si="59"/>
        <v/>
      </c>
      <c r="AA193" s="145" t="str">
        <f t="shared" si="50"/>
        <v/>
      </c>
      <c r="AB193" s="145" t="str">
        <f t="shared" si="51"/>
        <v/>
      </c>
      <c r="AC193" s="186" t="str">
        <f t="shared" si="52"/>
        <v/>
      </c>
    </row>
    <row r="194" spans="1:29" hidden="1">
      <c r="A194" s="185"/>
      <c r="B194" s="140"/>
      <c r="C194" s="146"/>
      <c r="D194" s="148"/>
      <c r="E194" s="148"/>
      <c r="F194" s="148"/>
      <c r="G194" s="148"/>
      <c r="H194" s="142" t="str">
        <f t="shared" si="40"/>
        <v/>
      </c>
      <c r="I194" s="143"/>
      <c r="J194" s="144" t="str">
        <f t="shared" si="41"/>
        <v/>
      </c>
      <c r="K194" s="144" t="str">
        <f t="shared" si="42"/>
        <v/>
      </c>
      <c r="L194" s="143"/>
      <c r="M194" s="142" t="str">
        <f t="shared" si="43"/>
        <v/>
      </c>
      <c r="N194" s="142" t="str">
        <f t="shared" si="44"/>
        <v/>
      </c>
      <c r="O194" s="145" t="str">
        <f t="shared" si="45"/>
        <v/>
      </c>
      <c r="P194" s="145" t="str">
        <f t="shared" si="53"/>
        <v/>
      </c>
      <c r="Q194" s="145" t="str">
        <f t="shared" si="46"/>
        <v/>
      </c>
      <c r="R194" s="145" t="str">
        <f t="shared" si="47"/>
        <v/>
      </c>
      <c r="S194" s="145" t="str">
        <f t="shared" si="54"/>
        <v/>
      </c>
      <c r="T194" s="145" t="str">
        <f t="shared" si="55"/>
        <v/>
      </c>
      <c r="U194" s="145" t="str">
        <f t="shared" si="56"/>
        <v/>
      </c>
      <c r="V194" s="145" t="str">
        <f t="shared" si="57"/>
        <v/>
      </c>
      <c r="W194" s="145" t="str">
        <f t="shared" si="48"/>
        <v/>
      </c>
      <c r="X194" s="145" t="str">
        <f t="shared" si="58"/>
        <v/>
      </c>
      <c r="Y194" s="145" t="str">
        <f t="shared" si="49"/>
        <v/>
      </c>
      <c r="Z194" s="145" t="str">
        <f t="shared" si="59"/>
        <v/>
      </c>
      <c r="AA194" s="145" t="str">
        <f t="shared" si="50"/>
        <v/>
      </c>
      <c r="AB194" s="145" t="str">
        <f t="shared" si="51"/>
        <v/>
      </c>
      <c r="AC194" s="186" t="str">
        <f t="shared" si="52"/>
        <v/>
      </c>
    </row>
    <row r="195" spans="1:29" hidden="1">
      <c r="A195" s="185"/>
      <c r="B195" s="140"/>
      <c r="C195" s="146"/>
      <c r="D195" s="148"/>
      <c r="E195" s="148"/>
      <c r="F195" s="148"/>
      <c r="G195" s="148"/>
      <c r="H195" s="142" t="str">
        <f t="shared" si="40"/>
        <v/>
      </c>
      <c r="I195" s="143"/>
      <c r="J195" s="144" t="str">
        <f t="shared" si="41"/>
        <v/>
      </c>
      <c r="K195" s="144" t="str">
        <f t="shared" si="42"/>
        <v/>
      </c>
      <c r="L195" s="143"/>
      <c r="M195" s="142" t="str">
        <f t="shared" si="43"/>
        <v/>
      </c>
      <c r="N195" s="142" t="str">
        <f t="shared" si="44"/>
        <v/>
      </c>
      <c r="O195" s="145" t="str">
        <f t="shared" si="45"/>
        <v/>
      </c>
      <c r="P195" s="145" t="str">
        <f t="shared" si="53"/>
        <v/>
      </c>
      <c r="Q195" s="145" t="str">
        <f t="shared" si="46"/>
        <v/>
      </c>
      <c r="R195" s="145" t="str">
        <f t="shared" si="47"/>
        <v/>
      </c>
      <c r="S195" s="145" t="str">
        <f t="shared" si="54"/>
        <v/>
      </c>
      <c r="T195" s="145" t="str">
        <f t="shared" si="55"/>
        <v/>
      </c>
      <c r="U195" s="145" t="str">
        <f t="shared" si="56"/>
        <v/>
      </c>
      <c r="V195" s="145" t="str">
        <f t="shared" si="57"/>
        <v/>
      </c>
      <c r="W195" s="145" t="str">
        <f t="shared" si="48"/>
        <v/>
      </c>
      <c r="X195" s="145" t="str">
        <f t="shared" si="58"/>
        <v/>
      </c>
      <c r="Y195" s="145" t="str">
        <f t="shared" si="49"/>
        <v/>
      </c>
      <c r="Z195" s="145" t="str">
        <f t="shared" si="59"/>
        <v/>
      </c>
      <c r="AA195" s="145" t="str">
        <f t="shared" si="50"/>
        <v/>
      </c>
      <c r="AB195" s="145" t="str">
        <f t="shared" si="51"/>
        <v/>
      </c>
      <c r="AC195" s="186" t="str">
        <f t="shared" si="52"/>
        <v/>
      </c>
    </row>
    <row r="196" spans="1:29" hidden="1">
      <c r="A196" s="185"/>
      <c r="B196" s="140"/>
      <c r="C196" s="146"/>
      <c r="D196" s="148"/>
      <c r="E196" s="148"/>
      <c r="F196" s="148"/>
      <c r="G196" s="148"/>
      <c r="H196" s="142" t="str">
        <f t="shared" si="40"/>
        <v/>
      </c>
      <c r="I196" s="143"/>
      <c r="J196" s="144" t="str">
        <f t="shared" si="41"/>
        <v/>
      </c>
      <c r="K196" s="144" t="str">
        <f t="shared" si="42"/>
        <v/>
      </c>
      <c r="L196" s="143"/>
      <c r="M196" s="142" t="str">
        <f t="shared" si="43"/>
        <v/>
      </c>
      <c r="N196" s="142" t="str">
        <f t="shared" si="44"/>
        <v/>
      </c>
      <c r="O196" s="145" t="str">
        <f t="shared" si="45"/>
        <v/>
      </c>
      <c r="P196" s="145" t="str">
        <f t="shared" si="53"/>
        <v/>
      </c>
      <c r="Q196" s="145" t="str">
        <f t="shared" si="46"/>
        <v/>
      </c>
      <c r="R196" s="145" t="str">
        <f t="shared" si="47"/>
        <v/>
      </c>
      <c r="S196" s="145" t="str">
        <f t="shared" si="54"/>
        <v/>
      </c>
      <c r="T196" s="145" t="str">
        <f t="shared" si="55"/>
        <v/>
      </c>
      <c r="U196" s="145" t="str">
        <f t="shared" si="56"/>
        <v/>
      </c>
      <c r="V196" s="145" t="str">
        <f t="shared" si="57"/>
        <v/>
      </c>
      <c r="W196" s="145" t="str">
        <f t="shared" si="48"/>
        <v/>
      </c>
      <c r="X196" s="145" t="str">
        <f t="shared" si="58"/>
        <v/>
      </c>
      <c r="Y196" s="145" t="str">
        <f t="shared" si="49"/>
        <v/>
      </c>
      <c r="Z196" s="145" t="str">
        <f t="shared" si="59"/>
        <v/>
      </c>
      <c r="AA196" s="145" t="str">
        <f t="shared" si="50"/>
        <v/>
      </c>
      <c r="AB196" s="145" t="str">
        <f t="shared" si="51"/>
        <v/>
      </c>
      <c r="AC196" s="186" t="str">
        <f t="shared" si="52"/>
        <v/>
      </c>
    </row>
    <row r="197" spans="1:29" hidden="1">
      <c r="A197" s="185"/>
      <c r="B197" s="140"/>
      <c r="C197" s="146"/>
      <c r="D197" s="148"/>
      <c r="E197" s="148"/>
      <c r="F197" s="148"/>
      <c r="G197" s="148"/>
      <c r="H197" s="142" t="str">
        <f t="shared" si="40"/>
        <v/>
      </c>
      <c r="I197" s="143"/>
      <c r="J197" s="144" t="str">
        <f t="shared" si="41"/>
        <v/>
      </c>
      <c r="K197" s="144" t="str">
        <f t="shared" si="42"/>
        <v/>
      </c>
      <c r="L197" s="143"/>
      <c r="M197" s="142" t="str">
        <f t="shared" si="43"/>
        <v/>
      </c>
      <c r="N197" s="142" t="str">
        <f t="shared" si="44"/>
        <v/>
      </c>
      <c r="O197" s="145" t="str">
        <f t="shared" si="45"/>
        <v/>
      </c>
      <c r="P197" s="145" t="str">
        <f t="shared" si="53"/>
        <v/>
      </c>
      <c r="Q197" s="145" t="str">
        <f t="shared" si="46"/>
        <v/>
      </c>
      <c r="R197" s="145" t="str">
        <f t="shared" si="47"/>
        <v/>
      </c>
      <c r="S197" s="145" t="str">
        <f t="shared" si="54"/>
        <v/>
      </c>
      <c r="T197" s="145" t="str">
        <f t="shared" si="55"/>
        <v/>
      </c>
      <c r="U197" s="145" t="str">
        <f t="shared" si="56"/>
        <v/>
      </c>
      <c r="V197" s="145" t="str">
        <f t="shared" si="57"/>
        <v/>
      </c>
      <c r="W197" s="145" t="str">
        <f t="shared" si="48"/>
        <v/>
      </c>
      <c r="X197" s="145" t="str">
        <f t="shared" si="58"/>
        <v/>
      </c>
      <c r="Y197" s="145" t="str">
        <f t="shared" si="49"/>
        <v/>
      </c>
      <c r="Z197" s="145" t="str">
        <f t="shared" si="59"/>
        <v/>
      </c>
      <c r="AA197" s="145" t="str">
        <f t="shared" si="50"/>
        <v/>
      </c>
      <c r="AB197" s="145" t="str">
        <f t="shared" si="51"/>
        <v/>
      </c>
      <c r="AC197" s="186" t="str">
        <f t="shared" si="52"/>
        <v/>
      </c>
    </row>
    <row r="198" spans="1:29" hidden="1">
      <c r="A198" s="185"/>
      <c r="B198" s="140"/>
      <c r="C198" s="146"/>
      <c r="D198" s="148"/>
      <c r="E198" s="148"/>
      <c r="F198" s="148"/>
      <c r="G198" s="148"/>
      <c r="H198" s="142" t="str">
        <f t="shared" si="40"/>
        <v/>
      </c>
      <c r="I198" s="143"/>
      <c r="J198" s="144" t="str">
        <f t="shared" si="41"/>
        <v/>
      </c>
      <c r="K198" s="144" t="str">
        <f t="shared" si="42"/>
        <v/>
      </c>
      <c r="L198" s="143"/>
      <c r="M198" s="142" t="str">
        <f t="shared" si="43"/>
        <v/>
      </c>
      <c r="N198" s="142" t="str">
        <f t="shared" si="44"/>
        <v/>
      </c>
      <c r="O198" s="145" t="str">
        <f t="shared" si="45"/>
        <v/>
      </c>
      <c r="P198" s="145" t="str">
        <f t="shared" si="53"/>
        <v/>
      </c>
      <c r="Q198" s="145" t="str">
        <f t="shared" si="46"/>
        <v/>
      </c>
      <c r="R198" s="145" t="str">
        <f t="shared" si="47"/>
        <v/>
      </c>
      <c r="S198" s="145" t="str">
        <f t="shared" si="54"/>
        <v/>
      </c>
      <c r="T198" s="145" t="str">
        <f t="shared" si="55"/>
        <v/>
      </c>
      <c r="U198" s="145" t="str">
        <f t="shared" si="56"/>
        <v/>
      </c>
      <c r="V198" s="145" t="str">
        <f t="shared" si="57"/>
        <v/>
      </c>
      <c r="W198" s="145" t="str">
        <f t="shared" si="48"/>
        <v/>
      </c>
      <c r="X198" s="145" t="str">
        <f t="shared" si="58"/>
        <v/>
      </c>
      <c r="Y198" s="145" t="str">
        <f t="shared" si="49"/>
        <v/>
      </c>
      <c r="Z198" s="145" t="str">
        <f t="shared" si="59"/>
        <v/>
      </c>
      <c r="AA198" s="145" t="str">
        <f t="shared" si="50"/>
        <v/>
      </c>
      <c r="AB198" s="145" t="str">
        <f t="shared" si="51"/>
        <v/>
      </c>
      <c r="AC198" s="186" t="str">
        <f t="shared" si="52"/>
        <v/>
      </c>
    </row>
    <row r="199" spans="1:29" hidden="1">
      <c r="A199" s="185"/>
      <c r="B199" s="140"/>
      <c r="C199" s="146"/>
      <c r="D199" s="148"/>
      <c r="E199" s="148"/>
      <c r="F199" s="148"/>
      <c r="G199" s="148"/>
      <c r="H199" s="142" t="str">
        <f t="shared" si="40"/>
        <v/>
      </c>
      <c r="I199" s="143"/>
      <c r="J199" s="144" t="str">
        <f t="shared" si="41"/>
        <v/>
      </c>
      <c r="K199" s="144" t="str">
        <f t="shared" si="42"/>
        <v/>
      </c>
      <c r="L199" s="143"/>
      <c r="M199" s="142" t="str">
        <f t="shared" si="43"/>
        <v/>
      </c>
      <c r="N199" s="142" t="str">
        <f t="shared" si="44"/>
        <v/>
      </c>
      <c r="O199" s="145" t="str">
        <f t="shared" si="45"/>
        <v/>
      </c>
      <c r="P199" s="145" t="str">
        <f t="shared" si="53"/>
        <v/>
      </c>
      <c r="Q199" s="145" t="str">
        <f t="shared" si="46"/>
        <v/>
      </c>
      <c r="R199" s="145" t="str">
        <f t="shared" si="47"/>
        <v/>
      </c>
      <c r="S199" s="145" t="str">
        <f t="shared" si="54"/>
        <v/>
      </c>
      <c r="T199" s="145" t="str">
        <f t="shared" si="55"/>
        <v/>
      </c>
      <c r="U199" s="145" t="str">
        <f t="shared" si="56"/>
        <v/>
      </c>
      <c r="V199" s="145" t="str">
        <f t="shared" si="57"/>
        <v/>
      </c>
      <c r="W199" s="145" t="str">
        <f t="shared" si="48"/>
        <v/>
      </c>
      <c r="X199" s="145" t="str">
        <f t="shared" si="58"/>
        <v/>
      </c>
      <c r="Y199" s="145" t="str">
        <f t="shared" si="49"/>
        <v/>
      </c>
      <c r="Z199" s="145" t="str">
        <f t="shared" si="59"/>
        <v/>
      </c>
      <c r="AA199" s="145" t="str">
        <f t="shared" si="50"/>
        <v/>
      </c>
      <c r="AB199" s="145" t="str">
        <f t="shared" si="51"/>
        <v/>
      </c>
      <c r="AC199" s="186" t="str">
        <f t="shared" si="52"/>
        <v/>
      </c>
    </row>
    <row r="200" spans="1:29" hidden="1">
      <c r="A200" s="185"/>
      <c r="B200" s="140"/>
      <c r="C200" s="146"/>
      <c r="D200" s="148"/>
      <c r="E200" s="148"/>
      <c r="F200" s="148"/>
      <c r="G200" s="148"/>
      <c r="H200" s="142" t="str">
        <f t="shared" si="40"/>
        <v/>
      </c>
      <c r="I200" s="143"/>
      <c r="J200" s="144" t="str">
        <f t="shared" si="41"/>
        <v/>
      </c>
      <c r="K200" s="144" t="str">
        <f t="shared" si="42"/>
        <v/>
      </c>
      <c r="L200" s="143"/>
      <c r="M200" s="142" t="str">
        <f t="shared" si="43"/>
        <v/>
      </c>
      <c r="N200" s="142" t="str">
        <f t="shared" si="44"/>
        <v/>
      </c>
      <c r="O200" s="145" t="str">
        <f t="shared" si="45"/>
        <v/>
      </c>
      <c r="P200" s="145" t="str">
        <f t="shared" si="53"/>
        <v/>
      </c>
      <c r="Q200" s="145" t="str">
        <f t="shared" si="46"/>
        <v/>
      </c>
      <c r="R200" s="145" t="str">
        <f t="shared" si="47"/>
        <v/>
      </c>
      <c r="S200" s="145" t="str">
        <f t="shared" si="54"/>
        <v/>
      </c>
      <c r="T200" s="145" t="str">
        <f t="shared" si="55"/>
        <v/>
      </c>
      <c r="U200" s="145" t="str">
        <f t="shared" si="56"/>
        <v/>
      </c>
      <c r="V200" s="145" t="str">
        <f t="shared" si="57"/>
        <v/>
      </c>
      <c r="W200" s="145" t="str">
        <f t="shared" si="48"/>
        <v/>
      </c>
      <c r="X200" s="145" t="str">
        <f t="shared" si="58"/>
        <v/>
      </c>
      <c r="Y200" s="145" t="str">
        <f t="shared" si="49"/>
        <v/>
      </c>
      <c r="Z200" s="145" t="str">
        <f t="shared" si="59"/>
        <v/>
      </c>
      <c r="AA200" s="145" t="str">
        <f t="shared" si="50"/>
        <v/>
      </c>
      <c r="AB200" s="145" t="str">
        <f t="shared" si="51"/>
        <v/>
      </c>
      <c r="AC200" s="186" t="str">
        <f t="shared" si="52"/>
        <v/>
      </c>
    </row>
    <row r="201" spans="1:29" hidden="1">
      <c r="A201" s="185"/>
      <c r="B201" s="140"/>
      <c r="C201" s="146"/>
      <c r="D201" s="148"/>
      <c r="E201" s="148"/>
      <c r="F201" s="148"/>
      <c r="G201" s="148"/>
      <c r="H201" s="142" t="str">
        <f t="shared" si="40"/>
        <v/>
      </c>
      <c r="I201" s="143"/>
      <c r="J201" s="144" t="str">
        <f t="shared" si="41"/>
        <v/>
      </c>
      <c r="K201" s="144" t="str">
        <f t="shared" si="42"/>
        <v/>
      </c>
      <c r="L201" s="143"/>
      <c r="M201" s="142" t="str">
        <f t="shared" si="43"/>
        <v/>
      </c>
      <c r="N201" s="142" t="str">
        <f t="shared" si="44"/>
        <v/>
      </c>
      <c r="O201" s="145" t="str">
        <f t="shared" si="45"/>
        <v/>
      </c>
      <c r="P201" s="145" t="str">
        <f t="shared" si="53"/>
        <v/>
      </c>
      <c r="Q201" s="145" t="str">
        <f t="shared" si="46"/>
        <v/>
      </c>
      <c r="R201" s="145" t="str">
        <f t="shared" si="47"/>
        <v/>
      </c>
      <c r="S201" s="145" t="str">
        <f t="shared" si="54"/>
        <v/>
      </c>
      <c r="T201" s="145" t="str">
        <f t="shared" si="55"/>
        <v/>
      </c>
      <c r="U201" s="145" t="str">
        <f t="shared" si="56"/>
        <v/>
      </c>
      <c r="V201" s="145" t="str">
        <f t="shared" si="57"/>
        <v/>
      </c>
      <c r="W201" s="145" t="str">
        <f t="shared" si="48"/>
        <v/>
      </c>
      <c r="X201" s="145" t="str">
        <f t="shared" si="58"/>
        <v/>
      </c>
      <c r="Y201" s="145" t="str">
        <f t="shared" si="49"/>
        <v/>
      </c>
      <c r="Z201" s="145" t="str">
        <f t="shared" si="59"/>
        <v/>
      </c>
      <c r="AA201" s="145" t="str">
        <f t="shared" si="50"/>
        <v/>
      </c>
      <c r="AB201" s="145" t="str">
        <f t="shared" si="51"/>
        <v/>
      </c>
      <c r="AC201" s="186" t="str">
        <f t="shared" si="52"/>
        <v/>
      </c>
    </row>
    <row r="202" spans="1:29" hidden="1">
      <c r="A202" s="185"/>
      <c r="B202" s="140"/>
      <c r="C202" s="146"/>
      <c r="D202" s="148"/>
      <c r="E202" s="148"/>
      <c r="F202" s="148"/>
      <c r="G202" s="148"/>
      <c r="H202" s="142" t="str">
        <f t="shared" si="40"/>
        <v/>
      </c>
      <c r="I202" s="143"/>
      <c r="J202" s="144" t="str">
        <f t="shared" si="41"/>
        <v/>
      </c>
      <c r="K202" s="144" t="str">
        <f t="shared" si="42"/>
        <v/>
      </c>
      <c r="L202" s="143"/>
      <c r="M202" s="142" t="str">
        <f t="shared" si="43"/>
        <v/>
      </c>
      <c r="N202" s="142" t="str">
        <f t="shared" si="44"/>
        <v/>
      </c>
      <c r="O202" s="145" t="str">
        <f t="shared" si="45"/>
        <v/>
      </c>
      <c r="P202" s="145" t="str">
        <f t="shared" si="53"/>
        <v/>
      </c>
      <c r="Q202" s="145" t="str">
        <f t="shared" si="46"/>
        <v/>
      </c>
      <c r="R202" s="145" t="str">
        <f t="shared" si="47"/>
        <v/>
      </c>
      <c r="S202" s="145" t="str">
        <f t="shared" si="54"/>
        <v/>
      </c>
      <c r="T202" s="145" t="str">
        <f t="shared" si="55"/>
        <v/>
      </c>
      <c r="U202" s="145" t="str">
        <f t="shared" si="56"/>
        <v/>
      </c>
      <c r="V202" s="145" t="str">
        <f t="shared" si="57"/>
        <v/>
      </c>
      <c r="W202" s="145" t="str">
        <f t="shared" si="48"/>
        <v/>
      </c>
      <c r="X202" s="145" t="str">
        <f t="shared" si="58"/>
        <v/>
      </c>
      <c r="Y202" s="145" t="str">
        <f t="shared" si="49"/>
        <v/>
      </c>
      <c r="Z202" s="145" t="str">
        <f t="shared" si="59"/>
        <v/>
      </c>
      <c r="AA202" s="145" t="str">
        <f t="shared" si="50"/>
        <v/>
      </c>
      <c r="AB202" s="145" t="str">
        <f t="shared" si="51"/>
        <v/>
      </c>
      <c r="AC202" s="186" t="str">
        <f t="shared" si="52"/>
        <v/>
      </c>
    </row>
    <row r="203" spans="1:29" hidden="1">
      <c r="A203" s="185"/>
      <c r="B203" s="140"/>
      <c r="C203" s="146"/>
      <c r="D203" s="148"/>
      <c r="E203" s="148"/>
      <c r="F203" s="148"/>
      <c r="G203" s="148"/>
      <c r="H203" s="142" t="str">
        <f t="shared" si="40"/>
        <v/>
      </c>
      <c r="I203" s="143"/>
      <c r="J203" s="144" t="str">
        <f t="shared" si="41"/>
        <v/>
      </c>
      <c r="K203" s="144" t="str">
        <f t="shared" si="42"/>
        <v/>
      </c>
      <c r="L203" s="143"/>
      <c r="M203" s="142" t="str">
        <f t="shared" si="43"/>
        <v/>
      </c>
      <c r="N203" s="142" t="str">
        <f t="shared" si="44"/>
        <v/>
      </c>
      <c r="O203" s="145" t="str">
        <f t="shared" si="45"/>
        <v/>
      </c>
      <c r="P203" s="145" t="str">
        <f t="shared" si="53"/>
        <v/>
      </c>
      <c r="Q203" s="145" t="str">
        <f t="shared" si="46"/>
        <v/>
      </c>
      <c r="R203" s="145" t="str">
        <f t="shared" si="47"/>
        <v/>
      </c>
      <c r="S203" s="145" t="str">
        <f t="shared" si="54"/>
        <v/>
      </c>
      <c r="T203" s="145" t="str">
        <f t="shared" si="55"/>
        <v/>
      </c>
      <c r="U203" s="145" t="str">
        <f t="shared" si="56"/>
        <v/>
      </c>
      <c r="V203" s="145" t="str">
        <f t="shared" si="57"/>
        <v/>
      </c>
      <c r="W203" s="145" t="str">
        <f t="shared" si="48"/>
        <v/>
      </c>
      <c r="X203" s="145" t="str">
        <f t="shared" si="58"/>
        <v/>
      </c>
      <c r="Y203" s="145" t="str">
        <f t="shared" si="49"/>
        <v/>
      </c>
      <c r="Z203" s="145" t="str">
        <f t="shared" si="59"/>
        <v/>
      </c>
      <c r="AA203" s="145" t="str">
        <f t="shared" si="50"/>
        <v/>
      </c>
      <c r="AB203" s="145" t="str">
        <f t="shared" si="51"/>
        <v/>
      </c>
      <c r="AC203" s="186" t="str">
        <f t="shared" si="52"/>
        <v/>
      </c>
    </row>
    <row r="204" spans="1:29" hidden="1">
      <c r="A204" s="185"/>
      <c r="B204" s="140"/>
      <c r="C204" s="146"/>
      <c r="D204" s="148"/>
      <c r="E204" s="148"/>
      <c r="F204" s="148"/>
      <c r="G204" s="148"/>
      <c r="H204" s="142" t="str">
        <f t="shared" si="40"/>
        <v/>
      </c>
      <c r="I204" s="143"/>
      <c r="J204" s="144" t="str">
        <f t="shared" si="41"/>
        <v/>
      </c>
      <c r="K204" s="144" t="str">
        <f t="shared" si="42"/>
        <v/>
      </c>
      <c r="L204" s="143"/>
      <c r="M204" s="142" t="str">
        <f t="shared" si="43"/>
        <v/>
      </c>
      <c r="N204" s="142" t="str">
        <f t="shared" si="44"/>
        <v/>
      </c>
      <c r="O204" s="145" t="str">
        <f t="shared" si="45"/>
        <v/>
      </c>
      <c r="P204" s="145" t="str">
        <f t="shared" si="53"/>
        <v/>
      </c>
      <c r="Q204" s="145" t="str">
        <f t="shared" si="46"/>
        <v/>
      </c>
      <c r="R204" s="145" t="str">
        <f t="shared" si="47"/>
        <v/>
      </c>
      <c r="S204" s="145" t="str">
        <f t="shared" si="54"/>
        <v/>
      </c>
      <c r="T204" s="145" t="str">
        <f t="shared" si="55"/>
        <v/>
      </c>
      <c r="U204" s="145" t="str">
        <f t="shared" si="56"/>
        <v/>
      </c>
      <c r="V204" s="145" t="str">
        <f t="shared" si="57"/>
        <v/>
      </c>
      <c r="W204" s="145" t="str">
        <f t="shared" si="48"/>
        <v/>
      </c>
      <c r="X204" s="145" t="str">
        <f t="shared" si="58"/>
        <v/>
      </c>
      <c r="Y204" s="145" t="str">
        <f t="shared" si="49"/>
        <v/>
      </c>
      <c r="Z204" s="145" t="str">
        <f t="shared" si="59"/>
        <v/>
      </c>
      <c r="AA204" s="145" t="str">
        <f t="shared" si="50"/>
        <v/>
      </c>
      <c r="AB204" s="145" t="str">
        <f t="shared" si="51"/>
        <v/>
      </c>
      <c r="AC204" s="186" t="str">
        <f t="shared" si="52"/>
        <v/>
      </c>
    </row>
    <row r="205" spans="1:29" hidden="1">
      <c r="A205" s="185"/>
      <c r="B205" s="140"/>
      <c r="C205" s="146"/>
      <c r="D205" s="148"/>
      <c r="E205" s="148"/>
      <c r="F205" s="148"/>
      <c r="G205" s="148"/>
      <c r="H205" s="142" t="str">
        <f t="shared" si="40"/>
        <v/>
      </c>
      <c r="I205" s="143"/>
      <c r="J205" s="144" t="str">
        <f t="shared" si="41"/>
        <v/>
      </c>
      <c r="K205" s="144" t="str">
        <f t="shared" si="42"/>
        <v/>
      </c>
      <c r="L205" s="143"/>
      <c r="M205" s="142" t="str">
        <f t="shared" si="43"/>
        <v/>
      </c>
      <c r="N205" s="142" t="str">
        <f t="shared" si="44"/>
        <v/>
      </c>
      <c r="O205" s="145" t="str">
        <f t="shared" si="45"/>
        <v/>
      </c>
      <c r="P205" s="145" t="str">
        <f t="shared" si="53"/>
        <v/>
      </c>
      <c r="Q205" s="145" t="str">
        <f t="shared" si="46"/>
        <v/>
      </c>
      <c r="R205" s="145" t="str">
        <f t="shared" si="47"/>
        <v/>
      </c>
      <c r="S205" s="145" t="str">
        <f t="shared" si="54"/>
        <v/>
      </c>
      <c r="T205" s="145" t="str">
        <f t="shared" si="55"/>
        <v/>
      </c>
      <c r="U205" s="145" t="str">
        <f t="shared" si="56"/>
        <v/>
      </c>
      <c r="V205" s="145" t="str">
        <f t="shared" si="57"/>
        <v/>
      </c>
      <c r="W205" s="145" t="str">
        <f t="shared" si="48"/>
        <v/>
      </c>
      <c r="X205" s="145" t="str">
        <f t="shared" si="58"/>
        <v/>
      </c>
      <c r="Y205" s="145" t="str">
        <f t="shared" si="49"/>
        <v/>
      </c>
      <c r="Z205" s="145" t="str">
        <f t="shared" si="59"/>
        <v/>
      </c>
      <c r="AA205" s="145" t="str">
        <f t="shared" si="50"/>
        <v/>
      </c>
      <c r="AB205" s="145" t="str">
        <f t="shared" si="51"/>
        <v/>
      </c>
      <c r="AC205" s="186" t="str">
        <f t="shared" si="52"/>
        <v/>
      </c>
    </row>
    <row r="206" spans="1:29" hidden="1">
      <c r="A206" s="185"/>
      <c r="B206" s="140"/>
      <c r="C206" s="146"/>
      <c r="D206" s="148"/>
      <c r="E206" s="148"/>
      <c r="F206" s="148"/>
      <c r="G206" s="148"/>
      <c r="H206" s="142" t="str">
        <f t="shared" si="40"/>
        <v/>
      </c>
      <c r="I206" s="143"/>
      <c r="J206" s="144" t="str">
        <f t="shared" si="41"/>
        <v/>
      </c>
      <c r="K206" s="144" t="str">
        <f t="shared" si="42"/>
        <v/>
      </c>
      <c r="L206" s="143"/>
      <c r="M206" s="142" t="str">
        <f t="shared" si="43"/>
        <v/>
      </c>
      <c r="N206" s="142" t="str">
        <f t="shared" si="44"/>
        <v/>
      </c>
      <c r="O206" s="145" t="str">
        <f t="shared" si="45"/>
        <v/>
      </c>
      <c r="P206" s="145" t="str">
        <f t="shared" si="53"/>
        <v/>
      </c>
      <c r="Q206" s="145" t="str">
        <f t="shared" si="46"/>
        <v/>
      </c>
      <c r="R206" s="145" t="str">
        <f t="shared" si="47"/>
        <v/>
      </c>
      <c r="S206" s="145" t="str">
        <f t="shared" si="54"/>
        <v/>
      </c>
      <c r="T206" s="145" t="str">
        <f t="shared" si="55"/>
        <v/>
      </c>
      <c r="U206" s="145" t="str">
        <f t="shared" si="56"/>
        <v/>
      </c>
      <c r="V206" s="145" t="str">
        <f t="shared" si="57"/>
        <v/>
      </c>
      <c r="W206" s="145" t="str">
        <f t="shared" si="48"/>
        <v/>
      </c>
      <c r="X206" s="145" t="str">
        <f t="shared" si="58"/>
        <v/>
      </c>
      <c r="Y206" s="145" t="str">
        <f t="shared" si="49"/>
        <v/>
      </c>
      <c r="Z206" s="145" t="str">
        <f t="shared" si="59"/>
        <v/>
      </c>
      <c r="AA206" s="145" t="str">
        <f t="shared" si="50"/>
        <v/>
      </c>
      <c r="AB206" s="145" t="str">
        <f t="shared" si="51"/>
        <v/>
      </c>
      <c r="AC206" s="186" t="str">
        <f t="shared" si="52"/>
        <v/>
      </c>
    </row>
    <row r="207" spans="1:29" hidden="1">
      <c r="A207" s="185"/>
      <c r="B207" s="140"/>
      <c r="C207" s="146"/>
      <c r="D207" s="148"/>
      <c r="E207" s="148"/>
      <c r="F207" s="148"/>
      <c r="G207" s="148"/>
      <c r="H207" s="142" t="str">
        <f t="shared" si="40"/>
        <v/>
      </c>
      <c r="I207" s="143"/>
      <c r="J207" s="144" t="str">
        <f t="shared" si="41"/>
        <v/>
      </c>
      <c r="K207" s="144" t="str">
        <f t="shared" si="42"/>
        <v/>
      </c>
      <c r="L207" s="143"/>
      <c r="M207" s="142" t="str">
        <f t="shared" si="43"/>
        <v/>
      </c>
      <c r="N207" s="142" t="str">
        <f t="shared" si="44"/>
        <v/>
      </c>
      <c r="O207" s="145" t="str">
        <f t="shared" si="45"/>
        <v/>
      </c>
      <c r="P207" s="145" t="str">
        <f t="shared" si="53"/>
        <v/>
      </c>
      <c r="Q207" s="145" t="str">
        <f t="shared" si="46"/>
        <v/>
      </c>
      <c r="R207" s="145" t="str">
        <f t="shared" si="47"/>
        <v/>
      </c>
      <c r="S207" s="145" t="str">
        <f t="shared" si="54"/>
        <v/>
      </c>
      <c r="T207" s="145" t="str">
        <f t="shared" si="55"/>
        <v/>
      </c>
      <c r="U207" s="145" t="str">
        <f t="shared" si="56"/>
        <v/>
      </c>
      <c r="V207" s="145" t="str">
        <f t="shared" si="57"/>
        <v/>
      </c>
      <c r="W207" s="145" t="str">
        <f t="shared" si="48"/>
        <v/>
      </c>
      <c r="X207" s="145" t="str">
        <f t="shared" si="58"/>
        <v/>
      </c>
      <c r="Y207" s="145" t="str">
        <f t="shared" si="49"/>
        <v/>
      </c>
      <c r="Z207" s="145" t="str">
        <f t="shared" si="59"/>
        <v/>
      </c>
      <c r="AA207" s="145" t="str">
        <f t="shared" si="50"/>
        <v/>
      </c>
      <c r="AB207" s="145" t="str">
        <f t="shared" si="51"/>
        <v/>
      </c>
      <c r="AC207" s="186" t="str">
        <f t="shared" si="52"/>
        <v/>
      </c>
    </row>
    <row r="208" spans="1:29" hidden="1">
      <c r="A208" s="185"/>
      <c r="B208" s="140"/>
      <c r="C208" s="146"/>
      <c r="D208" s="148"/>
      <c r="E208" s="148"/>
      <c r="F208" s="148"/>
      <c r="G208" s="148"/>
      <c r="H208" s="142" t="str">
        <f t="shared" si="40"/>
        <v/>
      </c>
      <c r="I208" s="143"/>
      <c r="J208" s="144" t="str">
        <f t="shared" si="41"/>
        <v/>
      </c>
      <c r="K208" s="144" t="str">
        <f t="shared" si="42"/>
        <v/>
      </c>
      <c r="L208" s="143"/>
      <c r="M208" s="142" t="str">
        <f t="shared" si="43"/>
        <v/>
      </c>
      <c r="N208" s="142" t="str">
        <f t="shared" si="44"/>
        <v/>
      </c>
      <c r="O208" s="145" t="str">
        <f t="shared" si="45"/>
        <v/>
      </c>
      <c r="P208" s="145" t="str">
        <f t="shared" si="53"/>
        <v/>
      </c>
      <c r="Q208" s="145" t="str">
        <f t="shared" si="46"/>
        <v/>
      </c>
      <c r="R208" s="145" t="str">
        <f t="shared" si="47"/>
        <v/>
      </c>
      <c r="S208" s="145" t="str">
        <f t="shared" si="54"/>
        <v/>
      </c>
      <c r="T208" s="145" t="str">
        <f t="shared" si="55"/>
        <v/>
      </c>
      <c r="U208" s="145" t="str">
        <f t="shared" si="56"/>
        <v/>
      </c>
      <c r="V208" s="145" t="str">
        <f t="shared" si="57"/>
        <v/>
      </c>
      <c r="W208" s="145" t="str">
        <f t="shared" si="48"/>
        <v/>
      </c>
      <c r="X208" s="145" t="str">
        <f t="shared" si="58"/>
        <v/>
      </c>
      <c r="Y208" s="145" t="str">
        <f t="shared" si="49"/>
        <v/>
      </c>
      <c r="Z208" s="145" t="str">
        <f t="shared" si="59"/>
        <v/>
      </c>
      <c r="AA208" s="145" t="str">
        <f t="shared" si="50"/>
        <v/>
      </c>
      <c r="AB208" s="145" t="str">
        <f t="shared" si="51"/>
        <v/>
      </c>
      <c r="AC208" s="186" t="str">
        <f t="shared" si="52"/>
        <v/>
      </c>
    </row>
    <row r="209" spans="1:29" hidden="1">
      <c r="A209" s="185"/>
      <c r="B209" s="140"/>
      <c r="C209" s="146"/>
      <c r="D209" s="148"/>
      <c r="E209" s="148"/>
      <c r="F209" s="148"/>
      <c r="G209" s="148"/>
      <c r="H209" s="142" t="str">
        <f t="shared" ref="H209:H272" si="60">IF(AND(ISNUMBER(D209),ISNUMBER(E209),ISNUMBER(F209),ISNUMBER(G209)),ROUND(((D209-E209)+(F209-G209))/2,2),"")</f>
        <v/>
      </c>
      <c r="I209" s="143"/>
      <c r="J209" s="144" t="str">
        <f t="shared" ref="J209:J272" si="61">IF(OR(I209=30,I209=40,I209=60,I209=80,I209=100,I209=120,I209=150,I209=200),VLOOKUP(I209,$C$1005:$D$1012,2,FALSE),"")</f>
        <v/>
      </c>
      <c r="K209" s="144" t="str">
        <f t="shared" ref="K209:K272" si="62">IF(J209&lt;&gt;"",VLOOKUP(I209,$C$1005:$E$1012,3,FALSE),"")</f>
        <v/>
      </c>
      <c r="L209" s="143"/>
      <c r="M209" s="142" t="str">
        <f t="shared" ref="M209:M272" si="63">IF(AND(ISNUMBER(C209),ISNUMBER(L209)),C209*L209,"")</f>
        <v/>
      </c>
      <c r="N209" s="142" t="str">
        <f t="shared" ref="N209:N272" si="64">IF(AND(ISNUMBER(K209),ISNUMBER(M209)),ROUND(PI()*K209^2/4*M209,2),"")</f>
        <v/>
      </c>
      <c r="O209" s="145" t="str">
        <f t="shared" ref="O209:O272" si="65">IF(AND(ISNUMBER(I209),ISNUMBER($O$12)),$O$12,"")</f>
        <v/>
      </c>
      <c r="P209" s="145" t="str">
        <f t="shared" si="53"/>
        <v/>
      </c>
      <c r="Q209" s="145" t="str">
        <f t="shared" ref="Q209:Q272" si="66">IF(AND(ISNUMBER(H209),ISNUMBER(J209),ISNUMBER(O209)),H209+J209+O209,"")</f>
        <v/>
      </c>
      <c r="R209" s="145" t="str">
        <f t="shared" ref="R209:R272" si="67">IF(AND(ISNUMBER(I209),ISNUMBER(Q209)),IF(Q209&lt;2,VLOOKUP(I209,$C$1005:$F$1012,4),IF(Q209&lt;3,VLOOKUP(I209,$C$1005:$G$1012,5),IF(Q209&lt;4,VLOOKUP(I209,C$1005:H$1012,6),IF(Q209&gt;=4,VLOOKUP(I209,$C$1005:$I$1012,7),)))),"")</f>
        <v/>
      </c>
      <c r="S209" s="145" t="str">
        <f t="shared" si="54"/>
        <v/>
      </c>
      <c r="T209" s="145" t="str">
        <f t="shared" si="55"/>
        <v/>
      </c>
      <c r="U209" s="145" t="str">
        <f t="shared" si="56"/>
        <v/>
      </c>
      <c r="V209" s="145" t="str">
        <f t="shared" si="57"/>
        <v/>
      </c>
      <c r="W209" s="145" t="str">
        <f t="shared" ref="W209:W272" si="68">IF(AND(ISNUMBER(T209),ISNUMBER(N209),ISNUMBER(P209)),ROUND(T209-N209-P209,2),"")</f>
        <v/>
      </c>
      <c r="X209" s="145" t="str">
        <f t="shared" si="58"/>
        <v/>
      </c>
      <c r="Y209" s="145" t="str">
        <f t="shared" ref="Y209:Y272" si="69">IF(AND(ISNUMBER(N209),ISNUMBER(P209),ISNUMBER(X209)),N209+P209+X209,"")</f>
        <v/>
      </c>
      <c r="Z209" s="145" t="str">
        <f t="shared" si="59"/>
        <v/>
      </c>
      <c r="AA209" s="145" t="str">
        <f t="shared" ref="AA209:AA272" si="70">IF(AND(ISNUMBER(Y209),ISNUMBER($AA$12)),ROUND(Y209*$AA$12,2),"")</f>
        <v/>
      </c>
      <c r="AB209" s="145" t="str">
        <f t="shared" ref="AB209:AB272" si="71">IF(AND(ISNUMBER(Z209),ISNUMBER($AB$12)),ROUND(Z209*$AB$12,2),"")</f>
        <v/>
      </c>
      <c r="AC209" s="186" t="str">
        <f t="shared" ref="AC209:AC272" si="72">IF(AND(ISNUMBER(C209),ISNUMBER(Q209),ISNUMBER($AC$12)),IF(Q209&gt;$AC$12,ROUND(C209*Q209*2,2),0),"")</f>
        <v/>
      </c>
    </row>
    <row r="210" spans="1:29" hidden="1">
      <c r="A210" s="185"/>
      <c r="B210" s="140"/>
      <c r="C210" s="146"/>
      <c r="D210" s="148"/>
      <c r="E210" s="148"/>
      <c r="F210" s="148"/>
      <c r="G210" s="148"/>
      <c r="H210" s="142" t="str">
        <f t="shared" si="60"/>
        <v/>
      </c>
      <c r="I210" s="143"/>
      <c r="J210" s="144" t="str">
        <f t="shared" si="61"/>
        <v/>
      </c>
      <c r="K210" s="144" t="str">
        <f t="shared" si="62"/>
        <v/>
      </c>
      <c r="L210" s="143"/>
      <c r="M210" s="142" t="str">
        <f t="shared" si="63"/>
        <v/>
      </c>
      <c r="N210" s="142" t="str">
        <f t="shared" si="64"/>
        <v/>
      </c>
      <c r="O210" s="145" t="str">
        <f t="shared" si="65"/>
        <v/>
      </c>
      <c r="P210" s="145" t="str">
        <f t="shared" ref="P210:P273" si="73">IF(AND(ISNUMBER(C210),ISNUMBER(K210),ISNUMBER(L210),ISNUMBER(O210)),ROUND(C210*K210*L210*O210+((L210-1)*0.2*C210*O210),2),"")</f>
        <v/>
      </c>
      <c r="Q210" s="145" t="str">
        <f t="shared" si="66"/>
        <v/>
      </c>
      <c r="R210" s="145" t="str">
        <f t="shared" si="67"/>
        <v/>
      </c>
      <c r="S210" s="145" t="str">
        <f t="shared" ref="S210:S273" si="74">IF(AND(ISNUMBER(K210),ISNUMBER(L210),ISNUMBER(R210)),ROUND(K210*L210+2*R210+(L210-1)*0.2,2),"")</f>
        <v/>
      </c>
      <c r="T210" s="145" t="str">
        <f t="shared" ref="T210:T273" si="75">IF(AND(ISNUMBER(C210),ISNUMBER(Q210),ISNUMBER(S210)),ROUND(C210*Q210*S210,2),"")</f>
        <v/>
      </c>
      <c r="U210" s="145" t="str">
        <f t="shared" ref="U210:U273" si="76">IF(AND(ISNUMBER(M210),ISNUMBER(K210),ISNUMBER($U$12)),ROUND(M210*(PI()*K210+0.3)*$U$12,2),"")</f>
        <v/>
      </c>
      <c r="V210" s="145" t="str">
        <f t="shared" ref="V210:V273" si="77">IF(AND(ISNUMBER(K210),ISNUMBER(O210),ISNUMBER(Q210)),Q210-O210-K210,"")</f>
        <v/>
      </c>
      <c r="W210" s="145" t="str">
        <f t="shared" si="68"/>
        <v/>
      </c>
      <c r="X210" s="145" t="str">
        <f t="shared" ref="X210:X273" si="78">IF(AND(ISNUMBER(W210),ISNUMBER($X$12)),ROUND(W210*$X$12,2),"")</f>
        <v/>
      </c>
      <c r="Y210" s="145" t="str">
        <f t="shared" si="69"/>
        <v/>
      </c>
      <c r="Z210" s="145" t="str">
        <f t="shared" ref="Z210:Z273" si="79">IF(ISNUMBER(X210),X210,"")</f>
        <v/>
      </c>
      <c r="AA210" s="145" t="str">
        <f t="shared" si="70"/>
        <v/>
      </c>
      <c r="AB210" s="145" t="str">
        <f t="shared" si="71"/>
        <v/>
      </c>
      <c r="AC210" s="186" t="str">
        <f t="shared" si="72"/>
        <v/>
      </c>
    </row>
    <row r="211" spans="1:29" hidden="1">
      <c r="A211" s="185"/>
      <c r="B211" s="140"/>
      <c r="C211" s="146"/>
      <c r="D211" s="148"/>
      <c r="E211" s="148"/>
      <c r="F211" s="148"/>
      <c r="G211" s="148"/>
      <c r="H211" s="142" t="str">
        <f t="shared" si="60"/>
        <v/>
      </c>
      <c r="I211" s="143"/>
      <c r="J211" s="144" t="str">
        <f t="shared" si="61"/>
        <v/>
      </c>
      <c r="K211" s="144" t="str">
        <f t="shared" si="62"/>
        <v/>
      </c>
      <c r="L211" s="143"/>
      <c r="M211" s="142" t="str">
        <f t="shared" si="63"/>
        <v/>
      </c>
      <c r="N211" s="142" t="str">
        <f t="shared" si="64"/>
        <v/>
      </c>
      <c r="O211" s="145" t="str">
        <f t="shared" si="65"/>
        <v/>
      </c>
      <c r="P211" s="145" t="str">
        <f t="shared" si="73"/>
        <v/>
      </c>
      <c r="Q211" s="145" t="str">
        <f t="shared" si="66"/>
        <v/>
      </c>
      <c r="R211" s="145" t="str">
        <f t="shared" si="67"/>
        <v/>
      </c>
      <c r="S211" s="145" t="str">
        <f t="shared" si="74"/>
        <v/>
      </c>
      <c r="T211" s="145" t="str">
        <f t="shared" si="75"/>
        <v/>
      </c>
      <c r="U211" s="145" t="str">
        <f t="shared" si="76"/>
        <v/>
      </c>
      <c r="V211" s="145" t="str">
        <f t="shared" si="77"/>
        <v/>
      </c>
      <c r="W211" s="145" t="str">
        <f t="shared" si="68"/>
        <v/>
      </c>
      <c r="X211" s="145" t="str">
        <f t="shared" si="78"/>
        <v/>
      </c>
      <c r="Y211" s="145" t="str">
        <f t="shared" si="69"/>
        <v/>
      </c>
      <c r="Z211" s="145" t="str">
        <f t="shared" si="79"/>
        <v/>
      </c>
      <c r="AA211" s="145" t="str">
        <f t="shared" si="70"/>
        <v/>
      </c>
      <c r="AB211" s="145" t="str">
        <f t="shared" si="71"/>
        <v/>
      </c>
      <c r="AC211" s="186" t="str">
        <f t="shared" si="72"/>
        <v/>
      </c>
    </row>
    <row r="212" spans="1:29" hidden="1">
      <c r="A212" s="185"/>
      <c r="B212" s="140"/>
      <c r="C212" s="146"/>
      <c r="D212" s="148"/>
      <c r="E212" s="148"/>
      <c r="F212" s="148"/>
      <c r="G212" s="148"/>
      <c r="H212" s="142" t="str">
        <f t="shared" si="60"/>
        <v/>
      </c>
      <c r="I212" s="143"/>
      <c r="J212" s="144" t="str">
        <f t="shared" si="61"/>
        <v/>
      </c>
      <c r="K212" s="144" t="str">
        <f t="shared" si="62"/>
        <v/>
      </c>
      <c r="L212" s="143"/>
      <c r="M212" s="142" t="str">
        <f t="shared" si="63"/>
        <v/>
      </c>
      <c r="N212" s="142" t="str">
        <f t="shared" si="64"/>
        <v/>
      </c>
      <c r="O212" s="145" t="str">
        <f t="shared" si="65"/>
        <v/>
      </c>
      <c r="P212" s="145" t="str">
        <f t="shared" si="73"/>
        <v/>
      </c>
      <c r="Q212" s="145" t="str">
        <f t="shared" si="66"/>
        <v/>
      </c>
      <c r="R212" s="145" t="str">
        <f t="shared" si="67"/>
        <v/>
      </c>
      <c r="S212" s="145" t="str">
        <f t="shared" si="74"/>
        <v/>
      </c>
      <c r="T212" s="145" t="str">
        <f t="shared" si="75"/>
        <v/>
      </c>
      <c r="U212" s="145" t="str">
        <f t="shared" si="76"/>
        <v/>
      </c>
      <c r="V212" s="145" t="str">
        <f t="shared" si="77"/>
        <v/>
      </c>
      <c r="W212" s="145" t="str">
        <f t="shared" si="68"/>
        <v/>
      </c>
      <c r="X212" s="145" t="str">
        <f t="shared" si="78"/>
        <v/>
      </c>
      <c r="Y212" s="145" t="str">
        <f t="shared" si="69"/>
        <v/>
      </c>
      <c r="Z212" s="145" t="str">
        <f t="shared" si="79"/>
        <v/>
      </c>
      <c r="AA212" s="145" t="str">
        <f t="shared" si="70"/>
        <v/>
      </c>
      <c r="AB212" s="145" t="str">
        <f t="shared" si="71"/>
        <v/>
      </c>
      <c r="AC212" s="186" t="str">
        <f t="shared" si="72"/>
        <v/>
      </c>
    </row>
    <row r="213" spans="1:29" hidden="1">
      <c r="A213" s="185"/>
      <c r="B213" s="140"/>
      <c r="C213" s="146"/>
      <c r="D213" s="148"/>
      <c r="E213" s="148"/>
      <c r="F213" s="148"/>
      <c r="G213" s="148"/>
      <c r="H213" s="142" t="str">
        <f t="shared" si="60"/>
        <v/>
      </c>
      <c r="I213" s="143"/>
      <c r="J213" s="144" t="str">
        <f t="shared" si="61"/>
        <v/>
      </c>
      <c r="K213" s="144" t="str">
        <f t="shared" si="62"/>
        <v/>
      </c>
      <c r="L213" s="143"/>
      <c r="M213" s="142" t="str">
        <f t="shared" si="63"/>
        <v/>
      </c>
      <c r="N213" s="142" t="str">
        <f t="shared" si="64"/>
        <v/>
      </c>
      <c r="O213" s="145" t="str">
        <f t="shared" si="65"/>
        <v/>
      </c>
      <c r="P213" s="145" t="str">
        <f t="shared" si="73"/>
        <v/>
      </c>
      <c r="Q213" s="145" t="str">
        <f t="shared" si="66"/>
        <v/>
      </c>
      <c r="R213" s="145" t="str">
        <f t="shared" si="67"/>
        <v/>
      </c>
      <c r="S213" s="145" t="str">
        <f t="shared" si="74"/>
        <v/>
      </c>
      <c r="T213" s="145" t="str">
        <f t="shared" si="75"/>
        <v/>
      </c>
      <c r="U213" s="145" t="str">
        <f t="shared" si="76"/>
        <v/>
      </c>
      <c r="V213" s="145" t="str">
        <f t="shared" si="77"/>
        <v/>
      </c>
      <c r="W213" s="145" t="str">
        <f t="shared" si="68"/>
        <v/>
      </c>
      <c r="X213" s="145" t="str">
        <f t="shared" si="78"/>
        <v/>
      </c>
      <c r="Y213" s="145" t="str">
        <f t="shared" si="69"/>
        <v/>
      </c>
      <c r="Z213" s="145" t="str">
        <f t="shared" si="79"/>
        <v/>
      </c>
      <c r="AA213" s="145" t="str">
        <f t="shared" si="70"/>
        <v/>
      </c>
      <c r="AB213" s="145" t="str">
        <f t="shared" si="71"/>
        <v/>
      </c>
      <c r="AC213" s="186" t="str">
        <f t="shared" si="72"/>
        <v/>
      </c>
    </row>
    <row r="214" spans="1:29" hidden="1">
      <c r="A214" s="185"/>
      <c r="B214" s="140"/>
      <c r="C214" s="146"/>
      <c r="D214" s="148"/>
      <c r="E214" s="148"/>
      <c r="F214" s="148"/>
      <c r="G214" s="148"/>
      <c r="H214" s="142" t="str">
        <f t="shared" si="60"/>
        <v/>
      </c>
      <c r="I214" s="143"/>
      <c r="J214" s="144" t="str">
        <f t="shared" si="61"/>
        <v/>
      </c>
      <c r="K214" s="144" t="str">
        <f t="shared" si="62"/>
        <v/>
      </c>
      <c r="L214" s="143"/>
      <c r="M214" s="142" t="str">
        <f t="shared" si="63"/>
        <v/>
      </c>
      <c r="N214" s="142" t="str">
        <f t="shared" si="64"/>
        <v/>
      </c>
      <c r="O214" s="145" t="str">
        <f t="shared" si="65"/>
        <v/>
      </c>
      <c r="P214" s="145" t="str">
        <f t="shared" si="73"/>
        <v/>
      </c>
      <c r="Q214" s="145" t="str">
        <f t="shared" si="66"/>
        <v/>
      </c>
      <c r="R214" s="145" t="str">
        <f t="shared" si="67"/>
        <v/>
      </c>
      <c r="S214" s="145" t="str">
        <f t="shared" si="74"/>
        <v/>
      </c>
      <c r="T214" s="145" t="str">
        <f t="shared" si="75"/>
        <v/>
      </c>
      <c r="U214" s="145" t="str">
        <f t="shared" si="76"/>
        <v/>
      </c>
      <c r="V214" s="145" t="str">
        <f t="shared" si="77"/>
        <v/>
      </c>
      <c r="W214" s="145" t="str">
        <f t="shared" si="68"/>
        <v/>
      </c>
      <c r="X214" s="145" t="str">
        <f t="shared" si="78"/>
        <v/>
      </c>
      <c r="Y214" s="145" t="str">
        <f t="shared" si="69"/>
        <v/>
      </c>
      <c r="Z214" s="145" t="str">
        <f t="shared" si="79"/>
        <v/>
      </c>
      <c r="AA214" s="145" t="str">
        <f t="shared" si="70"/>
        <v/>
      </c>
      <c r="AB214" s="145" t="str">
        <f t="shared" si="71"/>
        <v/>
      </c>
      <c r="AC214" s="186" t="str">
        <f t="shared" si="72"/>
        <v/>
      </c>
    </row>
    <row r="215" spans="1:29" hidden="1">
      <c r="A215" s="185"/>
      <c r="B215" s="140"/>
      <c r="C215" s="146"/>
      <c r="D215" s="148"/>
      <c r="E215" s="148"/>
      <c r="F215" s="148"/>
      <c r="G215" s="148"/>
      <c r="H215" s="142" t="str">
        <f t="shared" si="60"/>
        <v/>
      </c>
      <c r="I215" s="143"/>
      <c r="J215" s="144" t="str">
        <f t="shared" si="61"/>
        <v/>
      </c>
      <c r="K215" s="144" t="str">
        <f t="shared" si="62"/>
        <v/>
      </c>
      <c r="L215" s="143"/>
      <c r="M215" s="142" t="str">
        <f t="shared" si="63"/>
        <v/>
      </c>
      <c r="N215" s="142" t="str">
        <f t="shared" si="64"/>
        <v/>
      </c>
      <c r="O215" s="145" t="str">
        <f t="shared" si="65"/>
        <v/>
      </c>
      <c r="P215" s="145" t="str">
        <f t="shared" si="73"/>
        <v/>
      </c>
      <c r="Q215" s="145" t="str">
        <f t="shared" si="66"/>
        <v/>
      </c>
      <c r="R215" s="145" t="str">
        <f t="shared" si="67"/>
        <v/>
      </c>
      <c r="S215" s="145" t="str">
        <f t="shared" si="74"/>
        <v/>
      </c>
      <c r="T215" s="145" t="str">
        <f t="shared" si="75"/>
        <v/>
      </c>
      <c r="U215" s="145" t="str">
        <f t="shared" si="76"/>
        <v/>
      </c>
      <c r="V215" s="145" t="str">
        <f t="shared" si="77"/>
        <v/>
      </c>
      <c r="W215" s="145" t="str">
        <f t="shared" si="68"/>
        <v/>
      </c>
      <c r="X215" s="145" t="str">
        <f t="shared" si="78"/>
        <v/>
      </c>
      <c r="Y215" s="145" t="str">
        <f t="shared" si="69"/>
        <v/>
      </c>
      <c r="Z215" s="145" t="str">
        <f t="shared" si="79"/>
        <v/>
      </c>
      <c r="AA215" s="145" t="str">
        <f t="shared" si="70"/>
        <v/>
      </c>
      <c r="AB215" s="145" t="str">
        <f t="shared" si="71"/>
        <v/>
      </c>
      <c r="AC215" s="186" t="str">
        <f t="shared" si="72"/>
        <v/>
      </c>
    </row>
    <row r="216" spans="1:29" hidden="1">
      <c r="A216" s="185"/>
      <c r="B216" s="140"/>
      <c r="C216" s="146"/>
      <c r="D216" s="148"/>
      <c r="E216" s="148"/>
      <c r="F216" s="148"/>
      <c r="G216" s="148"/>
      <c r="H216" s="142" t="str">
        <f t="shared" si="60"/>
        <v/>
      </c>
      <c r="I216" s="143"/>
      <c r="J216" s="144" t="str">
        <f t="shared" si="61"/>
        <v/>
      </c>
      <c r="K216" s="144" t="str">
        <f t="shared" si="62"/>
        <v/>
      </c>
      <c r="L216" s="143"/>
      <c r="M216" s="142" t="str">
        <f t="shared" si="63"/>
        <v/>
      </c>
      <c r="N216" s="142" t="str">
        <f t="shared" si="64"/>
        <v/>
      </c>
      <c r="O216" s="145" t="str">
        <f t="shared" si="65"/>
        <v/>
      </c>
      <c r="P216" s="145" t="str">
        <f t="shared" si="73"/>
        <v/>
      </c>
      <c r="Q216" s="145" t="str">
        <f t="shared" si="66"/>
        <v/>
      </c>
      <c r="R216" s="145" t="str">
        <f t="shared" si="67"/>
        <v/>
      </c>
      <c r="S216" s="145" t="str">
        <f t="shared" si="74"/>
        <v/>
      </c>
      <c r="T216" s="145" t="str">
        <f t="shared" si="75"/>
        <v/>
      </c>
      <c r="U216" s="145" t="str">
        <f t="shared" si="76"/>
        <v/>
      </c>
      <c r="V216" s="145" t="str">
        <f t="shared" si="77"/>
        <v/>
      </c>
      <c r="W216" s="145" t="str">
        <f t="shared" si="68"/>
        <v/>
      </c>
      <c r="X216" s="145" t="str">
        <f t="shared" si="78"/>
        <v/>
      </c>
      <c r="Y216" s="145" t="str">
        <f t="shared" si="69"/>
        <v/>
      </c>
      <c r="Z216" s="145" t="str">
        <f t="shared" si="79"/>
        <v/>
      </c>
      <c r="AA216" s="145" t="str">
        <f t="shared" si="70"/>
        <v/>
      </c>
      <c r="AB216" s="145" t="str">
        <f t="shared" si="71"/>
        <v/>
      </c>
      <c r="AC216" s="186" t="str">
        <f t="shared" si="72"/>
        <v/>
      </c>
    </row>
    <row r="217" spans="1:29" hidden="1">
      <c r="A217" s="185"/>
      <c r="B217" s="140"/>
      <c r="C217" s="146"/>
      <c r="D217" s="148"/>
      <c r="E217" s="148"/>
      <c r="F217" s="148"/>
      <c r="G217" s="148"/>
      <c r="H217" s="142" t="str">
        <f t="shared" si="60"/>
        <v/>
      </c>
      <c r="I217" s="143"/>
      <c r="J217" s="144" t="str">
        <f t="shared" si="61"/>
        <v/>
      </c>
      <c r="K217" s="144" t="str">
        <f t="shared" si="62"/>
        <v/>
      </c>
      <c r="L217" s="143"/>
      <c r="M217" s="142" t="str">
        <f t="shared" si="63"/>
        <v/>
      </c>
      <c r="N217" s="142" t="str">
        <f t="shared" si="64"/>
        <v/>
      </c>
      <c r="O217" s="145" t="str">
        <f t="shared" si="65"/>
        <v/>
      </c>
      <c r="P217" s="145" t="str">
        <f t="shared" si="73"/>
        <v/>
      </c>
      <c r="Q217" s="145" t="str">
        <f t="shared" si="66"/>
        <v/>
      </c>
      <c r="R217" s="145" t="str">
        <f t="shared" si="67"/>
        <v/>
      </c>
      <c r="S217" s="145" t="str">
        <f t="shared" si="74"/>
        <v/>
      </c>
      <c r="T217" s="145" t="str">
        <f t="shared" si="75"/>
        <v/>
      </c>
      <c r="U217" s="145" t="str">
        <f t="shared" si="76"/>
        <v/>
      </c>
      <c r="V217" s="145" t="str">
        <f t="shared" si="77"/>
        <v/>
      </c>
      <c r="W217" s="145" t="str">
        <f t="shared" si="68"/>
        <v/>
      </c>
      <c r="X217" s="145" t="str">
        <f t="shared" si="78"/>
        <v/>
      </c>
      <c r="Y217" s="145" t="str">
        <f t="shared" si="69"/>
        <v/>
      </c>
      <c r="Z217" s="145" t="str">
        <f t="shared" si="79"/>
        <v/>
      </c>
      <c r="AA217" s="145" t="str">
        <f t="shared" si="70"/>
        <v/>
      </c>
      <c r="AB217" s="145" t="str">
        <f t="shared" si="71"/>
        <v/>
      </c>
      <c r="AC217" s="186" t="str">
        <f t="shared" si="72"/>
        <v/>
      </c>
    </row>
    <row r="218" spans="1:29" hidden="1">
      <c r="A218" s="185"/>
      <c r="B218" s="140"/>
      <c r="C218" s="146"/>
      <c r="D218" s="148"/>
      <c r="E218" s="148"/>
      <c r="F218" s="148"/>
      <c r="G218" s="148"/>
      <c r="H218" s="142" t="str">
        <f t="shared" si="60"/>
        <v/>
      </c>
      <c r="I218" s="143"/>
      <c r="J218" s="144" t="str">
        <f t="shared" si="61"/>
        <v/>
      </c>
      <c r="K218" s="144" t="str">
        <f t="shared" si="62"/>
        <v/>
      </c>
      <c r="L218" s="143"/>
      <c r="M218" s="142" t="str">
        <f t="shared" si="63"/>
        <v/>
      </c>
      <c r="N218" s="142" t="str">
        <f t="shared" si="64"/>
        <v/>
      </c>
      <c r="O218" s="145" t="str">
        <f t="shared" si="65"/>
        <v/>
      </c>
      <c r="P218" s="145" t="str">
        <f t="shared" si="73"/>
        <v/>
      </c>
      <c r="Q218" s="145" t="str">
        <f t="shared" si="66"/>
        <v/>
      </c>
      <c r="R218" s="145" t="str">
        <f t="shared" si="67"/>
        <v/>
      </c>
      <c r="S218" s="145" t="str">
        <f t="shared" si="74"/>
        <v/>
      </c>
      <c r="T218" s="145" t="str">
        <f t="shared" si="75"/>
        <v/>
      </c>
      <c r="U218" s="145" t="str">
        <f t="shared" si="76"/>
        <v/>
      </c>
      <c r="V218" s="145" t="str">
        <f t="shared" si="77"/>
        <v/>
      </c>
      <c r="W218" s="145" t="str">
        <f t="shared" si="68"/>
        <v/>
      </c>
      <c r="X218" s="145" t="str">
        <f t="shared" si="78"/>
        <v/>
      </c>
      <c r="Y218" s="145" t="str">
        <f t="shared" si="69"/>
        <v/>
      </c>
      <c r="Z218" s="145" t="str">
        <f t="shared" si="79"/>
        <v/>
      </c>
      <c r="AA218" s="145" t="str">
        <f t="shared" si="70"/>
        <v/>
      </c>
      <c r="AB218" s="145" t="str">
        <f t="shared" si="71"/>
        <v/>
      </c>
      <c r="AC218" s="186" t="str">
        <f t="shared" si="72"/>
        <v/>
      </c>
    </row>
    <row r="219" spans="1:29" hidden="1">
      <c r="A219" s="185"/>
      <c r="B219" s="140"/>
      <c r="C219" s="146"/>
      <c r="D219" s="148"/>
      <c r="E219" s="148"/>
      <c r="F219" s="148"/>
      <c r="G219" s="148"/>
      <c r="H219" s="142" t="str">
        <f t="shared" si="60"/>
        <v/>
      </c>
      <c r="I219" s="143"/>
      <c r="J219" s="144" t="str">
        <f t="shared" si="61"/>
        <v/>
      </c>
      <c r="K219" s="144" t="str">
        <f t="shared" si="62"/>
        <v/>
      </c>
      <c r="L219" s="143"/>
      <c r="M219" s="142" t="str">
        <f t="shared" si="63"/>
        <v/>
      </c>
      <c r="N219" s="142" t="str">
        <f t="shared" si="64"/>
        <v/>
      </c>
      <c r="O219" s="145" t="str">
        <f t="shared" si="65"/>
        <v/>
      </c>
      <c r="P219" s="145" t="str">
        <f t="shared" si="73"/>
        <v/>
      </c>
      <c r="Q219" s="145" t="str">
        <f t="shared" si="66"/>
        <v/>
      </c>
      <c r="R219" s="145" t="str">
        <f t="shared" si="67"/>
        <v/>
      </c>
      <c r="S219" s="145" t="str">
        <f t="shared" si="74"/>
        <v/>
      </c>
      <c r="T219" s="145" t="str">
        <f t="shared" si="75"/>
        <v/>
      </c>
      <c r="U219" s="145" t="str">
        <f t="shared" si="76"/>
        <v/>
      </c>
      <c r="V219" s="145" t="str">
        <f t="shared" si="77"/>
        <v/>
      </c>
      <c r="W219" s="145" t="str">
        <f t="shared" si="68"/>
        <v/>
      </c>
      <c r="X219" s="145" t="str">
        <f t="shared" si="78"/>
        <v/>
      </c>
      <c r="Y219" s="145" t="str">
        <f t="shared" si="69"/>
        <v/>
      </c>
      <c r="Z219" s="145" t="str">
        <f t="shared" si="79"/>
        <v/>
      </c>
      <c r="AA219" s="145" t="str">
        <f t="shared" si="70"/>
        <v/>
      </c>
      <c r="AB219" s="145" t="str">
        <f t="shared" si="71"/>
        <v/>
      </c>
      <c r="AC219" s="186" t="str">
        <f t="shared" si="72"/>
        <v/>
      </c>
    </row>
    <row r="220" spans="1:29" hidden="1">
      <c r="A220" s="185"/>
      <c r="B220" s="140"/>
      <c r="C220" s="146"/>
      <c r="D220" s="148"/>
      <c r="E220" s="148"/>
      <c r="F220" s="148"/>
      <c r="G220" s="148"/>
      <c r="H220" s="142" t="str">
        <f t="shared" si="60"/>
        <v/>
      </c>
      <c r="I220" s="143"/>
      <c r="J220" s="144" t="str">
        <f t="shared" si="61"/>
        <v/>
      </c>
      <c r="K220" s="144" t="str">
        <f t="shared" si="62"/>
        <v/>
      </c>
      <c r="L220" s="143"/>
      <c r="M220" s="142" t="str">
        <f t="shared" si="63"/>
        <v/>
      </c>
      <c r="N220" s="142" t="str">
        <f t="shared" si="64"/>
        <v/>
      </c>
      <c r="O220" s="145" t="str">
        <f t="shared" si="65"/>
        <v/>
      </c>
      <c r="P220" s="145" t="str">
        <f t="shared" si="73"/>
        <v/>
      </c>
      <c r="Q220" s="145" t="str">
        <f t="shared" si="66"/>
        <v/>
      </c>
      <c r="R220" s="145" t="str">
        <f t="shared" si="67"/>
        <v/>
      </c>
      <c r="S220" s="145" t="str">
        <f t="shared" si="74"/>
        <v/>
      </c>
      <c r="T220" s="145" t="str">
        <f t="shared" si="75"/>
        <v/>
      </c>
      <c r="U220" s="145" t="str">
        <f t="shared" si="76"/>
        <v/>
      </c>
      <c r="V220" s="145" t="str">
        <f t="shared" si="77"/>
        <v/>
      </c>
      <c r="W220" s="145" t="str">
        <f t="shared" si="68"/>
        <v/>
      </c>
      <c r="X220" s="145" t="str">
        <f t="shared" si="78"/>
        <v/>
      </c>
      <c r="Y220" s="145" t="str">
        <f t="shared" si="69"/>
        <v/>
      </c>
      <c r="Z220" s="145" t="str">
        <f t="shared" si="79"/>
        <v/>
      </c>
      <c r="AA220" s="145" t="str">
        <f t="shared" si="70"/>
        <v/>
      </c>
      <c r="AB220" s="145" t="str">
        <f t="shared" si="71"/>
        <v/>
      </c>
      <c r="AC220" s="186" t="str">
        <f t="shared" si="72"/>
        <v/>
      </c>
    </row>
    <row r="221" spans="1:29" hidden="1">
      <c r="A221" s="187"/>
      <c r="B221" s="150"/>
      <c r="C221" s="146"/>
      <c r="D221" s="148"/>
      <c r="E221" s="148"/>
      <c r="F221" s="148"/>
      <c r="G221" s="148"/>
      <c r="H221" s="142" t="str">
        <f t="shared" si="60"/>
        <v/>
      </c>
      <c r="I221" s="143"/>
      <c r="J221" s="144" t="str">
        <f t="shared" si="61"/>
        <v/>
      </c>
      <c r="K221" s="144" t="str">
        <f t="shared" si="62"/>
        <v/>
      </c>
      <c r="L221" s="143"/>
      <c r="M221" s="142" t="str">
        <f t="shared" si="63"/>
        <v/>
      </c>
      <c r="N221" s="142" t="str">
        <f t="shared" si="64"/>
        <v/>
      </c>
      <c r="O221" s="145" t="str">
        <f t="shared" si="65"/>
        <v/>
      </c>
      <c r="P221" s="145" t="str">
        <f t="shared" si="73"/>
        <v/>
      </c>
      <c r="Q221" s="145" t="str">
        <f t="shared" si="66"/>
        <v/>
      </c>
      <c r="R221" s="145" t="str">
        <f t="shared" si="67"/>
        <v/>
      </c>
      <c r="S221" s="145" t="str">
        <f t="shared" si="74"/>
        <v/>
      </c>
      <c r="T221" s="145" t="str">
        <f t="shared" si="75"/>
        <v/>
      </c>
      <c r="U221" s="145" t="str">
        <f t="shared" si="76"/>
        <v/>
      </c>
      <c r="V221" s="145" t="str">
        <f t="shared" si="77"/>
        <v/>
      </c>
      <c r="W221" s="145" t="str">
        <f t="shared" si="68"/>
        <v/>
      </c>
      <c r="X221" s="145" t="str">
        <f t="shared" si="78"/>
        <v/>
      </c>
      <c r="Y221" s="145" t="str">
        <f t="shared" si="69"/>
        <v/>
      </c>
      <c r="Z221" s="145" t="str">
        <f t="shared" si="79"/>
        <v/>
      </c>
      <c r="AA221" s="145" t="str">
        <f t="shared" si="70"/>
        <v/>
      </c>
      <c r="AB221" s="145" t="str">
        <f t="shared" si="71"/>
        <v/>
      </c>
      <c r="AC221" s="186" t="str">
        <f t="shared" si="72"/>
        <v/>
      </c>
    </row>
    <row r="222" spans="1:29" hidden="1">
      <c r="A222" s="187"/>
      <c r="B222" s="150"/>
      <c r="C222" s="146"/>
      <c r="D222" s="148"/>
      <c r="E222" s="148"/>
      <c r="F222" s="148"/>
      <c r="G222" s="148"/>
      <c r="H222" s="142" t="str">
        <f t="shared" si="60"/>
        <v/>
      </c>
      <c r="I222" s="143"/>
      <c r="J222" s="144" t="str">
        <f t="shared" si="61"/>
        <v/>
      </c>
      <c r="K222" s="144" t="str">
        <f t="shared" si="62"/>
        <v/>
      </c>
      <c r="L222" s="143"/>
      <c r="M222" s="142" t="str">
        <f t="shared" si="63"/>
        <v/>
      </c>
      <c r="N222" s="142" t="str">
        <f t="shared" si="64"/>
        <v/>
      </c>
      <c r="O222" s="145" t="str">
        <f t="shared" si="65"/>
        <v/>
      </c>
      <c r="P222" s="145" t="str">
        <f t="shared" si="73"/>
        <v/>
      </c>
      <c r="Q222" s="145" t="str">
        <f t="shared" si="66"/>
        <v/>
      </c>
      <c r="R222" s="145" t="str">
        <f t="shared" si="67"/>
        <v/>
      </c>
      <c r="S222" s="145" t="str">
        <f t="shared" si="74"/>
        <v/>
      </c>
      <c r="T222" s="145" t="str">
        <f t="shared" si="75"/>
        <v/>
      </c>
      <c r="U222" s="145" t="str">
        <f t="shared" si="76"/>
        <v/>
      </c>
      <c r="V222" s="145" t="str">
        <f t="shared" si="77"/>
        <v/>
      </c>
      <c r="W222" s="145" t="str">
        <f t="shared" si="68"/>
        <v/>
      </c>
      <c r="X222" s="145" t="str">
        <f t="shared" si="78"/>
        <v/>
      </c>
      <c r="Y222" s="145" t="str">
        <f t="shared" si="69"/>
        <v/>
      </c>
      <c r="Z222" s="145" t="str">
        <f t="shared" si="79"/>
        <v/>
      </c>
      <c r="AA222" s="145" t="str">
        <f t="shared" si="70"/>
        <v/>
      </c>
      <c r="AB222" s="145" t="str">
        <f t="shared" si="71"/>
        <v/>
      </c>
      <c r="AC222" s="186" t="str">
        <f t="shared" si="72"/>
        <v/>
      </c>
    </row>
    <row r="223" spans="1:29" hidden="1">
      <c r="A223" s="187"/>
      <c r="B223" s="150"/>
      <c r="C223" s="146"/>
      <c r="D223" s="148"/>
      <c r="E223" s="148"/>
      <c r="F223" s="148"/>
      <c r="G223" s="148"/>
      <c r="H223" s="142" t="str">
        <f t="shared" si="60"/>
        <v/>
      </c>
      <c r="I223" s="143"/>
      <c r="J223" s="144" t="str">
        <f t="shared" si="61"/>
        <v/>
      </c>
      <c r="K223" s="144" t="str">
        <f t="shared" si="62"/>
        <v/>
      </c>
      <c r="L223" s="143"/>
      <c r="M223" s="142" t="str">
        <f t="shared" si="63"/>
        <v/>
      </c>
      <c r="N223" s="142" t="str">
        <f t="shared" si="64"/>
        <v/>
      </c>
      <c r="O223" s="145" t="str">
        <f t="shared" si="65"/>
        <v/>
      </c>
      <c r="P223" s="145" t="str">
        <f t="shared" si="73"/>
        <v/>
      </c>
      <c r="Q223" s="145" t="str">
        <f t="shared" si="66"/>
        <v/>
      </c>
      <c r="R223" s="145" t="str">
        <f t="shared" si="67"/>
        <v/>
      </c>
      <c r="S223" s="145" t="str">
        <f t="shared" si="74"/>
        <v/>
      </c>
      <c r="T223" s="145" t="str">
        <f t="shared" si="75"/>
        <v/>
      </c>
      <c r="U223" s="145" t="str">
        <f t="shared" si="76"/>
        <v/>
      </c>
      <c r="V223" s="145" t="str">
        <f t="shared" si="77"/>
        <v/>
      </c>
      <c r="W223" s="145" t="str">
        <f t="shared" si="68"/>
        <v/>
      </c>
      <c r="X223" s="145" t="str">
        <f t="shared" si="78"/>
        <v/>
      </c>
      <c r="Y223" s="145" t="str">
        <f t="shared" si="69"/>
        <v/>
      </c>
      <c r="Z223" s="145" t="str">
        <f t="shared" si="79"/>
        <v/>
      </c>
      <c r="AA223" s="145" t="str">
        <f t="shared" si="70"/>
        <v/>
      </c>
      <c r="AB223" s="145" t="str">
        <f t="shared" si="71"/>
        <v/>
      </c>
      <c r="AC223" s="186" t="str">
        <f t="shared" si="72"/>
        <v/>
      </c>
    </row>
    <row r="224" spans="1:29" hidden="1">
      <c r="A224" s="187"/>
      <c r="B224" s="150"/>
      <c r="C224" s="146"/>
      <c r="D224" s="148"/>
      <c r="E224" s="148"/>
      <c r="F224" s="148"/>
      <c r="G224" s="148"/>
      <c r="H224" s="142" t="str">
        <f t="shared" si="60"/>
        <v/>
      </c>
      <c r="I224" s="143"/>
      <c r="J224" s="144" t="str">
        <f t="shared" si="61"/>
        <v/>
      </c>
      <c r="K224" s="144" t="str">
        <f t="shared" si="62"/>
        <v/>
      </c>
      <c r="L224" s="143"/>
      <c r="M224" s="142" t="str">
        <f t="shared" si="63"/>
        <v/>
      </c>
      <c r="N224" s="142" t="str">
        <f t="shared" si="64"/>
        <v/>
      </c>
      <c r="O224" s="145" t="str">
        <f t="shared" si="65"/>
        <v/>
      </c>
      <c r="P224" s="145" t="str">
        <f t="shared" si="73"/>
        <v/>
      </c>
      <c r="Q224" s="145" t="str">
        <f t="shared" si="66"/>
        <v/>
      </c>
      <c r="R224" s="145" t="str">
        <f t="shared" si="67"/>
        <v/>
      </c>
      <c r="S224" s="145" t="str">
        <f t="shared" si="74"/>
        <v/>
      </c>
      <c r="T224" s="145" t="str">
        <f t="shared" si="75"/>
        <v/>
      </c>
      <c r="U224" s="145" t="str">
        <f t="shared" si="76"/>
        <v/>
      </c>
      <c r="V224" s="145" t="str">
        <f t="shared" si="77"/>
        <v/>
      </c>
      <c r="W224" s="145" t="str">
        <f t="shared" si="68"/>
        <v/>
      </c>
      <c r="X224" s="145" t="str">
        <f t="shared" si="78"/>
        <v/>
      </c>
      <c r="Y224" s="145" t="str">
        <f t="shared" si="69"/>
        <v/>
      </c>
      <c r="Z224" s="145" t="str">
        <f t="shared" si="79"/>
        <v/>
      </c>
      <c r="AA224" s="145" t="str">
        <f t="shared" si="70"/>
        <v/>
      </c>
      <c r="AB224" s="145" t="str">
        <f t="shared" si="71"/>
        <v/>
      </c>
      <c r="AC224" s="186" t="str">
        <f t="shared" si="72"/>
        <v/>
      </c>
    </row>
    <row r="225" spans="1:29" hidden="1">
      <c r="A225" s="187"/>
      <c r="B225" s="150"/>
      <c r="C225" s="146"/>
      <c r="D225" s="148"/>
      <c r="E225" s="148"/>
      <c r="F225" s="148"/>
      <c r="G225" s="148"/>
      <c r="H225" s="142" t="str">
        <f t="shared" si="60"/>
        <v/>
      </c>
      <c r="I225" s="143"/>
      <c r="J225" s="144" t="str">
        <f t="shared" si="61"/>
        <v/>
      </c>
      <c r="K225" s="144" t="str">
        <f t="shared" si="62"/>
        <v/>
      </c>
      <c r="L225" s="143"/>
      <c r="M225" s="142" t="str">
        <f t="shared" si="63"/>
        <v/>
      </c>
      <c r="N225" s="142" t="str">
        <f t="shared" si="64"/>
        <v/>
      </c>
      <c r="O225" s="145" t="str">
        <f t="shared" si="65"/>
        <v/>
      </c>
      <c r="P225" s="145" t="str">
        <f t="shared" si="73"/>
        <v/>
      </c>
      <c r="Q225" s="145" t="str">
        <f t="shared" si="66"/>
        <v/>
      </c>
      <c r="R225" s="145" t="str">
        <f t="shared" si="67"/>
        <v/>
      </c>
      <c r="S225" s="145" t="str">
        <f t="shared" si="74"/>
        <v/>
      </c>
      <c r="T225" s="145" t="str">
        <f t="shared" si="75"/>
        <v/>
      </c>
      <c r="U225" s="145" t="str">
        <f t="shared" si="76"/>
        <v/>
      </c>
      <c r="V225" s="145" t="str">
        <f t="shared" si="77"/>
        <v/>
      </c>
      <c r="W225" s="145" t="str">
        <f t="shared" si="68"/>
        <v/>
      </c>
      <c r="X225" s="145" t="str">
        <f t="shared" si="78"/>
        <v/>
      </c>
      <c r="Y225" s="145" t="str">
        <f t="shared" si="69"/>
        <v/>
      </c>
      <c r="Z225" s="145" t="str">
        <f t="shared" si="79"/>
        <v/>
      </c>
      <c r="AA225" s="145" t="str">
        <f t="shared" si="70"/>
        <v/>
      </c>
      <c r="AB225" s="145" t="str">
        <f t="shared" si="71"/>
        <v/>
      </c>
      <c r="AC225" s="186" t="str">
        <f t="shared" si="72"/>
        <v/>
      </c>
    </row>
    <row r="226" spans="1:29" hidden="1">
      <c r="A226" s="187"/>
      <c r="B226" s="150"/>
      <c r="C226" s="146"/>
      <c r="D226" s="148"/>
      <c r="E226" s="148"/>
      <c r="F226" s="148"/>
      <c r="G226" s="148"/>
      <c r="H226" s="142" t="str">
        <f t="shared" si="60"/>
        <v/>
      </c>
      <c r="I226" s="143"/>
      <c r="J226" s="144" t="str">
        <f t="shared" si="61"/>
        <v/>
      </c>
      <c r="K226" s="144" t="str">
        <f t="shared" si="62"/>
        <v/>
      </c>
      <c r="L226" s="143"/>
      <c r="M226" s="142" t="str">
        <f t="shared" si="63"/>
        <v/>
      </c>
      <c r="N226" s="142" t="str">
        <f t="shared" si="64"/>
        <v/>
      </c>
      <c r="O226" s="145" t="str">
        <f t="shared" si="65"/>
        <v/>
      </c>
      <c r="P226" s="145" t="str">
        <f t="shared" si="73"/>
        <v/>
      </c>
      <c r="Q226" s="145" t="str">
        <f t="shared" si="66"/>
        <v/>
      </c>
      <c r="R226" s="145" t="str">
        <f t="shared" si="67"/>
        <v/>
      </c>
      <c r="S226" s="145" t="str">
        <f t="shared" si="74"/>
        <v/>
      </c>
      <c r="T226" s="145" t="str">
        <f t="shared" si="75"/>
        <v/>
      </c>
      <c r="U226" s="145" t="str">
        <f t="shared" si="76"/>
        <v/>
      </c>
      <c r="V226" s="145" t="str">
        <f t="shared" si="77"/>
        <v/>
      </c>
      <c r="W226" s="145" t="str">
        <f t="shared" si="68"/>
        <v/>
      </c>
      <c r="X226" s="145" t="str">
        <f t="shared" si="78"/>
        <v/>
      </c>
      <c r="Y226" s="145" t="str">
        <f t="shared" si="69"/>
        <v/>
      </c>
      <c r="Z226" s="145" t="str">
        <f t="shared" si="79"/>
        <v/>
      </c>
      <c r="AA226" s="145" t="str">
        <f t="shared" si="70"/>
        <v/>
      </c>
      <c r="AB226" s="145" t="str">
        <f t="shared" si="71"/>
        <v/>
      </c>
      <c r="AC226" s="186" t="str">
        <f t="shared" si="72"/>
        <v/>
      </c>
    </row>
    <row r="227" spans="1:29" hidden="1">
      <c r="A227" s="187"/>
      <c r="B227" s="150"/>
      <c r="C227" s="146"/>
      <c r="D227" s="148"/>
      <c r="E227" s="148"/>
      <c r="F227" s="148"/>
      <c r="G227" s="148"/>
      <c r="H227" s="142" t="str">
        <f t="shared" si="60"/>
        <v/>
      </c>
      <c r="I227" s="143"/>
      <c r="J227" s="144" t="str">
        <f t="shared" si="61"/>
        <v/>
      </c>
      <c r="K227" s="144" t="str">
        <f t="shared" si="62"/>
        <v/>
      </c>
      <c r="L227" s="143"/>
      <c r="M227" s="142" t="str">
        <f t="shared" si="63"/>
        <v/>
      </c>
      <c r="N227" s="142" t="str">
        <f t="shared" si="64"/>
        <v/>
      </c>
      <c r="O227" s="145" t="str">
        <f t="shared" si="65"/>
        <v/>
      </c>
      <c r="P227" s="145" t="str">
        <f t="shared" si="73"/>
        <v/>
      </c>
      <c r="Q227" s="145" t="str">
        <f t="shared" si="66"/>
        <v/>
      </c>
      <c r="R227" s="145" t="str">
        <f t="shared" si="67"/>
        <v/>
      </c>
      <c r="S227" s="145" t="str">
        <f t="shared" si="74"/>
        <v/>
      </c>
      <c r="T227" s="145" t="str">
        <f t="shared" si="75"/>
        <v/>
      </c>
      <c r="U227" s="145" t="str">
        <f t="shared" si="76"/>
        <v/>
      </c>
      <c r="V227" s="145" t="str">
        <f t="shared" si="77"/>
        <v/>
      </c>
      <c r="W227" s="145" t="str">
        <f t="shared" si="68"/>
        <v/>
      </c>
      <c r="X227" s="145" t="str">
        <f t="shared" si="78"/>
        <v/>
      </c>
      <c r="Y227" s="145" t="str">
        <f t="shared" si="69"/>
        <v/>
      </c>
      <c r="Z227" s="145" t="str">
        <f t="shared" si="79"/>
        <v/>
      </c>
      <c r="AA227" s="145" t="str">
        <f t="shared" si="70"/>
        <v/>
      </c>
      <c r="AB227" s="145" t="str">
        <f t="shared" si="71"/>
        <v/>
      </c>
      <c r="AC227" s="186" t="str">
        <f t="shared" si="72"/>
        <v/>
      </c>
    </row>
    <row r="228" spans="1:29" hidden="1">
      <c r="A228" s="187"/>
      <c r="B228" s="150"/>
      <c r="C228" s="146"/>
      <c r="D228" s="148"/>
      <c r="E228" s="148"/>
      <c r="F228" s="148"/>
      <c r="G228" s="148"/>
      <c r="H228" s="142" t="str">
        <f t="shared" si="60"/>
        <v/>
      </c>
      <c r="I228" s="143"/>
      <c r="J228" s="144" t="str">
        <f t="shared" si="61"/>
        <v/>
      </c>
      <c r="K228" s="144" t="str">
        <f t="shared" si="62"/>
        <v/>
      </c>
      <c r="L228" s="143"/>
      <c r="M228" s="142" t="str">
        <f t="shared" si="63"/>
        <v/>
      </c>
      <c r="N228" s="142" t="str">
        <f t="shared" si="64"/>
        <v/>
      </c>
      <c r="O228" s="145" t="str">
        <f t="shared" si="65"/>
        <v/>
      </c>
      <c r="P228" s="145" t="str">
        <f t="shared" si="73"/>
        <v/>
      </c>
      <c r="Q228" s="145" t="str">
        <f t="shared" si="66"/>
        <v/>
      </c>
      <c r="R228" s="145" t="str">
        <f t="shared" si="67"/>
        <v/>
      </c>
      <c r="S228" s="145" t="str">
        <f t="shared" si="74"/>
        <v/>
      </c>
      <c r="T228" s="145" t="str">
        <f t="shared" si="75"/>
        <v/>
      </c>
      <c r="U228" s="145" t="str">
        <f t="shared" si="76"/>
        <v/>
      </c>
      <c r="V228" s="145" t="str">
        <f t="shared" si="77"/>
        <v/>
      </c>
      <c r="W228" s="145" t="str">
        <f t="shared" si="68"/>
        <v/>
      </c>
      <c r="X228" s="145" t="str">
        <f t="shared" si="78"/>
        <v/>
      </c>
      <c r="Y228" s="145" t="str">
        <f t="shared" si="69"/>
        <v/>
      </c>
      <c r="Z228" s="145" t="str">
        <f t="shared" si="79"/>
        <v/>
      </c>
      <c r="AA228" s="145" t="str">
        <f t="shared" si="70"/>
        <v/>
      </c>
      <c r="AB228" s="145" t="str">
        <f t="shared" si="71"/>
        <v/>
      </c>
      <c r="AC228" s="186" t="str">
        <f t="shared" si="72"/>
        <v/>
      </c>
    </row>
    <row r="229" spans="1:29" hidden="1">
      <c r="A229" s="187"/>
      <c r="B229" s="150"/>
      <c r="C229" s="146"/>
      <c r="D229" s="148"/>
      <c r="E229" s="148"/>
      <c r="F229" s="148"/>
      <c r="G229" s="148"/>
      <c r="H229" s="142" t="str">
        <f t="shared" si="60"/>
        <v/>
      </c>
      <c r="I229" s="143"/>
      <c r="J229" s="144" t="str">
        <f t="shared" si="61"/>
        <v/>
      </c>
      <c r="K229" s="144" t="str">
        <f t="shared" si="62"/>
        <v/>
      </c>
      <c r="L229" s="143"/>
      <c r="M229" s="142" t="str">
        <f t="shared" si="63"/>
        <v/>
      </c>
      <c r="N229" s="142" t="str">
        <f t="shared" si="64"/>
        <v/>
      </c>
      <c r="O229" s="145" t="str">
        <f t="shared" si="65"/>
        <v/>
      </c>
      <c r="P229" s="145" t="str">
        <f t="shared" si="73"/>
        <v/>
      </c>
      <c r="Q229" s="145" t="str">
        <f t="shared" si="66"/>
        <v/>
      </c>
      <c r="R229" s="145" t="str">
        <f t="shared" si="67"/>
        <v/>
      </c>
      <c r="S229" s="145" t="str">
        <f t="shared" si="74"/>
        <v/>
      </c>
      <c r="T229" s="145" t="str">
        <f t="shared" si="75"/>
        <v/>
      </c>
      <c r="U229" s="145" t="str">
        <f t="shared" si="76"/>
        <v/>
      </c>
      <c r="V229" s="145" t="str">
        <f t="shared" si="77"/>
        <v/>
      </c>
      <c r="W229" s="145" t="str">
        <f t="shared" si="68"/>
        <v/>
      </c>
      <c r="X229" s="145" t="str">
        <f t="shared" si="78"/>
        <v/>
      </c>
      <c r="Y229" s="145" t="str">
        <f t="shared" si="69"/>
        <v/>
      </c>
      <c r="Z229" s="145" t="str">
        <f t="shared" si="79"/>
        <v/>
      </c>
      <c r="AA229" s="145" t="str">
        <f t="shared" si="70"/>
        <v/>
      </c>
      <c r="AB229" s="145" t="str">
        <f t="shared" si="71"/>
        <v/>
      </c>
      <c r="AC229" s="186" t="str">
        <f t="shared" si="72"/>
        <v/>
      </c>
    </row>
    <row r="230" spans="1:29" hidden="1">
      <c r="A230" s="187"/>
      <c r="B230" s="150"/>
      <c r="C230" s="146"/>
      <c r="D230" s="148"/>
      <c r="E230" s="148"/>
      <c r="F230" s="148"/>
      <c r="G230" s="148"/>
      <c r="H230" s="142" t="str">
        <f t="shared" si="60"/>
        <v/>
      </c>
      <c r="I230" s="143"/>
      <c r="J230" s="144" t="str">
        <f t="shared" si="61"/>
        <v/>
      </c>
      <c r="K230" s="144" t="str">
        <f t="shared" si="62"/>
        <v/>
      </c>
      <c r="L230" s="143"/>
      <c r="M230" s="142" t="str">
        <f t="shared" si="63"/>
        <v/>
      </c>
      <c r="N230" s="142" t="str">
        <f t="shared" si="64"/>
        <v/>
      </c>
      <c r="O230" s="145" t="str">
        <f t="shared" si="65"/>
        <v/>
      </c>
      <c r="P230" s="145" t="str">
        <f t="shared" si="73"/>
        <v/>
      </c>
      <c r="Q230" s="145" t="str">
        <f t="shared" si="66"/>
        <v/>
      </c>
      <c r="R230" s="145" t="str">
        <f t="shared" si="67"/>
        <v/>
      </c>
      <c r="S230" s="145" t="str">
        <f t="shared" si="74"/>
        <v/>
      </c>
      <c r="T230" s="145" t="str">
        <f t="shared" si="75"/>
        <v/>
      </c>
      <c r="U230" s="145" t="str">
        <f t="shared" si="76"/>
        <v/>
      </c>
      <c r="V230" s="145" t="str">
        <f t="shared" si="77"/>
        <v/>
      </c>
      <c r="W230" s="145" t="str">
        <f t="shared" si="68"/>
        <v/>
      </c>
      <c r="X230" s="145" t="str">
        <f t="shared" si="78"/>
        <v/>
      </c>
      <c r="Y230" s="145" t="str">
        <f t="shared" si="69"/>
        <v/>
      </c>
      <c r="Z230" s="145" t="str">
        <f t="shared" si="79"/>
        <v/>
      </c>
      <c r="AA230" s="145" t="str">
        <f t="shared" si="70"/>
        <v/>
      </c>
      <c r="AB230" s="145" t="str">
        <f t="shared" si="71"/>
        <v/>
      </c>
      <c r="AC230" s="186" t="str">
        <f t="shared" si="72"/>
        <v/>
      </c>
    </row>
    <row r="231" spans="1:29" hidden="1">
      <c r="A231" s="187"/>
      <c r="B231" s="150"/>
      <c r="C231" s="146"/>
      <c r="D231" s="148"/>
      <c r="E231" s="148"/>
      <c r="F231" s="148"/>
      <c r="G231" s="148"/>
      <c r="H231" s="142" t="str">
        <f t="shared" si="60"/>
        <v/>
      </c>
      <c r="I231" s="143"/>
      <c r="J231" s="144" t="str">
        <f t="shared" si="61"/>
        <v/>
      </c>
      <c r="K231" s="144" t="str">
        <f t="shared" si="62"/>
        <v/>
      </c>
      <c r="L231" s="143"/>
      <c r="M231" s="142" t="str">
        <f t="shared" si="63"/>
        <v/>
      </c>
      <c r="N231" s="142" t="str">
        <f t="shared" si="64"/>
        <v/>
      </c>
      <c r="O231" s="145" t="str">
        <f t="shared" si="65"/>
        <v/>
      </c>
      <c r="P231" s="145" t="str">
        <f t="shared" si="73"/>
        <v/>
      </c>
      <c r="Q231" s="145" t="str">
        <f t="shared" si="66"/>
        <v/>
      </c>
      <c r="R231" s="145" t="str">
        <f t="shared" si="67"/>
        <v/>
      </c>
      <c r="S231" s="145" t="str">
        <f t="shared" si="74"/>
        <v/>
      </c>
      <c r="T231" s="145" t="str">
        <f t="shared" si="75"/>
        <v/>
      </c>
      <c r="U231" s="145" t="str">
        <f t="shared" si="76"/>
        <v/>
      </c>
      <c r="V231" s="145" t="str">
        <f t="shared" si="77"/>
        <v/>
      </c>
      <c r="W231" s="145" t="str">
        <f t="shared" si="68"/>
        <v/>
      </c>
      <c r="X231" s="145" t="str">
        <f t="shared" si="78"/>
        <v/>
      </c>
      <c r="Y231" s="145" t="str">
        <f t="shared" si="69"/>
        <v/>
      </c>
      <c r="Z231" s="145" t="str">
        <f t="shared" si="79"/>
        <v/>
      </c>
      <c r="AA231" s="145" t="str">
        <f t="shared" si="70"/>
        <v/>
      </c>
      <c r="AB231" s="145" t="str">
        <f t="shared" si="71"/>
        <v/>
      </c>
      <c r="AC231" s="186" t="str">
        <f t="shared" si="72"/>
        <v/>
      </c>
    </row>
    <row r="232" spans="1:29" hidden="1">
      <c r="A232" s="187"/>
      <c r="B232" s="150"/>
      <c r="C232" s="146"/>
      <c r="D232" s="148"/>
      <c r="E232" s="148"/>
      <c r="F232" s="148"/>
      <c r="G232" s="148"/>
      <c r="H232" s="142" t="str">
        <f t="shared" si="60"/>
        <v/>
      </c>
      <c r="I232" s="143"/>
      <c r="J232" s="144" t="str">
        <f t="shared" si="61"/>
        <v/>
      </c>
      <c r="K232" s="144" t="str">
        <f t="shared" si="62"/>
        <v/>
      </c>
      <c r="L232" s="143"/>
      <c r="M232" s="142" t="str">
        <f t="shared" si="63"/>
        <v/>
      </c>
      <c r="N232" s="142" t="str">
        <f t="shared" si="64"/>
        <v/>
      </c>
      <c r="O232" s="145" t="str">
        <f t="shared" si="65"/>
        <v/>
      </c>
      <c r="P232" s="145" t="str">
        <f t="shared" si="73"/>
        <v/>
      </c>
      <c r="Q232" s="145" t="str">
        <f t="shared" si="66"/>
        <v/>
      </c>
      <c r="R232" s="145" t="str">
        <f t="shared" si="67"/>
        <v/>
      </c>
      <c r="S232" s="145" t="str">
        <f t="shared" si="74"/>
        <v/>
      </c>
      <c r="T232" s="145" t="str">
        <f t="shared" si="75"/>
        <v/>
      </c>
      <c r="U232" s="145" t="str">
        <f t="shared" si="76"/>
        <v/>
      </c>
      <c r="V232" s="145" t="str">
        <f t="shared" si="77"/>
        <v/>
      </c>
      <c r="W232" s="145" t="str">
        <f t="shared" si="68"/>
        <v/>
      </c>
      <c r="X232" s="145" t="str">
        <f t="shared" si="78"/>
        <v/>
      </c>
      <c r="Y232" s="145" t="str">
        <f t="shared" si="69"/>
        <v/>
      </c>
      <c r="Z232" s="145" t="str">
        <f t="shared" si="79"/>
        <v/>
      </c>
      <c r="AA232" s="145" t="str">
        <f t="shared" si="70"/>
        <v/>
      </c>
      <c r="AB232" s="145" t="str">
        <f t="shared" si="71"/>
        <v/>
      </c>
      <c r="AC232" s="186" t="str">
        <f t="shared" si="72"/>
        <v/>
      </c>
    </row>
    <row r="233" spans="1:29" hidden="1">
      <c r="A233" s="187"/>
      <c r="B233" s="150"/>
      <c r="C233" s="146"/>
      <c r="D233" s="148"/>
      <c r="E233" s="148"/>
      <c r="F233" s="148"/>
      <c r="G233" s="148"/>
      <c r="H233" s="142" t="str">
        <f t="shared" si="60"/>
        <v/>
      </c>
      <c r="I233" s="143"/>
      <c r="J233" s="144" t="str">
        <f t="shared" si="61"/>
        <v/>
      </c>
      <c r="K233" s="144" t="str">
        <f t="shared" si="62"/>
        <v/>
      </c>
      <c r="L233" s="143"/>
      <c r="M233" s="142" t="str">
        <f t="shared" si="63"/>
        <v/>
      </c>
      <c r="N233" s="142" t="str">
        <f t="shared" si="64"/>
        <v/>
      </c>
      <c r="O233" s="145" t="str">
        <f t="shared" si="65"/>
        <v/>
      </c>
      <c r="P233" s="145" t="str">
        <f t="shared" si="73"/>
        <v/>
      </c>
      <c r="Q233" s="145" t="str">
        <f t="shared" si="66"/>
        <v/>
      </c>
      <c r="R233" s="145" t="str">
        <f t="shared" si="67"/>
        <v/>
      </c>
      <c r="S233" s="145" t="str">
        <f t="shared" si="74"/>
        <v/>
      </c>
      <c r="T233" s="145" t="str">
        <f t="shared" si="75"/>
        <v/>
      </c>
      <c r="U233" s="145" t="str">
        <f t="shared" si="76"/>
        <v/>
      </c>
      <c r="V233" s="145" t="str">
        <f t="shared" si="77"/>
        <v/>
      </c>
      <c r="W233" s="145" t="str">
        <f t="shared" si="68"/>
        <v/>
      </c>
      <c r="X233" s="145" t="str">
        <f t="shared" si="78"/>
        <v/>
      </c>
      <c r="Y233" s="145" t="str">
        <f t="shared" si="69"/>
        <v/>
      </c>
      <c r="Z233" s="145" t="str">
        <f t="shared" si="79"/>
        <v/>
      </c>
      <c r="AA233" s="145" t="str">
        <f t="shared" si="70"/>
        <v/>
      </c>
      <c r="AB233" s="145" t="str">
        <f t="shared" si="71"/>
        <v/>
      </c>
      <c r="AC233" s="186" t="str">
        <f t="shared" si="72"/>
        <v/>
      </c>
    </row>
    <row r="234" spans="1:29" hidden="1">
      <c r="A234" s="187"/>
      <c r="B234" s="150"/>
      <c r="C234" s="146"/>
      <c r="D234" s="148"/>
      <c r="E234" s="148"/>
      <c r="F234" s="148"/>
      <c r="G234" s="148"/>
      <c r="H234" s="142" t="str">
        <f t="shared" si="60"/>
        <v/>
      </c>
      <c r="I234" s="143"/>
      <c r="J234" s="144" t="str">
        <f t="shared" si="61"/>
        <v/>
      </c>
      <c r="K234" s="144" t="str">
        <f t="shared" si="62"/>
        <v/>
      </c>
      <c r="L234" s="143"/>
      <c r="M234" s="142" t="str">
        <f t="shared" si="63"/>
        <v/>
      </c>
      <c r="N234" s="142" t="str">
        <f t="shared" si="64"/>
        <v/>
      </c>
      <c r="O234" s="145" t="str">
        <f t="shared" si="65"/>
        <v/>
      </c>
      <c r="P234" s="145" t="str">
        <f t="shared" si="73"/>
        <v/>
      </c>
      <c r="Q234" s="145" t="str">
        <f t="shared" si="66"/>
        <v/>
      </c>
      <c r="R234" s="145" t="str">
        <f t="shared" si="67"/>
        <v/>
      </c>
      <c r="S234" s="145" t="str">
        <f t="shared" si="74"/>
        <v/>
      </c>
      <c r="T234" s="145" t="str">
        <f t="shared" si="75"/>
        <v/>
      </c>
      <c r="U234" s="145" t="str">
        <f t="shared" si="76"/>
        <v/>
      </c>
      <c r="V234" s="145" t="str">
        <f t="shared" si="77"/>
        <v/>
      </c>
      <c r="W234" s="145" t="str">
        <f t="shared" si="68"/>
        <v/>
      </c>
      <c r="X234" s="145" t="str">
        <f t="shared" si="78"/>
        <v/>
      </c>
      <c r="Y234" s="145" t="str">
        <f t="shared" si="69"/>
        <v/>
      </c>
      <c r="Z234" s="145" t="str">
        <f t="shared" si="79"/>
        <v/>
      </c>
      <c r="AA234" s="145" t="str">
        <f t="shared" si="70"/>
        <v/>
      </c>
      <c r="AB234" s="145" t="str">
        <f t="shared" si="71"/>
        <v/>
      </c>
      <c r="AC234" s="186" t="str">
        <f t="shared" si="72"/>
        <v/>
      </c>
    </row>
    <row r="235" spans="1:29" hidden="1">
      <c r="A235" s="187"/>
      <c r="B235" s="150"/>
      <c r="C235" s="146"/>
      <c r="D235" s="148"/>
      <c r="E235" s="148"/>
      <c r="F235" s="148"/>
      <c r="G235" s="148"/>
      <c r="H235" s="142" t="str">
        <f t="shared" si="60"/>
        <v/>
      </c>
      <c r="I235" s="143"/>
      <c r="J235" s="144" t="str">
        <f t="shared" si="61"/>
        <v/>
      </c>
      <c r="K235" s="144" t="str">
        <f t="shared" si="62"/>
        <v/>
      </c>
      <c r="L235" s="143"/>
      <c r="M235" s="142" t="str">
        <f t="shared" si="63"/>
        <v/>
      </c>
      <c r="N235" s="142" t="str">
        <f t="shared" si="64"/>
        <v/>
      </c>
      <c r="O235" s="145" t="str">
        <f t="shared" si="65"/>
        <v/>
      </c>
      <c r="P235" s="145" t="str">
        <f t="shared" si="73"/>
        <v/>
      </c>
      <c r="Q235" s="145" t="str">
        <f t="shared" si="66"/>
        <v/>
      </c>
      <c r="R235" s="145" t="str">
        <f t="shared" si="67"/>
        <v/>
      </c>
      <c r="S235" s="145" t="str">
        <f t="shared" si="74"/>
        <v/>
      </c>
      <c r="T235" s="145" t="str">
        <f t="shared" si="75"/>
        <v/>
      </c>
      <c r="U235" s="145" t="str">
        <f t="shared" si="76"/>
        <v/>
      </c>
      <c r="V235" s="145" t="str">
        <f t="shared" si="77"/>
        <v/>
      </c>
      <c r="W235" s="145" t="str">
        <f t="shared" si="68"/>
        <v/>
      </c>
      <c r="X235" s="145" t="str">
        <f t="shared" si="78"/>
        <v/>
      </c>
      <c r="Y235" s="145" t="str">
        <f t="shared" si="69"/>
        <v/>
      </c>
      <c r="Z235" s="145" t="str">
        <f t="shared" si="79"/>
        <v/>
      </c>
      <c r="AA235" s="145" t="str">
        <f t="shared" si="70"/>
        <v/>
      </c>
      <c r="AB235" s="145" t="str">
        <f t="shared" si="71"/>
        <v/>
      </c>
      <c r="AC235" s="186" t="str">
        <f t="shared" si="72"/>
        <v/>
      </c>
    </row>
    <row r="236" spans="1:29" hidden="1">
      <c r="A236" s="187"/>
      <c r="B236" s="150"/>
      <c r="C236" s="146"/>
      <c r="D236" s="148"/>
      <c r="E236" s="148"/>
      <c r="F236" s="148"/>
      <c r="G236" s="148"/>
      <c r="H236" s="142" t="str">
        <f t="shared" si="60"/>
        <v/>
      </c>
      <c r="I236" s="143"/>
      <c r="J236" s="144" t="str">
        <f t="shared" si="61"/>
        <v/>
      </c>
      <c r="K236" s="144" t="str">
        <f t="shared" si="62"/>
        <v/>
      </c>
      <c r="L236" s="143"/>
      <c r="M236" s="142" t="str">
        <f t="shared" si="63"/>
        <v/>
      </c>
      <c r="N236" s="142" t="str">
        <f t="shared" si="64"/>
        <v/>
      </c>
      <c r="O236" s="145" t="str">
        <f t="shared" si="65"/>
        <v/>
      </c>
      <c r="P236" s="145" t="str">
        <f t="shared" si="73"/>
        <v/>
      </c>
      <c r="Q236" s="145" t="str">
        <f t="shared" si="66"/>
        <v/>
      </c>
      <c r="R236" s="145" t="str">
        <f t="shared" si="67"/>
        <v/>
      </c>
      <c r="S236" s="145" t="str">
        <f t="shared" si="74"/>
        <v/>
      </c>
      <c r="T236" s="145" t="str">
        <f t="shared" si="75"/>
        <v/>
      </c>
      <c r="U236" s="145" t="str">
        <f t="shared" si="76"/>
        <v/>
      </c>
      <c r="V236" s="145" t="str">
        <f t="shared" si="77"/>
        <v/>
      </c>
      <c r="W236" s="145" t="str">
        <f t="shared" si="68"/>
        <v/>
      </c>
      <c r="X236" s="145" t="str">
        <f t="shared" si="78"/>
        <v/>
      </c>
      <c r="Y236" s="145" t="str">
        <f t="shared" si="69"/>
        <v/>
      </c>
      <c r="Z236" s="145" t="str">
        <f t="shared" si="79"/>
        <v/>
      </c>
      <c r="AA236" s="145" t="str">
        <f t="shared" si="70"/>
        <v/>
      </c>
      <c r="AB236" s="145" t="str">
        <f t="shared" si="71"/>
        <v/>
      </c>
      <c r="AC236" s="186" t="str">
        <f t="shared" si="72"/>
        <v/>
      </c>
    </row>
    <row r="237" spans="1:29" hidden="1">
      <c r="A237" s="187"/>
      <c r="B237" s="150"/>
      <c r="C237" s="146"/>
      <c r="D237" s="148"/>
      <c r="E237" s="148"/>
      <c r="F237" s="148"/>
      <c r="G237" s="148"/>
      <c r="H237" s="142" t="str">
        <f t="shared" si="60"/>
        <v/>
      </c>
      <c r="I237" s="143"/>
      <c r="J237" s="144" t="str">
        <f t="shared" si="61"/>
        <v/>
      </c>
      <c r="K237" s="144" t="str">
        <f t="shared" si="62"/>
        <v/>
      </c>
      <c r="L237" s="143"/>
      <c r="M237" s="142" t="str">
        <f t="shared" si="63"/>
        <v/>
      </c>
      <c r="N237" s="142" t="str">
        <f t="shared" si="64"/>
        <v/>
      </c>
      <c r="O237" s="145" t="str">
        <f t="shared" si="65"/>
        <v/>
      </c>
      <c r="P237" s="145" t="str">
        <f t="shared" si="73"/>
        <v/>
      </c>
      <c r="Q237" s="145" t="str">
        <f t="shared" si="66"/>
        <v/>
      </c>
      <c r="R237" s="145" t="str">
        <f t="shared" si="67"/>
        <v/>
      </c>
      <c r="S237" s="145" t="str">
        <f t="shared" si="74"/>
        <v/>
      </c>
      <c r="T237" s="145" t="str">
        <f t="shared" si="75"/>
        <v/>
      </c>
      <c r="U237" s="145" t="str">
        <f t="shared" si="76"/>
        <v/>
      </c>
      <c r="V237" s="145" t="str">
        <f t="shared" si="77"/>
        <v/>
      </c>
      <c r="W237" s="145" t="str">
        <f t="shared" si="68"/>
        <v/>
      </c>
      <c r="X237" s="145" t="str">
        <f t="shared" si="78"/>
        <v/>
      </c>
      <c r="Y237" s="145" t="str">
        <f t="shared" si="69"/>
        <v/>
      </c>
      <c r="Z237" s="145" t="str">
        <f t="shared" si="79"/>
        <v/>
      </c>
      <c r="AA237" s="145" t="str">
        <f t="shared" si="70"/>
        <v/>
      </c>
      <c r="AB237" s="145" t="str">
        <f t="shared" si="71"/>
        <v/>
      </c>
      <c r="AC237" s="186" t="str">
        <f t="shared" si="72"/>
        <v/>
      </c>
    </row>
    <row r="238" spans="1:29" hidden="1">
      <c r="A238" s="187"/>
      <c r="B238" s="150"/>
      <c r="C238" s="146"/>
      <c r="D238" s="148"/>
      <c r="E238" s="148"/>
      <c r="F238" s="148"/>
      <c r="G238" s="148"/>
      <c r="H238" s="142" t="str">
        <f t="shared" si="60"/>
        <v/>
      </c>
      <c r="I238" s="143"/>
      <c r="J238" s="144" t="str">
        <f t="shared" si="61"/>
        <v/>
      </c>
      <c r="K238" s="144" t="str">
        <f t="shared" si="62"/>
        <v/>
      </c>
      <c r="L238" s="143"/>
      <c r="M238" s="142" t="str">
        <f t="shared" si="63"/>
        <v/>
      </c>
      <c r="N238" s="142" t="str">
        <f t="shared" si="64"/>
        <v/>
      </c>
      <c r="O238" s="145" t="str">
        <f t="shared" si="65"/>
        <v/>
      </c>
      <c r="P238" s="145" t="str">
        <f t="shared" si="73"/>
        <v/>
      </c>
      <c r="Q238" s="145" t="str">
        <f t="shared" si="66"/>
        <v/>
      </c>
      <c r="R238" s="145" t="str">
        <f t="shared" si="67"/>
        <v/>
      </c>
      <c r="S238" s="145" t="str">
        <f t="shared" si="74"/>
        <v/>
      </c>
      <c r="T238" s="145" t="str">
        <f t="shared" si="75"/>
        <v/>
      </c>
      <c r="U238" s="145" t="str">
        <f t="shared" si="76"/>
        <v/>
      </c>
      <c r="V238" s="145" t="str">
        <f t="shared" si="77"/>
        <v/>
      </c>
      <c r="W238" s="145" t="str">
        <f t="shared" si="68"/>
        <v/>
      </c>
      <c r="X238" s="145" t="str">
        <f t="shared" si="78"/>
        <v/>
      </c>
      <c r="Y238" s="145" t="str">
        <f t="shared" si="69"/>
        <v/>
      </c>
      <c r="Z238" s="145" t="str">
        <f t="shared" si="79"/>
        <v/>
      </c>
      <c r="AA238" s="145" t="str">
        <f t="shared" si="70"/>
        <v/>
      </c>
      <c r="AB238" s="145" t="str">
        <f t="shared" si="71"/>
        <v/>
      </c>
      <c r="AC238" s="186" t="str">
        <f t="shared" si="72"/>
        <v/>
      </c>
    </row>
    <row r="239" spans="1:29" hidden="1">
      <c r="A239" s="187"/>
      <c r="B239" s="150"/>
      <c r="C239" s="146"/>
      <c r="D239" s="148"/>
      <c r="E239" s="148"/>
      <c r="F239" s="148"/>
      <c r="G239" s="148"/>
      <c r="H239" s="142" t="str">
        <f t="shared" si="60"/>
        <v/>
      </c>
      <c r="I239" s="143"/>
      <c r="J239" s="144" t="str">
        <f t="shared" si="61"/>
        <v/>
      </c>
      <c r="K239" s="144" t="str">
        <f t="shared" si="62"/>
        <v/>
      </c>
      <c r="L239" s="143"/>
      <c r="M239" s="142" t="str">
        <f t="shared" si="63"/>
        <v/>
      </c>
      <c r="N239" s="142" t="str">
        <f t="shared" si="64"/>
        <v/>
      </c>
      <c r="O239" s="145" t="str">
        <f t="shared" si="65"/>
        <v/>
      </c>
      <c r="P239" s="145" t="str">
        <f t="shared" si="73"/>
        <v/>
      </c>
      <c r="Q239" s="145" t="str">
        <f t="shared" si="66"/>
        <v/>
      </c>
      <c r="R239" s="145" t="str">
        <f t="shared" si="67"/>
        <v/>
      </c>
      <c r="S239" s="145" t="str">
        <f t="shared" si="74"/>
        <v/>
      </c>
      <c r="T239" s="145" t="str">
        <f t="shared" si="75"/>
        <v/>
      </c>
      <c r="U239" s="145" t="str">
        <f t="shared" si="76"/>
        <v/>
      </c>
      <c r="V239" s="145" t="str">
        <f t="shared" si="77"/>
        <v/>
      </c>
      <c r="W239" s="145" t="str">
        <f t="shared" si="68"/>
        <v/>
      </c>
      <c r="X239" s="145" t="str">
        <f t="shared" si="78"/>
        <v/>
      </c>
      <c r="Y239" s="145" t="str">
        <f t="shared" si="69"/>
        <v/>
      </c>
      <c r="Z239" s="145" t="str">
        <f t="shared" si="79"/>
        <v/>
      </c>
      <c r="AA239" s="145" t="str">
        <f t="shared" si="70"/>
        <v/>
      </c>
      <c r="AB239" s="145" t="str">
        <f t="shared" si="71"/>
        <v/>
      </c>
      <c r="AC239" s="186" t="str">
        <f t="shared" si="72"/>
        <v/>
      </c>
    </row>
    <row r="240" spans="1:29" hidden="1">
      <c r="A240" s="187"/>
      <c r="B240" s="150"/>
      <c r="C240" s="146"/>
      <c r="D240" s="148"/>
      <c r="E240" s="148"/>
      <c r="F240" s="148"/>
      <c r="G240" s="148"/>
      <c r="H240" s="142" t="str">
        <f t="shared" si="60"/>
        <v/>
      </c>
      <c r="I240" s="143"/>
      <c r="J240" s="144" t="str">
        <f t="shared" si="61"/>
        <v/>
      </c>
      <c r="K240" s="144" t="str">
        <f t="shared" si="62"/>
        <v/>
      </c>
      <c r="L240" s="143"/>
      <c r="M240" s="142" t="str">
        <f t="shared" si="63"/>
        <v/>
      </c>
      <c r="N240" s="142" t="str">
        <f t="shared" si="64"/>
        <v/>
      </c>
      <c r="O240" s="145" t="str">
        <f t="shared" si="65"/>
        <v/>
      </c>
      <c r="P240" s="145" t="str">
        <f t="shared" si="73"/>
        <v/>
      </c>
      <c r="Q240" s="145" t="str">
        <f t="shared" si="66"/>
        <v/>
      </c>
      <c r="R240" s="145" t="str">
        <f t="shared" si="67"/>
        <v/>
      </c>
      <c r="S240" s="145" t="str">
        <f t="shared" si="74"/>
        <v/>
      </c>
      <c r="T240" s="145" t="str">
        <f t="shared" si="75"/>
        <v/>
      </c>
      <c r="U240" s="145" t="str">
        <f t="shared" si="76"/>
        <v/>
      </c>
      <c r="V240" s="145" t="str">
        <f t="shared" si="77"/>
        <v/>
      </c>
      <c r="W240" s="145" t="str">
        <f t="shared" si="68"/>
        <v/>
      </c>
      <c r="X240" s="145" t="str">
        <f t="shared" si="78"/>
        <v/>
      </c>
      <c r="Y240" s="145" t="str">
        <f t="shared" si="69"/>
        <v/>
      </c>
      <c r="Z240" s="145" t="str">
        <f t="shared" si="79"/>
        <v/>
      </c>
      <c r="AA240" s="145" t="str">
        <f t="shared" si="70"/>
        <v/>
      </c>
      <c r="AB240" s="145" t="str">
        <f t="shared" si="71"/>
        <v/>
      </c>
      <c r="AC240" s="186" t="str">
        <f t="shared" si="72"/>
        <v/>
      </c>
    </row>
    <row r="241" spans="1:29" hidden="1">
      <c r="A241" s="187"/>
      <c r="B241" s="150"/>
      <c r="C241" s="146"/>
      <c r="D241" s="148"/>
      <c r="E241" s="148"/>
      <c r="F241" s="148"/>
      <c r="G241" s="148"/>
      <c r="H241" s="142" t="str">
        <f t="shared" si="60"/>
        <v/>
      </c>
      <c r="I241" s="143"/>
      <c r="J241" s="144" t="str">
        <f t="shared" si="61"/>
        <v/>
      </c>
      <c r="K241" s="144" t="str">
        <f t="shared" si="62"/>
        <v/>
      </c>
      <c r="L241" s="143"/>
      <c r="M241" s="142" t="str">
        <f t="shared" si="63"/>
        <v/>
      </c>
      <c r="N241" s="142" t="str">
        <f t="shared" si="64"/>
        <v/>
      </c>
      <c r="O241" s="145" t="str">
        <f t="shared" si="65"/>
        <v/>
      </c>
      <c r="P241" s="145" t="str">
        <f t="shared" si="73"/>
        <v/>
      </c>
      <c r="Q241" s="145" t="str">
        <f t="shared" si="66"/>
        <v/>
      </c>
      <c r="R241" s="145" t="str">
        <f t="shared" si="67"/>
        <v/>
      </c>
      <c r="S241" s="145" t="str">
        <f t="shared" si="74"/>
        <v/>
      </c>
      <c r="T241" s="145" t="str">
        <f t="shared" si="75"/>
        <v/>
      </c>
      <c r="U241" s="145" t="str">
        <f t="shared" si="76"/>
        <v/>
      </c>
      <c r="V241" s="145" t="str">
        <f t="shared" si="77"/>
        <v/>
      </c>
      <c r="W241" s="145" t="str">
        <f t="shared" si="68"/>
        <v/>
      </c>
      <c r="X241" s="145" t="str">
        <f t="shared" si="78"/>
        <v/>
      </c>
      <c r="Y241" s="145" t="str">
        <f t="shared" si="69"/>
        <v/>
      </c>
      <c r="Z241" s="145" t="str">
        <f t="shared" si="79"/>
        <v/>
      </c>
      <c r="AA241" s="145" t="str">
        <f t="shared" si="70"/>
        <v/>
      </c>
      <c r="AB241" s="145" t="str">
        <f t="shared" si="71"/>
        <v/>
      </c>
      <c r="AC241" s="186" t="str">
        <f t="shared" si="72"/>
        <v/>
      </c>
    </row>
    <row r="242" spans="1:29" hidden="1">
      <c r="A242" s="187"/>
      <c r="B242" s="150"/>
      <c r="C242" s="146"/>
      <c r="D242" s="148"/>
      <c r="E242" s="148"/>
      <c r="F242" s="148"/>
      <c r="G242" s="148"/>
      <c r="H242" s="142" t="str">
        <f t="shared" si="60"/>
        <v/>
      </c>
      <c r="I242" s="143"/>
      <c r="J242" s="144" t="str">
        <f t="shared" si="61"/>
        <v/>
      </c>
      <c r="K242" s="144" t="str">
        <f t="shared" si="62"/>
        <v/>
      </c>
      <c r="L242" s="143"/>
      <c r="M242" s="142" t="str">
        <f t="shared" si="63"/>
        <v/>
      </c>
      <c r="N242" s="142" t="str">
        <f t="shared" si="64"/>
        <v/>
      </c>
      <c r="O242" s="145" t="str">
        <f t="shared" si="65"/>
        <v/>
      </c>
      <c r="P242" s="145" t="str">
        <f t="shared" si="73"/>
        <v/>
      </c>
      <c r="Q242" s="145" t="str">
        <f t="shared" si="66"/>
        <v/>
      </c>
      <c r="R242" s="145" t="str">
        <f t="shared" si="67"/>
        <v/>
      </c>
      <c r="S242" s="145" t="str">
        <f t="shared" si="74"/>
        <v/>
      </c>
      <c r="T242" s="145" t="str">
        <f t="shared" si="75"/>
        <v/>
      </c>
      <c r="U242" s="145" t="str">
        <f t="shared" si="76"/>
        <v/>
      </c>
      <c r="V242" s="145" t="str">
        <f t="shared" si="77"/>
        <v/>
      </c>
      <c r="W242" s="145" t="str">
        <f t="shared" si="68"/>
        <v/>
      </c>
      <c r="X242" s="145" t="str">
        <f t="shared" si="78"/>
        <v/>
      </c>
      <c r="Y242" s="145" t="str">
        <f t="shared" si="69"/>
        <v/>
      </c>
      <c r="Z242" s="145" t="str">
        <f t="shared" si="79"/>
        <v/>
      </c>
      <c r="AA242" s="145" t="str">
        <f t="shared" si="70"/>
        <v/>
      </c>
      <c r="AB242" s="145" t="str">
        <f t="shared" si="71"/>
        <v/>
      </c>
      <c r="AC242" s="186" t="str">
        <f t="shared" si="72"/>
        <v/>
      </c>
    </row>
    <row r="243" spans="1:29" hidden="1">
      <c r="A243" s="187"/>
      <c r="B243" s="150"/>
      <c r="C243" s="146"/>
      <c r="D243" s="148"/>
      <c r="E243" s="148"/>
      <c r="F243" s="148"/>
      <c r="G243" s="148"/>
      <c r="H243" s="142" t="str">
        <f t="shared" si="60"/>
        <v/>
      </c>
      <c r="I243" s="143"/>
      <c r="J243" s="144" t="str">
        <f t="shared" si="61"/>
        <v/>
      </c>
      <c r="K243" s="144" t="str">
        <f t="shared" si="62"/>
        <v/>
      </c>
      <c r="L243" s="143"/>
      <c r="M243" s="142" t="str">
        <f t="shared" si="63"/>
        <v/>
      </c>
      <c r="N243" s="142" t="str">
        <f t="shared" si="64"/>
        <v/>
      </c>
      <c r="O243" s="145" t="str">
        <f t="shared" si="65"/>
        <v/>
      </c>
      <c r="P243" s="145" t="str">
        <f t="shared" si="73"/>
        <v/>
      </c>
      <c r="Q243" s="145" t="str">
        <f t="shared" si="66"/>
        <v/>
      </c>
      <c r="R243" s="145" t="str">
        <f t="shared" si="67"/>
        <v/>
      </c>
      <c r="S243" s="145" t="str">
        <f t="shared" si="74"/>
        <v/>
      </c>
      <c r="T243" s="145" t="str">
        <f t="shared" si="75"/>
        <v/>
      </c>
      <c r="U243" s="145" t="str">
        <f t="shared" si="76"/>
        <v/>
      </c>
      <c r="V243" s="145" t="str">
        <f t="shared" si="77"/>
        <v/>
      </c>
      <c r="W243" s="145" t="str">
        <f t="shared" si="68"/>
        <v/>
      </c>
      <c r="X243" s="145" t="str">
        <f t="shared" si="78"/>
        <v/>
      </c>
      <c r="Y243" s="145" t="str">
        <f t="shared" si="69"/>
        <v/>
      </c>
      <c r="Z243" s="145" t="str">
        <f t="shared" si="79"/>
        <v/>
      </c>
      <c r="AA243" s="145" t="str">
        <f t="shared" si="70"/>
        <v/>
      </c>
      <c r="AB243" s="145" t="str">
        <f t="shared" si="71"/>
        <v/>
      </c>
      <c r="AC243" s="186" t="str">
        <f t="shared" si="72"/>
        <v/>
      </c>
    </row>
    <row r="244" spans="1:29" hidden="1">
      <c r="A244" s="187"/>
      <c r="B244" s="150"/>
      <c r="C244" s="146"/>
      <c r="D244" s="148"/>
      <c r="E244" s="148"/>
      <c r="F244" s="148"/>
      <c r="G244" s="148"/>
      <c r="H244" s="142" t="str">
        <f t="shared" si="60"/>
        <v/>
      </c>
      <c r="I244" s="143"/>
      <c r="J244" s="144" t="str">
        <f t="shared" si="61"/>
        <v/>
      </c>
      <c r="K244" s="144" t="str">
        <f t="shared" si="62"/>
        <v/>
      </c>
      <c r="L244" s="143"/>
      <c r="M244" s="142" t="str">
        <f t="shared" si="63"/>
        <v/>
      </c>
      <c r="N244" s="142" t="str">
        <f t="shared" si="64"/>
        <v/>
      </c>
      <c r="O244" s="145" t="str">
        <f t="shared" si="65"/>
        <v/>
      </c>
      <c r="P244" s="145" t="str">
        <f t="shared" si="73"/>
        <v/>
      </c>
      <c r="Q244" s="145" t="str">
        <f t="shared" si="66"/>
        <v/>
      </c>
      <c r="R244" s="145" t="str">
        <f t="shared" si="67"/>
        <v/>
      </c>
      <c r="S244" s="145" t="str">
        <f t="shared" si="74"/>
        <v/>
      </c>
      <c r="T244" s="145" t="str">
        <f t="shared" si="75"/>
        <v/>
      </c>
      <c r="U244" s="145" t="str">
        <f t="shared" si="76"/>
        <v/>
      </c>
      <c r="V244" s="145" t="str">
        <f t="shared" si="77"/>
        <v/>
      </c>
      <c r="W244" s="145" t="str">
        <f t="shared" si="68"/>
        <v/>
      </c>
      <c r="X244" s="145" t="str">
        <f t="shared" si="78"/>
        <v/>
      </c>
      <c r="Y244" s="145" t="str">
        <f t="shared" si="69"/>
        <v/>
      </c>
      <c r="Z244" s="145" t="str">
        <f t="shared" si="79"/>
        <v/>
      </c>
      <c r="AA244" s="145" t="str">
        <f t="shared" si="70"/>
        <v/>
      </c>
      <c r="AB244" s="145" t="str">
        <f t="shared" si="71"/>
        <v/>
      </c>
      <c r="AC244" s="186" t="str">
        <f t="shared" si="72"/>
        <v/>
      </c>
    </row>
    <row r="245" spans="1:29" hidden="1">
      <c r="A245" s="187"/>
      <c r="B245" s="150"/>
      <c r="C245" s="146"/>
      <c r="D245" s="148"/>
      <c r="E245" s="148"/>
      <c r="F245" s="148"/>
      <c r="G245" s="148"/>
      <c r="H245" s="142" t="str">
        <f t="shared" si="60"/>
        <v/>
      </c>
      <c r="I245" s="143"/>
      <c r="J245" s="144" t="str">
        <f t="shared" si="61"/>
        <v/>
      </c>
      <c r="K245" s="144" t="str">
        <f t="shared" si="62"/>
        <v/>
      </c>
      <c r="L245" s="143"/>
      <c r="M245" s="142" t="str">
        <f t="shared" si="63"/>
        <v/>
      </c>
      <c r="N245" s="142" t="str">
        <f t="shared" si="64"/>
        <v/>
      </c>
      <c r="O245" s="145" t="str">
        <f t="shared" si="65"/>
        <v/>
      </c>
      <c r="P245" s="145" t="str">
        <f t="shared" si="73"/>
        <v/>
      </c>
      <c r="Q245" s="145" t="str">
        <f t="shared" si="66"/>
        <v/>
      </c>
      <c r="R245" s="145" t="str">
        <f t="shared" si="67"/>
        <v/>
      </c>
      <c r="S245" s="145" t="str">
        <f t="shared" si="74"/>
        <v/>
      </c>
      <c r="T245" s="145" t="str">
        <f t="shared" si="75"/>
        <v/>
      </c>
      <c r="U245" s="145" t="str">
        <f t="shared" si="76"/>
        <v/>
      </c>
      <c r="V245" s="145" t="str">
        <f t="shared" si="77"/>
        <v/>
      </c>
      <c r="W245" s="145" t="str">
        <f t="shared" si="68"/>
        <v/>
      </c>
      <c r="X245" s="145" t="str">
        <f t="shared" si="78"/>
        <v/>
      </c>
      <c r="Y245" s="145" t="str">
        <f t="shared" si="69"/>
        <v/>
      </c>
      <c r="Z245" s="145" t="str">
        <f t="shared" si="79"/>
        <v/>
      </c>
      <c r="AA245" s="145" t="str">
        <f t="shared" si="70"/>
        <v/>
      </c>
      <c r="AB245" s="145" t="str">
        <f t="shared" si="71"/>
        <v/>
      </c>
      <c r="AC245" s="186" t="str">
        <f t="shared" si="72"/>
        <v/>
      </c>
    </row>
    <row r="246" spans="1:29" hidden="1">
      <c r="A246" s="187"/>
      <c r="B246" s="150"/>
      <c r="C246" s="146"/>
      <c r="D246" s="148"/>
      <c r="E246" s="148"/>
      <c r="F246" s="148"/>
      <c r="G246" s="148"/>
      <c r="H246" s="142" t="str">
        <f t="shared" si="60"/>
        <v/>
      </c>
      <c r="I246" s="143"/>
      <c r="J246" s="144" t="str">
        <f t="shared" si="61"/>
        <v/>
      </c>
      <c r="K246" s="144" t="str">
        <f t="shared" si="62"/>
        <v/>
      </c>
      <c r="L246" s="143"/>
      <c r="M246" s="142" t="str">
        <f t="shared" si="63"/>
        <v/>
      </c>
      <c r="N246" s="142" t="str">
        <f t="shared" si="64"/>
        <v/>
      </c>
      <c r="O246" s="145" t="str">
        <f t="shared" si="65"/>
        <v/>
      </c>
      <c r="P246" s="145" t="str">
        <f t="shared" si="73"/>
        <v/>
      </c>
      <c r="Q246" s="145" t="str">
        <f t="shared" si="66"/>
        <v/>
      </c>
      <c r="R246" s="145" t="str">
        <f t="shared" si="67"/>
        <v/>
      </c>
      <c r="S246" s="145" t="str">
        <f t="shared" si="74"/>
        <v/>
      </c>
      <c r="T246" s="145" t="str">
        <f t="shared" si="75"/>
        <v/>
      </c>
      <c r="U246" s="145" t="str">
        <f t="shared" si="76"/>
        <v/>
      </c>
      <c r="V246" s="145" t="str">
        <f t="shared" si="77"/>
        <v/>
      </c>
      <c r="W246" s="145" t="str">
        <f t="shared" si="68"/>
        <v/>
      </c>
      <c r="X246" s="145" t="str">
        <f t="shared" si="78"/>
        <v/>
      </c>
      <c r="Y246" s="145" t="str">
        <f t="shared" si="69"/>
        <v/>
      </c>
      <c r="Z246" s="145" t="str">
        <f t="shared" si="79"/>
        <v/>
      </c>
      <c r="AA246" s="145" t="str">
        <f t="shared" si="70"/>
        <v/>
      </c>
      <c r="AB246" s="145" t="str">
        <f t="shared" si="71"/>
        <v/>
      </c>
      <c r="AC246" s="186" t="str">
        <f t="shared" si="72"/>
        <v/>
      </c>
    </row>
    <row r="247" spans="1:29" hidden="1">
      <c r="A247" s="187"/>
      <c r="B247" s="150"/>
      <c r="C247" s="146"/>
      <c r="D247" s="148"/>
      <c r="E247" s="148"/>
      <c r="F247" s="148"/>
      <c r="G247" s="148"/>
      <c r="H247" s="142" t="str">
        <f t="shared" si="60"/>
        <v/>
      </c>
      <c r="I247" s="143"/>
      <c r="J247" s="144" t="str">
        <f t="shared" si="61"/>
        <v/>
      </c>
      <c r="K247" s="144" t="str">
        <f t="shared" si="62"/>
        <v/>
      </c>
      <c r="L247" s="143"/>
      <c r="M247" s="142" t="str">
        <f t="shared" si="63"/>
        <v/>
      </c>
      <c r="N247" s="142" t="str">
        <f t="shared" si="64"/>
        <v/>
      </c>
      <c r="O247" s="145" t="str">
        <f t="shared" si="65"/>
        <v/>
      </c>
      <c r="P247" s="145" t="str">
        <f t="shared" si="73"/>
        <v/>
      </c>
      <c r="Q247" s="145" t="str">
        <f t="shared" si="66"/>
        <v/>
      </c>
      <c r="R247" s="145" t="str">
        <f t="shared" si="67"/>
        <v/>
      </c>
      <c r="S247" s="145" t="str">
        <f t="shared" si="74"/>
        <v/>
      </c>
      <c r="T247" s="145" t="str">
        <f t="shared" si="75"/>
        <v/>
      </c>
      <c r="U247" s="145" t="str">
        <f t="shared" si="76"/>
        <v/>
      </c>
      <c r="V247" s="145" t="str">
        <f t="shared" si="77"/>
        <v/>
      </c>
      <c r="W247" s="145" t="str">
        <f t="shared" si="68"/>
        <v/>
      </c>
      <c r="X247" s="145" t="str">
        <f t="shared" si="78"/>
        <v/>
      </c>
      <c r="Y247" s="145" t="str">
        <f t="shared" si="69"/>
        <v/>
      </c>
      <c r="Z247" s="145" t="str">
        <f t="shared" si="79"/>
        <v/>
      </c>
      <c r="AA247" s="145" t="str">
        <f t="shared" si="70"/>
        <v/>
      </c>
      <c r="AB247" s="145" t="str">
        <f t="shared" si="71"/>
        <v/>
      </c>
      <c r="AC247" s="186" t="str">
        <f t="shared" si="72"/>
        <v/>
      </c>
    </row>
    <row r="248" spans="1:29" hidden="1">
      <c r="A248" s="187"/>
      <c r="B248" s="150"/>
      <c r="C248" s="146"/>
      <c r="D248" s="148"/>
      <c r="E248" s="148"/>
      <c r="F248" s="148"/>
      <c r="G248" s="148"/>
      <c r="H248" s="142" t="str">
        <f t="shared" si="60"/>
        <v/>
      </c>
      <c r="I248" s="143"/>
      <c r="J248" s="144" t="str">
        <f t="shared" si="61"/>
        <v/>
      </c>
      <c r="K248" s="144" t="str">
        <f t="shared" si="62"/>
        <v/>
      </c>
      <c r="L248" s="143"/>
      <c r="M248" s="142" t="str">
        <f t="shared" si="63"/>
        <v/>
      </c>
      <c r="N248" s="142" t="str">
        <f t="shared" si="64"/>
        <v/>
      </c>
      <c r="O248" s="145" t="str">
        <f t="shared" si="65"/>
        <v/>
      </c>
      <c r="P248" s="145" t="str">
        <f t="shared" si="73"/>
        <v/>
      </c>
      <c r="Q248" s="145" t="str">
        <f t="shared" si="66"/>
        <v/>
      </c>
      <c r="R248" s="145" t="str">
        <f t="shared" si="67"/>
        <v/>
      </c>
      <c r="S248" s="145" t="str">
        <f t="shared" si="74"/>
        <v/>
      </c>
      <c r="T248" s="145" t="str">
        <f t="shared" si="75"/>
        <v/>
      </c>
      <c r="U248" s="145" t="str">
        <f t="shared" si="76"/>
        <v/>
      </c>
      <c r="V248" s="145" t="str">
        <f t="shared" si="77"/>
        <v/>
      </c>
      <c r="W248" s="145" t="str">
        <f t="shared" si="68"/>
        <v/>
      </c>
      <c r="X248" s="145" t="str">
        <f t="shared" si="78"/>
        <v/>
      </c>
      <c r="Y248" s="145" t="str">
        <f t="shared" si="69"/>
        <v/>
      </c>
      <c r="Z248" s="145" t="str">
        <f t="shared" si="79"/>
        <v/>
      </c>
      <c r="AA248" s="145" t="str">
        <f t="shared" si="70"/>
        <v/>
      </c>
      <c r="AB248" s="145" t="str">
        <f t="shared" si="71"/>
        <v/>
      </c>
      <c r="AC248" s="186" t="str">
        <f t="shared" si="72"/>
        <v/>
      </c>
    </row>
    <row r="249" spans="1:29" hidden="1">
      <c r="A249" s="187"/>
      <c r="B249" s="150"/>
      <c r="C249" s="146"/>
      <c r="D249" s="148"/>
      <c r="E249" s="148"/>
      <c r="F249" s="148"/>
      <c r="G249" s="148"/>
      <c r="H249" s="142" t="str">
        <f t="shared" si="60"/>
        <v/>
      </c>
      <c r="I249" s="143"/>
      <c r="J249" s="144" t="str">
        <f t="shared" si="61"/>
        <v/>
      </c>
      <c r="K249" s="144" t="str">
        <f t="shared" si="62"/>
        <v/>
      </c>
      <c r="L249" s="143"/>
      <c r="M249" s="142" t="str">
        <f t="shared" si="63"/>
        <v/>
      </c>
      <c r="N249" s="142" t="str">
        <f t="shared" si="64"/>
        <v/>
      </c>
      <c r="O249" s="145" t="str">
        <f t="shared" si="65"/>
        <v/>
      </c>
      <c r="P249" s="145" t="str">
        <f t="shared" si="73"/>
        <v/>
      </c>
      <c r="Q249" s="145" t="str">
        <f t="shared" si="66"/>
        <v/>
      </c>
      <c r="R249" s="145" t="str">
        <f t="shared" si="67"/>
        <v/>
      </c>
      <c r="S249" s="145" t="str">
        <f t="shared" si="74"/>
        <v/>
      </c>
      <c r="T249" s="145" t="str">
        <f t="shared" si="75"/>
        <v/>
      </c>
      <c r="U249" s="145" t="str">
        <f t="shared" si="76"/>
        <v/>
      </c>
      <c r="V249" s="145" t="str">
        <f t="shared" si="77"/>
        <v/>
      </c>
      <c r="W249" s="145" t="str">
        <f t="shared" si="68"/>
        <v/>
      </c>
      <c r="X249" s="145" t="str">
        <f t="shared" si="78"/>
        <v/>
      </c>
      <c r="Y249" s="145" t="str">
        <f t="shared" si="69"/>
        <v/>
      </c>
      <c r="Z249" s="145" t="str">
        <f t="shared" si="79"/>
        <v/>
      </c>
      <c r="AA249" s="145" t="str">
        <f t="shared" si="70"/>
        <v/>
      </c>
      <c r="AB249" s="145" t="str">
        <f t="shared" si="71"/>
        <v/>
      </c>
      <c r="AC249" s="186" t="str">
        <f t="shared" si="72"/>
        <v/>
      </c>
    </row>
    <row r="250" spans="1:29" hidden="1">
      <c r="A250" s="187"/>
      <c r="B250" s="150"/>
      <c r="C250" s="146"/>
      <c r="D250" s="148"/>
      <c r="E250" s="148"/>
      <c r="F250" s="148"/>
      <c r="G250" s="148"/>
      <c r="H250" s="142" t="str">
        <f t="shared" si="60"/>
        <v/>
      </c>
      <c r="I250" s="143"/>
      <c r="J250" s="144" t="str">
        <f t="shared" si="61"/>
        <v/>
      </c>
      <c r="K250" s="144" t="str">
        <f t="shared" si="62"/>
        <v/>
      </c>
      <c r="L250" s="143"/>
      <c r="M250" s="142" t="str">
        <f t="shared" si="63"/>
        <v/>
      </c>
      <c r="N250" s="142" t="str">
        <f t="shared" si="64"/>
        <v/>
      </c>
      <c r="O250" s="145" t="str">
        <f t="shared" si="65"/>
        <v/>
      </c>
      <c r="P250" s="145" t="str">
        <f t="shared" si="73"/>
        <v/>
      </c>
      <c r="Q250" s="145" t="str">
        <f t="shared" si="66"/>
        <v/>
      </c>
      <c r="R250" s="145" t="str">
        <f t="shared" si="67"/>
        <v/>
      </c>
      <c r="S250" s="145" t="str">
        <f t="shared" si="74"/>
        <v/>
      </c>
      <c r="T250" s="145" t="str">
        <f t="shared" si="75"/>
        <v/>
      </c>
      <c r="U250" s="145" t="str">
        <f t="shared" si="76"/>
        <v/>
      </c>
      <c r="V250" s="145" t="str">
        <f t="shared" si="77"/>
        <v/>
      </c>
      <c r="W250" s="145" t="str">
        <f t="shared" si="68"/>
        <v/>
      </c>
      <c r="X250" s="145" t="str">
        <f t="shared" si="78"/>
        <v/>
      </c>
      <c r="Y250" s="145" t="str">
        <f t="shared" si="69"/>
        <v/>
      </c>
      <c r="Z250" s="145" t="str">
        <f t="shared" si="79"/>
        <v/>
      </c>
      <c r="AA250" s="145" t="str">
        <f t="shared" si="70"/>
        <v/>
      </c>
      <c r="AB250" s="145" t="str">
        <f t="shared" si="71"/>
        <v/>
      </c>
      <c r="AC250" s="186" t="str">
        <f t="shared" si="72"/>
        <v/>
      </c>
    </row>
    <row r="251" spans="1:29" hidden="1">
      <c r="A251" s="187"/>
      <c r="B251" s="150"/>
      <c r="C251" s="146"/>
      <c r="D251" s="148"/>
      <c r="E251" s="148"/>
      <c r="F251" s="148"/>
      <c r="G251" s="148"/>
      <c r="H251" s="142" t="str">
        <f t="shared" si="60"/>
        <v/>
      </c>
      <c r="I251" s="143"/>
      <c r="J251" s="144" t="str">
        <f t="shared" si="61"/>
        <v/>
      </c>
      <c r="K251" s="144" t="str">
        <f t="shared" si="62"/>
        <v/>
      </c>
      <c r="L251" s="143"/>
      <c r="M251" s="142" t="str">
        <f t="shared" si="63"/>
        <v/>
      </c>
      <c r="N251" s="142" t="str">
        <f t="shared" si="64"/>
        <v/>
      </c>
      <c r="O251" s="145" t="str">
        <f t="shared" si="65"/>
        <v/>
      </c>
      <c r="P251" s="145" t="str">
        <f t="shared" si="73"/>
        <v/>
      </c>
      <c r="Q251" s="145" t="str">
        <f t="shared" si="66"/>
        <v/>
      </c>
      <c r="R251" s="145" t="str">
        <f t="shared" si="67"/>
        <v/>
      </c>
      <c r="S251" s="145" t="str">
        <f t="shared" si="74"/>
        <v/>
      </c>
      <c r="T251" s="145" t="str">
        <f t="shared" si="75"/>
        <v/>
      </c>
      <c r="U251" s="145" t="str">
        <f t="shared" si="76"/>
        <v/>
      </c>
      <c r="V251" s="145" t="str">
        <f t="shared" si="77"/>
        <v/>
      </c>
      <c r="W251" s="145" t="str">
        <f t="shared" si="68"/>
        <v/>
      </c>
      <c r="X251" s="145" t="str">
        <f t="shared" si="78"/>
        <v/>
      </c>
      <c r="Y251" s="145" t="str">
        <f t="shared" si="69"/>
        <v/>
      </c>
      <c r="Z251" s="145" t="str">
        <f t="shared" si="79"/>
        <v/>
      </c>
      <c r="AA251" s="145" t="str">
        <f t="shared" si="70"/>
        <v/>
      </c>
      <c r="AB251" s="145" t="str">
        <f t="shared" si="71"/>
        <v/>
      </c>
      <c r="AC251" s="186" t="str">
        <f t="shared" si="72"/>
        <v/>
      </c>
    </row>
    <row r="252" spans="1:29" hidden="1">
      <c r="A252" s="187"/>
      <c r="B252" s="150"/>
      <c r="C252" s="146"/>
      <c r="D252" s="148"/>
      <c r="E252" s="148"/>
      <c r="F252" s="148"/>
      <c r="G252" s="148"/>
      <c r="H252" s="142" t="str">
        <f t="shared" si="60"/>
        <v/>
      </c>
      <c r="I252" s="143"/>
      <c r="J252" s="144" t="str">
        <f t="shared" si="61"/>
        <v/>
      </c>
      <c r="K252" s="144" t="str">
        <f t="shared" si="62"/>
        <v/>
      </c>
      <c r="L252" s="143"/>
      <c r="M252" s="142" t="str">
        <f t="shared" si="63"/>
        <v/>
      </c>
      <c r="N252" s="142" t="str">
        <f t="shared" si="64"/>
        <v/>
      </c>
      <c r="O252" s="145" t="str">
        <f t="shared" si="65"/>
        <v/>
      </c>
      <c r="P252" s="145" t="str">
        <f t="shared" si="73"/>
        <v/>
      </c>
      <c r="Q252" s="145" t="str">
        <f t="shared" si="66"/>
        <v/>
      </c>
      <c r="R252" s="145" t="str">
        <f t="shared" si="67"/>
        <v/>
      </c>
      <c r="S252" s="145" t="str">
        <f t="shared" si="74"/>
        <v/>
      </c>
      <c r="T252" s="145" t="str">
        <f t="shared" si="75"/>
        <v/>
      </c>
      <c r="U252" s="145" t="str">
        <f t="shared" si="76"/>
        <v/>
      </c>
      <c r="V252" s="145" t="str">
        <f t="shared" si="77"/>
        <v/>
      </c>
      <c r="W252" s="145" t="str">
        <f t="shared" si="68"/>
        <v/>
      </c>
      <c r="X252" s="145" t="str">
        <f t="shared" si="78"/>
        <v/>
      </c>
      <c r="Y252" s="145" t="str">
        <f t="shared" si="69"/>
        <v/>
      </c>
      <c r="Z252" s="145" t="str">
        <f t="shared" si="79"/>
        <v/>
      </c>
      <c r="AA252" s="145" t="str">
        <f t="shared" si="70"/>
        <v/>
      </c>
      <c r="AB252" s="145" t="str">
        <f t="shared" si="71"/>
        <v/>
      </c>
      <c r="AC252" s="186" t="str">
        <f t="shared" si="72"/>
        <v/>
      </c>
    </row>
    <row r="253" spans="1:29" hidden="1">
      <c r="A253" s="187"/>
      <c r="B253" s="150"/>
      <c r="C253" s="146"/>
      <c r="D253" s="148"/>
      <c r="E253" s="148"/>
      <c r="F253" s="148"/>
      <c r="G253" s="148"/>
      <c r="H253" s="142" t="str">
        <f t="shared" si="60"/>
        <v/>
      </c>
      <c r="I253" s="143"/>
      <c r="J253" s="144" t="str">
        <f t="shared" si="61"/>
        <v/>
      </c>
      <c r="K253" s="144" t="str">
        <f t="shared" si="62"/>
        <v/>
      </c>
      <c r="L253" s="143"/>
      <c r="M253" s="142" t="str">
        <f t="shared" si="63"/>
        <v/>
      </c>
      <c r="N253" s="142" t="str">
        <f t="shared" si="64"/>
        <v/>
      </c>
      <c r="O253" s="145" t="str">
        <f t="shared" si="65"/>
        <v/>
      </c>
      <c r="P253" s="145" t="str">
        <f t="shared" si="73"/>
        <v/>
      </c>
      <c r="Q253" s="145" t="str">
        <f t="shared" si="66"/>
        <v/>
      </c>
      <c r="R253" s="145" t="str">
        <f t="shared" si="67"/>
        <v/>
      </c>
      <c r="S253" s="145" t="str">
        <f t="shared" si="74"/>
        <v/>
      </c>
      <c r="T253" s="145" t="str">
        <f t="shared" si="75"/>
        <v/>
      </c>
      <c r="U253" s="145" t="str">
        <f t="shared" si="76"/>
        <v/>
      </c>
      <c r="V253" s="145" t="str">
        <f t="shared" si="77"/>
        <v/>
      </c>
      <c r="W253" s="145" t="str">
        <f t="shared" si="68"/>
        <v/>
      </c>
      <c r="X253" s="145" t="str">
        <f t="shared" si="78"/>
        <v/>
      </c>
      <c r="Y253" s="145" t="str">
        <f t="shared" si="69"/>
        <v/>
      </c>
      <c r="Z253" s="145" t="str">
        <f t="shared" si="79"/>
        <v/>
      </c>
      <c r="AA253" s="145" t="str">
        <f t="shared" si="70"/>
        <v/>
      </c>
      <c r="AB253" s="145" t="str">
        <f t="shared" si="71"/>
        <v/>
      </c>
      <c r="AC253" s="186" t="str">
        <f t="shared" si="72"/>
        <v/>
      </c>
    </row>
    <row r="254" spans="1:29" hidden="1">
      <c r="A254" s="187"/>
      <c r="B254" s="150"/>
      <c r="C254" s="146"/>
      <c r="D254" s="148"/>
      <c r="E254" s="148"/>
      <c r="F254" s="148"/>
      <c r="G254" s="148"/>
      <c r="H254" s="142" t="str">
        <f t="shared" si="60"/>
        <v/>
      </c>
      <c r="I254" s="143"/>
      <c r="J254" s="144" t="str">
        <f t="shared" si="61"/>
        <v/>
      </c>
      <c r="K254" s="144" t="str">
        <f t="shared" si="62"/>
        <v/>
      </c>
      <c r="L254" s="143"/>
      <c r="M254" s="142" t="str">
        <f t="shared" si="63"/>
        <v/>
      </c>
      <c r="N254" s="142" t="str">
        <f t="shared" si="64"/>
        <v/>
      </c>
      <c r="O254" s="145" t="str">
        <f t="shared" si="65"/>
        <v/>
      </c>
      <c r="P254" s="145" t="str">
        <f t="shared" si="73"/>
        <v/>
      </c>
      <c r="Q254" s="145" t="str">
        <f t="shared" si="66"/>
        <v/>
      </c>
      <c r="R254" s="145" t="str">
        <f t="shared" si="67"/>
        <v/>
      </c>
      <c r="S254" s="145" t="str">
        <f t="shared" si="74"/>
        <v/>
      </c>
      <c r="T254" s="145" t="str">
        <f t="shared" si="75"/>
        <v/>
      </c>
      <c r="U254" s="145" t="str">
        <f t="shared" si="76"/>
        <v/>
      </c>
      <c r="V254" s="145" t="str">
        <f t="shared" si="77"/>
        <v/>
      </c>
      <c r="W254" s="145" t="str">
        <f t="shared" si="68"/>
        <v/>
      </c>
      <c r="X254" s="145" t="str">
        <f t="shared" si="78"/>
        <v/>
      </c>
      <c r="Y254" s="145" t="str">
        <f t="shared" si="69"/>
        <v/>
      </c>
      <c r="Z254" s="145" t="str">
        <f t="shared" si="79"/>
        <v/>
      </c>
      <c r="AA254" s="145" t="str">
        <f t="shared" si="70"/>
        <v/>
      </c>
      <c r="AB254" s="145" t="str">
        <f t="shared" si="71"/>
        <v/>
      </c>
      <c r="AC254" s="186" t="str">
        <f t="shared" si="72"/>
        <v/>
      </c>
    </row>
    <row r="255" spans="1:29" hidden="1">
      <c r="A255" s="187"/>
      <c r="B255" s="150"/>
      <c r="C255" s="146"/>
      <c r="D255" s="148"/>
      <c r="E255" s="148"/>
      <c r="F255" s="148"/>
      <c r="G255" s="148"/>
      <c r="H255" s="142" t="str">
        <f t="shared" si="60"/>
        <v/>
      </c>
      <c r="I255" s="143"/>
      <c r="J255" s="144" t="str">
        <f t="shared" si="61"/>
        <v/>
      </c>
      <c r="K255" s="144" t="str">
        <f t="shared" si="62"/>
        <v/>
      </c>
      <c r="L255" s="143"/>
      <c r="M255" s="142" t="str">
        <f t="shared" si="63"/>
        <v/>
      </c>
      <c r="N255" s="142" t="str">
        <f t="shared" si="64"/>
        <v/>
      </c>
      <c r="O255" s="145" t="str">
        <f t="shared" si="65"/>
        <v/>
      </c>
      <c r="P255" s="145" t="str">
        <f t="shared" si="73"/>
        <v/>
      </c>
      <c r="Q255" s="145" t="str">
        <f t="shared" si="66"/>
        <v/>
      </c>
      <c r="R255" s="145" t="str">
        <f t="shared" si="67"/>
        <v/>
      </c>
      <c r="S255" s="145" t="str">
        <f t="shared" si="74"/>
        <v/>
      </c>
      <c r="T255" s="145" t="str">
        <f t="shared" si="75"/>
        <v/>
      </c>
      <c r="U255" s="145" t="str">
        <f t="shared" si="76"/>
        <v/>
      </c>
      <c r="V255" s="145" t="str">
        <f t="shared" si="77"/>
        <v/>
      </c>
      <c r="W255" s="145" t="str">
        <f t="shared" si="68"/>
        <v/>
      </c>
      <c r="X255" s="145" t="str">
        <f t="shared" si="78"/>
        <v/>
      </c>
      <c r="Y255" s="145" t="str">
        <f t="shared" si="69"/>
        <v/>
      </c>
      <c r="Z255" s="145" t="str">
        <f t="shared" si="79"/>
        <v/>
      </c>
      <c r="AA255" s="145" t="str">
        <f t="shared" si="70"/>
        <v/>
      </c>
      <c r="AB255" s="145" t="str">
        <f t="shared" si="71"/>
        <v/>
      </c>
      <c r="AC255" s="186" t="str">
        <f t="shared" si="72"/>
        <v/>
      </c>
    </row>
    <row r="256" spans="1:29" hidden="1">
      <c r="A256" s="187"/>
      <c r="B256" s="150"/>
      <c r="C256" s="146"/>
      <c r="D256" s="148"/>
      <c r="E256" s="148"/>
      <c r="F256" s="148"/>
      <c r="G256" s="148"/>
      <c r="H256" s="142" t="str">
        <f t="shared" si="60"/>
        <v/>
      </c>
      <c r="I256" s="143"/>
      <c r="J256" s="144" t="str">
        <f t="shared" si="61"/>
        <v/>
      </c>
      <c r="K256" s="144" t="str">
        <f t="shared" si="62"/>
        <v/>
      </c>
      <c r="L256" s="143"/>
      <c r="M256" s="142" t="str">
        <f t="shared" si="63"/>
        <v/>
      </c>
      <c r="N256" s="142" t="str">
        <f t="shared" si="64"/>
        <v/>
      </c>
      <c r="O256" s="145" t="str">
        <f t="shared" si="65"/>
        <v/>
      </c>
      <c r="P256" s="145" t="str">
        <f t="shared" si="73"/>
        <v/>
      </c>
      <c r="Q256" s="145" t="str">
        <f t="shared" si="66"/>
        <v/>
      </c>
      <c r="R256" s="145" t="str">
        <f t="shared" si="67"/>
        <v/>
      </c>
      <c r="S256" s="145" t="str">
        <f t="shared" si="74"/>
        <v/>
      </c>
      <c r="T256" s="145" t="str">
        <f t="shared" si="75"/>
        <v/>
      </c>
      <c r="U256" s="145" t="str">
        <f t="shared" si="76"/>
        <v/>
      </c>
      <c r="V256" s="145" t="str">
        <f t="shared" si="77"/>
        <v/>
      </c>
      <c r="W256" s="145" t="str">
        <f t="shared" si="68"/>
        <v/>
      </c>
      <c r="X256" s="145" t="str">
        <f t="shared" si="78"/>
        <v/>
      </c>
      <c r="Y256" s="145" t="str">
        <f t="shared" si="69"/>
        <v/>
      </c>
      <c r="Z256" s="145" t="str">
        <f t="shared" si="79"/>
        <v/>
      </c>
      <c r="AA256" s="145" t="str">
        <f t="shared" si="70"/>
        <v/>
      </c>
      <c r="AB256" s="145" t="str">
        <f t="shared" si="71"/>
        <v/>
      </c>
      <c r="AC256" s="186" t="str">
        <f t="shared" si="72"/>
        <v/>
      </c>
    </row>
    <row r="257" spans="1:29" hidden="1">
      <c r="A257" s="187"/>
      <c r="B257" s="150"/>
      <c r="C257" s="146"/>
      <c r="D257" s="148"/>
      <c r="E257" s="148"/>
      <c r="F257" s="148"/>
      <c r="G257" s="148"/>
      <c r="H257" s="142" t="str">
        <f t="shared" si="60"/>
        <v/>
      </c>
      <c r="I257" s="143"/>
      <c r="J257" s="144" t="str">
        <f t="shared" si="61"/>
        <v/>
      </c>
      <c r="K257" s="144" t="str">
        <f t="shared" si="62"/>
        <v/>
      </c>
      <c r="L257" s="143"/>
      <c r="M257" s="142" t="str">
        <f t="shared" si="63"/>
        <v/>
      </c>
      <c r="N257" s="142" t="str">
        <f t="shared" si="64"/>
        <v/>
      </c>
      <c r="O257" s="145" t="str">
        <f t="shared" si="65"/>
        <v/>
      </c>
      <c r="P257" s="145" t="str">
        <f t="shared" si="73"/>
        <v/>
      </c>
      <c r="Q257" s="145" t="str">
        <f t="shared" si="66"/>
        <v/>
      </c>
      <c r="R257" s="145" t="str">
        <f t="shared" si="67"/>
        <v/>
      </c>
      <c r="S257" s="145" t="str">
        <f t="shared" si="74"/>
        <v/>
      </c>
      <c r="T257" s="145" t="str">
        <f t="shared" si="75"/>
        <v/>
      </c>
      <c r="U257" s="145" t="str">
        <f t="shared" si="76"/>
        <v/>
      </c>
      <c r="V257" s="145" t="str">
        <f t="shared" si="77"/>
        <v/>
      </c>
      <c r="W257" s="145" t="str">
        <f t="shared" si="68"/>
        <v/>
      </c>
      <c r="X257" s="145" t="str">
        <f t="shared" si="78"/>
        <v/>
      </c>
      <c r="Y257" s="145" t="str">
        <f t="shared" si="69"/>
        <v/>
      </c>
      <c r="Z257" s="145" t="str">
        <f t="shared" si="79"/>
        <v/>
      </c>
      <c r="AA257" s="145" t="str">
        <f t="shared" si="70"/>
        <v/>
      </c>
      <c r="AB257" s="145" t="str">
        <f t="shared" si="71"/>
        <v/>
      </c>
      <c r="AC257" s="186" t="str">
        <f t="shared" si="72"/>
        <v/>
      </c>
    </row>
    <row r="258" spans="1:29" hidden="1">
      <c r="A258" s="187"/>
      <c r="B258" s="150"/>
      <c r="C258" s="146"/>
      <c r="D258" s="148"/>
      <c r="E258" s="148"/>
      <c r="F258" s="148"/>
      <c r="G258" s="148"/>
      <c r="H258" s="142" t="str">
        <f t="shared" si="60"/>
        <v/>
      </c>
      <c r="I258" s="143"/>
      <c r="J258" s="144" t="str">
        <f t="shared" si="61"/>
        <v/>
      </c>
      <c r="K258" s="144" t="str">
        <f t="shared" si="62"/>
        <v/>
      </c>
      <c r="L258" s="143"/>
      <c r="M258" s="142" t="str">
        <f t="shared" si="63"/>
        <v/>
      </c>
      <c r="N258" s="142" t="str">
        <f t="shared" si="64"/>
        <v/>
      </c>
      <c r="O258" s="145" t="str">
        <f t="shared" si="65"/>
        <v/>
      </c>
      <c r="P258" s="145" t="str">
        <f t="shared" si="73"/>
        <v/>
      </c>
      <c r="Q258" s="145" t="str">
        <f t="shared" si="66"/>
        <v/>
      </c>
      <c r="R258" s="145" t="str">
        <f t="shared" si="67"/>
        <v/>
      </c>
      <c r="S258" s="145" t="str">
        <f t="shared" si="74"/>
        <v/>
      </c>
      <c r="T258" s="145" t="str">
        <f t="shared" si="75"/>
        <v/>
      </c>
      <c r="U258" s="145" t="str">
        <f t="shared" si="76"/>
        <v/>
      </c>
      <c r="V258" s="145" t="str">
        <f t="shared" si="77"/>
        <v/>
      </c>
      <c r="W258" s="145" t="str">
        <f t="shared" si="68"/>
        <v/>
      </c>
      <c r="X258" s="145" t="str">
        <f t="shared" si="78"/>
        <v/>
      </c>
      <c r="Y258" s="145" t="str">
        <f t="shared" si="69"/>
        <v/>
      </c>
      <c r="Z258" s="145" t="str">
        <f t="shared" si="79"/>
        <v/>
      </c>
      <c r="AA258" s="145" t="str">
        <f t="shared" si="70"/>
        <v/>
      </c>
      <c r="AB258" s="145" t="str">
        <f t="shared" si="71"/>
        <v/>
      </c>
      <c r="AC258" s="186" t="str">
        <f t="shared" si="72"/>
        <v/>
      </c>
    </row>
    <row r="259" spans="1:29" hidden="1">
      <c r="A259" s="187"/>
      <c r="B259" s="150"/>
      <c r="C259" s="146"/>
      <c r="D259" s="148"/>
      <c r="E259" s="148"/>
      <c r="F259" s="148"/>
      <c r="G259" s="148"/>
      <c r="H259" s="142" t="str">
        <f t="shared" si="60"/>
        <v/>
      </c>
      <c r="I259" s="143"/>
      <c r="J259" s="144" t="str">
        <f t="shared" si="61"/>
        <v/>
      </c>
      <c r="K259" s="144" t="str">
        <f t="shared" si="62"/>
        <v/>
      </c>
      <c r="L259" s="143"/>
      <c r="M259" s="142" t="str">
        <f t="shared" si="63"/>
        <v/>
      </c>
      <c r="N259" s="142" t="str">
        <f t="shared" si="64"/>
        <v/>
      </c>
      <c r="O259" s="145" t="str">
        <f t="shared" si="65"/>
        <v/>
      </c>
      <c r="P259" s="145" t="str">
        <f t="shared" si="73"/>
        <v/>
      </c>
      <c r="Q259" s="145" t="str">
        <f t="shared" si="66"/>
        <v/>
      </c>
      <c r="R259" s="145" t="str">
        <f t="shared" si="67"/>
        <v/>
      </c>
      <c r="S259" s="145" t="str">
        <f t="shared" si="74"/>
        <v/>
      </c>
      <c r="T259" s="145" t="str">
        <f t="shared" si="75"/>
        <v/>
      </c>
      <c r="U259" s="145" t="str">
        <f t="shared" si="76"/>
        <v/>
      </c>
      <c r="V259" s="145" t="str">
        <f t="shared" si="77"/>
        <v/>
      </c>
      <c r="W259" s="145" t="str">
        <f t="shared" si="68"/>
        <v/>
      </c>
      <c r="X259" s="145" t="str">
        <f t="shared" si="78"/>
        <v/>
      </c>
      <c r="Y259" s="145" t="str">
        <f t="shared" si="69"/>
        <v/>
      </c>
      <c r="Z259" s="145" t="str">
        <f t="shared" si="79"/>
        <v/>
      </c>
      <c r="AA259" s="145" t="str">
        <f t="shared" si="70"/>
        <v/>
      </c>
      <c r="AB259" s="145" t="str">
        <f t="shared" si="71"/>
        <v/>
      </c>
      <c r="AC259" s="186" t="str">
        <f t="shared" si="72"/>
        <v/>
      </c>
    </row>
    <row r="260" spans="1:29" hidden="1">
      <c r="A260" s="187"/>
      <c r="B260" s="150"/>
      <c r="C260" s="146"/>
      <c r="D260" s="148"/>
      <c r="E260" s="148"/>
      <c r="F260" s="148"/>
      <c r="G260" s="148"/>
      <c r="H260" s="142" t="str">
        <f t="shared" si="60"/>
        <v/>
      </c>
      <c r="I260" s="143"/>
      <c r="J260" s="144" t="str">
        <f t="shared" si="61"/>
        <v/>
      </c>
      <c r="K260" s="144" t="str">
        <f t="shared" si="62"/>
        <v/>
      </c>
      <c r="L260" s="143"/>
      <c r="M260" s="142" t="str">
        <f t="shared" si="63"/>
        <v/>
      </c>
      <c r="N260" s="142" t="str">
        <f t="shared" si="64"/>
        <v/>
      </c>
      <c r="O260" s="145" t="str">
        <f t="shared" si="65"/>
        <v/>
      </c>
      <c r="P260" s="145" t="str">
        <f t="shared" si="73"/>
        <v/>
      </c>
      <c r="Q260" s="145" t="str">
        <f t="shared" si="66"/>
        <v/>
      </c>
      <c r="R260" s="145" t="str">
        <f t="shared" si="67"/>
        <v/>
      </c>
      <c r="S260" s="145" t="str">
        <f t="shared" si="74"/>
        <v/>
      </c>
      <c r="T260" s="145" t="str">
        <f t="shared" si="75"/>
        <v/>
      </c>
      <c r="U260" s="145" t="str">
        <f t="shared" si="76"/>
        <v/>
      </c>
      <c r="V260" s="145" t="str">
        <f t="shared" si="77"/>
        <v/>
      </c>
      <c r="W260" s="145" t="str">
        <f t="shared" si="68"/>
        <v/>
      </c>
      <c r="X260" s="145" t="str">
        <f t="shared" si="78"/>
        <v/>
      </c>
      <c r="Y260" s="145" t="str">
        <f t="shared" si="69"/>
        <v/>
      </c>
      <c r="Z260" s="145" t="str">
        <f t="shared" si="79"/>
        <v/>
      </c>
      <c r="AA260" s="145" t="str">
        <f t="shared" si="70"/>
        <v/>
      </c>
      <c r="AB260" s="145" t="str">
        <f t="shared" si="71"/>
        <v/>
      </c>
      <c r="AC260" s="186" t="str">
        <f t="shared" si="72"/>
        <v/>
      </c>
    </row>
    <row r="261" spans="1:29" hidden="1">
      <c r="A261" s="187"/>
      <c r="B261" s="150"/>
      <c r="C261" s="146"/>
      <c r="D261" s="148"/>
      <c r="E261" s="148"/>
      <c r="F261" s="148"/>
      <c r="G261" s="148"/>
      <c r="H261" s="142" t="str">
        <f t="shared" si="60"/>
        <v/>
      </c>
      <c r="I261" s="143"/>
      <c r="J261" s="144" t="str">
        <f t="shared" si="61"/>
        <v/>
      </c>
      <c r="K261" s="144" t="str">
        <f t="shared" si="62"/>
        <v/>
      </c>
      <c r="L261" s="143"/>
      <c r="M261" s="142" t="str">
        <f t="shared" si="63"/>
        <v/>
      </c>
      <c r="N261" s="142" t="str">
        <f t="shared" si="64"/>
        <v/>
      </c>
      <c r="O261" s="145" t="str">
        <f t="shared" si="65"/>
        <v/>
      </c>
      <c r="P261" s="145" t="str">
        <f t="shared" si="73"/>
        <v/>
      </c>
      <c r="Q261" s="145" t="str">
        <f t="shared" si="66"/>
        <v/>
      </c>
      <c r="R261" s="145" t="str">
        <f t="shared" si="67"/>
        <v/>
      </c>
      <c r="S261" s="145" t="str">
        <f t="shared" si="74"/>
        <v/>
      </c>
      <c r="T261" s="145" t="str">
        <f t="shared" si="75"/>
        <v/>
      </c>
      <c r="U261" s="145" t="str">
        <f t="shared" si="76"/>
        <v/>
      </c>
      <c r="V261" s="145" t="str">
        <f t="shared" si="77"/>
        <v/>
      </c>
      <c r="W261" s="145" t="str">
        <f t="shared" si="68"/>
        <v/>
      </c>
      <c r="X261" s="145" t="str">
        <f t="shared" si="78"/>
        <v/>
      </c>
      <c r="Y261" s="145" t="str">
        <f t="shared" si="69"/>
        <v/>
      </c>
      <c r="Z261" s="145" t="str">
        <f t="shared" si="79"/>
        <v/>
      </c>
      <c r="AA261" s="145" t="str">
        <f t="shared" si="70"/>
        <v/>
      </c>
      <c r="AB261" s="145" t="str">
        <f t="shared" si="71"/>
        <v/>
      </c>
      <c r="AC261" s="186" t="str">
        <f t="shared" si="72"/>
        <v/>
      </c>
    </row>
    <row r="262" spans="1:29" hidden="1">
      <c r="A262" s="187"/>
      <c r="B262" s="150"/>
      <c r="C262" s="146"/>
      <c r="D262" s="148"/>
      <c r="E262" s="148"/>
      <c r="F262" s="148"/>
      <c r="G262" s="148"/>
      <c r="H262" s="142" t="str">
        <f t="shared" si="60"/>
        <v/>
      </c>
      <c r="I262" s="143"/>
      <c r="J262" s="144" t="str">
        <f t="shared" si="61"/>
        <v/>
      </c>
      <c r="K262" s="144" t="str">
        <f t="shared" si="62"/>
        <v/>
      </c>
      <c r="L262" s="143"/>
      <c r="M262" s="142" t="str">
        <f t="shared" si="63"/>
        <v/>
      </c>
      <c r="N262" s="142" t="str">
        <f t="shared" si="64"/>
        <v/>
      </c>
      <c r="O262" s="145" t="str">
        <f t="shared" si="65"/>
        <v/>
      </c>
      <c r="P262" s="145" t="str">
        <f t="shared" si="73"/>
        <v/>
      </c>
      <c r="Q262" s="145" t="str">
        <f t="shared" si="66"/>
        <v/>
      </c>
      <c r="R262" s="145" t="str">
        <f t="shared" si="67"/>
        <v/>
      </c>
      <c r="S262" s="145" t="str">
        <f t="shared" si="74"/>
        <v/>
      </c>
      <c r="T262" s="145" t="str">
        <f t="shared" si="75"/>
        <v/>
      </c>
      <c r="U262" s="145" t="str">
        <f t="shared" si="76"/>
        <v/>
      </c>
      <c r="V262" s="145" t="str">
        <f t="shared" si="77"/>
        <v/>
      </c>
      <c r="W262" s="145" t="str">
        <f t="shared" si="68"/>
        <v/>
      </c>
      <c r="X262" s="145" t="str">
        <f t="shared" si="78"/>
        <v/>
      </c>
      <c r="Y262" s="145" t="str">
        <f t="shared" si="69"/>
        <v/>
      </c>
      <c r="Z262" s="145" t="str">
        <f t="shared" si="79"/>
        <v/>
      </c>
      <c r="AA262" s="145" t="str">
        <f t="shared" si="70"/>
        <v/>
      </c>
      <c r="AB262" s="145" t="str">
        <f t="shared" si="71"/>
        <v/>
      </c>
      <c r="AC262" s="186" t="str">
        <f t="shared" si="72"/>
        <v/>
      </c>
    </row>
    <row r="263" spans="1:29" hidden="1">
      <c r="A263" s="187"/>
      <c r="B263" s="150"/>
      <c r="C263" s="146"/>
      <c r="D263" s="148"/>
      <c r="E263" s="148"/>
      <c r="F263" s="148"/>
      <c r="G263" s="148"/>
      <c r="H263" s="142" t="str">
        <f t="shared" si="60"/>
        <v/>
      </c>
      <c r="I263" s="143"/>
      <c r="J263" s="144" t="str">
        <f t="shared" si="61"/>
        <v/>
      </c>
      <c r="K263" s="144" t="str">
        <f t="shared" si="62"/>
        <v/>
      </c>
      <c r="L263" s="143"/>
      <c r="M263" s="142" t="str">
        <f t="shared" si="63"/>
        <v/>
      </c>
      <c r="N263" s="142" t="str">
        <f t="shared" si="64"/>
        <v/>
      </c>
      <c r="O263" s="145" t="str">
        <f t="shared" si="65"/>
        <v/>
      </c>
      <c r="P263" s="145" t="str">
        <f t="shared" si="73"/>
        <v/>
      </c>
      <c r="Q263" s="145" t="str">
        <f t="shared" si="66"/>
        <v/>
      </c>
      <c r="R263" s="145" t="str">
        <f t="shared" si="67"/>
        <v/>
      </c>
      <c r="S263" s="145" t="str">
        <f t="shared" si="74"/>
        <v/>
      </c>
      <c r="T263" s="145" t="str">
        <f t="shared" si="75"/>
        <v/>
      </c>
      <c r="U263" s="145" t="str">
        <f t="shared" si="76"/>
        <v/>
      </c>
      <c r="V263" s="145" t="str">
        <f t="shared" si="77"/>
        <v/>
      </c>
      <c r="W263" s="145" t="str">
        <f t="shared" si="68"/>
        <v/>
      </c>
      <c r="X263" s="145" t="str">
        <f t="shared" si="78"/>
        <v/>
      </c>
      <c r="Y263" s="145" t="str">
        <f t="shared" si="69"/>
        <v/>
      </c>
      <c r="Z263" s="145" t="str">
        <f t="shared" si="79"/>
        <v/>
      </c>
      <c r="AA263" s="145" t="str">
        <f t="shared" si="70"/>
        <v/>
      </c>
      <c r="AB263" s="145" t="str">
        <f t="shared" si="71"/>
        <v/>
      </c>
      <c r="AC263" s="186" t="str">
        <f t="shared" si="72"/>
        <v/>
      </c>
    </row>
    <row r="264" spans="1:29" hidden="1">
      <c r="A264" s="187"/>
      <c r="B264" s="150"/>
      <c r="C264" s="146"/>
      <c r="D264" s="148"/>
      <c r="E264" s="148"/>
      <c r="F264" s="148"/>
      <c r="G264" s="148"/>
      <c r="H264" s="142" t="str">
        <f t="shared" si="60"/>
        <v/>
      </c>
      <c r="I264" s="143"/>
      <c r="J264" s="144" t="str">
        <f t="shared" si="61"/>
        <v/>
      </c>
      <c r="K264" s="144" t="str">
        <f t="shared" si="62"/>
        <v/>
      </c>
      <c r="L264" s="143"/>
      <c r="M264" s="142" t="str">
        <f t="shared" si="63"/>
        <v/>
      </c>
      <c r="N264" s="142" t="str">
        <f t="shared" si="64"/>
        <v/>
      </c>
      <c r="O264" s="145" t="str">
        <f t="shared" si="65"/>
        <v/>
      </c>
      <c r="P264" s="145" t="str">
        <f t="shared" si="73"/>
        <v/>
      </c>
      <c r="Q264" s="145" t="str">
        <f t="shared" si="66"/>
        <v/>
      </c>
      <c r="R264" s="145" t="str">
        <f t="shared" si="67"/>
        <v/>
      </c>
      <c r="S264" s="145" t="str">
        <f t="shared" si="74"/>
        <v/>
      </c>
      <c r="T264" s="145" t="str">
        <f t="shared" si="75"/>
        <v/>
      </c>
      <c r="U264" s="145" t="str">
        <f t="shared" si="76"/>
        <v/>
      </c>
      <c r="V264" s="145" t="str">
        <f t="shared" si="77"/>
        <v/>
      </c>
      <c r="W264" s="145" t="str">
        <f t="shared" si="68"/>
        <v/>
      </c>
      <c r="X264" s="145" t="str">
        <f t="shared" si="78"/>
        <v/>
      </c>
      <c r="Y264" s="145" t="str">
        <f t="shared" si="69"/>
        <v/>
      </c>
      <c r="Z264" s="145" t="str">
        <f t="shared" si="79"/>
        <v/>
      </c>
      <c r="AA264" s="145" t="str">
        <f t="shared" si="70"/>
        <v/>
      </c>
      <c r="AB264" s="145" t="str">
        <f t="shared" si="71"/>
        <v/>
      </c>
      <c r="AC264" s="186" t="str">
        <f t="shared" si="72"/>
        <v/>
      </c>
    </row>
    <row r="265" spans="1:29" hidden="1">
      <c r="A265" s="187"/>
      <c r="B265" s="150"/>
      <c r="C265" s="146"/>
      <c r="D265" s="148"/>
      <c r="E265" s="148"/>
      <c r="F265" s="148"/>
      <c r="G265" s="148"/>
      <c r="H265" s="142" t="str">
        <f t="shared" si="60"/>
        <v/>
      </c>
      <c r="I265" s="143"/>
      <c r="J265" s="144" t="str">
        <f t="shared" si="61"/>
        <v/>
      </c>
      <c r="K265" s="144" t="str">
        <f t="shared" si="62"/>
        <v/>
      </c>
      <c r="L265" s="143"/>
      <c r="M265" s="142" t="str">
        <f t="shared" si="63"/>
        <v/>
      </c>
      <c r="N265" s="142" t="str">
        <f t="shared" si="64"/>
        <v/>
      </c>
      <c r="O265" s="145" t="str">
        <f t="shared" si="65"/>
        <v/>
      </c>
      <c r="P265" s="145" t="str">
        <f t="shared" si="73"/>
        <v/>
      </c>
      <c r="Q265" s="145" t="str">
        <f t="shared" si="66"/>
        <v/>
      </c>
      <c r="R265" s="145" t="str">
        <f t="shared" si="67"/>
        <v/>
      </c>
      <c r="S265" s="145" t="str">
        <f t="shared" si="74"/>
        <v/>
      </c>
      <c r="T265" s="145" t="str">
        <f t="shared" si="75"/>
        <v/>
      </c>
      <c r="U265" s="145" t="str">
        <f t="shared" si="76"/>
        <v/>
      </c>
      <c r="V265" s="145" t="str">
        <f t="shared" si="77"/>
        <v/>
      </c>
      <c r="W265" s="145" t="str">
        <f t="shared" si="68"/>
        <v/>
      </c>
      <c r="X265" s="145" t="str">
        <f t="shared" si="78"/>
        <v/>
      </c>
      <c r="Y265" s="145" t="str">
        <f t="shared" si="69"/>
        <v/>
      </c>
      <c r="Z265" s="145" t="str">
        <f t="shared" si="79"/>
        <v/>
      </c>
      <c r="AA265" s="145" t="str">
        <f t="shared" si="70"/>
        <v/>
      </c>
      <c r="AB265" s="145" t="str">
        <f t="shared" si="71"/>
        <v/>
      </c>
      <c r="AC265" s="186" t="str">
        <f t="shared" si="72"/>
        <v/>
      </c>
    </row>
    <row r="266" spans="1:29" hidden="1">
      <c r="A266" s="187"/>
      <c r="B266" s="150"/>
      <c r="C266" s="146"/>
      <c r="D266" s="148"/>
      <c r="E266" s="148"/>
      <c r="F266" s="148"/>
      <c r="G266" s="148"/>
      <c r="H266" s="142" t="str">
        <f t="shared" si="60"/>
        <v/>
      </c>
      <c r="I266" s="143"/>
      <c r="J266" s="144" t="str">
        <f t="shared" si="61"/>
        <v/>
      </c>
      <c r="K266" s="144" t="str">
        <f t="shared" si="62"/>
        <v/>
      </c>
      <c r="L266" s="143"/>
      <c r="M266" s="142" t="str">
        <f t="shared" si="63"/>
        <v/>
      </c>
      <c r="N266" s="142" t="str">
        <f t="shared" si="64"/>
        <v/>
      </c>
      <c r="O266" s="145" t="str">
        <f t="shared" si="65"/>
        <v/>
      </c>
      <c r="P266" s="145" t="str">
        <f t="shared" si="73"/>
        <v/>
      </c>
      <c r="Q266" s="145" t="str">
        <f t="shared" si="66"/>
        <v/>
      </c>
      <c r="R266" s="145" t="str">
        <f t="shared" si="67"/>
        <v/>
      </c>
      <c r="S266" s="145" t="str">
        <f t="shared" si="74"/>
        <v/>
      </c>
      <c r="T266" s="145" t="str">
        <f t="shared" si="75"/>
        <v/>
      </c>
      <c r="U266" s="145" t="str">
        <f t="shared" si="76"/>
        <v/>
      </c>
      <c r="V266" s="145" t="str">
        <f t="shared" si="77"/>
        <v/>
      </c>
      <c r="W266" s="145" t="str">
        <f t="shared" si="68"/>
        <v/>
      </c>
      <c r="X266" s="145" t="str">
        <f t="shared" si="78"/>
        <v/>
      </c>
      <c r="Y266" s="145" t="str">
        <f t="shared" si="69"/>
        <v/>
      </c>
      <c r="Z266" s="145" t="str">
        <f t="shared" si="79"/>
        <v/>
      </c>
      <c r="AA266" s="145" t="str">
        <f t="shared" si="70"/>
        <v/>
      </c>
      <c r="AB266" s="145" t="str">
        <f t="shared" si="71"/>
        <v/>
      </c>
      <c r="AC266" s="186" t="str">
        <f t="shared" si="72"/>
        <v/>
      </c>
    </row>
    <row r="267" spans="1:29" hidden="1">
      <c r="A267" s="187"/>
      <c r="B267" s="150"/>
      <c r="C267" s="146"/>
      <c r="D267" s="148"/>
      <c r="E267" s="148"/>
      <c r="F267" s="148"/>
      <c r="G267" s="148"/>
      <c r="H267" s="142" t="str">
        <f t="shared" si="60"/>
        <v/>
      </c>
      <c r="I267" s="143"/>
      <c r="J267" s="144" t="str">
        <f t="shared" si="61"/>
        <v/>
      </c>
      <c r="K267" s="144" t="str">
        <f t="shared" si="62"/>
        <v/>
      </c>
      <c r="L267" s="143"/>
      <c r="M267" s="142" t="str">
        <f t="shared" si="63"/>
        <v/>
      </c>
      <c r="N267" s="142" t="str">
        <f t="shared" si="64"/>
        <v/>
      </c>
      <c r="O267" s="145" t="str">
        <f t="shared" si="65"/>
        <v/>
      </c>
      <c r="P267" s="145" t="str">
        <f t="shared" si="73"/>
        <v/>
      </c>
      <c r="Q267" s="145" t="str">
        <f t="shared" si="66"/>
        <v/>
      </c>
      <c r="R267" s="145" t="str">
        <f t="shared" si="67"/>
        <v/>
      </c>
      <c r="S267" s="145" t="str">
        <f t="shared" si="74"/>
        <v/>
      </c>
      <c r="T267" s="145" t="str">
        <f t="shared" si="75"/>
        <v/>
      </c>
      <c r="U267" s="145" t="str">
        <f t="shared" si="76"/>
        <v/>
      </c>
      <c r="V267" s="145" t="str">
        <f t="shared" si="77"/>
        <v/>
      </c>
      <c r="W267" s="145" t="str">
        <f t="shared" si="68"/>
        <v/>
      </c>
      <c r="X267" s="145" t="str">
        <f t="shared" si="78"/>
        <v/>
      </c>
      <c r="Y267" s="145" t="str">
        <f t="shared" si="69"/>
        <v/>
      </c>
      <c r="Z267" s="145" t="str">
        <f t="shared" si="79"/>
        <v/>
      </c>
      <c r="AA267" s="145" t="str">
        <f t="shared" si="70"/>
        <v/>
      </c>
      <c r="AB267" s="145" t="str">
        <f t="shared" si="71"/>
        <v/>
      </c>
      <c r="AC267" s="186" t="str">
        <f t="shared" si="72"/>
        <v/>
      </c>
    </row>
    <row r="268" spans="1:29" hidden="1">
      <c r="A268" s="187"/>
      <c r="B268" s="150"/>
      <c r="C268" s="146"/>
      <c r="D268" s="148"/>
      <c r="E268" s="148"/>
      <c r="F268" s="148"/>
      <c r="G268" s="148"/>
      <c r="H268" s="142" t="str">
        <f t="shared" si="60"/>
        <v/>
      </c>
      <c r="I268" s="143"/>
      <c r="J268" s="144" t="str">
        <f t="shared" si="61"/>
        <v/>
      </c>
      <c r="K268" s="144" t="str">
        <f t="shared" si="62"/>
        <v/>
      </c>
      <c r="L268" s="143"/>
      <c r="M268" s="142" t="str">
        <f t="shared" si="63"/>
        <v/>
      </c>
      <c r="N268" s="142" t="str">
        <f t="shared" si="64"/>
        <v/>
      </c>
      <c r="O268" s="145" t="str">
        <f t="shared" si="65"/>
        <v/>
      </c>
      <c r="P268" s="145" t="str">
        <f t="shared" si="73"/>
        <v/>
      </c>
      <c r="Q268" s="145" t="str">
        <f t="shared" si="66"/>
        <v/>
      </c>
      <c r="R268" s="145" t="str">
        <f t="shared" si="67"/>
        <v/>
      </c>
      <c r="S268" s="145" t="str">
        <f t="shared" si="74"/>
        <v/>
      </c>
      <c r="T268" s="145" t="str">
        <f t="shared" si="75"/>
        <v/>
      </c>
      <c r="U268" s="145" t="str">
        <f t="shared" si="76"/>
        <v/>
      </c>
      <c r="V268" s="145" t="str">
        <f t="shared" si="77"/>
        <v/>
      </c>
      <c r="W268" s="145" t="str">
        <f t="shared" si="68"/>
        <v/>
      </c>
      <c r="X268" s="145" t="str">
        <f t="shared" si="78"/>
        <v/>
      </c>
      <c r="Y268" s="145" t="str">
        <f t="shared" si="69"/>
        <v/>
      </c>
      <c r="Z268" s="145" t="str">
        <f t="shared" si="79"/>
        <v/>
      </c>
      <c r="AA268" s="145" t="str">
        <f t="shared" si="70"/>
        <v/>
      </c>
      <c r="AB268" s="145" t="str">
        <f t="shared" si="71"/>
        <v/>
      </c>
      <c r="AC268" s="186" t="str">
        <f t="shared" si="72"/>
        <v/>
      </c>
    </row>
    <row r="269" spans="1:29" hidden="1">
      <c r="A269" s="187"/>
      <c r="B269" s="150"/>
      <c r="C269" s="146"/>
      <c r="D269" s="148"/>
      <c r="E269" s="148"/>
      <c r="F269" s="148"/>
      <c r="G269" s="148"/>
      <c r="H269" s="142" t="str">
        <f t="shared" si="60"/>
        <v/>
      </c>
      <c r="I269" s="143"/>
      <c r="J269" s="144" t="str">
        <f t="shared" si="61"/>
        <v/>
      </c>
      <c r="K269" s="144" t="str">
        <f t="shared" si="62"/>
        <v/>
      </c>
      <c r="L269" s="143"/>
      <c r="M269" s="142" t="str">
        <f t="shared" si="63"/>
        <v/>
      </c>
      <c r="N269" s="142" t="str">
        <f t="shared" si="64"/>
        <v/>
      </c>
      <c r="O269" s="145" t="str">
        <f t="shared" si="65"/>
        <v/>
      </c>
      <c r="P269" s="145" t="str">
        <f t="shared" si="73"/>
        <v/>
      </c>
      <c r="Q269" s="145" t="str">
        <f t="shared" si="66"/>
        <v/>
      </c>
      <c r="R269" s="145" t="str">
        <f t="shared" si="67"/>
        <v/>
      </c>
      <c r="S269" s="145" t="str">
        <f t="shared" si="74"/>
        <v/>
      </c>
      <c r="T269" s="145" t="str">
        <f t="shared" si="75"/>
        <v/>
      </c>
      <c r="U269" s="145" t="str">
        <f t="shared" si="76"/>
        <v/>
      </c>
      <c r="V269" s="145" t="str">
        <f t="shared" si="77"/>
        <v/>
      </c>
      <c r="W269" s="145" t="str">
        <f t="shared" si="68"/>
        <v/>
      </c>
      <c r="X269" s="145" t="str">
        <f t="shared" si="78"/>
        <v/>
      </c>
      <c r="Y269" s="145" t="str">
        <f t="shared" si="69"/>
        <v/>
      </c>
      <c r="Z269" s="145" t="str">
        <f t="shared" si="79"/>
        <v/>
      </c>
      <c r="AA269" s="145" t="str">
        <f t="shared" si="70"/>
        <v/>
      </c>
      <c r="AB269" s="145" t="str">
        <f t="shared" si="71"/>
        <v/>
      </c>
      <c r="AC269" s="186" t="str">
        <f t="shared" si="72"/>
        <v/>
      </c>
    </row>
    <row r="270" spans="1:29" hidden="1">
      <c r="A270" s="187"/>
      <c r="B270" s="150"/>
      <c r="C270" s="146"/>
      <c r="D270" s="148"/>
      <c r="E270" s="148"/>
      <c r="F270" s="148"/>
      <c r="G270" s="148"/>
      <c r="H270" s="142" t="str">
        <f t="shared" si="60"/>
        <v/>
      </c>
      <c r="I270" s="143"/>
      <c r="J270" s="144" t="str">
        <f t="shared" si="61"/>
        <v/>
      </c>
      <c r="K270" s="144" t="str">
        <f t="shared" si="62"/>
        <v/>
      </c>
      <c r="L270" s="143"/>
      <c r="M270" s="142" t="str">
        <f t="shared" si="63"/>
        <v/>
      </c>
      <c r="N270" s="142" t="str">
        <f t="shared" si="64"/>
        <v/>
      </c>
      <c r="O270" s="145" t="str">
        <f t="shared" si="65"/>
        <v/>
      </c>
      <c r="P270" s="145" t="str">
        <f t="shared" si="73"/>
        <v/>
      </c>
      <c r="Q270" s="145" t="str">
        <f t="shared" si="66"/>
        <v/>
      </c>
      <c r="R270" s="145" t="str">
        <f t="shared" si="67"/>
        <v/>
      </c>
      <c r="S270" s="145" t="str">
        <f t="shared" si="74"/>
        <v/>
      </c>
      <c r="T270" s="145" t="str">
        <f t="shared" si="75"/>
        <v/>
      </c>
      <c r="U270" s="145" t="str">
        <f t="shared" si="76"/>
        <v/>
      </c>
      <c r="V270" s="145" t="str">
        <f t="shared" si="77"/>
        <v/>
      </c>
      <c r="W270" s="145" t="str">
        <f t="shared" si="68"/>
        <v/>
      </c>
      <c r="X270" s="145" t="str">
        <f t="shared" si="78"/>
        <v/>
      </c>
      <c r="Y270" s="145" t="str">
        <f t="shared" si="69"/>
        <v/>
      </c>
      <c r="Z270" s="145" t="str">
        <f t="shared" si="79"/>
        <v/>
      </c>
      <c r="AA270" s="145" t="str">
        <f t="shared" si="70"/>
        <v/>
      </c>
      <c r="AB270" s="145" t="str">
        <f t="shared" si="71"/>
        <v/>
      </c>
      <c r="AC270" s="186" t="str">
        <f t="shared" si="72"/>
        <v/>
      </c>
    </row>
    <row r="271" spans="1:29" hidden="1">
      <c r="A271" s="187"/>
      <c r="B271" s="150"/>
      <c r="C271" s="146"/>
      <c r="D271" s="148"/>
      <c r="E271" s="148"/>
      <c r="F271" s="148"/>
      <c r="G271" s="148"/>
      <c r="H271" s="142" t="str">
        <f t="shared" si="60"/>
        <v/>
      </c>
      <c r="I271" s="143"/>
      <c r="J271" s="144" t="str">
        <f t="shared" si="61"/>
        <v/>
      </c>
      <c r="K271" s="144" t="str">
        <f t="shared" si="62"/>
        <v/>
      </c>
      <c r="L271" s="143"/>
      <c r="M271" s="142" t="str">
        <f t="shared" si="63"/>
        <v/>
      </c>
      <c r="N271" s="142" t="str">
        <f t="shared" si="64"/>
        <v/>
      </c>
      <c r="O271" s="145" t="str">
        <f t="shared" si="65"/>
        <v/>
      </c>
      <c r="P271" s="145" t="str">
        <f t="shared" si="73"/>
        <v/>
      </c>
      <c r="Q271" s="145" t="str">
        <f t="shared" si="66"/>
        <v/>
      </c>
      <c r="R271" s="145" t="str">
        <f t="shared" si="67"/>
        <v/>
      </c>
      <c r="S271" s="145" t="str">
        <f t="shared" si="74"/>
        <v/>
      </c>
      <c r="T271" s="145" t="str">
        <f t="shared" si="75"/>
        <v/>
      </c>
      <c r="U271" s="145" t="str">
        <f t="shared" si="76"/>
        <v/>
      </c>
      <c r="V271" s="145" t="str">
        <f t="shared" si="77"/>
        <v/>
      </c>
      <c r="W271" s="145" t="str">
        <f t="shared" si="68"/>
        <v/>
      </c>
      <c r="X271" s="145" t="str">
        <f t="shared" si="78"/>
        <v/>
      </c>
      <c r="Y271" s="145" t="str">
        <f t="shared" si="69"/>
        <v/>
      </c>
      <c r="Z271" s="145" t="str">
        <f t="shared" si="79"/>
        <v/>
      </c>
      <c r="AA271" s="145" t="str">
        <f t="shared" si="70"/>
        <v/>
      </c>
      <c r="AB271" s="145" t="str">
        <f t="shared" si="71"/>
        <v/>
      </c>
      <c r="AC271" s="186" t="str">
        <f t="shared" si="72"/>
        <v/>
      </c>
    </row>
    <row r="272" spans="1:29" hidden="1">
      <c r="A272" s="187"/>
      <c r="B272" s="150"/>
      <c r="C272" s="146"/>
      <c r="D272" s="148"/>
      <c r="E272" s="148"/>
      <c r="F272" s="148"/>
      <c r="G272" s="148"/>
      <c r="H272" s="142" t="str">
        <f t="shared" si="60"/>
        <v/>
      </c>
      <c r="I272" s="143"/>
      <c r="J272" s="144" t="str">
        <f t="shared" si="61"/>
        <v/>
      </c>
      <c r="K272" s="144" t="str">
        <f t="shared" si="62"/>
        <v/>
      </c>
      <c r="L272" s="143"/>
      <c r="M272" s="142" t="str">
        <f t="shared" si="63"/>
        <v/>
      </c>
      <c r="N272" s="142" t="str">
        <f t="shared" si="64"/>
        <v/>
      </c>
      <c r="O272" s="145" t="str">
        <f t="shared" si="65"/>
        <v/>
      </c>
      <c r="P272" s="145" t="str">
        <f t="shared" si="73"/>
        <v/>
      </c>
      <c r="Q272" s="145" t="str">
        <f t="shared" si="66"/>
        <v/>
      </c>
      <c r="R272" s="145" t="str">
        <f t="shared" si="67"/>
        <v/>
      </c>
      <c r="S272" s="145" t="str">
        <f t="shared" si="74"/>
        <v/>
      </c>
      <c r="T272" s="145" t="str">
        <f t="shared" si="75"/>
        <v/>
      </c>
      <c r="U272" s="145" t="str">
        <f t="shared" si="76"/>
        <v/>
      </c>
      <c r="V272" s="145" t="str">
        <f t="shared" si="77"/>
        <v/>
      </c>
      <c r="W272" s="145" t="str">
        <f t="shared" si="68"/>
        <v/>
      </c>
      <c r="X272" s="145" t="str">
        <f t="shared" si="78"/>
        <v/>
      </c>
      <c r="Y272" s="145" t="str">
        <f t="shared" si="69"/>
        <v/>
      </c>
      <c r="Z272" s="145" t="str">
        <f t="shared" si="79"/>
        <v/>
      </c>
      <c r="AA272" s="145" t="str">
        <f t="shared" si="70"/>
        <v/>
      </c>
      <c r="AB272" s="145" t="str">
        <f t="shared" si="71"/>
        <v/>
      </c>
      <c r="AC272" s="186" t="str">
        <f t="shared" si="72"/>
        <v/>
      </c>
    </row>
    <row r="273" spans="1:29" hidden="1">
      <c r="A273" s="187"/>
      <c r="B273" s="150"/>
      <c r="C273" s="146"/>
      <c r="D273" s="148"/>
      <c r="E273" s="148"/>
      <c r="F273" s="148"/>
      <c r="G273" s="148"/>
      <c r="H273" s="142" t="str">
        <f t="shared" ref="H273:H336" si="80">IF(AND(ISNUMBER(D273),ISNUMBER(E273),ISNUMBER(F273),ISNUMBER(G273)),ROUND(((D273-E273)+(F273-G273))/2,2),"")</f>
        <v/>
      </c>
      <c r="I273" s="143"/>
      <c r="J273" s="144" t="str">
        <f t="shared" ref="J273:J336" si="81">IF(OR(I273=30,I273=40,I273=60,I273=80,I273=100,I273=120,I273=150,I273=200),VLOOKUP(I273,$C$1005:$D$1012,2,FALSE),"")</f>
        <v/>
      </c>
      <c r="K273" s="144" t="str">
        <f t="shared" ref="K273:K336" si="82">IF(J273&lt;&gt;"",VLOOKUP(I273,$C$1005:$E$1012,3,FALSE),"")</f>
        <v/>
      </c>
      <c r="L273" s="143"/>
      <c r="M273" s="142" t="str">
        <f t="shared" ref="M273:M336" si="83">IF(AND(ISNUMBER(C273),ISNUMBER(L273)),C273*L273,"")</f>
        <v/>
      </c>
      <c r="N273" s="142" t="str">
        <f t="shared" ref="N273:N336" si="84">IF(AND(ISNUMBER(K273),ISNUMBER(M273)),ROUND(PI()*K273^2/4*M273,2),"")</f>
        <v/>
      </c>
      <c r="O273" s="145" t="str">
        <f t="shared" ref="O273:O336" si="85">IF(AND(ISNUMBER(I273),ISNUMBER($O$12)),$O$12,"")</f>
        <v/>
      </c>
      <c r="P273" s="145" t="str">
        <f t="shared" si="73"/>
        <v/>
      </c>
      <c r="Q273" s="145" t="str">
        <f t="shared" ref="Q273:Q336" si="86">IF(AND(ISNUMBER(H273),ISNUMBER(J273),ISNUMBER(O273)),H273+J273+O273,"")</f>
        <v/>
      </c>
      <c r="R273" s="145" t="str">
        <f t="shared" ref="R273:R336" si="87">IF(AND(ISNUMBER(I273),ISNUMBER(Q273)),IF(Q273&lt;2,VLOOKUP(I273,$C$1005:$F$1012,4),IF(Q273&lt;3,VLOOKUP(I273,$C$1005:$G$1012,5),IF(Q273&lt;4,VLOOKUP(I273,C$1005:H$1012,6),IF(Q273&gt;=4,VLOOKUP(I273,$C$1005:$I$1012,7),)))),"")</f>
        <v/>
      </c>
      <c r="S273" s="145" t="str">
        <f t="shared" si="74"/>
        <v/>
      </c>
      <c r="T273" s="145" t="str">
        <f t="shared" si="75"/>
        <v/>
      </c>
      <c r="U273" s="145" t="str">
        <f t="shared" si="76"/>
        <v/>
      </c>
      <c r="V273" s="145" t="str">
        <f t="shared" si="77"/>
        <v/>
      </c>
      <c r="W273" s="145" t="str">
        <f t="shared" ref="W273:W336" si="88">IF(AND(ISNUMBER(T273),ISNUMBER(N273),ISNUMBER(P273)),ROUND(T273-N273-P273,2),"")</f>
        <v/>
      </c>
      <c r="X273" s="145" t="str">
        <f t="shared" si="78"/>
        <v/>
      </c>
      <c r="Y273" s="145" t="str">
        <f t="shared" ref="Y273:Y336" si="89">IF(AND(ISNUMBER(N273),ISNUMBER(P273),ISNUMBER(X273)),N273+P273+X273,"")</f>
        <v/>
      </c>
      <c r="Z273" s="145" t="str">
        <f t="shared" si="79"/>
        <v/>
      </c>
      <c r="AA273" s="145" t="str">
        <f t="shared" ref="AA273:AA336" si="90">IF(AND(ISNUMBER(Y273),ISNUMBER($AA$12)),ROUND(Y273*$AA$12,2),"")</f>
        <v/>
      </c>
      <c r="AB273" s="145" t="str">
        <f t="shared" ref="AB273:AB336" si="91">IF(AND(ISNUMBER(Z273),ISNUMBER($AB$12)),ROUND(Z273*$AB$12,2),"")</f>
        <v/>
      </c>
      <c r="AC273" s="186" t="str">
        <f t="shared" ref="AC273:AC336" si="92">IF(AND(ISNUMBER(C273),ISNUMBER(Q273),ISNUMBER($AC$12)),IF(Q273&gt;$AC$12,ROUND(C273*Q273*2,2),0),"")</f>
        <v/>
      </c>
    </row>
    <row r="274" spans="1:29" hidden="1">
      <c r="A274" s="187"/>
      <c r="B274" s="150"/>
      <c r="C274" s="146"/>
      <c r="D274" s="148"/>
      <c r="E274" s="148"/>
      <c r="F274" s="148"/>
      <c r="G274" s="148"/>
      <c r="H274" s="142" t="str">
        <f t="shared" si="80"/>
        <v/>
      </c>
      <c r="I274" s="143"/>
      <c r="J274" s="144" t="str">
        <f t="shared" si="81"/>
        <v/>
      </c>
      <c r="K274" s="144" t="str">
        <f t="shared" si="82"/>
        <v/>
      </c>
      <c r="L274" s="143"/>
      <c r="M274" s="142" t="str">
        <f t="shared" si="83"/>
        <v/>
      </c>
      <c r="N274" s="142" t="str">
        <f t="shared" si="84"/>
        <v/>
      </c>
      <c r="O274" s="145" t="str">
        <f t="shared" si="85"/>
        <v/>
      </c>
      <c r="P274" s="145" t="str">
        <f t="shared" ref="P274:P337" si="93">IF(AND(ISNUMBER(C274),ISNUMBER(K274),ISNUMBER(L274),ISNUMBER(O274)),ROUND(C274*K274*L274*O274+((L274-1)*0.2*C274*O274),2),"")</f>
        <v/>
      </c>
      <c r="Q274" s="145" t="str">
        <f t="shared" si="86"/>
        <v/>
      </c>
      <c r="R274" s="145" t="str">
        <f t="shared" si="87"/>
        <v/>
      </c>
      <c r="S274" s="145" t="str">
        <f t="shared" ref="S274:S337" si="94">IF(AND(ISNUMBER(K274),ISNUMBER(L274),ISNUMBER(R274)),ROUND(K274*L274+2*R274+(L274-1)*0.2,2),"")</f>
        <v/>
      </c>
      <c r="T274" s="145" t="str">
        <f t="shared" ref="T274:T337" si="95">IF(AND(ISNUMBER(C274),ISNUMBER(Q274),ISNUMBER(S274)),ROUND(C274*Q274*S274,2),"")</f>
        <v/>
      </c>
      <c r="U274" s="145" t="str">
        <f t="shared" ref="U274:U337" si="96">IF(AND(ISNUMBER(M274),ISNUMBER(K274),ISNUMBER($U$12)),ROUND(M274*(PI()*K274+0.3)*$U$12,2),"")</f>
        <v/>
      </c>
      <c r="V274" s="145" t="str">
        <f t="shared" ref="V274:V337" si="97">IF(AND(ISNUMBER(K274),ISNUMBER(O274),ISNUMBER(Q274)),Q274-O274-K274,"")</f>
        <v/>
      </c>
      <c r="W274" s="145" t="str">
        <f t="shared" si="88"/>
        <v/>
      </c>
      <c r="X274" s="145" t="str">
        <f t="shared" ref="X274:X337" si="98">IF(AND(ISNUMBER(W274),ISNUMBER($X$12)),ROUND(W274*$X$12,2),"")</f>
        <v/>
      </c>
      <c r="Y274" s="145" t="str">
        <f t="shared" si="89"/>
        <v/>
      </c>
      <c r="Z274" s="145" t="str">
        <f t="shared" ref="Z274:Z337" si="99">IF(ISNUMBER(X274),X274,"")</f>
        <v/>
      </c>
      <c r="AA274" s="145" t="str">
        <f t="shared" si="90"/>
        <v/>
      </c>
      <c r="AB274" s="145" t="str">
        <f t="shared" si="91"/>
        <v/>
      </c>
      <c r="AC274" s="186" t="str">
        <f t="shared" si="92"/>
        <v/>
      </c>
    </row>
    <row r="275" spans="1:29" hidden="1">
      <c r="A275" s="187"/>
      <c r="B275" s="150"/>
      <c r="C275" s="146"/>
      <c r="D275" s="148"/>
      <c r="E275" s="148"/>
      <c r="F275" s="148"/>
      <c r="G275" s="148"/>
      <c r="H275" s="142" t="str">
        <f t="shared" si="80"/>
        <v/>
      </c>
      <c r="I275" s="143"/>
      <c r="J275" s="144" t="str">
        <f t="shared" si="81"/>
        <v/>
      </c>
      <c r="K275" s="144" t="str">
        <f t="shared" si="82"/>
        <v/>
      </c>
      <c r="L275" s="143"/>
      <c r="M275" s="142" t="str">
        <f t="shared" si="83"/>
        <v/>
      </c>
      <c r="N275" s="142" t="str">
        <f t="shared" si="84"/>
        <v/>
      </c>
      <c r="O275" s="145" t="str">
        <f t="shared" si="85"/>
        <v/>
      </c>
      <c r="P275" s="145" t="str">
        <f t="shared" si="93"/>
        <v/>
      </c>
      <c r="Q275" s="145" t="str">
        <f t="shared" si="86"/>
        <v/>
      </c>
      <c r="R275" s="145" t="str">
        <f t="shared" si="87"/>
        <v/>
      </c>
      <c r="S275" s="145" t="str">
        <f t="shared" si="94"/>
        <v/>
      </c>
      <c r="T275" s="145" t="str">
        <f t="shared" si="95"/>
        <v/>
      </c>
      <c r="U275" s="145" t="str">
        <f t="shared" si="96"/>
        <v/>
      </c>
      <c r="V275" s="145" t="str">
        <f t="shared" si="97"/>
        <v/>
      </c>
      <c r="W275" s="145" t="str">
        <f t="shared" si="88"/>
        <v/>
      </c>
      <c r="X275" s="145" t="str">
        <f t="shared" si="98"/>
        <v/>
      </c>
      <c r="Y275" s="145" t="str">
        <f t="shared" si="89"/>
        <v/>
      </c>
      <c r="Z275" s="145" t="str">
        <f t="shared" si="99"/>
        <v/>
      </c>
      <c r="AA275" s="145" t="str">
        <f t="shared" si="90"/>
        <v/>
      </c>
      <c r="AB275" s="145" t="str">
        <f t="shared" si="91"/>
        <v/>
      </c>
      <c r="AC275" s="186" t="str">
        <f t="shared" si="92"/>
        <v/>
      </c>
    </row>
    <row r="276" spans="1:29" hidden="1">
      <c r="A276" s="187"/>
      <c r="B276" s="150"/>
      <c r="C276" s="146"/>
      <c r="D276" s="148"/>
      <c r="E276" s="148"/>
      <c r="F276" s="148"/>
      <c r="G276" s="148"/>
      <c r="H276" s="142" t="str">
        <f t="shared" si="80"/>
        <v/>
      </c>
      <c r="I276" s="143"/>
      <c r="J276" s="144" t="str">
        <f t="shared" si="81"/>
        <v/>
      </c>
      <c r="K276" s="144" t="str">
        <f t="shared" si="82"/>
        <v/>
      </c>
      <c r="L276" s="143"/>
      <c r="M276" s="142" t="str">
        <f t="shared" si="83"/>
        <v/>
      </c>
      <c r="N276" s="142" t="str">
        <f t="shared" si="84"/>
        <v/>
      </c>
      <c r="O276" s="145" t="str">
        <f t="shared" si="85"/>
        <v/>
      </c>
      <c r="P276" s="145" t="str">
        <f t="shared" si="93"/>
        <v/>
      </c>
      <c r="Q276" s="145" t="str">
        <f t="shared" si="86"/>
        <v/>
      </c>
      <c r="R276" s="145" t="str">
        <f t="shared" si="87"/>
        <v/>
      </c>
      <c r="S276" s="145" t="str">
        <f t="shared" si="94"/>
        <v/>
      </c>
      <c r="T276" s="145" t="str">
        <f t="shared" si="95"/>
        <v/>
      </c>
      <c r="U276" s="145" t="str">
        <f t="shared" si="96"/>
        <v/>
      </c>
      <c r="V276" s="145" t="str">
        <f t="shared" si="97"/>
        <v/>
      </c>
      <c r="W276" s="145" t="str">
        <f t="shared" si="88"/>
        <v/>
      </c>
      <c r="X276" s="145" t="str">
        <f t="shared" si="98"/>
        <v/>
      </c>
      <c r="Y276" s="145" t="str">
        <f t="shared" si="89"/>
        <v/>
      </c>
      <c r="Z276" s="145" t="str">
        <f t="shared" si="99"/>
        <v/>
      </c>
      <c r="AA276" s="145" t="str">
        <f t="shared" si="90"/>
        <v/>
      </c>
      <c r="AB276" s="145" t="str">
        <f t="shared" si="91"/>
        <v/>
      </c>
      <c r="AC276" s="186" t="str">
        <f t="shared" si="92"/>
        <v/>
      </c>
    </row>
    <row r="277" spans="1:29" hidden="1">
      <c r="A277" s="187"/>
      <c r="B277" s="150"/>
      <c r="C277" s="146"/>
      <c r="D277" s="148"/>
      <c r="E277" s="148"/>
      <c r="F277" s="148"/>
      <c r="G277" s="148"/>
      <c r="H277" s="142" t="str">
        <f t="shared" si="80"/>
        <v/>
      </c>
      <c r="I277" s="143"/>
      <c r="J277" s="144" t="str">
        <f t="shared" si="81"/>
        <v/>
      </c>
      <c r="K277" s="144" t="str">
        <f t="shared" si="82"/>
        <v/>
      </c>
      <c r="L277" s="143"/>
      <c r="M277" s="142" t="str">
        <f t="shared" si="83"/>
        <v/>
      </c>
      <c r="N277" s="142" t="str">
        <f t="shared" si="84"/>
        <v/>
      </c>
      <c r="O277" s="145" t="str">
        <f t="shared" si="85"/>
        <v/>
      </c>
      <c r="P277" s="145" t="str">
        <f t="shared" si="93"/>
        <v/>
      </c>
      <c r="Q277" s="145" t="str">
        <f t="shared" si="86"/>
        <v/>
      </c>
      <c r="R277" s="145" t="str">
        <f t="shared" si="87"/>
        <v/>
      </c>
      <c r="S277" s="145" t="str">
        <f t="shared" si="94"/>
        <v/>
      </c>
      <c r="T277" s="145" t="str">
        <f t="shared" si="95"/>
        <v/>
      </c>
      <c r="U277" s="145" t="str">
        <f t="shared" si="96"/>
        <v/>
      </c>
      <c r="V277" s="145" t="str">
        <f t="shared" si="97"/>
        <v/>
      </c>
      <c r="W277" s="145" t="str">
        <f t="shared" si="88"/>
        <v/>
      </c>
      <c r="X277" s="145" t="str">
        <f t="shared" si="98"/>
        <v/>
      </c>
      <c r="Y277" s="145" t="str">
        <f t="shared" si="89"/>
        <v/>
      </c>
      <c r="Z277" s="145" t="str">
        <f t="shared" si="99"/>
        <v/>
      </c>
      <c r="AA277" s="145" t="str">
        <f t="shared" si="90"/>
        <v/>
      </c>
      <c r="AB277" s="145" t="str">
        <f t="shared" si="91"/>
        <v/>
      </c>
      <c r="AC277" s="186" t="str">
        <f t="shared" si="92"/>
        <v/>
      </c>
    </row>
    <row r="278" spans="1:29" hidden="1">
      <c r="A278" s="187"/>
      <c r="B278" s="150"/>
      <c r="C278" s="146"/>
      <c r="D278" s="148"/>
      <c r="E278" s="148"/>
      <c r="F278" s="148"/>
      <c r="G278" s="148"/>
      <c r="H278" s="142" t="str">
        <f t="shared" si="80"/>
        <v/>
      </c>
      <c r="I278" s="143"/>
      <c r="J278" s="144" t="str">
        <f t="shared" si="81"/>
        <v/>
      </c>
      <c r="K278" s="144" t="str">
        <f t="shared" si="82"/>
        <v/>
      </c>
      <c r="L278" s="143"/>
      <c r="M278" s="142" t="str">
        <f t="shared" si="83"/>
        <v/>
      </c>
      <c r="N278" s="142" t="str">
        <f t="shared" si="84"/>
        <v/>
      </c>
      <c r="O278" s="145" t="str">
        <f t="shared" si="85"/>
        <v/>
      </c>
      <c r="P278" s="145" t="str">
        <f t="shared" si="93"/>
        <v/>
      </c>
      <c r="Q278" s="145" t="str">
        <f t="shared" si="86"/>
        <v/>
      </c>
      <c r="R278" s="145" t="str">
        <f t="shared" si="87"/>
        <v/>
      </c>
      <c r="S278" s="145" t="str">
        <f t="shared" si="94"/>
        <v/>
      </c>
      <c r="T278" s="145" t="str">
        <f t="shared" si="95"/>
        <v/>
      </c>
      <c r="U278" s="145" t="str">
        <f t="shared" si="96"/>
        <v/>
      </c>
      <c r="V278" s="145" t="str">
        <f t="shared" si="97"/>
        <v/>
      </c>
      <c r="W278" s="145" t="str">
        <f t="shared" si="88"/>
        <v/>
      </c>
      <c r="X278" s="145" t="str">
        <f t="shared" si="98"/>
        <v/>
      </c>
      <c r="Y278" s="145" t="str">
        <f t="shared" si="89"/>
        <v/>
      </c>
      <c r="Z278" s="145" t="str">
        <f t="shared" si="99"/>
        <v/>
      </c>
      <c r="AA278" s="145" t="str">
        <f t="shared" si="90"/>
        <v/>
      </c>
      <c r="AB278" s="145" t="str">
        <f t="shared" si="91"/>
        <v/>
      </c>
      <c r="AC278" s="186" t="str">
        <f t="shared" si="92"/>
        <v/>
      </c>
    </row>
    <row r="279" spans="1:29" hidden="1">
      <c r="A279" s="187"/>
      <c r="B279" s="150"/>
      <c r="C279" s="146"/>
      <c r="D279" s="148"/>
      <c r="E279" s="148"/>
      <c r="F279" s="148"/>
      <c r="G279" s="148"/>
      <c r="H279" s="142" t="str">
        <f t="shared" si="80"/>
        <v/>
      </c>
      <c r="I279" s="143"/>
      <c r="J279" s="144" t="str">
        <f t="shared" si="81"/>
        <v/>
      </c>
      <c r="K279" s="144" t="str">
        <f t="shared" si="82"/>
        <v/>
      </c>
      <c r="L279" s="143"/>
      <c r="M279" s="142" t="str">
        <f t="shared" si="83"/>
        <v/>
      </c>
      <c r="N279" s="142" t="str">
        <f t="shared" si="84"/>
        <v/>
      </c>
      <c r="O279" s="145" t="str">
        <f t="shared" si="85"/>
        <v/>
      </c>
      <c r="P279" s="145" t="str">
        <f t="shared" si="93"/>
        <v/>
      </c>
      <c r="Q279" s="145" t="str">
        <f t="shared" si="86"/>
        <v/>
      </c>
      <c r="R279" s="145" t="str">
        <f t="shared" si="87"/>
        <v/>
      </c>
      <c r="S279" s="145" t="str">
        <f t="shared" si="94"/>
        <v/>
      </c>
      <c r="T279" s="145" t="str">
        <f t="shared" si="95"/>
        <v/>
      </c>
      <c r="U279" s="145" t="str">
        <f t="shared" si="96"/>
        <v/>
      </c>
      <c r="V279" s="145" t="str">
        <f t="shared" si="97"/>
        <v/>
      </c>
      <c r="W279" s="145" t="str">
        <f t="shared" si="88"/>
        <v/>
      </c>
      <c r="X279" s="145" t="str">
        <f t="shared" si="98"/>
        <v/>
      </c>
      <c r="Y279" s="145" t="str">
        <f t="shared" si="89"/>
        <v/>
      </c>
      <c r="Z279" s="145" t="str">
        <f t="shared" si="99"/>
        <v/>
      </c>
      <c r="AA279" s="145" t="str">
        <f t="shared" si="90"/>
        <v/>
      </c>
      <c r="AB279" s="145" t="str">
        <f t="shared" si="91"/>
        <v/>
      </c>
      <c r="AC279" s="186" t="str">
        <f t="shared" si="92"/>
        <v/>
      </c>
    </row>
    <row r="280" spans="1:29" hidden="1">
      <c r="A280" s="187"/>
      <c r="B280" s="150"/>
      <c r="C280" s="146"/>
      <c r="D280" s="148"/>
      <c r="E280" s="148"/>
      <c r="F280" s="148"/>
      <c r="G280" s="148"/>
      <c r="H280" s="142" t="str">
        <f t="shared" si="80"/>
        <v/>
      </c>
      <c r="I280" s="143"/>
      <c r="J280" s="144" t="str">
        <f t="shared" si="81"/>
        <v/>
      </c>
      <c r="K280" s="144" t="str">
        <f t="shared" si="82"/>
        <v/>
      </c>
      <c r="L280" s="143"/>
      <c r="M280" s="142" t="str">
        <f t="shared" si="83"/>
        <v/>
      </c>
      <c r="N280" s="142" t="str">
        <f t="shared" si="84"/>
        <v/>
      </c>
      <c r="O280" s="145" t="str">
        <f t="shared" si="85"/>
        <v/>
      </c>
      <c r="P280" s="145" t="str">
        <f t="shared" si="93"/>
        <v/>
      </c>
      <c r="Q280" s="145" t="str">
        <f t="shared" si="86"/>
        <v/>
      </c>
      <c r="R280" s="145" t="str">
        <f t="shared" si="87"/>
        <v/>
      </c>
      <c r="S280" s="145" t="str">
        <f t="shared" si="94"/>
        <v/>
      </c>
      <c r="T280" s="145" t="str">
        <f t="shared" si="95"/>
        <v/>
      </c>
      <c r="U280" s="145" t="str">
        <f t="shared" si="96"/>
        <v/>
      </c>
      <c r="V280" s="145" t="str">
        <f t="shared" si="97"/>
        <v/>
      </c>
      <c r="W280" s="145" t="str">
        <f t="shared" si="88"/>
        <v/>
      </c>
      <c r="X280" s="145" t="str">
        <f t="shared" si="98"/>
        <v/>
      </c>
      <c r="Y280" s="145" t="str">
        <f t="shared" si="89"/>
        <v/>
      </c>
      <c r="Z280" s="145" t="str">
        <f t="shared" si="99"/>
        <v/>
      </c>
      <c r="AA280" s="145" t="str">
        <f t="shared" si="90"/>
        <v/>
      </c>
      <c r="AB280" s="145" t="str">
        <f t="shared" si="91"/>
        <v/>
      </c>
      <c r="AC280" s="186" t="str">
        <f t="shared" si="92"/>
        <v/>
      </c>
    </row>
    <row r="281" spans="1:29" hidden="1">
      <c r="A281" s="187"/>
      <c r="B281" s="150"/>
      <c r="C281" s="146"/>
      <c r="D281" s="148"/>
      <c r="E281" s="148"/>
      <c r="F281" s="148"/>
      <c r="G281" s="148"/>
      <c r="H281" s="142" t="str">
        <f t="shared" si="80"/>
        <v/>
      </c>
      <c r="I281" s="143"/>
      <c r="J281" s="144" t="str">
        <f t="shared" si="81"/>
        <v/>
      </c>
      <c r="K281" s="144" t="str">
        <f t="shared" si="82"/>
        <v/>
      </c>
      <c r="L281" s="143"/>
      <c r="M281" s="142" t="str">
        <f t="shared" si="83"/>
        <v/>
      </c>
      <c r="N281" s="142" t="str">
        <f t="shared" si="84"/>
        <v/>
      </c>
      <c r="O281" s="145" t="str">
        <f t="shared" si="85"/>
        <v/>
      </c>
      <c r="P281" s="145" t="str">
        <f t="shared" si="93"/>
        <v/>
      </c>
      <c r="Q281" s="145" t="str">
        <f t="shared" si="86"/>
        <v/>
      </c>
      <c r="R281" s="145" t="str">
        <f t="shared" si="87"/>
        <v/>
      </c>
      <c r="S281" s="145" t="str">
        <f t="shared" si="94"/>
        <v/>
      </c>
      <c r="T281" s="145" t="str">
        <f t="shared" si="95"/>
        <v/>
      </c>
      <c r="U281" s="145" t="str">
        <f t="shared" si="96"/>
        <v/>
      </c>
      <c r="V281" s="145" t="str">
        <f t="shared" si="97"/>
        <v/>
      </c>
      <c r="W281" s="145" t="str">
        <f t="shared" si="88"/>
        <v/>
      </c>
      <c r="X281" s="145" t="str">
        <f t="shared" si="98"/>
        <v/>
      </c>
      <c r="Y281" s="145" t="str">
        <f t="shared" si="89"/>
        <v/>
      </c>
      <c r="Z281" s="145" t="str">
        <f t="shared" si="99"/>
        <v/>
      </c>
      <c r="AA281" s="145" t="str">
        <f t="shared" si="90"/>
        <v/>
      </c>
      <c r="AB281" s="145" t="str">
        <f t="shared" si="91"/>
        <v/>
      </c>
      <c r="AC281" s="186" t="str">
        <f t="shared" si="92"/>
        <v/>
      </c>
    </row>
    <row r="282" spans="1:29" hidden="1">
      <c r="A282" s="187"/>
      <c r="B282" s="150"/>
      <c r="C282" s="146"/>
      <c r="D282" s="148"/>
      <c r="E282" s="148"/>
      <c r="F282" s="148"/>
      <c r="G282" s="148"/>
      <c r="H282" s="142" t="str">
        <f t="shared" si="80"/>
        <v/>
      </c>
      <c r="I282" s="143"/>
      <c r="J282" s="144" t="str">
        <f t="shared" si="81"/>
        <v/>
      </c>
      <c r="K282" s="144" t="str">
        <f t="shared" si="82"/>
        <v/>
      </c>
      <c r="L282" s="143"/>
      <c r="M282" s="142" t="str">
        <f t="shared" si="83"/>
        <v/>
      </c>
      <c r="N282" s="142" t="str">
        <f t="shared" si="84"/>
        <v/>
      </c>
      <c r="O282" s="145" t="str">
        <f t="shared" si="85"/>
        <v/>
      </c>
      <c r="P282" s="145" t="str">
        <f t="shared" si="93"/>
        <v/>
      </c>
      <c r="Q282" s="145" t="str">
        <f t="shared" si="86"/>
        <v/>
      </c>
      <c r="R282" s="145" t="str">
        <f t="shared" si="87"/>
        <v/>
      </c>
      <c r="S282" s="145" t="str">
        <f t="shared" si="94"/>
        <v/>
      </c>
      <c r="T282" s="145" t="str">
        <f t="shared" si="95"/>
        <v/>
      </c>
      <c r="U282" s="145" t="str">
        <f t="shared" si="96"/>
        <v/>
      </c>
      <c r="V282" s="145" t="str">
        <f t="shared" si="97"/>
        <v/>
      </c>
      <c r="W282" s="145" t="str">
        <f t="shared" si="88"/>
        <v/>
      </c>
      <c r="X282" s="145" t="str">
        <f t="shared" si="98"/>
        <v/>
      </c>
      <c r="Y282" s="145" t="str">
        <f t="shared" si="89"/>
        <v/>
      </c>
      <c r="Z282" s="145" t="str">
        <f t="shared" si="99"/>
        <v/>
      </c>
      <c r="AA282" s="145" t="str">
        <f t="shared" si="90"/>
        <v/>
      </c>
      <c r="AB282" s="145" t="str">
        <f t="shared" si="91"/>
        <v/>
      </c>
      <c r="AC282" s="186" t="str">
        <f t="shared" si="92"/>
        <v/>
      </c>
    </row>
    <row r="283" spans="1:29" hidden="1">
      <c r="A283" s="187"/>
      <c r="B283" s="150"/>
      <c r="C283" s="146"/>
      <c r="D283" s="148"/>
      <c r="E283" s="148"/>
      <c r="F283" s="148"/>
      <c r="G283" s="148"/>
      <c r="H283" s="142" t="str">
        <f t="shared" si="80"/>
        <v/>
      </c>
      <c r="I283" s="143"/>
      <c r="J283" s="144" t="str">
        <f t="shared" si="81"/>
        <v/>
      </c>
      <c r="K283" s="144" t="str">
        <f t="shared" si="82"/>
        <v/>
      </c>
      <c r="L283" s="143"/>
      <c r="M283" s="142" t="str">
        <f t="shared" si="83"/>
        <v/>
      </c>
      <c r="N283" s="142" t="str">
        <f t="shared" si="84"/>
        <v/>
      </c>
      <c r="O283" s="145" t="str">
        <f t="shared" si="85"/>
        <v/>
      </c>
      <c r="P283" s="145" t="str">
        <f t="shared" si="93"/>
        <v/>
      </c>
      <c r="Q283" s="145" t="str">
        <f t="shared" si="86"/>
        <v/>
      </c>
      <c r="R283" s="145" t="str">
        <f t="shared" si="87"/>
        <v/>
      </c>
      <c r="S283" s="145" t="str">
        <f t="shared" si="94"/>
        <v/>
      </c>
      <c r="T283" s="145" t="str">
        <f t="shared" si="95"/>
        <v/>
      </c>
      <c r="U283" s="145" t="str">
        <f t="shared" si="96"/>
        <v/>
      </c>
      <c r="V283" s="145" t="str">
        <f t="shared" si="97"/>
        <v/>
      </c>
      <c r="W283" s="145" t="str">
        <f t="shared" si="88"/>
        <v/>
      </c>
      <c r="X283" s="145" t="str">
        <f t="shared" si="98"/>
        <v/>
      </c>
      <c r="Y283" s="145" t="str">
        <f t="shared" si="89"/>
        <v/>
      </c>
      <c r="Z283" s="145" t="str">
        <f t="shared" si="99"/>
        <v/>
      </c>
      <c r="AA283" s="145" t="str">
        <f t="shared" si="90"/>
        <v/>
      </c>
      <c r="AB283" s="145" t="str">
        <f t="shared" si="91"/>
        <v/>
      </c>
      <c r="AC283" s="186" t="str">
        <f t="shared" si="92"/>
        <v/>
      </c>
    </row>
    <row r="284" spans="1:29" hidden="1">
      <c r="A284" s="187"/>
      <c r="B284" s="150"/>
      <c r="C284" s="146"/>
      <c r="D284" s="148"/>
      <c r="E284" s="148"/>
      <c r="F284" s="148"/>
      <c r="G284" s="148"/>
      <c r="H284" s="142" t="str">
        <f t="shared" si="80"/>
        <v/>
      </c>
      <c r="I284" s="143"/>
      <c r="J284" s="144" t="str">
        <f t="shared" si="81"/>
        <v/>
      </c>
      <c r="K284" s="144" t="str">
        <f t="shared" si="82"/>
        <v/>
      </c>
      <c r="L284" s="143"/>
      <c r="M284" s="142" t="str">
        <f t="shared" si="83"/>
        <v/>
      </c>
      <c r="N284" s="142" t="str">
        <f t="shared" si="84"/>
        <v/>
      </c>
      <c r="O284" s="145" t="str">
        <f t="shared" si="85"/>
        <v/>
      </c>
      <c r="P284" s="145" t="str">
        <f t="shared" si="93"/>
        <v/>
      </c>
      <c r="Q284" s="145" t="str">
        <f t="shared" si="86"/>
        <v/>
      </c>
      <c r="R284" s="145" t="str">
        <f t="shared" si="87"/>
        <v/>
      </c>
      <c r="S284" s="145" t="str">
        <f t="shared" si="94"/>
        <v/>
      </c>
      <c r="T284" s="145" t="str">
        <f t="shared" si="95"/>
        <v/>
      </c>
      <c r="U284" s="145" t="str">
        <f t="shared" si="96"/>
        <v/>
      </c>
      <c r="V284" s="145" t="str">
        <f t="shared" si="97"/>
        <v/>
      </c>
      <c r="W284" s="145" t="str">
        <f t="shared" si="88"/>
        <v/>
      </c>
      <c r="X284" s="145" t="str">
        <f t="shared" si="98"/>
        <v/>
      </c>
      <c r="Y284" s="145" t="str">
        <f t="shared" si="89"/>
        <v/>
      </c>
      <c r="Z284" s="145" t="str">
        <f t="shared" si="99"/>
        <v/>
      </c>
      <c r="AA284" s="145" t="str">
        <f t="shared" si="90"/>
        <v/>
      </c>
      <c r="AB284" s="145" t="str">
        <f t="shared" si="91"/>
        <v/>
      </c>
      <c r="AC284" s="186" t="str">
        <f t="shared" si="92"/>
        <v/>
      </c>
    </row>
    <row r="285" spans="1:29" hidden="1">
      <c r="A285" s="187"/>
      <c r="B285" s="150"/>
      <c r="C285" s="146"/>
      <c r="D285" s="148"/>
      <c r="E285" s="148"/>
      <c r="F285" s="148"/>
      <c r="G285" s="148"/>
      <c r="H285" s="142" t="str">
        <f t="shared" si="80"/>
        <v/>
      </c>
      <c r="I285" s="143"/>
      <c r="J285" s="144" t="str">
        <f t="shared" si="81"/>
        <v/>
      </c>
      <c r="K285" s="144" t="str">
        <f t="shared" si="82"/>
        <v/>
      </c>
      <c r="L285" s="143"/>
      <c r="M285" s="142" t="str">
        <f t="shared" si="83"/>
        <v/>
      </c>
      <c r="N285" s="142" t="str">
        <f t="shared" si="84"/>
        <v/>
      </c>
      <c r="O285" s="145" t="str">
        <f t="shared" si="85"/>
        <v/>
      </c>
      <c r="P285" s="145" t="str">
        <f t="shared" si="93"/>
        <v/>
      </c>
      <c r="Q285" s="145" t="str">
        <f t="shared" si="86"/>
        <v/>
      </c>
      <c r="R285" s="145" t="str">
        <f t="shared" si="87"/>
        <v/>
      </c>
      <c r="S285" s="145" t="str">
        <f t="shared" si="94"/>
        <v/>
      </c>
      <c r="T285" s="145" t="str">
        <f t="shared" si="95"/>
        <v/>
      </c>
      <c r="U285" s="145" t="str">
        <f t="shared" si="96"/>
        <v/>
      </c>
      <c r="V285" s="145" t="str">
        <f t="shared" si="97"/>
        <v/>
      </c>
      <c r="W285" s="145" t="str">
        <f t="shared" si="88"/>
        <v/>
      </c>
      <c r="X285" s="145" t="str">
        <f t="shared" si="98"/>
        <v/>
      </c>
      <c r="Y285" s="145" t="str">
        <f t="shared" si="89"/>
        <v/>
      </c>
      <c r="Z285" s="145" t="str">
        <f t="shared" si="99"/>
        <v/>
      </c>
      <c r="AA285" s="145" t="str">
        <f t="shared" si="90"/>
        <v/>
      </c>
      <c r="AB285" s="145" t="str">
        <f t="shared" si="91"/>
        <v/>
      </c>
      <c r="AC285" s="186" t="str">
        <f t="shared" si="92"/>
        <v/>
      </c>
    </row>
    <row r="286" spans="1:29" hidden="1">
      <c r="A286" s="187"/>
      <c r="B286" s="150"/>
      <c r="C286" s="146"/>
      <c r="D286" s="148"/>
      <c r="E286" s="148"/>
      <c r="F286" s="148"/>
      <c r="G286" s="148"/>
      <c r="H286" s="142" t="str">
        <f t="shared" si="80"/>
        <v/>
      </c>
      <c r="I286" s="143"/>
      <c r="J286" s="144" t="str">
        <f t="shared" si="81"/>
        <v/>
      </c>
      <c r="K286" s="144" t="str">
        <f t="shared" si="82"/>
        <v/>
      </c>
      <c r="L286" s="143"/>
      <c r="M286" s="142" t="str">
        <f t="shared" si="83"/>
        <v/>
      </c>
      <c r="N286" s="142" t="str">
        <f t="shared" si="84"/>
        <v/>
      </c>
      <c r="O286" s="145" t="str">
        <f t="shared" si="85"/>
        <v/>
      </c>
      <c r="P286" s="145" t="str">
        <f t="shared" si="93"/>
        <v/>
      </c>
      <c r="Q286" s="145" t="str">
        <f t="shared" si="86"/>
        <v/>
      </c>
      <c r="R286" s="145" t="str">
        <f t="shared" si="87"/>
        <v/>
      </c>
      <c r="S286" s="145" t="str">
        <f t="shared" si="94"/>
        <v/>
      </c>
      <c r="T286" s="145" t="str">
        <f t="shared" si="95"/>
        <v/>
      </c>
      <c r="U286" s="145" t="str">
        <f t="shared" si="96"/>
        <v/>
      </c>
      <c r="V286" s="145" t="str">
        <f t="shared" si="97"/>
        <v/>
      </c>
      <c r="W286" s="145" t="str">
        <f t="shared" si="88"/>
        <v/>
      </c>
      <c r="X286" s="145" t="str">
        <f t="shared" si="98"/>
        <v/>
      </c>
      <c r="Y286" s="145" t="str">
        <f t="shared" si="89"/>
        <v/>
      </c>
      <c r="Z286" s="145" t="str">
        <f t="shared" si="99"/>
        <v/>
      </c>
      <c r="AA286" s="145" t="str">
        <f t="shared" si="90"/>
        <v/>
      </c>
      <c r="AB286" s="145" t="str">
        <f t="shared" si="91"/>
        <v/>
      </c>
      <c r="AC286" s="186" t="str">
        <f t="shared" si="92"/>
        <v/>
      </c>
    </row>
    <row r="287" spans="1:29" hidden="1">
      <c r="A287" s="187"/>
      <c r="B287" s="150"/>
      <c r="C287" s="146"/>
      <c r="D287" s="148"/>
      <c r="E287" s="148"/>
      <c r="F287" s="148"/>
      <c r="G287" s="148"/>
      <c r="H287" s="142" t="str">
        <f t="shared" si="80"/>
        <v/>
      </c>
      <c r="I287" s="143"/>
      <c r="J287" s="144" t="str">
        <f t="shared" si="81"/>
        <v/>
      </c>
      <c r="K287" s="144" t="str">
        <f t="shared" si="82"/>
        <v/>
      </c>
      <c r="L287" s="143"/>
      <c r="M287" s="142" t="str">
        <f t="shared" si="83"/>
        <v/>
      </c>
      <c r="N287" s="142" t="str">
        <f t="shared" si="84"/>
        <v/>
      </c>
      <c r="O287" s="145" t="str">
        <f t="shared" si="85"/>
        <v/>
      </c>
      <c r="P287" s="145" t="str">
        <f t="shared" si="93"/>
        <v/>
      </c>
      <c r="Q287" s="145" t="str">
        <f t="shared" si="86"/>
        <v/>
      </c>
      <c r="R287" s="145" t="str">
        <f t="shared" si="87"/>
        <v/>
      </c>
      <c r="S287" s="145" t="str">
        <f t="shared" si="94"/>
        <v/>
      </c>
      <c r="T287" s="145" t="str">
        <f t="shared" si="95"/>
        <v/>
      </c>
      <c r="U287" s="145" t="str">
        <f t="shared" si="96"/>
        <v/>
      </c>
      <c r="V287" s="145" t="str">
        <f t="shared" si="97"/>
        <v/>
      </c>
      <c r="W287" s="145" t="str">
        <f t="shared" si="88"/>
        <v/>
      </c>
      <c r="X287" s="145" t="str">
        <f t="shared" si="98"/>
        <v/>
      </c>
      <c r="Y287" s="145" t="str">
        <f t="shared" si="89"/>
        <v/>
      </c>
      <c r="Z287" s="145" t="str">
        <f t="shared" si="99"/>
        <v/>
      </c>
      <c r="AA287" s="145" t="str">
        <f t="shared" si="90"/>
        <v/>
      </c>
      <c r="AB287" s="145" t="str">
        <f t="shared" si="91"/>
        <v/>
      </c>
      <c r="AC287" s="186" t="str">
        <f t="shared" si="92"/>
        <v/>
      </c>
    </row>
    <row r="288" spans="1:29" hidden="1">
      <c r="A288" s="187"/>
      <c r="B288" s="150"/>
      <c r="C288" s="146"/>
      <c r="D288" s="148"/>
      <c r="E288" s="148"/>
      <c r="F288" s="148"/>
      <c r="G288" s="148"/>
      <c r="H288" s="142" t="str">
        <f t="shared" si="80"/>
        <v/>
      </c>
      <c r="I288" s="143"/>
      <c r="J288" s="144" t="str">
        <f t="shared" si="81"/>
        <v/>
      </c>
      <c r="K288" s="144" t="str">
        <f t="shared" si="82"/>
        <v/>
      </c>
      <c r="L288" s="143"/>
      <c r="M288" s="142" t="str">
        <f t="shared" si="83"/>
        <v/>
      </c>
      <c r="N288" s="142" t="str">
        <f t="shared" si="84"/>
        <v/>
      </c>
      <c r="O288" s="145" t="str">
        <f t="shared" si="85"/>
        <v/>
      </c>
      <c r="P288" s="145" t="str">
        <f t="shared" si="93"/>
        <v/>
      </c>
      <c r="Q288" s="145" t="str">
        <f t="shared" si="86"/>
        <v/>
      </c>
      <c r="R288" s="145" t="str">
        <f t="shared" si="87"/>
        <v/>
      </c>
      <c r="S288" s="145" t="str">
        <f t="shared" si="94"/>
        <v/>
      </c>
      <c r="T288" s="145" t="str">
        <f t="shared" si="95"/>
        <v/>
      </c>
      <c r="U288" s="145" t="str">
        <f t="shared" si="96"/>
        <v/>
      </c>
      <c r="V288" s="145" t="str">
        <f t="shared" si="97"/>
        <v/>
      </c>
      <c r="W288" s="145" t="str">
        <f t="shared" si="88"/>
        <v/>
      </c>
      <c r="X288" s="145" t="str">
        <f t="shared" si="98"/>
        <v/>
      </c>
      <c r="Y288" s="145" t="str">
        <f t="shared" si="89"/>
        <v/>
      </c>
      <c r="Z288" s="145" t="str">
        <f t="shared" si="99"/>
        <v/>
      </c>
      <c r="AA288" s="145" t="str">
        <f t="shared" si="90"/>
        <v/>
      </c>
      <c r="AB288" s="145" t="str">
        <f t="shared" si="91"/>
        <v/>
      </c>
      <c r="AC288" s="186" t="str">
        <f t="shared" si="92"/>
        <v/>
      </c>
    </row>
    <row r="289" spans="1:29" hidden="1">
      <c r="A289" s="187"/>
      <c r="B289" s="150"/>
      <c r="C289" s="146"/>
      <c r="D289" s="148"/>
      <c r="E289" s="148"/>
      <c r="F289" s="148"/>
      <c r="G289" s="148"/>
      <c r="H289" s="142" t="str">
        <f t="shared" si="80"/>
        <v/>
      </c>
      <c r="I289" s="143"/>
      <c r="J289" s="144" t="str">
        <f t="shared" si="81"/>
        <v/>
      </c>
      <c r="K289" s="144" t="str">
        <f t="shared" si="82"/>
        <v/>
      </c>
      <c r="L289" s="143"/>
      <c r="M289" s="142" t="str">
        <f t="shared" si="83"/>
        <v/>
      </c>
      <c r="N289" s="142" t="str">
        <f t="shared" si="84"/>
        <v/>
      </c>
      <c r="O289" s="145" t="str">
        <f t="shared" si="85"/>
        <v/>
      </c>
      <c r="P289" s="145" t="str">
        <f t="shared" si="93"/>
        <v/>
      </c>
      <c r="Q289" s="145" t="str">
        <f t="shared" si="86"/>
        <v/>
      </c>
      <c r="R289" s="145" t="str">
        <f t="shared" si="87"/>
        <v/>
      </c>
      <c r="S289" s="145" t="str">
        <f t="shared" si="94"/>
        <v/>
      </c>
      <c r="T289" s="145" t="str">
        <f t="shared" si="95"/>
        <v/>
      </c>
      <c r="U289" s="145" t="str">
        <f t="shared" si="96"/>
        <v/>
      </c>
      <c r="V289" s="145" t="str">
        <f t="shared" si="97"/>
        <v/>
      </c>
      <c r="W289" s="145" t="str">
        <f t="shared" si="88"/>
        <v/>
      </c>
      <c r="X289" s="145" t="str">
        <f t="shared" si="98"/>
        <v/>
      </c>
      <c r="Y289" s="145" t="str">
        <f t="shared" si="89"/>
        <v/>
      </c>
      <c r="Z289" s="145" t="str">
        <f t="shared" si="99"/>
        <v/>
      </c>
      <c r="AA289" s="145" t="str">
        <f t="shared" si="90"/>
        <v/>
      </c>
      <c r="AB289" s="145" t="str">
        <f t="shared" si="91"/>
        <v/>
      </c>
      <c r="AC289" s="186" t="str">
        <f t="shared" si="92"/>
        <v/>
      </c>
    </row>
    <row r="290" spans="1:29" hidden="1">
      <c r="A290" s="187"/>
      <c r="B290" s="150"/>
      <c r="C290" s="146"/>
      <c r="D290" s="148"/>
      <c r="E290" s="148"/>
      <c r="F290" s="148"/>
      <c r="G290" s="148"/>
      <c r="H290" s="142" t="str">
        <f t="shared" si="80"/>
        <v/>
      </c>
      <c r="I290" s="143"/>
      <c r="J290" s="144" t="str">
        <f t="shared" si="81"/>
        <v/>
      </c>
      <c r="K290" s="144" t="str">
        <f t="shared" si="82"/>
        <v/>
      </c>
      <c r="L290" s="143"/>
      <c r="M290" s="142" t="str">
        <f t="shared" si="83"/>
        <v/>
      </c>
      <c r="N290" s="142" t="str">
        <f t="shared" si="84"/>
        <v/>
      </c>
      <c r="O290" s="145" t="str">
        <f t="shared" si="85"/>
        <v/>
      </c>
      <c r="P290" s="145" t="str">
        <f t="shared" si="93"/>
        <v/>
      </c>
      <c r="Q290" s="145" t="str">
        <f t="shared" si="86"/>
        <v/>
      </c>
      <c r="R290" s="145" t="str">
        <f t="shared" si="87"/>
        <v/>
      </c>
      <c r="S290" s="145" t="str">
        <f t="shared" si="94"/>
        <v/>
      </c>
      <c r="T290" s="145" t="str">
        <f t="shared" si="95"/>
        <v/>
      </c>
      <c r="U290" s="145" t="str">
        <f t="shared" si="96"/>
        <v/>
      </c>
      <c r="V290" s="145" t="str">
        <f t="shared" si="97"/>
        <v/>
      </c>
      <c r="W290" s="145" t="str">
        <f t="shared" si="88"/>
        <v/>
      </c>
      <c r="X290" s="145" t="str">
        <f t="shared" si="98"/>
        <v/>
      </c>
      <c r="Y290" s="145" t="str">
        <f t="shared" si="89"/>
        <v/>
      </c>
      <c r="Z290" s="145" t="str">
        <f t="shared" si="99"/>
        <v/>
      </c>
      <c r="AA290" s="145" t="str">
        <f t="shared" si="90"/>
        <v/>
      </c>
      <c r="AB290" s="145" t="str">
        <f t="shared" si="91"/>
        <v/>
      </c>
      <c r="AC290" s="186" t="str">
        <f t="shared" si="92"/>
        <v/>
      </c>
    </row>
    <row r="291" spans="1:29" hidden="1">
      <c r="A291" s="187"/>
      <c r="B291" s="150"/>
      <c r="C291" s="146"/>
      <c r="D291" s="148"/>
      <c r="E291" s="148"/>
      <c r="F291" s="148"/>
      <c r="G291" s="148"/>
      <c r="H291" s="142" t="str">
        <f t="shared" si="80"/>
        <v/>
      </c>
      <c r="I291" s="143"/>
      <c r="J291" s="144" t="str">
        <f t="shared" si="81"/>
        <v/>
      </c>
      <c r="K291" s="144" t="str">
        <f t="shared" si="82"/>
        <v/>
      </c>
      <c r="L291" s="143"/>
      <c r="M291" s="142" t="str">
        <f t="shared" si="83"/>
        <v/>
      </c>
      <c r="N291" s="142" t="str">
        <f t="shared" si="84"/>
        <v/>
      </c>
      <c r="O291" s="145" t="str">
        <f t="shared" si="85"/>
        <v/>
      </c>
      <c r="P291" s="145" t="str">
        <f t="shared" si="93"/>
        <v/>
      </c>
      <c r="Q291" s="145" t="str">
        <f t="shared" si="86"/>
        <v/>
      </c>
      <c r="R291" s="145" t="str">
        <f t="shared" si="87"/>
        <v/>
      </c>
      <c r="S291" s="145" t="str">
        <f t="shared" si="94"/>
        <v/>
      </c>
      <c r="T291" s="145" t="str">
        <f t="shared" si="95"/>
        <v/>
      </c>
      <c r="U291" s="145" t="str">
        <f t="shared" si="96"/>
        <v/>
      </c>
      <c r="V291" s="145" t="str">
        <f t="shared" si="97"/>
        <v/>
      </c>
      <c r="W291" s="145" t="str">
        <f t="shared" si="88"/>
        <v/>
      </c>
      <c r="X291" s="145" t="str">
        <f t="shared" si="98"/>
        <v/>
      </c>
      <c r="Y291" s="145" t="str">
        <f t="shared" si="89"/>
        <v/>
      </c>
      <c r="Z291" s="145" t="str">
        <f t="shared" si="99"/>
        <v/>
      </c>
      <c r="AA291" s="145" t="str">
        <f t="shared" si="90"/>
        <v/>
      </c>
      <c r="AB291" s="145" t="str">
        <f t="shared" si="91"/>
        <v/>
      </c>
      <c r="AC291" s="186" t="str">
        <f t="shared" si="92"/>
        <v/>
      </c>
    </row>
    <row r="292" spans="1:29" hidden="1">
      <c r="A292" s="187"/>
      <c r="B292" s="150"/>
      <c r="C292" s="146"/>
      <c r="D292" s="148"/>
      <c r="E292" s="148"/>
      <c r="F292" s="148"/>
      <c r="G292" s="148"/>
      <c r="H292" s="142" t="str">
        <f t="shared" si="80"/>
        <v/>
      </c>
      <c r="I292" s="143"/>
      <c r="J292" s="144" t="str">
        <f t="shared" si="81"/>
        <v/>
      </c>
      <c r="K292" s="144" t="str">
        <f t="shared" si="82"/>
        <v/>
      </c>
      <c r="L292" s="143"/>
      <c r="M292" s="142" t="str">
        <f t="shared" si="83"/>
        <v/>
      </c>
      <c r="N292" s="142" t="str">
        <f t="shared" si="84"/>
        <v/>
      </c>
      <c r="O292" s="145" t="str">
        <f t="shared" si="85"/>
        <v/>
      </c>
      <c r="P292" s="145" t="str">
        <f t="shared" si="93"/>
        <v/>
      </c>
      <c r="Q292" s="145" t="str">
        <f t="shared" si="86"/>
        <v/>
      </c>
      <c r="R292" s="145" t="str">
        <f t="shared" si="87"/>
        <v/>
      </c>
      <c r="S292" s="145" t="str">
        <f t="shared" si="94"/>
        <v/>
      </c>
      <c r="T292" s="145" t="str">
        <f t="shared" si="95"/>
        <v/>
      </c>
      <c r="U292" s="145" t="str">
        <f t="shared" si="96"/>
        <v/>
      </c>
      <c r="V292" s="145" t="str">
        <f t="shared" si="97"/>
        <v/>
      </c>
      <c r="W292" s="145" t="str">
        <f t="shared" si="88"/>
        <v/>
      </c>
      <c r="X292" s="145" t="str">
        <f t="shared" si="98"/>
        <v/>
      </c>
      <c r="Y292" s="145" t="str">
        <f t="shared" si="89"/>
        <v/>
      </c>
      <c r="Z292" s="145" t="str">
        <f t="shared" si="99"/>
        <v/>
      </c>
      <c r="AA292" s="145" t="str">
        <f t="shared" si="90"/>
        <v/>
      </c>
      <c r="AB292" s="145" t="str">
        <f t="shared" si="91"/>
        <v/>
      </c>
      <c r="AC292" s="186" t="str">
        <f t="shared" si="92"/>
        <v/>
      </c>
    </row>
    <row r="293" spans="1:29" hidden="1">
      <c r="A293" s="187"/>
      <c r="B293" s="150"/>
      <c r="C293" s="146"/>
      <c r="D293" s="148"/>
      <c r="E293" s="148"/>
      <c r="F293" s="148"/>
      <c r="G293" s="148"/>
      <c r="H293" s="142" t="str">
        <f t="shared" si="80"/>
        <v/>
      </c>
      <c r="I293" s="143"/>
      <c r="J293" s="144" t="str">
        <f t="shared" si="81"/>
        <v/>
      </c>
      <c r="K293" s="144" t="str">
        <f t="shared" si="82"/>
        <v/>
      </c>
      <c r="L293" s="143"/>
      <c r="M293" s="142" t="str">
        <f t="shared" si="83"/>
        <v/>
      </c>
      <c r="N293" s="142" t="str">
        <f t="shared" si="84"/>
        <v/>
      </c>
      <c r="O293" s="145" t="str">
        <f t="shared" si="85"/>
        <v/>
      </c>
      <c r="P293" s="145" t="str">
        <f t="shared" si="93"/>
        <v/>
      </c>
      <c r="Q293" s="145" t="str">
        <f t="shared" si="86"/>
        <v/>
      </c>
      <c r="R293" s="145" t="str">
        <f t="shared" si="87"/>
        <v/>
      </c>
      <c r="S293" s="145" t="str">
        <f t="shared" si="94"/>
        <v/>
      </c>
      <c r="T293" s="145" t="str">
        <f t="shared" si="95"/>
        <v/>
      </c>
      <c r="U293" s="145" t="str">
        <f t="shared" si="96"/>
        <v/>
      </c>
      <c r="V293" s="145" t="str">
        <f t="shared" si="97"/>
        <v/>
      </c>
      <c r="W293" s="145" t="str">
        <f t="shared" si="88"/>
        <v/>
      </c>
      <c r="X293" s="145" t="str">
        <f t="shared" si="98"/>
        <v/>
      </c>
      <c r="Y293" s="145" t="str">
        <f t="shared" si="89"/>
        <v/>
      </c>
      <c r="Z293" s="145" t="str">
        <f t="shared" si="99"/>
        <v/>
      </c>
      <c r="AA293" s="145" t="str">
        <f t="shared" si="90"/>
        <v/>
      </c>
      <c r="AB293" s="145" t="str">
        <f t="shared" si="91"/>
        <v/>
      </c>
      <c r="AC293" s="186" t="str">
        <f t="shared" si="92"/>
        <v/>
      </c>
    </row>
    <row r="294" spans="1:29" hidden="1">
      <c r="A294" s="187"/>
      <c r="B294" s="150"/>
      <c r="C294" s="146"/>
      <c r="D294" s="148"/>
      <c r="E294" s="148"/>
      <c r="F294" s="148"/>
      <c r="G294" s="148"/>
      <c r="H294" s="142" t="str">
        <f t="shared" si="80"/>
        <v/>
      </c>
      <c r="I294" s="143"/>
      <c r="J294" s="144" t="str">
        <f t="shared" si="81"/>
        <v/>
      </c>
      <c r="K294" s="144" t="str">
        <f t="shared" si="82"/>
        <v/>
      </c>
      <c r="L294" s="143"/>
      <c r="M294" s="142" t="str">
        <f t="shared" si="83"/>
        <v/>
      </c>
      <c r="N294" s="142" t="str">
        <f t="shared" si="84"/>
        <v/>
      </c>
      <c r="O294" s="145" t="str">
        <f t="shared" si="85"/>
        <v/>
      </c>
      <c r="P294" s="145" t="str">
        <f t="shared" si="93"/>
        <v/>
      </c>
      <c r="Q294" s="145" t="str">
        <f t="shared" si="86"/>
        <v/>
      </c>
      <c r="R294" s="145" t="str">
        <f t="shared" si="87"/>
        <v/>
      </c>
      <c r="S294" s="145" t="str">
        <f t="shared" si="94"/>
        <v/>
      </c>
      <c r="T294" s="145" t="str">
        <f t="shared" si="95"/>
        <v/>
      </c>
      <c r="U294" s="145" t="str">
        <f t="shared" si="96"/>
        <v/>
      </c>
      <c r="V294" s="145" t="str">
        <f t="shared" si="97"/>
        <v/>
      </c>
      <c r="W294" s="145" t="str">
        <f t="shared" si="88"/>
        <v/>
      </c>
      <c r="X294" s="145" t="str">
        <f t="shared" si="98"/>
        <v/>
      </c>
      <c r="Y294" s="145" t="str">
        <f t="shared" si="89"/>
        <v/>
      </c>
      <c r="Z294" s="145" t="str">
        <f t="shared" si="99"/>
        <v/>
      </c>
      <c r="AA294" s="145" t="str">
        <f t="shared" si="90"/>
        <v/>
      </c>
      <c r="AB294" s="145" t="str">
        <f t="shared" si="91"/>
        <v/>
      </c>
      <c r="AC294" s="186" t="str">
        <f t="shared" si="92"/>
        <v/>
      </c>
    </row>
    <row r="295" spans="1:29" hidden="1">
      <c r="A295" s="187"/>
      <c r="B295" s="150"/>
      <c r="C295" s="146"/>
      <c r="D295" s="148"/>
      <c r="E295" s="148"/>
      <c r="F295" s="148"/>
      <c r="G295" s="148"/>
      <c r="H295" s="142" t="str">
        <f t="shared" si="80"/>
        <v/>
      </c>
      <c r="I295" s="143"/>
      <c r="J295" s="144" t="str">
        <f t="shared" si="81"/>
        <v/>
      </c>
      <c r="K295" s="144" t="str">
        <f t="shared" si="82"/>
        <v/>
      </c>
      <c r="L295" s="143"/>
      <c r="M295" s="142" t="str">
        <f t="shared" si="83"/>
        <v/>
      </c>
      <c r="N295" s="142" t="str">
        <f t="shared" si="84"/>
        <v/>
      </c>
      <c r="O295" s="145" t="str">
        <f t="shared" si="85"/>
        <v/>
      </c>
      <c r="P295" s="145" t="str">
        <f t="shared" si="93"/>
        <v/>
      </c>
      <c r="Q295" s="145" t="str">
        <f t="shared" si="86"/>
        <v/>
      </c>
      <c r="R295" s="145" t="str">
        <f t="shared" si="87"/>
        <v/>
      </c>
      <c r="S295" s="145" t="str">
        <f t="shared" si="94"/>
        <v/>
      </c>
      <c r="T295" s="145" t="str">
        <f t="shared" si="95"/>
        <v/>
      </c>
      <c r="U295" s="145" t="str">
        <f t="shared" si="96"/>
        <v/>
      </c>
      <c r="V295" s="145" t="str">
        <f t="shared" si="97"/>
        <v/>
      </c>
      <c r="W295" s="145" t="str">
        <f t="shared" si="88"/>
        <v/>
      </c>
      <c r="X295" s="145" t="str">
        <f t="shared" si="98"/>
        <v/>
      </c>
      <c r="Y295" s="145" t="str">
        <f t="shared" si="89"/>
        <v/>
      </c>
      <c r="Z295" s="145" t="str">
        <f t="shared" si="99"/>
        <v/>
      </c>
      <c r="AA295" s="145" t="str">
        <f t="shared" si="90"/>
        <v/>
      </c>
      <c r="AB295" s="145" t="str">
        <f t="shared" si="91"/>
        <v/>
      </c>
      <c r="AC295" s="186" t="str">
        <f t="shared" si="92"/>
        <v/>
      </c>
    </row>
    <row r="296" spans="1:29" hidden="1">
      <c r="A296" s="187"/>
      <c r="B296" s="150"/>
      <c r="C296" s="146"/>
      <c r="D296" s="148"/>
      <c r="E296" s="148"/>
      <c r="F296" s="148"/>
      <c r="G296" s="148"/>
      <c r="H296" s="142" t="str">
        <f t="shared" si="80"/>
        <v/>
      </c>
      <c r="I296" s="143"/>
      <c r="J296" s="144" t="str">
        <f t="shared" si="81"/>
        <v/>
      </c>
      <c r="K296" s="144" t="str">
        <f t="shared" si="82"/>
        <v/>
      </c>
      <c r="L296" s="143"/>
      <c r="M296" s="142" t="str">
        <f t="shared" si="83"/>
        <v/>
      </c>
      <c r="N296" s="142" t="str">
        <f t="shared" si="84"/>
        <v/>
      </c>
      <c r="O296" s="145" t="str">
        <f t="shared" si="85"/>
        <v/>
      </c>
      <c r="P296" s="145" t="str">
        <f t="shared" si="93"/>
        <v/>
      </c>
      <c r="Q296" s="145" t="str">
        <f t="shared" si="86"/>
        <v/>
      </c>
      <c r="R296" s="145" t="str">
        <f t="shared" si="87"/>
        <v/>
      </c>
      <c r="S296" s="145" t="str">
        <f t="shared" si="94"/>
        <v/>
      </c>
      <c r="T296" s="145" t="str">
        <f t="shared" si="95"/>
        <v/>
      </c>
      <c r="U296" s="145" t="str">
        <f t="shared" si="96"/>
        <v/>
      </c>
      <c r="V296" s="145" t="str">
        <f t="shared" si="97"/>
        <v/>
      </c>
      <c r="W296" s="145" t="str">
        <f t="shared" si="88"/>
        <v/>
      </c>
      <c r="X296" s="145" t="str">
        <f t="shared" si="98"/>
        <v/>
      </c>
      <c r="Y296" s="145" t="str">
        <f t="shared" si="89"/>
        <v/>
      </c>
      <c r="Z296" s="145" t="str">
        <f t="shared" si="99"/>
        <v/>
      </c>
      <c r="AA296" s="145" t="str">
        <f t="shared" si="90"/>
        <v/>
      </c>
      <c r="AB296" s="145" t="str">
        <f t="shared" si="91"/>
        <v/>
      </c>
      <c r="AC296" s="186" t="str">
        <f t="shared" si="92"/>
        <v/>
      </c>
    </row>
    <row r="297" spans="1:29" hidden="1">
      <c r="A297" s="187"/>
      <c r="B297" s="150"/>
      <c r="C297" s="146"/>
      <c r="D297" s="148"/>
      <c r="E297" s="148"/>
      <c r="F297" s="148"/>
      <c r="G297" s="148"/>
      <c r="H297" s="142" t="str">
        <f t="shared" si="80"/>
        <v/>
      </c>
      <c r="I297" s="143"/>
      <c r="J297" s="144" t="str">
        <f t="shared" si="81"/>
        <v/>
      </c>
      <c r="K297" s="144" t="str">
        <f t="shared" si="82"/>
        <v/>
      </c>
      <c r="L297" s="143"/>
      <c r="M297" s="142" t="str">
        <f t="shared" si="83"/>
        <v/>
      </c>
      <c r="N297" s="142" t="str">
        <f t="shared" si="84"/>
        <v/>
      </c>
      <c r="O297" s="145" t="str">
        <f t="shared" si="85"/>
        <v/>
      </c>
      <c r="P297" s="145" t="str">
        <f t="shared" si="93"/>
        <v/>
      </c>
      <c r="Q297" s="145" t="str">
        <f t="shared" si="86"/>
        <v/>
      </c>
      <c r="R297" s="145" t="str">
        <f t="shared" si="87"/>
        <v/>
      </c>
      <c r="S297" s="145" t="str">
        <f t="shared" si="94"/>
        <v/>
      </c>
      <c r="T297" s="145" t="str">
        <f t="shared" si="95"/>
        <v/>
      </c>
      <c r="U297" s="145" t="str">
        <f t="shared" si="96"/>
        <v/>
      </c>
      <c r="V297" s="145" t="str">
        <f t="shared" si="97"/>
        <v/>
      </c>
      <c r="W297" s="145" t="str">
        <f t="shared" si="88"/>
        <v/>
      </c>
      <c r="X297" s="145" t="str">
        <f t="shared" si="98"/>
        <v/>
      </c>
      <c r="Y297" s="145" t="str">
        <f t="shared" si="89"/>
        <v/>
      </c>
      <c r="Z297" s="145" t="str">
        <f t="shared" si="99"/>
        <v/>
      </c>
      <c r="AA297" s="145" t="str">
        <f t="shared" si="90"/>
        <v/>
      </c>
      <c r="AB297" s="145" t="str">
        <f t="shared" si="91"/>
        <v/>
      </c>
      <c r="AC297" s="186" t="str">
        <f t="shared" si="92"/>
        <v/>
      </c>
    </row>
    <row r="298" spans="1:29" hidden="1">
      <c r="A298" s="187"/>
      <c r="B298" s="150"/>
      <c r="C298" s="146"/>
      <c r="D298" s="148"/>
      <c r="E298" s="148"/>
      <c r="F298" s="148"/>
      <c r="G298" s="148"/>
      <c r="H298" s="142" t="str">
        <f t="shared" si="80"/>
        <v/>
      </c>
      <c r="I298" s="143"/>
      <c r="J298" s="144" t="str">
        <f t="shared" si="81"/>
        <v/>
      </c>
      <c r="K298" s="144" t="str">
        <f t="shared" si="82"/>
        <v/>
      </c>
      <c r="L298" s="143"/>
      <c r="M298" s="142" t="str">
        <f t="shared" si="83"/>
        <v/>
      </c>
      <c r="N298" s="142" t="str">
        <f t="shared" si="84"/>
        <v/>
      </c>
      <c r="O298" s="145" t="str">
        <f t="shared" si="85"/>
        <v/>
      </c>
      <c r="P298" s="145" t="str">
        <f t="shared" si="93"/>
        <v/>
      </c>
      <c r="Q298" s="145" t="str">
        <f t="shared" si="86"/>
        <v/>
      </c>
      <c r="R298" s="145" t="str">
        <f t="shared" si="87"/>
        <v/>
      </c>
      <c r="S298" s="145" t="str">
        <f t="shared" si="94"/>
        <v/>
      </c>
      <c r="T298" s="145" t="str">
        <f t="shared" si="95"/>
        <v/>
      </c>
      <c r="U298" s="145" t="str">
        <f t="shared" si="96"/>
        <v/>
      </c>
      <c r="V298" s="145" t="str">
        <f t="shared" si="97"/>
        <v/>
      </c>
      <c r="W298" s="145" t="str">
        <f t="shared" si="88"/>
        <v/>
      </c>
      <c r="X298" s="145" t="str">
        <f t="shared" si="98"/>
        <v/>
      </c>
      <c r="Y298" s="145" t="str">
        <f t="shared" si="89"/>
        <v/>
      </c>
      <c r="Z298" s="145" t="str">
        <f t="shared" si="99"/>
        <v/>
      </c>
      <c r="AA298" s="145" t="str">
        <f t="shared" si="90"/>
        <v/>
      </c>
      <c r="AB298" s="145" t="str">
        <f t="shared" si="91"/>
        <v/>
      </c>
      <c r="AC298" s="186" t="str">
        <f t="shared" si="92"/>
        <v/>
      </c>
    </row>
    <row r="299" spans="1:29" hidden="1">
      <c r="A299" s="187"/>
      <c r="B299" s="150"/>
      <c r="C299" s="146"/>
      <c r="D299" s="148"/>
      <c r="E299" s="148"/>
      <c r="F299" s="148"/>
      <c r="G299" s="148"/>
      <c r="H299" s="142" t="str">
        <f t="shared" si="80"/>
        <v/>
      </c>
      <c r="I299" s="143"/>
      <c r="J299" s="144" t="str">
        <f t="shared" si="81"/>
        <v/>
      </c>
      <c r="K299" s="144" t="str">
        <f t="shared" si="82"/>
        <v/>
      </c>
      <c r="L299" s="143"/>
      <c r="M299" s="142" t="str">
        <f t="shared" si="83"/>
        <v/>
      </c>
      <c r="N299" s="142" t="str">
        <f t="shared" si="84"/>
        <v/>
      </c>
      <c r="O299" s="145" t="str">
        <f t="shared" si="85"/>
        <v/>
      </c>
      <c r="P299" s="145" t="str">
        <f t="shared" si="93"/>
        <v/>
      </c>
      <c r="Q299" s="145" t="str">
        <f t="shared" si="86"/>
        <v/>
      </c>
      <c r="R299" s="145" t="str">
        <f t="shared" si="87"/>
        <v/>
      </c>
      <c r="S299" s="145" t="str">
        <f t="shared" si="94"/>
        <v/>
      </c>
      <c r="T299" s="145" t="str">
        <f t="shared" si="95"/>
        <v/>
      </c>
      <c r="U299" s="145" t="str">
        <f t="shared" si="96"/>
        <v/>
      </c>
      <c r="V299" s="145" t="str">
        <f t="shared" si="97"/>
        <v/>
      </c>
      <c r="W299" s="145" t="str">
        <f t="shared" si="88"/>
        <v/>
      </c>
      <c r="X299" s="145" t="str">
        <f t="shared" si="98"/>
        <v/>
      </c>
      <c r="Y299" s="145" t="str">
        <f t="shared" si="89"/>
        <v/>
      </c>
      <c r="Z299" s="145" t="str">
        <f t="shared" si="99"/>
        <v/>
      </c>
      <c r="AA299" s="145" t="str">
        <f t="shared" si="90"/>
        <v/>
      </c>
      <c r="AB299" s="145" t="str">
        <f t="shared" si="91"/>
        <v/>
      </c>
      <c r="AC299" s="186" t="str">
        <f t="shared" si="92"/>
        <v/>
      </c>
    </row>
    <row r="300" spans="1:29" hidden="1">
      <c r="A300" s="187"/>
      <c r="B300" s="150"/>
      <c r="C300" s="146"/>
      <c r="D300" s="148"/>
      <c r="E300" s="148"/>
      <c r="F300" s="148"/>
      <c r="G300" s="148"/>
      <c r="H300" s="142" t="str">
        <f t="shared" si="80"/>
        <v/>
      </c>
      <c r="I300" s="143"/>
      <c r="J300" s="144" t="str">
        <f t="shared" si="81"/>
        <v/>
      </c>
      <c r="K300" s="144" t="str">
        <f t="shared" si="82"/>
        <v/>
      </c>
      <c r="L300" s="143"/>
      <c r="M300" s="142" t="str">
        <f t="shared" si="83"/>
        <v/>
      </c>
      <c r="N300" s="142" t="str">
        <f t="shared" si="84"/>
        <v/>
      </c>
      <c r="O300" s="145" t="str">
        <f t="shared" si="85"/>
        <v/>
      </c>
      <c r="P300" s="145" t="str">
        <f t="shared" si="93"/>
        <v/>
      </c>
      <c r="Q300" s="145" t="str">
        <f t="shared" si="86"/>
        <v/>
      </c>
      <c r="R300" s="145" t="str">
        <f t="shared" si="87"/>
        <v/>
      </c>
      <c r="S300" s="145" t="str">
        <f t="shared" si="94"/>
        <v/>
      </c>
      <c r="T300" s="145" t="str">
        <f t="shared" si="95"/>
        <v/>
      </c>
      <c r="U300" s="145" t="str">
        <f t="shared" si="96"/>
        <v/>
      </c>
      <c r="V300" s="145" t="str">
        <f t="shared" si="97"/>
        <v/>
      </c>
      <c r="W300" s="145" t="str">
        <f t="shared" si="88"/>
        <v/>
      </c>
      <c r="X300" s="145" t="str">
        <f t="shared" si="98"/>
        <v/>
      </c>
      <c r="Y300" s="145" t="str">
        <f t="shared" si="89"/>
        <v/>
      </c>
      <c r="Z300" s="145" t="str">
        <f t="shared" si="99"/>
        <v/>
      </c>
      <c r="AA300" s="145" t="str">
        <f t="shared" si="90"/>
        <v/>
      </c>
      <c r="AB300" s="145" t="str">
        <f t="shared" si="91"/>
        <v/>
      </c>
      <c r="AC300" s="186" t="str">
        <f t="shared" si="92"/>
        <v/>
      </c>
    </row>
    <row r="301" spans="1:29" hidden="1">
      <c r="A301" s="187"/>
      <c r="B301" s="150"/>
      <c r="C301" s="146"/>
      <c r="D301" s="148"/>
      <c r="E301" s="148"/>
      <c r="F301" s="148"/>
      <c r="G301" s="148"/>
      <c r="H301" s="142" t="str">
        <f t="shared" si="80"/>
        <v/>
      </c>
      <c r="I301" s="143"/>
      <c r="J301" s="144" t="str">
        <f t="shared" si="81"/>
        <v/>
      </c>
      <c r="K301" s="144" t="str">
        <f t="shared" si="82"/>
        <v/>
      </c>
      <c r="L301" s="143"/>
      <c r="M301" s="142" t="str">
        <f t="shared" si="83"/>
        <v/>
      </c>
      <c r="N301" s="142" t="str">
        <f t="shared" si="84"/>
        <v/>
      </c>
      <c r="O301" s="145" t="str">
        <f t="shared" si="85"/>
        <v/>
      </c>
      <c r="P301" s="145" t="str">
        <f t="shared" si="93"/>
        <v/>
      </c>
      <c r="Q301" s="145" t="str">
        <f t="shared" si="86"/>
        <v/>
      </c>
      <c r="R301" s="145" t="str">
        <f t="shared" si="87"/>
        <v/>
      </c>
      <c r="S301" s="145" t="str">
        <f t="shared" si="94"/>
        <v/>
      </c>
      <c r="T301" s="145" t="str">
        <f t="shared" si="95"/>
        <v/>
      </c>
      <c r="U301" s="145" t="str">
        <f t="shared" si="96"/>
        <v/>
      </c>
      <c r="V301" s="145" t="str">
        <f t="shared" si="97"/>
        <v/>
      </c>
      <c r="W301" s="145" t="str">
        <f t="shared" si="88"/>
        <v/>
      </c>
      <c r="X301" s="145" t="str">
        <f t="shared" si="98"/>
        <v/>
      </c>
      <c r="Y301" s="145" t="str">
        <f t="shared" si="89"/>
        <v/>
      </c>
      <c r="Z301" s="145" t="str">
        <f t="shared" si="99"/>
        <v/>
      </c>
      <c r="AA301" s="145" t="str">
        <f t="shared" si="90"/>
        <v/>
      </c>
      <c r="AB301" s="145" t="str">
        <f t="shared" si="91"/>
        <v/>
      </c>
      <c r="AC301" s="186" t="str">
        <f t="shared" si="92"/>
        <v/>
      </c>
    </row>
    <row r="302" spans="1:29" hidden="1">
      <c r="A302" s="187"/>
      <c r="B302" s="150"/>
      <c r="C302" s="146"/>
      <c r="D302" s="148"/>
      <c r="E302" s="148"/>
      <c r="F302" s="148"/>
      <c r="G302" s="148"/>
      <c r="H302" s="142" t="str">
        <f t="shared" si="80"/>
        <v/>
      </c>
      <c r="I302" s="143"/>
      <c r="J302" s="144" t="str">
        <f t="shared" si="81"/>
        <v/>
      </c>
      <c r="K302" s="144" t="str">
        <f t="shared" si="82"/>
        <v/>
      </c>
      <c r="L302" s="143"/>
      <c r="M302" s="142" t="str">
        <f t="shared" si="83"/>
        <v/>
      </c>
      <c r="N302" s="142" t="str">
        <f t="shared" si="84"/>
        <v/>
      </c>
      <c r="O302" s="145" t="str">
        <f t="shared" si="85"/>
        <v/>
      </c>
      <c r="P302" s="145" t="str">
        <f t="shared" si="93"/>
        <v/>
      </c>
      <c r="Q302" s="145" t="str">
        <f t="shared" si="86"/>
        <v/>
      </c>
      <c r="R302" s="145" t="str">
        <f t="shared" si="87"/>
        <v/>
      </c>
      <c r="S302" s="145" t="str">
        <f t="shared" si="94"/>
        <v/>
      </c>
      <c r="T302" s="145" t="str">
        <f t="shared" si="95"/>
        <v/>
      </c>
      <c r="U302" s="145" t="str">
        <f t="shared" si="96"/>
        <v/>
      </c>
      <c r="V302" s="145" t="str">
        <f t="shared" si="97"/>
        <v/>
      </c>
      <c r="W302" s="145" t="str">
        <f t="shared" si="88"/>
        <v/>
      </c>
      <c r="X302" s="145" t="str">
        <f t="shared" si="98"/>
        <v/>
      </c>
      <c r="Y302" s="145" t="str">
        <f t="shared" si="89"/>
        <v/>
      </c>
      <c r="Z302" s="145" t="str">
        <f t="shared" si="99"/>
        <v/>
      </c>
      <c r="AA302" s="145" t="str">
        <f t="shared" si="90"/>
        <v/>
      </c>
      <c r="AB302" s="145" t="str">
        <f t="shared" si="91"/>
        <v/>
      </c>
      <c r="AC302" s="186" t="str">
        <f t="shared" si="92"/>
        <v/>
      </c>
    </row>
    <row r="303" spans="1:29" hidden="1">
      <c r="A303" s="187"/>
      <c r="B303" s="150"/>
      <c r="C303" s="146"/>
      <c r="D303" s="148"/>
      <c r="E303" s="148"/>
      <c r="F303" s="148"/>
      <c r="G303" s="148"/>
      <c r="H303" s="142" t="str">
        <f t="shared" si="80"/>
        <v/>
      </c>
      <c r="I303" s="143"/>
      <c r="J303" s="144" t="str">
        <f t="shared" si="81"/>
        <v/>
      </c>
      <c r="K303" s="144" t="str">
        <f t="shared" si="82"/>
        <v/>
      </c>
      <c r="L303" s="143"/>
      <c r="M303" s="142" t="str">
        <f t="shared" si="83"/>
        <v/>
      </c>
      <c r="N303" s="142" t="str">
        <f t="shared" si="84"/>
        <v/>
      </c>
      <c r="O303" s="145" t="str">
        <f t="shared" si="85"/>
        <v/>
      </c>
      <c r="P303" s="145" t="str">
        <f t="shared" si="93"/>
        <v/>
      </c>
      <c r="Q303" s="145" t="str">
        <f t="shared" si="86"/>
        <v/>
      </c>
      <c r="R303" s="145" t="str">
        <f t="shared" si="87"/>
        <v/>
      </c>
      <c r="S303" s="145" t="str">
        <f t="shared" si="94"/>
        <v/>
      </c>
      <c r="T303" s="145" t="str">
        <f t="shared" si="95"/>
        <v/>
      </c>
      <c r="U303" s="145" t="str">
        <f t="shared" si="96"/>
        <v/>
      </c>
      <c r="V303" s="145" t="str">
        <f t="shared" si="97"/>
        <v/>
      </c>
      <c r="W303" s="145" t="str">
        <f t="shared" si="88"/>
        <v/>
      </c>
      <c r="X303" s="145" t="str">
        <f t="shared" si="98"/>
        <v/>
      </c>
      <c r="Y303" s="145" t="str">
        <f t="shared" si="89"/>
        <v/>
      </c>
      <c r="Z303" s="145" t="str">
        <f t="shared" si="99"/>
        <v/>
      </c>
      <c r="AA303" s="145" t="str">
        <f t="shared" si="90"/>
        <v/>
      </c>
      <c r="AB303" s="145" t="str">
        <f t="shared" si="91"/>
        <v/>
      </c>
      <c r="AC303" s="186" t="str">
        <f t="shared" si="92"/>
        <v/>
      </c>
    </row>
    <row r="304" spans="1:29" hidden="1">
      <c r="A304" s="187"/>
      <c r="B304" s="150"/>
      <c r="C304" s="146"/>
      <c r="D304" s="148"/>
      <c r="E304" s="148"/>
      <c r="F304" s="148"/>
      <c r="G304" s="148"/>
      <c r="H304" s="142" t="str">
        <f t="shared" si="80"/>
        <v/>
      </c>
      <c r="I304" s="143"/>
      <c r="J304" s="144" t="str">
        <f t="shared" si="81"/>
        <v/>
      </c>
      <c r="K304" s="144" t="str">
        <f t="shared" si="82"/>
        <v/>
      </c>
      <c r="L304" s="143"/>
      <c r="M304" s="142" t="str">
        <f t="shared" si="83"/>
        <v/>
      </c>
      <c r="N304" s="142" t="str">
        <f t="shared" si="84"/>
        <v/>
      </c>
      <c r="O304" s="145" t="str">
        <f t="shared" si="85"/>
        <v/>
      </c>
      <c r="P304" s="145" t="str">
        <f t="shared" si="93"/>
        <v/>
      </c>
      <c r="Q304" s="145" t="str">
        <f t="shared" si="86"/>
        <v/>
      </c>
      <c r="R304" s="145" t="str">
        <f t="shared" si="87"/>
        <v/>
      </c>
      <c r="S304" s="145" t="str">
        <f t="shared" si="94"/>
        <v/>
      </c>
      <c r="T304" s="145" t="str">
        <f t="shared" si="95"/>
        <v/>
      </c>
      <c r="U304" s="145" t="str">
        <f t="shared" si="96"/>
        <v/>
      </c>
      <c r="V304" s="145" t="str">
        <f t="shared" si="97"/>
        <v/>
      </c>
      <c r="W304" s="145" t="str">
        <f t="shared" si="88"/>
        <v/>
      </c>
      <c r="X304" s="145" t="str">
        <f t="shared" si="98"/>
        <v/>
      </c>
      <c r="Y304" s="145" t="str">
        <f t="shared" si="89"/>
        <v/>
      </c>
      <c r="Z304" s="145" t="str">
        <f t="shared" si="99"/>
        <v/>
      </c>
      <c r="AA304" s="145" t="str">
        <f t="shared" si="90"/>
        <v/>
      </c>
      <c r="AB304" s="145" t="str">
        <f t="shared" si="91"/>
        <v/>
      </c>
      <c r="AC304" s="186" t="str">
        <f t="shared" si="92"/>
        <v/>
      </c>
    </row>
    <row r="305" spans="1:29" hidden="1">
      <c r="A305" s="187"/>
      <c r="B305" s="150"/>
      <c r="C305" s="146"/>
      <c r="D305" s="148"/>
      <c r="E305" s="148"/>
      <c r="F305" s="148"/>
      <c r="G305" s="148"/>
      <c r="H305" s="142" t="str">
        <f t="shared" si="80"/>
        <v/>
      </c>
      <c r="I305" s="143"/>
      <c r="J305" s="144" t="str">
        <f t="shared" si="81"/>
        <v/>
      </c>
      <c r="K305" s="144" t="str">
        <f t="shared" si="82"/>
        <v/>
      </c>
      <c r="L305" s="143"/>
      <c r="M305" s="142" t="str">
        <f t="shared" si="83"/>
        <v/>
      </c>
      <c r="N305" s="142" t="str">
        <f t="shared" si="84"/>
        <v/>
      </c>
      <c r="O305" s="145" t="str">
        <f t="shared" si="85"/>
        <v/>
      </c>
      <c r="P305" s="145" t="str">
        <f t="shared" si="93"/>
        <v/>
      </c>
      <c r="Q305" s="145" t="str">
        <f t="shared" si="86"/>
        <v/>
      </c>
      <c r="R305" s="145" t="str">
        <f t="shared" si="87"/>
        <v/>
      </c>
      <c r="S305" s="145" t="str">
        <f t="shared" si="94"/>
        <v/>
      </c>
      <c r="T305" s="145" t="str">
        <f t="shared" si="95"/>
        <v/>
      </c>
      <c r="U305" s="145" t="str">
        <f t="shared" si="96"/>
        <v/>
      </c>
      <c r="V305" s="145" t="str">
        <f t="shared" si="97"/>
        <v/>
      </c>
      <c r="W305" s="145" t="str">
        <f t="shared" si="88"/>
        <v/>
      </c>
      <c r="X305" s="145" t="str">
        <f t="shared" si="98"/>
        <v/>
      </c>
      <c r="Y305" s="145" t="str">
        <f t="shared" si="89"/>
        <v/>
      </c>
      <c r="Z305" s="145" t="str">
        <f t="shared" si="99"/>
        <v/>
      </c>
      <c r="AA305" s="145" t="str">
        <f t="shared" si="90"/>
        <v/>
      </c>
      <c r="AB305" s="145" t="str">
        <f t="shared" si="91"/>
        <v/>
      </c>
      <c r="AC305" s="186" t="str">
        <f t="shared" si="92"/>
        <v/>
      </c>
    </row>
    <row r="306" spans="1:29" hidden="1">
      <c r="A306" s="187"/>
      <c r="B306" s="150"/>
      <c r="C306" s="146"/>
      <c r="D306" s="148"/>
      <c r="E306" s="148"/>
      <c r="F306" s="148"/>
      <c r="G306" s="148"/>
      <c r="H306" s="142" t="str">
        <f t="shared" si="80"/>
        <v/>
      </c>
      <c r="I306" s="143"/>
      <c r="J306" s="144" t="str">
        <f t="shared" si="81"/>
        <v/>
      </c>
      <c r="K306" s="144" t="str">
        <f t="shared" si="82"/>
        <v/>
      </c>
      <c r="L306" s="143"/>
      <c r="M306" s="142" t="str">
        <f t="shared" si="83"/>
        <v/>
      </c>
      <c r="N306" s="142" t="str">
        <f t="shared" si="84"/>
        <v/>
      </c>
      <c r="O306" s="145" t="str">
        <f t="shared" si="85"/>
        <v/>
      </c>
      <c r="P306" s="145" t="str">
        <f t="shared" si="93"/>
        <v/>
      </c>
      <c r="Q306" s="145" t="str">
        <f t="shared" si="86"/>
        <v/>
      </c>
      <c r="R306" s="145" t="str">
        <f t="shared" si="87"/>
        <v/>
      </c>
      <c r="S306" s="145" t="str">
        <f t="shared" si="94"/>
        <v/>
      </c>
      <c r="T306" s="145" t="str">
        <f t="shared" si="95"/>
        <v/>
      </c>
      <c r="U306" s="145" t="str">
        <f t="shared" si="96"/>
        <v/>
      </c>
      <c r="V306" s="145" t="str">
        <f t="shared" si="97"/>
        <v/>
      </c>
      <c r="W306" s="145" t="str">
        <f t="shared" si="88"/>
        <v/>
      </c>
      <c r="X306" s="145" t="str">
        <f t="shared" si="98"/>
        <v/>
      </c>
      <c r="Y306" s="145" t="str">
        <f t="shared" si="89"/>
        <v/>
      </c>
      <c r="Z306" s="145" t="str">
        <f t="shared" si="99"/>
        <v/>
      </c>
      <c r="AA306" s="145" t="str">
        <f t="shared" si="90"/>
        <v/>
      </c>
      <c r="AB306" s="145" t="str">
        <f t="shared" si="91"/>
        <v/>
      </c>
      <c r="AC306" s="186" t="str">
        <f t="shared" si="92"/>
        <v/>
      </c>
    </row>
    <row r="307" spans="1:29" hidden="1">
      <c r="A307" s="187"/>
      <c r="B307" s="150"/>
      <c r="C307" s="146"/>
      <c r="D307" s="148"/>
      <c r="E307" s="148"/>
      <c r="F307" s="148"/>
      <c r="G307" s="148"/>
      <c r="H307" s="142" t="str">
        <f t="shared" si="80"/>
        <v/>
      </c>
      <c r="I307" s="143"/>
      <c r="J307" s="144" t="str">
        <f t="shared" si="81"/>
        <v/>
      </c>
      <c r="K307" s="144" t="str">
        <f t="shared" si="82"/>
        <v/>
      </c>
      <c r="L307" s="143"/>
      <c r="M307" s="142" t="str">
        <f t="shared" si="83"/>
        <v/>
      </c>
      <c r="N307" s="142" t="str">
        <f t="shared" si="84"/>
        <v/>
      </c>
      <c r="O307" s="145" t="str">
        <f t="shared" si="85"/>
        <v/>
      </c>
      <c r="P307" s="145" t="str">
        <f t="shared" si="93"/>
        <v/>
      </c>
      <c r="Q307" s="145" t="str">
        <f t="shared" si="86"/>
        <v/>
      </c>
      <c r="R307" s="145" t="str">
        <f t="shared" si="87"/>
        <v/>
      </c>
      <c r="S307" s="145" t="str">
        <f t="shared" si="94"/>
        <v/>
      </c>
      <c r="T307" s="145" t="str">
        <f t="shared" si="95"/>
        <v/>
      </c>
      <c r="U307" s="145" t="str">
        <f t="shared" si="96"/>
        <v/>
      </c>
      <c r="V307" s="145" t="str">
        <f t="shared" si="97"/>
        <v/>
      </c>
      <c r="W307" s="145" t="str">
        <f t="shared" si="88"/>
        <v/>
      </c>
      <c r="X307" s="145" t="str">
        <f t="shared" si="98"/>
        <v/>
      </c>
      <c r="Y307" s="145" t="str">
        <f t="shared" si="89"/>
        <v/>
      </c>
      <c r="Z307" s="145" t="str">
        <f t="shared" si="99"/>
        <v/>
      </c>
      <c r="AA307" s="145" t="str">
        <f t="shared" si="90"/>
        <v/>
      </c>
      <c r="AB307" s="145" t="str">
        <f t="shared" si="91"/>
        <v/>
      </c>
      <c r="AC307" s="186" t="str">
        <f t="shared" si="92"/>
        <v/>
      </c>
    </row>
    <row r="308" spans="1:29" hidden="1">
      <c r="A308" s="187"/>
      <c r="B308" s="150"/>
      <c r="C308" s="146"/>
      <c r="D308" s="148"/>
      <c r="E308" s="148"/>
      <c r="F308" s="148"/>
      <c r="G308" s="148"/>
      <c r="H308" s="142" t="str">
        <f t="shared" si="80"/>
        <v/>
      </c>
      <c r="I308" s="143"/>
      <c r="J308" s="144" t="str">
        <f t="shared" si="81"/>
        <v/>
      </c>
      <c r="K308" s="144" t="str">
        <f t="shared" si="82"/>
        <v/>
      </c>
      <c r="L308" s="143"/>
      <c r="M308" s="142" t="str">
        <f t="shared" si="83"/>
        <v/>
      </c>
      <c r="N308" s="142" t="str">
        <f t="shared" si="84"/>
        <v/>
      </c>
      <c r="O308" s="145" t="str">
        <f t="shared" si="85"/>
        <v/>
      </c>
      <c r="P308" s="145" t="str">
        <f t="shared" si="93"/>
        <v/>
      </c>
      <c r="Q308" s="145" t="str">
        <f t="shared" si="86"/>
        <v/>
      </c>
      <c r="R308" s="145" t="str">
        <f t="shared" si="87"/>
        <v/>
      </c>
      <c r="S308" s="145" t="str">
        <f t="shared" si="94"/>
        <v/>
      </c>
      <c r="T308" s="145" t="str">
        <f t="shared" si="95"/>
        <v/>
      </c>
      <c r="U308" s="145" t="str">
        <f t="shared" si="96"/>
        <v/>
      </c>
      <c r="V308" s="145" t="str">
        <f t="shared" si="97"/>
        <v/>
      </c>
      <c r="W308" s="145" t="str">
        <f t="shared" si="88"/>
        <v/>
      </c>
      <c r="X308" s="145" t="str">
        <f t="shared" si="98"/>
        <v/>
      </c>
      <c r="Y308" s="145" t="str">
        <f t="shared" si="89"/>
        <v/>
      </c>
      <c r="Z308" s="145" t="str">
        <f t="shared" si="99"/>
        <v/>
      </c>
      <c r="AA308" s="145" t="str">
        <f t="shared" si="90"/>
        <v/>
      </c>
      <c r="AB308" s="145" t="str">
        <f t="shared" si="91"/>
        <v/>
      </c>
      <c r="AC308" s="186" t="str">
        <f t="shared" si="92"/>
        <v/>
      </c>
    </row>
    <row r="309" spans="1:29" hidden="1">
      <c r="A309" s="187"/>
      <c r="B309" s="150"/>
      <c r="C309" s="146"/>
      <c r="D309" s="148"/>
      <c r="E309" s="148"/>
      <c r="F309" s="148"/>
      <c r="G309" s="148"/>
      <c r="H309" s="142" t="str">
        <f t="shared" si="80"/>
        <v/>
      </c>
      <c r="I309" s="143"/>
      <c r="J309" s="144" t="str">
        <f t="shared" si="81"/>
        <v/>
      </c>
      <c r="K309" s="144" t="str">
        <f t="shared" si="82"/>
        <v/>
      </c>
      <c r="L309" s="143"/>
      <c r="M309" s="142" t="str">
        <f t="shared" si="83"/>
        <v/>
      </c>
      <c r="N309" s="142" t="str">
        <f t="shared" si="84"/>
        <v/>
      </c>
      <c r="O309" s="145" t="str">
        <f t="shared" si="85"/>
        <v/>
      </c>
      <c r="P309" s="145" t="str">
        <f t="shared" si="93"/>
        <v/>
      </c>
      <c r="Q309" s="145" t="str">
        <f t="shared" si="86"/>
        <v/>
      </c>
      <c r="R309" s="145" t="str">
        <f t="shared" si="87"/>
        <v/>
      </c>
      <c r="S309" s="145" t="str">
        <f t="shared" si="94"/>
        <v/>
      </c>
      <c r="T309" s="145" t="str">
        <f t="shared" si="95"/>
        <v/>
      </c>
      <c r="U309" s="145" t="str">
        <f t="shared" si="96"/>
        <v/>
      </c>
      <c r="V309" s="145" t="str">
        <f t="shared" si="97"/>
        <v/>
      </c>
      <c r="W309" s="145" t="str">
        <f t="shared" si="88"/>
        <v/>
      </c>
      <c r="X309" s="145" t="str">
        <f t="shared" si="98"/>
        <v/>
      </c>
      <c r="Y309" s="145" t="str">
        <f t="shared" si="89"/>
        <v/>
      </c>
      <c r="Z309" s="145" t="str">
        <f t="shared" si="99"/>
        <v/>
      </c>
      <c r="AA309" s="145" t="str">
        <f t="shared" si="90"/>
        <v/>
      </c>
      <c r="AB309" s="145" t="str">
        <f t="shared" si="91"/>
        <v/>
      </c>
      <c r="AC309" s="186" t="str">
        <f t="shared" si="92"/>
        <v/>
      </c>
    </row>
    <row r="310" spans="1:29" hidden="1">
      <c r="A310" s="187"/>
      <c r="B310" s="150"/>
      <c r="C310" s="146"/>
      <c r="D310" s="148"/>
      <c r="E310" s="148"/>
      <c r="F310" s="148"/>
      <c r="G310" s="148"/>
      <c r="H310" s="142" t="str">
        <f t="shared" si="80"/>
        <v/>
      </c>
      <c r="I310" s="143"/>
      <c r="J310" s="144" t="str">
        <f t="shared" si="81"/>
        <v/>
      </c>
      <c r="K310" s="144" t="str">
        <f t="shared" si="82"/>
        <v/>
      </c>
      <c r="L310" s="143"/>
      <c r="M310" s="142" t="str">
        <f t="shared" si="83"/>
        <v/>
      </c>
      <c r="N310" s="142" t="str">
        <f t="shared" si="84"/>
        <v/>
      </c>
      <c r="O310" s="145" t="str">
        <f t="shared" si="85"/>
        <v/>
      </c>
      <c r="P310" s="145" t="str">
        <f t="shared" si="93"/>
        <v/>
      </c>
      <c r="Q310" s="145" t="str">
        <f t="shared" si="86"/>
        <v/>
      </c>
      <c r="R310" s="145" t="str">
        <f t="shared" si="87"/>
        <v/>
      </c>
      <c r="S310" s="145" t="str">
        <f t="shared" si="94"/>
        <v/>
      </c>
      <c r="T310" s="145" t="str">
        <f t="shared" si="95"/>
        <v/>
      </c>
      <c r="U310" s="145" t="str">
        <f t="shared" si="96"/>
        <v/>
      </c>
      <c r="V310" s="145" t="str">
        <f t="shared" si="97"/>
        <v/>
      </c>
      <c r="W310" s="145" t="str">
        <f t="shared" si="88"/>
        <v/>
      </c>
      <c r="X310" s="145" t="str">
        <f t="shared" si="98"/>
        <v/>
      </c>
      <c r="Y310" s="145" t="str">
        <f t="shared" si="89"/>
        <v/>
      </c>
      <c r="Z310" s="145" t="str">
        <f t="shared" si="99"/>
        <v/>
      </c>
      <c r="AA310" s="145" t="str">
        <f t="shared" si="90"/>
        <v/>
      </c>
      <c r="AB310" s="145" t="str">
        <f t="shared" si="91"/>
        <v/>
      </c>
      <c r="AC310" s="186" t="str">
        <f t="shared" si="92"/>
        <v/>
      </c>
    </row>
    <row r="311" spans="1:29" hidden="1">
      <c r="A311" s="187"/>
      <c r="B311" s="150"/>
      <c r="C311" s="146"/>
      <c r="D311" s="148"/>
      <c r="E311" s="148"/>
      <c r="F311" s="148"/>
      <c r="G311" s="148"/>
      <c r="H311" s="142" t="str">
        <f t="shared" si="80"/>
        <v/>
      </c>
      <c r="I311" s="143"/>
      <c r="J311" s="144" t="str">
        <f t="shared" si="81"/>
        <v/>
      </c>
      <c r="K311" s="144" t="str">
        <f t="shared" si="82"/>
        <v/>
      </c>
      <c r="L311" s="143"/>
      <c r="M311" s="142" t="str">
        <f t="shared" si="83"/>
        <v/>
      </c>
      <c r="N311" s="142" t="str">
        <f t="shared" si="84"/>
        <v/>
      </c>
      <c r="O311" s="145" t="str">
        <f t="shared" si="85"/>
        <v/>
      </c>
      <c r="P311" s="145" t="str">
        <f t="shared" si="93"/>
        <v/>
      </c>
      <c r="Q311" s="145" t="str">
        <f t="shared" si="86"/>
        <v/>
      </c>
      <c r="R311" s="145" t="str">
        <f t="shared" si="87"/>
        <v/>
      </c>
      <c r="S311" s="145" t="str">
        <f t="shared" si="94"/>
        <v/>
      </c>
      <c r="T311" s="145" t="str">
        <f t="shared" si="95"/>
        <v/>
      </c>
      <c r="U311" s="145" t="str">
        <f t="shared" si="96"/>
        <v/>
      </c>
      <c r="V311" s="145" t="str">
        <f t="shared" si="97"/>
        <v/>
      </c>
      <c r="W311" s="145" t="str">
        <f t="shared" si="88"/>
        <v/>
      </c>
      <c r="X311" s="145" t="str">
        <f t="shared" si="98"/>
        <v/>
      </c>
      <c r="Y311" s="145" t="str">
        <f t="shared" si="89"/>
        <v/>
      </c>
      <c r="Z311" s="145" t="str">
        <f t="shared" si="99"/>
        <v/>
      </c>
      <c r="AA311" s="145" t="str">
        <f t="shared" si="90"/>
        <v/>
      </c>
      <c r="AB311" s="145" t="str">
        <f t="shared" si="91"/>
        <v/>
      </c>
      <c r="AC311" s="186" t="str">
        <f t="shared" si="92"/>
        <v/>
      </c>
    </row>
    <row r="312" spans="1:29" hidden="1">
      <c r="A312" s="187"/>
      <c r="B312" s="150"/>
      <c r="C312" s="146"/>
      <c r="D312" s="148"/>
      <c r="E312" s="148"/>
      <c r="F312" s="148"/>
      <c r="G312" s="148"/>
      <c r="H312" s="142" t="str">
        <f t="shared" si="80"/>
        <v/>
      </c>
      <c r="I312" s="143"/>
      <c r="J312" s="144" t="str">
        <f t="shared" si="81"/>
        <v/>
      </c>
      <c r="K312" s="144" t="str">
        <f t="shared" si="82"/>
        <v/>
      </c>
      <c r="L312" s="143"/>
      <c r="M312" s="142" t="str">
        <f t="shared" si="83"/>
        <v/>
      </c>
      <c r="N312" s="142" t="str">
        <f t="shared" si="84"/>
        <v/>
      </c>
      <c r="O312" s="145" t="str">
        <f t="shared" si="85"/>
        <v/>
      </c>
      <c r="P312" s="145" t="str">
        <f t="shared" si="93"/>
        <v/>
      </c>
      <c r="Q312" s="145" t="str">
        <f t="shared" si="86"/>
        <v/>
      </c>
      <c r="R312" s="145" t="str">
        <f t="shared" si="87"/>
        <v/>
      </c>
      <c r="S312" s="145" t="str">
        <f t="shared" si="94"/>
        <v/>
      </c>
      <c r="T312" s="145" t="str">
        <f t="shared" si="95"/>
        <v/>
      </c>
      <c r="U312" s="145" t="str">
        <f t="shared" si="96"/>
        <v/>
      </c>
      <c r="V312" s="145" t="str">
        <f t="shared" si="97"/>
        <v/>
      </c>
      <c r="W312" s="145" t="str">
        <f t="shared" si="88"/>
        <v/>
      </c>
      <c r="X312" s="145" t="str">
        <f t="shared" si="98"/>
        <v/>
      </c>
      <c r="Y312" s="145" t="str">
        <f t="shared" si="89"/>
        <v/>
      </c>
      <c r="Z312" s="145" t="str">
        <f t="shared" si="99"/>
        <v/>
      </c>
      <c r="AA312" s="145" t="str">
        <f t="shared" si="90"/>
        <v/>
      </c>
      <c r="AB312" s="145" t="str">
        <f t="shared" si="91"/>
        <v/>
      </c>
      <c r="AC312" s="186" t="str">
        <f t="shared" si="92"/>
        <v/>
      </c>
    </row>
    <row r="313" spans="1:29" hidden="1">
      <c r="A313" s="187"/>
      <c r="B313" s="150"/>
      <c r="C313" s="146"/>
      <c r="D313" s="148"/>
      <c r="E313" s="148"/>
      <c r="F313" s="148"/>
      <c r="G313" s="148"/>
      <c r="H313" s="142" t="str">
        <f t="shared" si="80"/>
        <v/>
      </c>
      <c r="I313" s="143"/>
      <c r="J313" s="144" t="str">
        <f t="shared" si="81"/>
        <v/>
      </c>
      <c r="K313" s="144" t="str">
        <f t="shared" si="82"/>
        <v/>
      </c>
      <c r="L313" s="143"/>
      <c r="M313" s="142" t="str">
        <f t="shared" si="83"/>
        <v/>
      </c>
      <c r="N313" s="142" t="str">
        <f t="shared" si="84"/>
        <v/>
      </c>
      <c r="O313" s="145" t="str">
        <f t="shared" si="85"/>
        <v/>
      </c>
      <c r="P313" s="145" t="str">
        <f t="shared" si="93"/>
        <v/>
      </c>
      <c r="Q313" s="145" t="str">
        <f t="shared" si="86"/>
        <v/>
      </c>
      <c r="R313" s="145" t="str">
        <f t="shared" si="87"/>
        <v/>
      </c>
      <c r="S313" s="145" t="str">
        <f t="shared" si="94"/>
        <v/>
      </c>
      <c r="T313" s="145" t="str">
        <f t="shared" si="95"/>
        <v/>
      </c>
      <c r="U313" s="145" t="str">
        <f t="shared" si="96"/>
        <v/>
      </c>
      <c r="V313" s="145" t="str">
        <f t="shared" si="97"/>
        <v/>
      </c>
      <c r="W313" s="145" t="str">
        <f t="shared" si="88"/>
        <v/>
      </c>
      <c r="X313" s="145" t="str">
        <f t="shared" si="98"/>
        <v/>
      </c>
      <c r="Y313" s="145" t="str">
        <f t="shared" si="89"/>
        <v/>
      </c>
      <c r="Z313" s="145" t="str">
        <f t="shared" si="99"/>
        <v/>
      </c>
      <c r="AA313" s="145" t="str">
        <f t="shared" si="90"/>
        <v/>
      </c>
      <c r="AB313" s="145" t="str">
        <f t="shared" si="91"/>
        <v/>
      </c>
      <c r="AC313" s="186" t="str">
        <f t="shared" si="92"/>
        <v/>
      </c>
    </row>
    <row r="314" spans="1:29" hidden="1">
      <c r="A314" s="187"/>
      <c r="B314" s="150"/>
      <c r="C314" s="146"/>
      <c r="D314" s="148"/>
      <c r="E314" s="148"/>
      <c r="F314" s="148"/>
      <c r="G314" s="148"/>
      <c r="H314" s="142" t="str">
        <f t="shared" si="80"/>
        <v/>
      </c>
      <c r="I314" s="143"/>
      <c r="J314" s="144" t="str">
        <f t="shared" si="81"/>
        <v/>
      </c>
      <c r="K314" s="144" t="str">
        <f t="shared" si="82"/>
        <v/>
      </c>
      <c r="L314" s="143"/>
      <c r="M314" s="142" t="str">
        <f t="shared" si="83"/>
        <v/>
      </c>
      <c r="N314" s="142" t="str">
        <f t="shared" si="84"/>
        <v/>
      </c>
      <c r="O314" s="145" t="str">
        <f t="shared" si="85"/>
        <v/>
      </c>
      <c r="P314" s="145" t="str">
        <f t="shared" si="93"/>
        <v/>
      </c>
      <c r="Q314" s="145" t="str">
        <f t="shared" si="86"/>
        <v/>
      </c>
      <c r="R314" s="145" t="str">
        <f t="shared" si="87"/>
        <v/>
      </c>
      <c r="S314" s="145" t="str">
        <f t="shared" si="94"/>
        <v/>
      </c>
      <c r="T314" s="145" t="str">
        <f t="shared" si="95"/>
        <v/>
      </c>
      <c r="U314" s="145" t="str">
        <f t="shared" si="96"/>
        <v/>
      </c>
      <c r="V314" s="145" t="str">
        <f t="shared" si="97"/>
        <v/>
      </c>
      <c r="W314" s="145" t="str">
        <f t="shared" si="88"/>
        <v/>
      </c>
      <c r="X314" s="145" t="str">
        <f t="shared" si="98"/>
        <v/>
      </c>
      <c r="Y314" s="145" t="str">
        <f t="shared" si="89"/>
        <v/>
      </c>
      <c r="Z314" s="145" t="str">
        <f t="shared" si="99"/>
        <v/>
      </c>
      <c r="AA314" s="145" t="str">
        <f t="shared" si="90"/>
        <v/>
      </c>
      <c r="AB314" s="145" t="str">
        <f t="shared" si="91"/>
        <v/>
      </c>
      <c r="AC314" s="186" t="str">
        <f t="shared" si="92"/>
        <v/>
      </c>
    </row>
    <row r="315" spans="1:29" hidden="1">
      <c r="A315" s="187"/>
      <c r="B315" s="150"/>
      <c r="C315" s="146"/>
      <c r="D315" s="148"/>
      <c r="E315" s="148"/>
      <c r="F315" s="148"/>
      <c r="G315" s="148"/>
      <c r="H315" s="142" t="str">
        <f t="shared" si="80"/>
        <v/>
      </c>
      <c r="I315" s="143"/>
      <c r="J315" s="144" t="str">
        <f t="shared" si="81"/>
        <v/>
      </c>
      <c r="K315" s="144" t="str">
        <f t="shared" si="82"/>
        <v/>
      </c>
      <c r="L315" s="143"/>
      <c r="M315" s="142" t="str">
        <f t="shared" si="83"/>
        <v/>
      </c>
      <c r="N315" s="142" t="str">
        <f t="shared" si="84"/>
        <v/>
      </c>
      <c r="O315" s="145" t="str">
        <f t="shared" si="85"/>
        <v/>
      </c>
      <c r="P315" s="145" t="str">
        <f t="shared" si="93"/>
        <v/>
      </c>
      <c r="Q315" s="145" t="str">
        <f t="shared" si="86"/>
        <v/>
      </c>
      <c r="R315" s="145" t="str">
        <f t="shared" si="87"/>
        <v/>
      </c>
      <c r="S315" s="145" t="str">
        <f t="shared" si="94"/>
        <v/>
      </c>
      <c r="T315" s="145" t="str">
        <f t="shared" si="95"/>
        <v/>
      </c>
      <c r="U315" s="145" t="str">
        <f t="shared" si="96"/>
        <v/>
      </c>
      <c r="V315" s="145" t="str">
        <f t="shared" si="97"/>
        <v/>
      </c>
      <c r="W315" s="145" t="str">
        <f t="shared" si="88"/>
        <v/>
      </c>
      <c r="X315" s="145" t="str">
        <f t="shared" si="98"/>
        <v/>
      </c>
      <c r="Y315" s="145" t="str">
        <f t="shared" si="89"/>
        <v/>
      </c>
      <c r="Z315" s="145" t="str">
        <f t="shared" si="99"/>
        <v/>
      </c>
      <c r="AA315" s="145" t="str">
        <f t="shared" si="90"/>
        <v/>
      </c>
      <c r="AB315" s="145" t="str">
        <f t="shared" si="91"/>
        <v/>
      </c>
      <c r="AC315" s="186" t="str">
        <f t="shared" si="92"/>
        <v/>
      </c>
    </row>
    <row r="316" spans="1:29" hidden="1">
      <c r="A316" s="187"/>
      <c r="B316" s="150"/>
      <c r="C316" s="146"/>
      <c r="D316" s="148"/>
      <c r="E316" s="148"/>
      <c r="F316" s="148"/>
      <c r="G316" s="148"/>
      <c r="H316" s="142" t="str">
        <f t="shared" si="80"/>
        <v/>
      </c>
      <c r="I316" s="143"/>
      <c r="J316" s="144" t="str">
        <f t="shared" si="81"/>
        <v/>
      </c>
      <c r="K316" s="144" t="str">
        <f t="shared" si="82"/>
        <v/>
      </c>
      <c r="L316" s="143"/>
      <c r="M316" s="142" t="str">
        <f t="shared" si="83"/>
        <v/>
      </c>
      <c r="N316" s="142" t="str">
        <f t="shared" si="84"/>
        <v/>
      </c>
      <c r="O316" s="145" t="str">
        <f t="shared" si="85"/>
        <v/>
      </c>
      <c r="P316" s="145" t="str">
        <f t="shared" si="93"/>
        <v/>
      </c>
      <c r="Q316" s="145" t="str">
        <f t="shared" si="86"/>
        <v/>
      </c>
      <c r="R316" s="145" t="str">
        <f t="shared" si="87"/>
        <v/>
      </c>
      <c r="S316" s="145" t="str">
        <f t="shared" si="94"/>
        <v/>
      </c>
      <c r="T316" s="145" t="str">
        <f t="shared" si="95"/>
        <v/>
      </c>
      <c r="U316" s="145" t="str">
        <f t="shared" si="96"/>
        <v/>
      </c>
      <c r="V316" s="145" t="str">
        <f t="shared" si="97"/>
        <v/>
      </c>
      <c r="W316" s="145" t="str">
        <f t="shared" si="88"/>
        <v/>
      </c>
      <c r="X316" s="145" t="str">
        <f t="shared" si="98"/>
        <v/>
      </c>
      <c r="Y316" s="145" t="str">
        <f t="shared" si="89"/>
        <v/>
      </c>
      <c r="Z316" s="145" t="str">
        <f t="shared" si="99"/>
        <v/>
      </c>
      <c r="AA316" s="145" t="str">
        <f t="shared" si="90"/>
        <v/>
      </c>
      <c r="AB316" s="145" t="str">
        <f t="shared" si="91"/>
        <v/>
      </c>
      <c r="AC316" s="186" t="str">
        <f t="shared" si="92"/>
        <v/>
      </c>
    </row>
    <row r="317" spans="1:29" hidden="1">
      <c r="A317" s="187"/>
      <c r="B317" s="150"/>
      <c r="C317" s="146"/>
      <c r="D317" s="148"/>
      <c r="E317" s="148"/>
      <c r="F317" s="148"/>
      <c r="G317" s="148"/>
      <c r="H317" s="142" t="str">
        <f t="shared" si="80"/>
        <v/>
      </c>
      <c r="I317" s="143"/>
      <c r="J317" s="144" t="str">
        <f t="shared" si="81"/>
        <v/>
      </c>
      <c r="K317" s="144" t="str">
        <f t="shared" si="82"/>
        <v/>
      </c>
      <c r="L317" s="143"/>
      <c r="M317" s="142" t="str">
        <f t="shared" si="83"/>
        <v/>
      </c>
      <c r="N317" s="142" t="str">
        <f t="shared" si="84"/>
        <v/>
      </c>
      <c r="O317" s="145" t="str">
        <f t="shared" si="85"/>
        <v/>
      </c>
      <c r="P317" s="145" t="str">
        <f t="shared" si="93"/>
        <v/>
      </c>
      <c r="Q317" s="145" t="str">
        <f t="shared" si="86"/>
        <v/>
      </c>
      <c r="R317" s="145" t="str">
        <f t="shared" si="87"/>
        <v/>
      </c>
      <c r="S317" s="145" t="str">
        <f t="shared" si="94"/>
        <v/>
      </c>
      <c r="T317" s="145" t="str">
        <f t="shared" si="95"/>
        <v/>
      </c>
      <c r="U317" s="145" t="str">
        <f t="shared" si="96"/>
        <v/>
      </c>
      <c r="V317" s="145" t="str">
        <f t="shared" si="97"/>
        <v/>
      </c>
      <c r="W317" s="145" t="str">
        <f t="shared" si="88"/>
        <v/>
      </c>
      <c r="X317" s="145" t="str">
        <f t="shared" si="98"/>
        <v/>
      </c>
      <c r="Y317" s="145" t="str">
        <f t="shared" si="89"/>
        <v/>
      </c>
      <c r="Z317" s="145" t="str">
        <f t="shared" si="99"/>
        <v/>
      </c>
      <c r="AA317" s="145" t="str">
        <f t="shared" si="90"/>
        <v/>
      </c>
      <c r="AB317" s="145" t="str">
        <f t="shared" si="91"/>
        <v/>
      </c>
      <c r="AC317" s="186" t="str">
        <f t="shared" si="92"/>
        <v/>
      </c>
    </row>
    <row r="318" spans="1:29" hidden="1">
      <c r="A318" s="187"/>
      <c r="B318" s="150"/>
      <c r="C318" s="146"/>
      <c r="D318" s="148"/>
      <c r="E318" s="148"/>
      <c r="F318" s="148"/>
      <c r="G318" s="148"/>
      <c r="H318" s="142" t="str">
        <f t="shared" si="80"/>
        <v/>
      </c>
      <c r="I318" s="143"/>
      <c r="J318" s="144" t="str">
        <f t="shared" si="81"/>
        <v/>
      </c>
      <c r="K318" s="144" t="str">
        <f t="shared" si="82"/>
        <v/>
      </c>
      <c r="L318" s="143"/>
      <c r="M318" s="142" t="str">
        <f t="shared" si="83"/>
        <v/>
      </c>
      <c r="N318" s="142" t="str">
        <f t="shared" si="84"/>
        <v/>
      </c>
      <c r="O318" s="145" t="str">
        <f t="shared" si="85"/>
        <v/>
      </c>
      <c r="P318" s="145" t="str">
        <f t="shared" si="93"/>
        <v/>
      </c>
      <c r="Q318" s="145" t="str">
        <f t="shared" si="86"/>
        <v/>
      </c>
      <c r="R318" s="145" t="str">
        <f t="shared" si="87"/>
        <v/>
      </c>
      <c r="S318" s="145" t="str">
        <f t="shared" si="94"/>
        <v/>
      </c>
      <c r="T318" s="145" t="str">
        <f t="shared" si="95"/>
        <v/>
      </c>
      <c r="U318" s="145" t="str">
        <f t="shared" si="96"/>
        <v/>
      </c>
      <c r="V318" s="145" t="str">
        <f t="shared" si="97"/>
        <v/>
      </c>
      <c r="W318" s="145" t="str">
        <f t="shared" si="88"/>
        <v/>
      </c>
      <c r="X318" s="145" t="str">
        <f t="shared" si="98"/>
        <v/>
      </c>
      <c r="Y318" s="145" t="str">
        <f t="shared" si="89"/>
        <v/>
      </c>
      <c r="Z318" s="145" t="str">
        <f t="shared" si="99"/>
        <v/>
      </c>
      <c r="AA318" s="145" t="str">
        <f t="shared" si="90"/>
        <v/>
      </c>
      <c r="AB318" s="145" t="str">
        <f t="shared" si="91"/>
        <v/>
      </c>
      <c r="AC318" s="186" t="str">
        <f t="shared" si="92"/>
        <v/>
      </c>
    </row>
    <row r="319" spans="1:29" hidden="1">
      <c r="A319" s="187"/>
      <c r="B319" s="150"/>
      <c r="C319" s="146"/>
      <c r="D319" s="148"/>
      <c r="E319" s="148"/>
      <c r="F319" s="148"/>
      <c r="G319" s="148"/>
      <c r="H319" s="142" t="str">
        <f t="shared" si="80"/>
        <v/>
      </c>
      <c r="I319" s="143"/>
      <c r="J319" s="144" t="str">
        <f t="shared" si="81"/>
        <v/>
      </c>
      <c r="K319" s="144" t="str">
        <f t="shared" si="82"/>
        <v/>
      </c>
      <c r="L319" s="143"/>
      <c r="M319" s="142" t="str">
        <f t="shared" si="83"/>
        <v/>
      </c>
      <c r="N319" s="142" t="str">
        <f t="shared" si="84"/>
        <v/>
      </c>
      <c r="O319" s="145" t="str">
        <f t="shared" si="85"/>
        <v/>
      </c>
      <c r="P319" s="145" t="str">
        <f t="shared" si="93"/>
        <v/>
      </c>
      <c r="Q319" s="145" t="str">
        <f t="shared" si="86"/>
        <v/>
      </c>
      <c r="R319" s="145" t="str">
        <f t="shared" si="87"/>
        <v/>
      </c>
      <c r="S319" s="145" t="str">
        <f t="shared" si="94"/>
        <v/>
      </c>
      <c r="T319" s="145" t="str">
        <f t="shared" si="95"/>
        <v/>
      </c>
      <c r="U319" s="145" t="str">
        <f t="shared" si="96"/>
        <v/>
      </c>
      <c r="V319" s="145" t="str">
        <f t="shared" si="97"/>
        <v/>
      </c>
      <c r="W319" s="145" t="str">
        <f t="shared" si="88"/>
        <v/>
      </c>
      <c r="X319" s="145" t="str">
        <f t="shared" si="98"/>
        <v/>
      </c>
      <c r="Y319" s="145" t="str">
        <f t="shared" si="89"/>
        <v/>
      </c>
      <c r="Z319" s="145" t="str">
        <f t="shared" si="99"/>
        <v/>
      </c>
      <c r="AA319" s="145" t="str">
        <f t="shared" si="90"/>
        <v/>
      </c>
      <c r="AB319" s="145" t="str">
        <f t="shared" si="91"/>
        <v/>
      </c>
      <c r="AC319" s="186" t="str">
        <f t="shared" si="92"/>
        <v/>
      </c>
    </row>
    <row r="320" spans="1:29" hidden="1">
      <c r="A320" s="187"/>
      <c r="B320" s="150"/>
      <c r="C320" s="146"/>
      <c r="D320" s="148"/>
      <c r="E320" s="148"/>
      <c r="F320" s="148"/>
      <c r="G320" s="148"/>
      <c r="H320" s="142" t="str">
        <f t="shared" si="80"/>
        <v/>
      </c>
      <c r="I320" s="143"/>
      <c r="J320" s="144" t="str">
        <f t="shared" si="81"/>
        <v/>
      </c>
      <c r="K320" s="144" t="str">
        <f t="shared" si="82"/>
        <v/>
      </c>
      <c r="L320" s="143"/>
      <c r="M320" s="142" t="str">
        <f t="shared" si="83"/>
        <v/>
      </c>
      <c r="N320" s="142" t="str">
        <f t="shared" si="84"/>
        <v/>
      </c>
      <c r="O320" s="145" t="str">
        <f t="shared" si="85"/>
        <v/>
      </c>
      <c r="P320" s="145" t="str">
        <f t="shared" si="93"/>
        <v/>
      </c>
      <c r="Q320" s="145" t="str">
        <f t="shared" si="86"/>
        <v/>
      </c>
      <c r="R320" s="145" t="str">
        <f t="shared" si="87"/>
        <v/>
      </c>
      <c r="S320" s="145" t="str">
        <f t="shared" si="94"/>
        <v/>
      </c>
      <c r="T320" s="145" t="str">
        <f t="shared" si="95"/>
        <v/>
      </c>
      <c r="U320" s="145" t="str">
        <f t="shared" si="96"/>
        <v/>
      </c>
      <c r="V320" s="145" t="str">
        <f t="shared" si="97"/>
        <v/>
      </c>
      <c r="W320" s="145" t="str">
        <f t="shared" si="88"/>
        <v/>
      </c>
      <c r="X320" s="145" t="str">
        <f t="shared" si="98"/>
        <v/>
      </c>
      <c r="Y320" s="145" t="str">
        <f t="shared" si="89"/>
        <v/>
      </c>
      <c r="Z320" s="145" t="str">
        <f t="shared" si="99"/>
        <v/>
      </c>
      <c r="AA320" s="145" t="str">
        <f t="shared" si="90"/>
        <v/>
      </c>
      <c r="AB320" s="145" t="str">
        <f t="shared" si="91"/>
        <v/>
      </c>
      <c r="AC320" s="186" t="str">
        <f t="shared" si="92"/>
        <v/>
      </c>
    </row>
    <row r="321" spans="1:29" hidden="1">
      <c r="A321" s="187"/>
      <c r="B321" s="150"/>
      <c r="C321" s="146"/>
      <c r="D321" s="148"/>
      <c r="E321" s="148"/>
      <c r="F321" s="148"/>
      <c r="G321" s="148"/>
      <c r="H321" s="142" t="str">
        <f t="shared" si="80"/>
        <v/>
      </c>
      <c r="I321" s="143"/>
      <c r="J321" s="144" t="str">
        <f t="shared" si="81"/>
        <v/>
      </c>
      <c r="K321" s="144" t="str">
        <f t="shared" si="82"/>
        <v/>
      </c>
      <c r="L321" s="143"/>
      <c r="M321" s="142" t="str">
        <f t="shared" si="83"/>
        <v/>
      </c>
      <c r="N321" s="142" t="str">
        <f t="shared" si="84"/>
        <v/>
      </c>
      <c r="O321" s="145" t="str">
        <f t="shared" si="85"/>
        <v/>
      </c>
      <c r="P321" s="145" t="str">
        <f t="shared" si="93"/>
        <v/>
      </c>
      <c r="Q321" s="145" t="str">
        <f t="shared" si="86"/>
        <v/>
      </c>
      <c r="R321" s="145" t="str">
        <f t="shared" si="87"/>
        <v/>
      </c>
      <c r="S321" s="145" t="str">
        <f t="shared" si="94"/>
        <v/>
      </c>
      <c r="T321" s="145" t="str">
        <f t="shared" si="95"/>
        <v/>
      </c>
      <c r="U321" s="145" t="str">
        <f t="shared" si="96"/>
        <v/>
      </c>
      <c r="V321" s="145" t="str">
        <f t="shared" si="97"/>
        <v/>
      </c>
      <c r="W321" s="145" t="str">
        <f t="shared" si="88"/>
        <v/>
      </c>
      <c r="X321" s="145" t="str">
        <f t="shared" si="98"/>
        <v/>
      </c>
      <c r="Y321" s="145" t="str">
        <f t="shared" si="89"/>
        <v/>
      </c>
      <c r="Z321" s="145" t="str">
        <f t="shared" si="99"/>
        <v/>
      </c>
      <c r="AA321" s="145" t="str">
        <f t="shared" si="90"/>
        <v/>
      </c>
      <c r="AB321" s="145" t="str">
        <f t="shared" si="91"/>
        <v/>
      </c>
      <c r="AC321" s="186" t="str">
        <f t="shared" si="92"/>
        <v/>
      </c>
    </row>
    <row r="322" spans="1:29" hidden="1">
      <c r="A322" s="187"/>
      <c r="B322" s="150"/>
      <c r="C322" s="146"/>
      <c r="D322" s="148"/>
      <c r="E322" s="148"/>
      <c r="F322" s="148"/>
      <c r="G322" s="148"/>
      <c r="H322" s="142" t="str">
        <f t="shared" si="80"/>
        <v/>
      </c>
      <c r="I322" s="143"/>
      <c r="J322" s="144" t="str">
        <f t="shared" si="81"/>
        <v/>
      </c>
      <c r="K322" s="144" t="str">
        <f t="shared" si="82"/>
        <v/>
      </c>
      <c r="L322" s="143"/>
      <c r="M322" s="142" t="str">
        <f t="shared" si="83"/>
        <v/>
      </c>
      <c r="N322" s="142" t="str">
        <f t="shared" si="84"/>
        <v/>
      </c>
      <c r="O322" s="145" t="str">
        <f t="shared" si="85"/>
        <v/>
      </c>
      <c r="P322" s="145" t="str">
        <f t="shared" si="93"/>
        <v/>
      </c>
      <c r="Q322" s="145" t="str">
        <f t="shared" si="86"/>
        <v/>
      </c>
      <c r="R322" s="145" t="str">
        <f t="shared" si="87"/>
        <v/>
      </c>
      <c r="S322" s="145" t="str">
        <f t="shared" si="94"/>
        <v/>
      </c>
      <c r="T322" s="145" t="str">
        <f t="shared" si="95"/>
        <v/>
      </c>
      <c r="U322" s="145" t="str">
        <f t="shared" si="96"/>
        <v/>
      </c>
      <c r="V322" s="145" t="str">
        <f t="shared" si="97"/>
        <v/>
      </c>
      <c r="W322" s="145" t="str">
        <f t="shared" si="88"/>
        <v/>
      </c>
      <c r="X322" s="145" t="str">
        <f t="shared" si="98"/>
        <v/>
      </c>
      <c r="Y322" s="145" t="str">
        <f t="shared" si="89"/>
        <v/>
      </c>
      <c r="Z322" s="145" t="str">
        <f t="shared" si="99"/>
        <v/>
      </c>
      <c r="AA322" s="145" t="str">
        <f t="shared" si="90"/>
        <v/>
      </c>
      <c r="AB322" s="145" t="str">
        <f t="shared" si="91"/>
        <v/>
      </c>
      <c r="AC322" s="186" t="str">
        <f t="shared" si="92"/>
        <v/>
      </c>
    </row>
    <row r="323" spans="1:29" hidden="1">
      <c r="A323" s="187"/>
      <c r="B323" s="150"/>
      <c r="C323" s="146"/>
      <c r="D323" s="148"/>
      <c r="E323" s="148"/>
      <c r="F323" s="148"/>
      <c r="G323" s="148"/>
      <c r="H323" s="142" t="str">
        <f t="shared" si="80"/>
        <v/>
      </c>
      <c r="I323" s="143"/>
      <c r="J323" s="144" t="str">
        <f t="shared" si="81"/>
        <v/>
      </c>
      <c r="K323" s="144" t="str">
        <f t="shared" si="82"/>
        <v/>
      </c>
      <c r="L323" s="143"/>
      <c r="M323" s="142" t="str">
        <f t="shared" si="83"/>
        <v/>
      </c>
      <c r="N323" s="142" t="str">
        <f t="shared" si="84"/>
        <v/>
      </c>
      <c r="O323" s="145" t="str">
        <f t="shared" si="85"/>
        <v/>
      </c>
      <c r="P323" s="145" t="str">
        <f t="shared" si="93"/>
        <v/>
      </c>
      <c r="Q323" s="145" t="str">
        <f t="shared" si="86"/>
        <v/>
      </c>
      <c r="R323" s="145" t="str">
        <f t="shared" si="87"/>
        <v/>
      </c>
      <c r="S323" s="145" t="str">
        <f t="shared" si="94"/>
        <v/>
      </c>
      <c r="T323" s="145" t="str">
        <f t="shared" si="95"/>
        <v/>
      </c>
      <c r="U323" s="145" t="str">
        <f t="shared" si="96"/>
        <v/>
      </c>
      <c r="V323" s="145" t="str">
        <f t="shared" si="97"/>
        <v/>
      </c>
      <c r="W323" s="145" t="str">
        <f t="shared" si="88"/>
        <v/>
      </c>
      <c r="X323" s="145" t="str">
        <f t="shared" si="98"/>
        <v/>
      </c>
      <c r="Y323" s="145" t="str">
        <f t="shared" si="89"/>
        <v/>
      </c>
      <c r="Z323" s="145" t="str">
        <f t="shared" si="99"/>
        <v/>
      </c>
      <c r="AA323" s="145" t="str">
        <f t="shared" si="90"/>
        <v/>
      </c>
      <c r="AB323" s="145" t="str">
        <f t="shared" si="91"/>
        <v/>
      </c>
      <c r="AC323" s="186" t="str">
        <f t="shared" si="92"/>
        <v/>
      </c>
    </row>
    <row r="324" spans="1:29" hidden="1">
      <c r="A324" s="187"/>
      <c r="B324" s="150"/>
      <c r="C324" s="146"/>
      <c r="D324" s="148"/>
      <c r="E324" s="148"/>
      <c r="F324" s="148"/>
      <c r="G324" s="148"/>
      <c r="H324" s="142" t="str">
        <f t="shared" si="80"/>
        <v/>
      </c>
      <c r="I324" s="143"/>
      <c r="J324" s="144" t="str">
        <f t="shared" si="81"/>
        <v/>
      </c>
      <c r="K324" s="144" t="str">
        <f t="shared" si="82"/>
        <v/>
      </c>
      <c r="L324" s="143"/>
      <c r="M324" s="142" t="str">
        <f t="shared" si="83"/>
        <v/>
      </c>
      <c r="N324" s="142" t="str">
        <f t="shared" si="84"/>
        <v/>
      </c>
      <c r="O324" s="145" t="str">
        <f t="shared" si="85"/>
        <v/>
      </c>
      <c r="P324" s="145" t="str">
        <f t="shared" si="93"/>
        <v/>
      </c>
      <c r="Q324" s="145" t="str">
        <f t="shared" si="86"/>
        <v/>
      </c>
      <c r="R324" s="145" t="str">
        <f t="shared" si="87"/>
        <v/>
      </c>
      <c r="S324" s="145" t="str">
        <f t="shared" si="94"/>
        <v/>
      </c>
      <c r="T324" s="145" t="str">
        <f t="shared" si="95"/>
        <v/>
      </c>
      <c r="U324" s="145" t="str">
        <f t="shared" si="96"/>
        <v/>
      </c>
      <c r="V324" s="145" t="str">
        <f t="shared" si="97"/>
        <v/>
      </c>
      <c r="W324" s="145" t="str">
        <f t="shared" si="88"/>
        <v/>
      </c>
      <c r="X324" s="145" t="str">
        <f t="shared" si="98"/>
        <v/>
      </c>
      <c r="Y324" s="145" t="str">
        <f t="shared" si="89"/>
        <v/>
      </c>
      <c r="Z324" s="145" t="str">
        <f t="shared" si="99"/>
        <v/>
      </c>
      <c r="AA324" s="145" t="str">
        <f t="shared" si="90"/>
        <v/>
      </c>
      <c r="AB324" s="145" t="str">
        <f t="shared" si="91"/>
        <v/>
      </c>
      <c r="AC324" s="186" t="str">
        <f t="shared" si="92"/>
        <v/>
      </c>
    </row>
    <row r="325" spans="1:29" hidden="1">
      <c r="A325" s="187"/>
      <c r="B325" s="150"/>
      <c r="C325" s="146"/>
      <c r="D325" s="148"/>
      <c r="E325" s="148"/>
      <c r="F325" s="148"/>
      <c r="G325" s="148"/>
      <c r="H325" s="142" t="str">
        <f t="shared" si="80"/>
        <v/>
      </c>
      <c r="I325" s="143"/>
      <c r="J325" s="144" t="str">
        <f t="shared" si="81"/>
        <v/>
      </c>
      <c r="K325" s="144" t="str">
        <f t="shared" si="82"/>
        <v/>
      </c>
      <c r="L325" s="143"/>
      <c r="M325" s="142" t="str">
        <f t="shared" si="83"/>
        <v/>
      </c>
      <c r="N325" s="142" t="str">
        <f t="shared" si="84"/>
        <v/>
      </c>
      <c r="O325" s="145" t="str">
        <f t="shared" si="85"/>
        <v/>
      </c>
      <c r="P325" s="145" t="str">
        <f t="shared" si="93"/>
        <v/>
      </c>
      <c r="Q325" s="145" t="str">
        <f t="shared" si="86"/>
        <v/>
      </c>
      <c r="R325" s="145" t="str">
        <f t="shared" si="87"/>
        <v/>
      </c>
      <c r="S325" s="145" t="str">
        <f t="shared" si="94"/>
        <v/>
      </c>
      <c r="T325" s="145" t="str">
        <f t="shared" si="95"/>
        <v/>
      </c>
      <c r="U325" s="145" t="str">
        <f t="shared" si="96"/>
        <v/>
      </c>
      <c r="V325" s="145" t="str">
        <f t="shared" si="97"/>
        <v/>
      </c>
      <c r="W325" s="145" t="str">
        <f t="shared" si="88"/>
        <v/>
      </c>
      <c r="X325" s="145" t="str">
        <f t="shared" si="98"/>
        <v/>
      </c>
      <c r="Y325" s="145" t="str">
        <f t="shared" si="89"/>
        <v/>
      </c>
      <c r="Z325" s="145" t="str">
        <f t="shared" si="99"/>
        <v/>
      </c>
      <c r="AA325" s="145" t="str">
        <f t="shared" si="90"/>
        <v/>
      </c>
      <c r="AB325" s="145" t="str">
        <f t="shared" si="91"/>
        <v/>
      </c>
      <c r="AC325" s="186" t="str">
        <f t="shared" si="92"/>
        <v/>
      </c>
    </row>
    <row r="326" spans="1:29" hidden="1">
      <c r="A326" s="187"/>
      <c r="B326" s="150"/>
      <c r="C326" s="146"/>
      <c r="D326" s="148"/>
      <c r="E326" s="148"/>
      <c r="F326" s="148"/>
      <c r="G326" s="148"/>
      <c r="H326" s="142" t="str">
        <f t="shared" si="80"/>
        <v/>
      </c>
      <c r="I326" s="143"/>
      <c r="J326" s="144" t="str">
        <f t="shared" si="81"/>
        <v/>
      </c>
      <c r="K326" s="144" t="str">
        <f t="shared" si="82"/>
        <v/>
      </c>
      <c r="L326" s="143"/>
      <c r="M326" s="142" t="str">
        <f t="shared" si="83"/>
        <v/>
      </c>
      <c r="N326" s="142" t="str">
        <f t="shared" si="84"/>
        <v/>
      </c>
      <c r="O326" s="145" t="str">
        <f t="shared" si="85"/>
        <v/>
      </c>
      <c r="P326" s="145" t="str">
        <f t="shared" si="93"/>
        <v/>
      </c>
      <c r="Q326" s="145" t="str">
        <f t="shared" si="86"/>
        <v/>
      </c>
      <c r="R326" s="145" t="str">
        <f t="shared" si="87"/>
        <v/>
      </c>
      <c r="S326" s="145" t="str">
        <f t="shared" si="94"/>
        <v/>
      </c>
      <c r="T326" s="145" t="str">
        <f t="shared" si="95"/>
        <v/>
      </c>
      <c r="U326" s="145" t="str">
        <f t="shared" si="96"/>
        <v/>
      </c>
      <c r="V326" s="145" t="str">
        <f t="shared" si="97"/>
        <v/>
      </c>
      <c r="W326" s="145" t="str">
        <f t="shared" si="88"/>
        <v/>
      </c>
      <c r="X326" s="145" t="str">
        <f t="shared" si="98"/>
        <v/>
      </c>
      <c r="Y326" s="145" t="str">
        <f t="shared" si="89"/>
        <v/>
      </c>
      <c r="Z326" s="145" t="str">
        <f t="shared" si="99"/>
        <v/>
      </c>
      <c r="AA326" s="145" t="str">
        <f t="shared" si="90"/>
        <v/>
      </c>
      <c r="AB326" s="145" t="str">
        <f t="shared" si="91"/>
        <v/>
      </c>
      <c r="AC326" s="186" t="str">
        <f t="shared" si="92"/>
        <v/>
      </c>
    </row>
    <row r="327" spans="1:29" hidden="1">
      <c r="A327" s="187"/>
      <c r="B327" s="150"/>
      <c r="C327" s="146"/>
      <c r="D327" s="148"/>
      <c r="E327" s="148"/>
      <c r="F327" s="148"/>
      <c r="G327" s="148"/>
      <c r="H327" s="142" t="str">
        <f t="shared" si="80"/>
        <v/>
      </c>
      <c r="I327" s="143"/>
      <c r="J327" s="144" t="str">
        <f t="shared" si="81"/>
        <v/>
      </c>
      <c r="K327" s="144" t="str">
        <f t="shared" si="82"/>
        <v/>
      </c>
      <c r="L327" s="143"/>
      <c r="M327" s="142" t="str">
        <f t="shared" si="83"/>
        <v/>
      </c>
      <c r="N327" s="142" t="str">
        <f t="shared" si="84"/>
        <v/>
      </c>
      <c r="O327" s="145" t="str">
        <f t="shared" si="85"/>
        <v/>
      </c>
      <c r="P327" s="145" t="str">
        <f t="shared" si="93"/>
        <v/>
      </c>
      <c r="Q327" s="145" t="str">
        <f t="shared" si="86"/>
        <v/>
      </c>
      <c r="R327" s="145" t="str">
        <f t="shared" si="87"/>
        <v/>
      </c>
      <c r="S327" s="145" t="str">
        <f t="shared" si="94"/>
        <v/>
      </c>
      <c r="T327" s="145" t="str">
        <f t="shared" si="95"/>
        <v/>
      </c>
      <c r="U327" s="145" t="str">
        <f t="shared" si="96"/>
        <v/>
      </c>
      <c r="V327" s="145" t="str">
        <f t="shared" si="97"/>
        <v/>
      </c>
      <c r="W327" s="145" t="str">
        <f t="shared" si="88"/>
        <v/>
      </c>
      <c r="X327" s="145" t="str">
        <f t="shared" si="98"/>
        <v/>
      </c>
      <c r="Y327" s="145" t="str">
        <f t="shared" si="89"/>
        <v/>
      </c>
      <c r="Z327" s="145" t="str">
        <f t="shared" si="99"/>
        <v/>
      </c>
      <c r="AA327" s="145" t="str">
        <f t="shared" si="90"/>
        <v/>
      </c>
      <c r="AB327" s="145" t="str">
        <f t="shared" si="91"/>
        <v/>
      </c>
      <c r="AC327" s="186" t="str">
        <f t="shared" si="92"/>
        <v/>
      </c>
    </row>
    <row r="328" spans="1:29" hidden="1">
      <c r="A328" s="187"/>
      <c r="B328" s="150"/>
      <c r="C328" s="146"/>
      <c r="D328" s="148"/>
      <c r="E328" s="148"/>
      <c r="F328" s="148"/>
      <c r="G328" s="148"/>
      <c r="H328" s="142" t="str">
        <f t="shared" si="80"/>
        <v/>
      </c>
      <c r="I328" s="143"/>
      <c r="J328" s="144" t="str">
        <f t="shared" si="81"/>
        <v/>
      </c>
      <c r="K328" s="144" t="str">
        <f t="shared" si="82"/>
        <v/>
      </c>
      <c r="L328" s="143"/>
      <c r="M328" s="142" t="str">
        <f t="shared" si="83"/>
        <v/>
      </c>
      <c r="N328" s="142" t="str">
        <f t="shared" si="84"/>
        <v/>
      </c>
      <c r="O328" s="145" t="str">
        <f t="shared" si="85"/>
        <v/>
      </c>
      <c r="P328" s="145" t="str">
        <f t="shared" si="93"/>
        <v/>
      </c>
      <c r="Q328" s="145" t="str">
        <f t="shared" si="86"/>
        <v/>
      </c>
      <c r="R328" s="145" t="str">
        <f t="shared" si="87"/>
        <v/>
      </c>
      <c r="S328" s="145" t="str">
        <f t="shared" si="94"/>
        <v/>
      </c>
      <c r="T328" s="145" t="str">
        <f t="shared" si="95"/>
        <v/>
      </c>
      <c r="U328" s="145" t="str">
        <f t="shared" si="96"/>
        <v/>
      </c>
      <c r="V328" s="145" t="str">
        <f t="shared" si="97"/>
        <v/>
      </c>
      <c r="W328" s="145" t="str">
        <f t="shared" si="88"/>
        <v/>
      </c>
      <c r="X328" s="145" t="str">
        <f t="shared" si="98"/>
        <v/>
      </c>
      <c r="Y328" s="145" t="str">
        <f t="shared" si="89"/>
        <v/>
      </c>
      <c r="Z328" s="145" t="str">
        <f t="shared" si="99"/>
        <v/>
      </c>
      <c r="AA328" s="145" t="str">
        <f t="shared" si="90"/>
        <v/>
      </c>
      <c r="AB328" s="145" t="str">
        <f t="shared" si="91"/>
        <v/>
      </c>
      <c r="AC328" s="186" t="str">
        <f t="shared" si="92"/>
        <v/>
      </c>
    </row>
    <row r="329" spans="1:29" hidden="1">
      <c r="A329" s="187"/>
      <c r="B329" s="150"/>
      <c r="C329" s="146"/>
      <c r="D329" s="148"/>
      <c r="E329" s="148"/>
      <c r="F329" s="148"/>
      <c r="G329" s="148"/>
      <c r="H329" s="142" t="str">
        <f t="shared" si="80"/>
        <v/>
      </c>
      <c r="I329" s="143"/>
      <c r="J329" s="144" t="str">
        <f t="shared" si="81"/>
        <v/>
      </c>
      <c r="K329" s="144" t="str">
        <f t="shared" si="82"/>
        <v/>
      </c>
      <c r="L329" s="143"/>
      <c r="M329" s="142" t="str">
        <f t="shared" si="83"/>
        <v/>
      </c>
      <c r="N329" s="142" t="str">
        <f t="shared" si="84"/>
        <v/>
      </c>
      <c r="O329" s="145" t="str">
        <f t="shared" si="85"/>
        <v/>
      </c>
      <c r="P329" s="145" t="str">
        <f t="shared" si="93"/>
        <v/>
      </c>
      <c r="Q329" s="145" t="str">
        <f t="shared" si="86"/>
        <v/>
      </c>
      <c r="R329" s="145" t="str">
        <f t="shared" si="87"/>
        <v/>
      </c>
      <c r="S329" s="145" t="str">
        <f t="shared" si="94"/>
        <v/>
      </c>
      <c r="T329" s="145" t="str">
        <f t="shared" si="95"/>
        <v/>
      </c>
      <c r="U329" s="145" t="str">
        <f t="shared" si="96"/>
        <v/>
      </c>
      <c r="V329" s="145" t="str">
        <f t="shared" si="97"/>
        <v/>
      </c>
      <c r="W329" s="145" t="str">
        <f t="shared" si="88"/>
        <v/>
      </c>
      <c r="X329" s="145" t="str">
        <f t="shared" si="98"/>
        <v/>
      </c>
      <c r="Y329" s="145" t="str">
        <f t="shared" si="89"/>
        <v/>
      </c>
      <c r="Z329" s="145" t="str">
        <f t="shared" si="99"/>
        <v/>
      </c>
      <c r="AA329" s="145" t="str">
        <f t="shared" si="90"/>
        <v/>
      </c>
      <c r="AB329" s="145" t="str">
        <f t="shared" si="91"/>
        <v/>
      </c>
      <c r="AC329" s="186" t="str">
        <f t="shared" si="92"/>
        <v/>
      </c>
    </row>
    <row r="330" spans="1:29" hidden="1">
      <c r="A330" s="187"/>
      <c r="B330" s="150"/>
      <c r="C330" s="146"/>
      <c r="D330" s="148"/>
      <c r="E330" s="148"/>
      <c r="F330" s="148"/>
      <c r="G330" s="148"/>
      <c r="H330" s="142" t="str">
        <f t="shared" si="80"/>
        <v/>
      </c>
      <c r="I330" s="143"/>
      <c r="J330" s="144" t="str">
        <f t="shared" si="81"/>
        <v/>
      </c>
      <c r="K330" s="144" t="str">
        <f t="shared" si="82"/>
        <v/>
      </c>
      <c r="L330" s="143"/>
      <c r="M330" s="142" t="str">
        <f t="shared" si="83"/>
        <v/>
      </c>
      <c r="N330" s="142" t="str">
        <f t="shared" si="84"/>
        <v/>
      </c>
      <c r="O330" s="145" t="str">
        <f t="shared" si="85"/>
        <v/>
      </c>
      <c r="P330" s="145" t="str">
        <f t="shared" si="93"/>
        <v/>
      </c>
      <c r="Q330" s="145" t="str">
        <f t="shared" si="86"/>
        <v/>
      </c>
      <c r="R330" s="145" t="str">
        <f t="shared" si="87"/>
        <v/>
      </c>
      <c r="S330" s="145" t="str">
        <f t="shared" si="94"/>
        <v/>
      </c>
      <c r="T330" s="145" t="str">
        <f t="shared" si="95"/>
        <v/>
      </c>
      <c r="U330" s="145" t="str">
        <f t="shared" si="96"/>
        <v/>
      </c>
      <c r="V330" s="145" t="str">
        <f t="shared" si="97"/>
        <v/>
      </c>
      <c r="W330" s="145" t="str">
        <f t="shared" si="88"/>
        <v/>
      </c>
      <c r="X330" s="145" t="str">
        <f t="shared" si="98"/>
        <v/>
      </c>
      <c r="Y330" s="145" t="str">
        <f t="shared" si="89"/>
        <v/>
      </c>
      <c r="Z330" s="145" t="str">
        <f t="shared" si="99"/>
        <v/>
      </c>
      <c r="AA330" s="145" t="str">
        <f t="shared" si="90"/>
        <v/>
      </c>
      <c r="AB330" s="145" t="str">
        <f t="shared" si="91"/>
        <v/>
      </c>
      <c r="AC330" s="186" t="str">
        <f t="shared" si="92"/>
        <v/>
      </c>
    </row>
    <row r="331" spans="1:29" hidden="1">
      <c r="A331" s="187"/>
      <c r="B331" s="150"/>
      <c r="C331" s="146"/>
      <c r="D331" s="148"/>
      <c r="E331" s="148"/>
      <c r="F331" s="148"/>
      <c r="G331" s="148"/>
      <c r="H331" s="142" t="str">
        <f t="shared" si="80"/>
        <v/>
      </c>
      <c r="I331" s="143"/>
      <c r="J331" s="144" t="str">
        <f t="shared" si="81"/>
        <v/>
      </c>
      <c r="K331" s="144" t="str">
        <f t="shared" si="82"/>
        <v/>
      </c>
      <c r="L331" s="143"/>
      <c r="M331" s="142" t="str">
        <f t="shared" si="83"/>
        <v/>
      </c>
      <c r="N331" s="142" t="str">
        <f t="shared" si="84"/>
        <v/>
      </c>
      <c r="O331" s="145" t="str">
        <f t="shared" si="85"/>
        <v/>
      </c>
      <c r="P331" s="145" t="str">
        <f t="shared" si="93"/>
        <v/>
      </c>
      <c r="Q331" s="145" t="str">
        <f t="shared" si="86"/>
        <v/>
      </c>
      <c r="R331" s="145" t="str">
        <f t="shared" si="87"/>
        <v/>
      </c>
      <c r="S331" s="145" t="str">
        <f t="shared" si="94"/>
        <v/>
      </c>
      <c r="T331" s="145" t="str">
        <f t="shared" si="95"/>
        <v/>
      </c>
      <c r="U331" s="145" t="str">
        <f t="shared" si="96"/>
        <v/>
      </c>
      <c r="V331" s="145" t="str">
        <f t="shared" si="97"/>
        <v/>
      </c>
      <c r="W331" s="145" t="str">
        <f t="shared" si="88"/>
        <v/>
      </c>
      <c r="X331" s="145" t="str">
        <f t="shared" si="98"/>
        <v/>
      </c>
      <c r="Y331" s="145" t="str">
        <f t="shared" si="89"/>
        <v/>
      </c>
      <c r="Z331" s="145" t="str">
        <f t="shared" si="99"/>
        <v/>
      </c>
      <c r="AA331" s="145" t="str">
        <f t="shared" si="90"/>
        <v/>
      </c>
      <c r="AB331" s="145" t="str">
        <f t="shared" si="91"/>
        <v/>
      </c>
      <c r="AC331" s="186" t="str">
        <f t="shared" si="92"/>
        <v/>
      </c>
    </row>
    <row r="332" spans="1:29" hidden="1">
      <c r="A332" s="187"/>
      <c r="B332" s="150"/>
      <c r="C332" s="146"/>
      <c r="D332" s="148"/>
      <c r="E332" s="148"/>
      <c r="F332" s="148"/>
      <c r="G332" s="148"/>
      <c r="H332" s="142" t="str">
        <f t="shared" si="80"/>
        <v/>
      </c>
      <c r="I332" s="143"/>
      <c r="J332" s="144" t="str">
        <f t="shared" si="81"/>
        <v/>
      </c>
      <c r="K332" s="144" t="str">
        <f t="shared" si="82"/>
        <v/>
      </c>
      <c r="L332" s="143"/>
      <c r="M332" s="142" t="str">
        <f t="shared" si="83"/>
        <v/>
      </c>
      <c r="N332" s="142" t="str">
        <f t="shared" si="84"/>
        <v/>
      </c>
      <c r="O332" s="145" t="str">
        <f t="shared" si="85"/>
        <v/>
      </c>
      <c r="P332" s="145" t="str">
        <f t="shared" si="93"/>
        <v/>
      </c>
      <c r="Q332" s="145" t="str">
        <f t="shared" si="86"/>
        <v/>
      </c>
      <c r="R332" s="145" t="str">
        <f t="shared" si="87"/>
        <v/>
      </c>
      <c r="S332" s="145" t="str">
        <f t="shared" si="94"/>
        <v/>
      </c>
      <c r="T332" s="145" t="str">
        <f t="shared" si="95"/>
        <v/>
      </c>
      <c r="U332" s="145" t="str">
        <f t="shared" si="96"/>
        <v/>
      </c>
      <c r="V332" s="145" t="str">
        <f t="shared" si="97"/>
        <v/>
      </c>
      <c r="W332" s="145" t="str">
        <f t="shared" si="88"/>
        <v/>
      </c>
      <c r="X332" s="145" t="str">
        <f t="shared" si="98"/>
        <v/>
      </c>
      <c r="Y332" s="145" t="str">
        <f t="shared" si="89"/>
        <v/>
      </c>
      <c r="Z332" s="145" t="str">
        <f t="shared" si="99"/>
        <v/>
      </c>
      <c r="AA332" s="145" t="str">
        <f t="shared" si="90"/>
        <v/>
      </c>
      <c r="AB332" s="145" t="str">
        <f t="shared" si="91"/>
        <v/>
      </c>
      <c r="AC332" s="186" t="str">
        <f t="shared" si="92"/>
        <v/>
      </c>
    </row>
    <row r="333" spans="1:29" hidden="1">
      <c r="A333" s="187"/>
      <c r="B333" s="150"/>
      <c r="C333" s="146"/>
      <c r="D333" s="148"/>
      <c r="E333" s="148"/>
      <c r="F333" s="148"/>
      <c r="G333" s="148"/>
      <c r="H333" s="142" t="str">
        <f t="shared" si="80"/>
        <v/>
      </c>
      <c r="I333" s="143"/>
      <c r="J333" s="144" t="str">
        <f t="shared" si="81"/>
        <v/>
      </c>
      <c r="K333" s="144" t="str">
        <f t="shared" si="82"/>
        <v/>
      </c>
      <c r="L333" s="143"/>
      <c r="M333" s="142" t="str">
        <f t="shared" si="83"/>
        <v/>
      </c>
      <c r="N333" s="142" t="str">
        <f t="shared" si="84"/>
        <v/>
      </c>
      <c r="O333" s="145" t="str">
        <f t="shared" si="85"/>
        <v/>
      </c>
      <c r="P333" s="145" t="str">
        <f t="shared" si="93"/>
        <v/>
      </c>
      <c r="Q333" s="145" t="str">
        <f t="shared" si="86"/>
        <v/>
      </c>
      <c r="R333" s="145" t="str">
        <f t="shared" si="87"/>
        <v/>
      </c>
      <c r="S333" s="145" t="str">
        <f t="shared" si="94"/>
        <v/>
      </c>
      <c r="T333" s="145" t="str">
        <f t="shared" si="95"/>
        <v/>
      </c>
      <c r="U333" s="145" t="str">
        <f t="shared" si="96"/>
        <v/>
      </c>
      <c r="V333" s="145" t="str">
        <f t="shared" si="97"/>
        <v/>
      </c>
      <c r="W333" s="145" t="str">
        <f t="shared" si="88"/>
        <v/>
      </c>
      <c r="X333" s="145" t="str">
        <f t="shared" si="98"/>
        <v/>
      </c>
      <c r="Y333" s="145" t="str">
        <f t="shared" si="89"/>
        <v/>
      </c>
      <c r="Z333" s="145" t="str">
        <f t="shared" si="99"/>
        <v/>
      </c>
      <c r="AA333" s="145" t="str">
        <f t="shared" si="90"/>
        <v/>
      </c>
      <c r="AB333" s="145" t="str">
        <f t="shared" si="91"/>
        <v/>
      </c>
      <c r="AC333" s="186" t="str">
        <f t="shared" si="92"/>
        <v/>
      </c>
    </row>
    <row r="334" spans="1:29" hidden="1">
      <c r="A334" s="187"/>
      <c r="B334" s="150"/>
      <c r="C334" s="146"/>
      <c r="D334" s="148"/>
      <c r="E334" s="148"/>
      <c r="F334" s="148"/>
      <c r="G334" s="148"/>
      <c r="H334" s="142" t="str">
        <f t="shared" si="80"/>
        <v/>
      </c>
      <c r="I334" s="143"/>
      <c r="J334" s="144" t="str">
        <f t="shared" si="81"/>
        <v/>
      </c>
      <c r="K334" s="144" t="str">
        <f t="shared" si="82"/>
        <v/>
      </c>
      <c r="L334" s="143"/>
      <c r="M334" s="142" t="str">
        <f t="shared" si="83"/>
        <v/>
      </c>
      <c r="N334" s="142" t="str">
        <f t="shared" si="84"/>
        <v/>
      </c>
      <c r="O334" s="145" t="str">
        <f t="shared" si="85"/>
        <v/>
      </c>
      <c r="P334" s="145" t="str">
        <f t="shared" si="93"/>
        <v/>
      </c>
      <c r="Q334" s="145" t="str">
        <f t="shared" si="86"/>
        <v/>
      </c>
      <c r="R334" s="145" t="str">
        <f t="shared" si="87"/>
        <v/>
      </c>
      <c r="S334" s="145" t="str">
        <f t="shared" si="94"/>
        <v/>
      </c>
      <c r="T334" s="145" t="str">
        <f t="shared" si="95"/>
        <v/>
      </c>
      <c r="U334" s="145" t="str">
        <f t="shared" si="96"/>
        <v/>
      </c>
      <c r="V334" s="145" t="str">
        <f t="shared" si="97"/>
        <v/>
      </c>
      <c r="W334" s="145" t="str">
        <f t="shared" si="88"/>
        <v/>
      </c>
      <c r="X334" s="145" t="str">
        <f t="shared" si="98"/>
        <v/>
      </c>
      <c r="Y334" s="145" t="str">
        <f t="shared" si="89"/>
        <v/>
      </c>
      <c r="Z334" s="145" t="str">
        <f t="shared" si="99"/>
        <v/>
      </c>
      <c r="AA334" s="145" t="str">
        <f t="shared" si="90"/>
        <v/>
      </c>
      <c r="AB334" s="145" t="str">
        <f t="shared" si="91"/>
        <v/>
      </c>
      <c r="AC334" s="186" t="str">
        <f t="shared" si="92"/>
        <v/>
      </c>
    </row>
    <row r="335" spans="1:29" hidden="1">
      <c r="A335" s="187"/>
      <c r="B335" s="150"/>
      <c r="C335" s="146"/>
      <c r="D335" s="148"/>
      <c r="E335" s="148"/>
      <c r="F335" s="148"/>
      <c r="G335" s="148"/>
      <c r="H335" s="142" t="str">
        <f t="shared" si="80"/>
        <v/>
      </c>
      <c r="I335" s="143"/>
      <c r="J335" s="144" t="str">
        <f t="shared" si="81"/>
        <v/>
      </c>
      <c r="K335" s="144" t="str">
        <f t="shared" si="82"/>
        <v/>
      </c>
      <c r="L335" s="143"/>
      <c r="M335" s="142" t="str">
        <f t="shared" si="83"/>
        <v/>
      </c>
      <c r="N335" s="142" t="str">
        <f t="shared" si="84"/>
        <v/>
      </c>
      <c r="O335" s="145" t="str">
        <f t="shared" si="85"/>
        <v/>
      </c>
      <c r="P335" s="145" t="str">
        <f t="shared" si="93"/>
        <v/>
      </c>
      <c r="Q335" s="145" t="str">
        <f t="shared" si="86"/>
        <v/>
      </c>
      <c r="R335" s="145" t="str">
        <f t="shared" si="87"/>
        <v/>
      </c>
      <c r="S335" s="145" t="str">
        <f t="shared" si="94"/>
        <v/>
      </c>
      <c r="T335" s="145" t="str">
        <f t="shared" si="95"/>
        <v/>
      </c>
      <c r="U335" s="145" t="str">
        <f t="shared" si="96"/>
        <v/>
      </c>
      <c r="V335" s="145" t="str">
        <f t="shared" si="97"/>
        <v/>
      </c>
      <c r="W335" s="145" t="str">
        <f t="shared" si="88"/>
        <v/>
      </c>
      <c r="X335" s="145" t="str">
        <f t="shared" si="98"/>
        <v/>
      </c>
      <c r="Y335" s="145" t="str">
        <f t="shared" si="89"/>
        <v/>
      </c>
      <c r="Z335" s="145" t="str">
        <f t="shared" si="99"/>
        <v/>
      </c>
      <c r="AA335" s="145" t="str">
        <f t="shared" si="90"/>
        <v/>
      </c>
      <c r="AB335" s="145" t="str">
        <f t="shared" si="91"/>
        <v/>
      </c>
      <c r="AC335" s="186" t="str">
        <f t="shared" si="92"/>
        <v/>
      </c>
    </row>
    <row r="336" spans="1:29" hidden="1">
      <c r="A336" s="187"/>
      <c r="B336" s="150"/>
      <c r="C336" s="146"/>
      <c r="D336" s="148"/>
      <c r="E336" s="148"/>
      <c r="F336" s="148"/>
      <c r="G336" s="148"/>
      <c r="H336" s="142" t="str">
        <f t="shared" si="80"/>
        <v/>
      </c>
      <c r="I336" s="143"/>
      <c r="J336" s="144" t="str">
        <f t="shared" si="81"/>
        <v/>
      </c>
      <c r="K336" s="144" t="str">
        <f t="shared" si="82"/>
        <v/>
      </c>
      <c r="L336" s="143"/>
      <c r="M336" s="142" t="str">
        <f t="shared" si="83"/>
        <v/>
      </c>
      <c r="N336" s="142" t="str">
        <f t="shared" si="84"/>
        <v/>
      </c>
      <c r="O336" s="145" t="str">
        <f t="shared" si="85"/>
        <v/>
      </c>
      <c r="P336" s="145" t="str">
        <f t="shared" si="93"/>
        <v/>
      </c>
      <c r="Q336" s="145" t="str">
        <f t="shared" si="86"/>
        <v/>
      </c>
      <c r="R336" s="145" t="str">
        <f t="shared" si="87"/>
        <v/>
      </c>
      <c r="S336" s="145" t="str">
        <f t="shared" si="94"/>
        <v/>
      </c>
      <c r="T336" s="145" t="str">
        <f t="shared" si="95"/>
        <v/>
      </c>
      <c r="U336" s="145" t="str">
        <f t="shared" si="96"/>
        <v/>
      </c>
      <c r="V336" s="145" t="str">
        <f t="shared" si="97"/>
        <v/>
      </c>
      <c r="W336" s="145" t="str">
        <f t="shared" si="88"/>
        <v/>
      </c>
      <c r="X336" s="145" t="str">
        <f t="shared" si="98"/>
        <v/>
      </c>
      <c r="Y336" s="145" t="str">
        <f t="shared" si="89"/>
        <v/>
      </c>
      <c r="Z336" s="145" t="str">
        <f t="shared" si="99"/>
        <v/>
      </c>
      <c r="AA336" s="145" t="str">
        <f t="shared" si="90"/>
        <v/>
      </c>
      <c r="AB336" s="145" t="str">
        <f t="shared" si="91"/>
        <v/>
      </c>
      <c r="AC336" s="186" t="str">
        <f t="shared" si="92"/>
        <v/>
      </c>
    </row>
    <row r="337" spans="1:29" hidden="1">
      <c r="A337" s="187"/>
      <c r="B337" s="150"/>
      <c r="C337" s="146"/>
      <c r="D337" s="148"/>
      <c r="E337" s="148"/>
      <c r="F337" s="148"/>
      <c r="G337" s="148"/>
      <c r="H337" s="142" t="str">
        <f t="shared" ref="H337:H400" si="100">IF(AND(ISNUMBER(D337),ISNUMBER(E337),ISNUMBER(F337),ISNUMBER(G337)),ROUND(((D337-E337)+(F337-G337))/2,2),"")</f>
        <v/>
      </c>
      <c r="I337" s="143"/>
      <c r="J337" s="144" t="str">
        <f t="shared" ref="J337:J400" si="101">IF(OR(I337=30,I337=40,I337=60,I337=80,I337=100,I337=120,I337=150,I337=200),VLOOKUP(I337,$C$1005:$D$1012,2,FALSE),"")</f>
        <v/>
      </c>
      <c r="K337" s="144" t="str">
        <f t="shared" ref="K337:K400" si="102">IF(J337&lt;&gt;"",VLOOKUP(I337,$C$1005:$E$1012,3,FALSE),"")</f>
        <v/>
      </c>
      <c r="L337" s="143"/>
      <c r="M337" s="142" t="str">
        <f t="shared" ref="M337:M400" si="103">IF(AND(ISNUMBER(C337),ISNUMBER(L337)),C337*L337,"")</f>
        <v/>
      </c>
      <c r="N337" s="142" t="str">
        <f t="shared" ref="N337:N400" si="104">IF(AND(ISNUMBER(K337),ISNUMBER(M337)),ROUND(PI()*K337^2/4*M337,2),"")</f>
        <v/>
      </c>
      <c r="O337" s="145" t="str">
        <f t="shared" ref="O337:O400" si="105">IF(AND(ISNUMBER(I337),ISNUMBER($O$12)),$O$12,"")</f>
        <v/>
      </c>
      <c r="P337" s="145" t="str">
        <f t="shared" si="93"/>
        <v/>
      </c>
      <c r="Q337" s="145" t="str">
        <f t="shared" ref="Q337:Q400" si="106">IF(AND(ISNUMBER(H337),ISNUMBER(J337),ISNUMBER(O337)),H337+J337+O337,"")</f>
        <v/>
      </c>
      <c r="R337" s="145" t="str">
        <f t="shared" ref="R337:R400" si="107">IF(AND(ISNUMBER(I337),ISNUMBER(Q337)),IF(Q337&lt;2,VLOOKUP(I337,$C$1005:$F$1012,4),IF(Q337&lt;3,VLOOKUP(I337,$C$1005:$G$1012,5),IF(Q337&lt;4,VLOOKUP(I337,C$1005:H$1012,6),IF(Q337&gt;=4,VLOOKUP(I337,$C$1005:$I$1012,7),)))),"")</f>
        <v/>
      </c>
      <c r="S337" s="145" t="str">
        <f t="shared" si="94"/>
        <v/>
      </c>
      <c r="T337" s="145" t="str">
        <f t="shared" si="95"/>
        <v/>
      </c>
      <c r="U337" s="145" t="str">
        <f t="shared" si="96"/>
        <v/>
      </c>
      <c r="V337" s="145" t="str">
        <f t="shared" si="97"/>
        <v/>
      </c>
      <c r="W337" s="145" t="str">
        <f t="shared" ref="W337:W400" si="108">IF(AND(ISNUMBER(T337),ISNUMBER(N337),ISNUMBER(P337)),ROUND(T337-N337-P337,2),"")</f>
        <v/>
      </c>
      <c r="X337" s="145" t="str">
        <f t="shared" si="98"/>
        <v/>
      </c>
      <c r="Y337" s="145" t="str">
        <f t="shared" ref="Y337:Y400" si="109">IF(AND(ISNUMBER(N337),ISNUMBER(P337),ISNUMBER(X337)),N337+P337+X337,"")</f>
        <v/>
      </c>
      <c r="Z337" s="145" t="str">
        <f t="shared" si="99"/>
        <v/>
      </c>
      <c r="AA337" s="145" t="str">
        <f t="shared" ref="AA337:AA400" si="110">IF(AND(ISNUMBER(Y337),ISNUMBER($AA$12)),ROUND(Y337*$AA$12,2),"")</f>
        <v/>
      </c>
      <c r="AB337" s="145" t="str">
        <f t="shared" ref="AB337:AB400" si="111">IF(AND(ISNUMBER(Z337),ISNUMBER($AB$12)),ROUND(Z337*$AB$12,2),"")</f>
        <v/>
      </c>
      <c r="AC337" s="186" t="str">
        <f t="shared" ref="AC337:AC400" si="112">IF(AND(ISNUMBER(C337),ISNUMBER(Q337),ISNUMBER($AC$12)),IF(Q337&gt;$AC$12,ROUND(C337*Q337*2,2),0),"")</f>
        <v/>
      </c>
    </row>
    <row r="338" spans="1:29" hidden="1">
      <c r="A338" s="187"/>
      <c r="B338" s="150"/>
      <c r="C338" s="146"/>
      <c r="D338" s="148"/>
      <c r="E338" s="148"/>
      <c r="F338" s="148"/>
      <c r="G338" s="148"/>
      <c r="H338" s="142" t="str">
        <f t="shared" si="100"/>
        <v/>
      </c>
      <c r="I338" s="143"/>
      <c r="J338" s="144" t="str">
        <f t="shared" si="101"/>
        <v/>
      </c>
      <c r="K338" s="144" t="str">
        <f t="shared" si="102"/>
        <v/>
      </c>
      <c r="L338" s="143"/>
      <c r="M338" s="142" t="str">
        <f t="shared" si="103"/>
        <v/>
      </c>
      <c r="N338" s="142" t="str">
        <f t="shared" si="104"/>
        <v/>
      </c>
      <c r="O338" s="145" t="str">
        <f t="shared" si="105"/>
        <v/>
      </c>
      <c r="P338" s="145" t="str">
        <f t="shared" ref="P338:P401" si="113">IF(AND(ISNUMBER(C338),ISNUMBER(K338),ISNUMBER(L338),ISNUMBER(O338)),ROUND(C338*K338*L338*O338+((L338-1)*0.2*C338*O338),2),"")</f>
        <v/>
      </c>
      <c r="Q338" s="145" t="str">
        <f t="shared" si="106"/>
        <v/>
      </c>
      <c r="R338" s="145" t="str">
        <f t="shared" si="107"/>
        <v/>
      </c>
      <c r="S338" s="145" t="str">
        <f t="shared" ref="S338:S401" si="114">IF(AND(ISNUMBER(K338),ISNUMBER(L338),ISNUMBER(R338)),ROUND(K338*L338+2*R338+(L338-1)*0.2,2),"")</f>
        <v/>
      </c>
      <c r="T338" s="145" t="str">
        <f t="shared" ref="T338:T401" si="115">IF(AND(ISNUMBER(C338),ISNUMBER(Q338),ISNUMBER(S338)),ROUND(C338*Q338*S338,2),"")</f>
        <v/>
      </c>
      <c r="U338" s="145" t="str">
        <f t="shared" ref="U338:U401" si="116">IF(AND(ISNUMBER(M338),ISNUMBER(K338),ISNUMBER($U$12)),ROUND(M338*(PI()*K338+0.3)*$U$12,2),"")</f>
        <v/>
      </c>
      <c r="V338" s="145" t="str">
        <f t="shared" ref="V338:V401" si="117">IF(AND(ISNUMBER(K338),ISNUMBER(O338),ISNUMBER(Q338)),Q338-O338-K338,"")</f>
        <v/>
      </c>
      <c r="W338" s="145" t="str">
        <f t="shared" si="108"/>
        <v/>
      </c>
      <c r="X338" s="145" t="str">
        <f t="shared" ref="X338:X401" si="118">IF(AND(ISNUMBER(W338),ISNUMBER($X$12)),ROUND(W338*$X$12,2),"")</f>
        <v/>
      </c>
      <c r="Y338" s="145" t="str">
        <f t="shared" si="109"/>
        <v/>
      </c>
      <c r="Z338" s="145" t="str">
        <f t="shared" ref="Z338:Z401" si="119">IF(ISNUMBER(X338),X338,"")</f>
        <v/>
      </c>
      <c r="AA338" s="145" t="str">
        <f t="shared" si="110"/>
        <v/>
      </c>
      <c r="AB338" s="145" t="str">
        <f t="shared" si="111"/>
        <v/>
      </c>
      <c r="AC338" s="186" t="str">
        <f t="shared" si="112"/>
        <v/>
      </c>
    </row>
    <row r="339" spans="1:29" hidden="1">
      <c r="A339" s="187"/>
      <c r="B339" s="150"/>
      <c r="C339" s="146"/>
      <c r="D339" s="148"/>
      <c r="E339" s="148"/>
      <c r="F339" s="148"/>
      <c r="G339" s="148"/>
      <c r="H339" s="142" t="str">
        <f t="shared" si="100"/>
        <v/>
      </c>
      <c r="I339" s="143"/>
      <c r="J339" s="144" t="str">
        <f t="shared" si="101"/>
        <v/>
      </c>
      <c r="K339" s="144" t="str">
        <f t="shared" si="102"/>
        <v/>
      </c>
      <c r="L339" s="143"/>
      <c r="M339" s="142" t="str">
        <f t="shared" si="103"/>
        <v/>
      </c>
      <c r="N339" s="142" t="str">
        <f t="shared" si="104"/>
        <v/>
      </c>
      <c r="O339" s="145" t="str">
        <f t="shared" si="105"/>
        <v/>
      </c>
      <c r="P339" s="145" t="str">
        <f t="shared" si="113"/>
        <v/>
      </c>
      <c r="Q339" s="145" t="str">
        <f t="shared" si="106"/>
        <v/>
      </c>
      <c r="R339" s="145" t="str">
        <f t="shared" si="107"/>
        <v/>
      </c>
      <c r="S339" s="145" t="str">
        <f t="shared" si="114"/>
        <v/>
      </c>
      <c r="T339" s="145" t="str">
        <f t="shared" si="115"/>
        <v/>
      </c>
      <c r="U339" s="145" t="str">
        <f t="shared" si="116"/>
        <v/>
      </c>
      <c r="V339" s="145" t="str">
        <f t="shared" si="117"/>
        <v/>
      </c>
      <c r="W339" s="145" t="str">
        <f t="shared" si="108"/>
        <v/>
      </c>
      <c r="X339" s="145" t="str">
        <f t="shared" si="118"/>
        <v/>
      </c>
      <c r="Y339" s="145" t="str">
        <f t="shared" si="109"/>
        <v/>
      </c>
      <c r="Z339" s="145" t="str">
        <f t="shared" si="119"/>
        <v/>
      </c>
      <c r="AA339" s="145" t="str">
        <f t="shared" si="110"/>
        <v/>
      </c>
      <c r="AB339" s="145" t="str">
        <f t="shared" si="111"/>
        <v/>
      </c>
      <c r="AC339" s="186" t="str">
        <f t="shared" si="112"/>
        <v/>
      </c>
    </row>
    <row r="340" spans="1:29" hidden="1">
      <c r="A340" s="187"/>
      <c r="B340" s="150"/>
      <c r="C340" s="146"/>
      <c r="D340" s="148"/>
      <c r="E340" s="148"/>
      <c r="F340" s="148"/>
      <c r="G340" s="148"/>
      <c r="H340" s="142" t="str">
        <f t="shared" si="100"/>
        <v/>
      </c>
      <c r="I340" s="143"/>
      <c r="J340" s="144" t="str">
        <f t="shared" si="101"/>
        <v/>
      </c>
      <c r="K340" s="144" t="str">
        <f t="shared" si="102"/>
        <v/>
      </c>
      <c r="L340" s="143"/>
      <c r="M340" s="142" t="str">
        <f t="shared" si="103"/>
        <v/>
      </c>
      <c r="N340" s="142" t="str">
        <f t="shared" si="104"/>
        <v/>
      </c>
      <c r="O340" s="145" t="str">
        <f t="shared" si="105"/>
        <v/>
      </c>
      <c r="P340" s="145" t="str">
        <f t="shared" si="113"/>
        <v/>
      </c>
      <c r="Q340" s="145" t="str">
        <f t="shared" si="106"/>
        <v/>
      </c>
      <c r="R340" s="145" t="str">
        <f t="shared" si="107"/>
        <v/>
      </c>
      <c r="S340" s="145" t="str">
        <f t="shared" si="114"/>
        <v/>
      </c>
      <c r="T340" s="145" t="str">
        <f t="shared" si="115"/>
        <v/>
      </c>
      <c r="U340" s="145" t="str">
        <f t="shared" si="116"/>
        <v/>
      </c>
      <c r="V340" s="145" t="str">
        <f t="shared" si="117"/>
        <v/>
      </c>
      <c r="W340" s="145" t="str">
        <f t="shared" si="108"/>
        <v/>
      </c>
      <c r="X340" s="145" t="str">
        <f t="shared" si="118"/>
        <v/>
      </c>
      <c r="Y340" s="145" t="str">
        <f t="shared" si="109"/>
        <v/>
      </c>
      <c r="Z340" s="145" t="str">
        <f t="shared" si="119"/>
        <v/>
      </c>
      <c r="AA340" s="145" t="str">
        <f t="shared" si="110"/>
        <v/>
      </c>
      <c r="AB340" s="145" t="str">
        <f t="shared" si="111"/>
        <v/>
      </c>
      <c r="AC340" s="186" t="str">
        <f t="shared" si="112"/>
        <v/>
      </c>
    </row>
    <row r="341" spans="1:29" hidden="1">
      <c r="A341" s="187"/>
      <c r="B341" s="150"/>
      <c r="C341" s="146"/>
      <c r="D341" s="148"/>
      <c r="E341" s="148"/>
      <c r="F341" s="148"/>
      <c r="G341" s="148"/>
      <c r="H341" s="142" t="str">
        <f t="shared" si="100"/>
        <v/>
      </c>
      <c r="I341" s="143"/>
      <c r="J341" s="144" t="str">
        <f t="shared" si="101"/>
        <v/>
      </c>
      <c r="K341" s="144" t="str">
        <f t="shared" si="102"/>
        <v/>
      </c>
      <c r="L341" s="143"/>
      <c r="M341" s="142" t="str">
        <f t="shared" si="103"/>
        <v/>
      </c>
      <c r="N341" s="142" t="str">
        <f t="shared" si="104"/>
        <v/>
      </c>
      <c r="O341" s="145" t="str">
        <f t="shared" si="105"/>
        <v/>
      </c>
      <c r="P341" s="145" t="str">
        <f t="shared" si="113"/>
        <v/>
      </c>
      <c r="Q341" s="145" t="str">
        <f t="shared" si="106"/>
        <v/>
      </c>
      <c r="R341" s="145" t="str">
        <f t="shared" si="107"/>
        <v/>
      </c>
      <c r="S341" s="145" t="str">
        <f t="shared" si="114"/>
        <v/>
      </c>
      <c r="T341" s="145" t="str">
        <f t="shared" si="115"/>
        <v/>
      </c>
      <c r="U341" s="145" t="str">
        <f t="shared" si="116"/>
        <v/>
      </c>
      <c r="V341" s="145" t="str">
        <f t="shared" si="117"/>
        <v/>
      </c>
      <c r="W341" s="145" t="str">
        <f t="shared" si="108"/>
        <v/>
      </c>
      <c r="X341" s="145" t="str">
        <f t="shared" si="118"/>
        <v/>
      </c>
      <c r="Y341" s="145" t="str">
        <f t="shared" si="109"/>
        <v/>
      </c>
      <c r="Z341" s="145" t="str">
        <f t="shared" si="119"/>
        <v/>
      </c>
      <c r="AA341" s="145" t="str">
        <f t="shared" si="110"/>
        <v/>
      </c>
      <c r="AB341" s="145" t="str">
        <f t="shared" si="111"/>
        <v/>
      </c>
      <c r="AC341" s="186" t="str">
        <f t="shared" si="112"/>
        <v/>
      </c>
    </row>
    <row r="342" spans="1:29" hidden="1">
      <c r="A342" s="187"/>
      <c r="B342" s="150"/>
      <c r="C342" s="146"/>
      <c r="D342" s="148"/>
      <c r="E342" s="148"/>
      <c r="F342" s="148"/>
      <c r="G342" s="148"/>
      <c r="H342" s="142" t="str">
        <f t="shared" si="100"/>
        <v/>
      </c>
      <c r="I342" s="143"/>
      <c r="J342" s="144" t="str">
        <f t="shared" si="101"/>
        <v/>
      </c>
      <c r="K342" s="144" t="str">
        <f t="shared" si="102"/>
        <v/>
      </c>
      <c r="L342" s="143"/>
      <c r="M342" s="142" t="str">
        <f t="shared" si="103"/>
        <v/>
      </c>
      <c r="N342" s="142" t="str">
        <f t="shared" si="104"/>
        <v/>
      </c>
      <c r="O342" s="145" t="str">
        <f t="shared" si="105"/>
        <v/>
      </c>
      <c r="P342" s="145" t="str">
        <f t="shared" si="113"/>
        <v/>
      </c>
      <c r="Q342" s="145" t="str">
        <f t="shared" si="106"/>
        <v/>
      </c>
      <c r="R342" s="145" t="str">
        <f t="shared" si="107"/>
        <v/>
      </c>
      <c r="S342" s="145" t="str">
        <f t="shared" si="114"/>
        <v/>
      </c>
      <c r="T342" s="145" t="str">
        <f t="shared" si="115"/>
        <v/>
      </c>
      <c r="U342" s="145" t="str">
        <f t="shared" si="116"/>
        <v/>
      </c>
      <c r="V342" s="145" t="str">
        <f t="shared" si="117"/>
        <v/>
      </c>
      <c r="W342" s="145" t="str">
        <f t="shared" si="108"/>
        <v/>
      </c>
      <c r="X342" s="145" t="str">
        <f t="shared" si="118"/>
        <v/>
      </c>
      <c r="Y342" s="145" t="str">
        <f t="shared" si="109"/>
        <v/>
      </c>
      <c r="Z342" s="145" t="str">
        <f t="shared" si="119"/>
        <v/>
      </c>
      <c r="AA342" s="145" t="str">
        <f t="shared" si="110"/>
        <v/>
      </c>
      <c r="AB342" s="145" t="str">
        <f t="shared" si="111"/>
        <v/>
      </c>
      <c r="AC342" s="186" t="str">
        <f t="shared" si="112"/>
        <v/>
      </c>
    </row>
    <row r="343" spans="1:29" hidden="1">
      <c r="A343" s="187"/>
      <c r="B343" s="150"/>
      <c r="C343" s="146"/>
      <c r="D343" s="148"/>
      <c r="E343" s="148"/>
      <c r="F343" s="148"/>
      <c r="G343" s="148"/>
      <c r="H343" s="142" t="str">
        <f t="shared" si="100"/>
        <v/>
      </c>
      <c r="I343" s="143"/>
      <c r="J343" s="144" t="str">
        <f t="shared" si="101"/>
        <v/>
      </c>
      <c r="K343" s="144" t="str">
        <f t="shared" si="102"/>
        <v/>
      </c>
      <c r="L343" s="143"/>
      <c r="M343" s="142" t="str">
        <f t="shared" si="103"/>
        <v/>
      </c>
      <c r="N343" s="142" t="str">
        <f t="shared" si="104"/>
        <v/>
      </c>
      <c r="O343" s="145" t="str">
        <f t="shared" si="105"/>
        <v/>
      </c>
      <c r="P343" s="145" t="str">
        <f t="shared" si="113"/>
        <v/>
      </c>
      <c r="Q343" s="145" t="str">
        <f t="shared" si="106"/>
        <v/>
      </c>
      <c r="R343" s="145" t="str">
        <f t="shared" si="107"/>
        <v/>
      </c>
      <c r="S343" s="145" t="str">
        <f t="shared" si="114"/>
        <v/>
      </c>
      <c r="T343" s="145" t="str">
        <f t="shared" si="115"/>
        <v/>
      </c>
      <c r="U343" s="145" t="str">
        <f t="shared" si="116"/>
        <v/>
      </c>
      <c r="V343" s="145" t="str">
        <f t="shared" si="117"/>
        <v/>
      </c>
      <c r="W343" s="145" t="str">
        <f t="shared" si="108"/>
        <v/>
      </c>
      <c r="X343" s="145" t="str">
        <f t="shared" si="118"/>
        <v/>
      </c>
      <c r="Y343" s="145" t="str">
        <f t="shared" si="109"/>
        <v/>
      </c>
      <c r="Z343" s="145" t="str">
        <f t="shared" si="119"/>
        <v/>
      </c>
      <c r="AA343" s="145" t="str">
        <f t="shared" si="110"/>
        <v/>
      </c>
      <c r="AB343" s="145" t="str">
        <f t="shared" si="111"/>
        <v/>
      </c>
      <c r="AC343" s="186" t="str">
        <f t="shared" si="112"/>
        <v/>
      </c>
    </row>
    <row r="344" spans="1:29" hidden="1">
      <c r="A344" s="187"/>
      <c r="B344" s="150"/>
      <c r="C344" s="146"/>
      <c r="D344" s="148"/>
      <c r="E344" s="148"/>
      <c r="F344" s="148"/>
      <c r="G344" s="148"/>
      <c r="H344" s="142" t="str">
        <f t="shared" si="100"/>
        <v/>
      </c>
      <c r="I344" s="143"/>
      <c r="J344" s="144" t="str">
        <f t="shared" si="101"/>
        <v/>
      </c>
      <c r="K344" s="144" t="str">
        <f t="shared" si="102"/>
        <v/>
      </c>
      <c r="L344" s="143"/>
      <c r="M344" s="142" t="str">
        <f t="shared" si="103"/>
        <v/>
      </c>
      <c r="N344" s="142" t="str">
        <f t="shared" si="104"/>
        <v/>
      </c>
      <c r="O344" s="145" t="str">
        <f t="shared" si="105"/>
        <v/>
      </c>
      <c r="P344" s="145" t="str">
        <f t="shared" si="113"/>
        <v/>
      </c>
      <c r="Q344" s="145" t="str">
        <f t="shared" si="106"/>
        <v/>
      </c>
      <c r="R344" s="145" t="str">
        <f t="shared" si="107"/>
        <v/>
      </c>
      <c r="S344" s="145" t="str">
        <f t="shared" si="114"/>
        <v/>
      </c>
      <c r="T344" s="145" t="str">
        <f t="shared" si="115"/>
        <v/>
      </c>
      <c r="U344" s="145" t="str">
        <f t="shared" si="116"/>
        <v/>
      </c>
      <c r="V344" s="145" t="str">
        <f t="shared" si="117"/>
        <v/>
      </c>
      <c r="W344" s="145" t="str">
        <f t="shared" si="108"/>
        <v/>
      </c>
      <c r="X344" s="145" t="str">
        <f t="shared" si="118"/>
        <v/>
      </c>
      <c r="Y344" s="145" t="str">
        <f t="shared" si="109"/>
        <v/>
      </c>
      <c r="Z344" s="145" t="str">
        <f t="shared" si="119"/>
        <v/>
      </c>
      <c r="AA344" s="145" t="str">
        <f t="shared" si="110"/>
        <v/>
      </c>
      <c r="AB344" s="145" t="str">
        <f t="shared" si="111"/>
        <v/>
      </c>
      <c r="AC344" s="186" t="str">
        <f t="shared" si="112"/>
        <v/>
      </c>
    </row>
    <row r="345" spans="1:29" hidden="1">
      <c r="A345" s="187"/>
      <c r="B345" s="150"/>
      <c r="C345" s="146"/>
      <c r="D345" s="148"/>
      <c r="E345" s="148"/>
      <c r="F345" s="148"/>
      <c r="G345" s="148"/>
      <c r="H345" s="142" t="str">
        <f t="shared" si="100"/>
        <v/>
      </c>
      <c r="I345" s="143"/>
      <c r="J345" s="144" t="str">
        <f t="shared" si="101"/>
        <v/>
      </c>
      <c r="K345" s="144" t="str">
        <f t="shared" si="102"/>
        <v/>
      </c>
      <c r="L345" s="143"/>
      <c r="M345" s="142" t="str">
        <f t="shared" si="103"/>
        <v/>
      </c>
      <c r="N345" s="142" t="str">
        <f t="shared" si="104"/>
        <v/>
      </c>
      <c r="O345" s="145" t="str">
        <f t="shared" si="105"/>
        <v/>
      </c>
      <c r="P345" s="145" t="str">
        <f t="shared" si="113"/>
        <v/>
      </c>
      <c r="Q345" s="145" t="str">
        <f t="shared" si="106"/>
        <v/>
      </c>
      <c r="R345" s="145" t="str">
        <f t="shared" si="107"/>
        <v/>
      </c>
      <c r="S345" s="145" t="str">
        <f t="shared" si="114"/>
        <v/>
      </c>
      <c r="T345" s="145" t="str">
        <f t="shared" si="115"/>
        <v/>
      </c>
      <c r="U345" s="145" t="str">
        <f t="shared" si="116"/>
        <v/>
      </c>
      <c r="V345" s="145" t="str">
        <f t="shared" si="117"/>
        <v/>
      </c>
      <c r="W345" s="145" t="str">
        <f t="shared" si="108"/>
        <v/>
      </c>
      <c r="X345" s="145" t="str">
        <f t="shared" si="118"/>
        <v/>
      </c>
      <c r="Y345" s="145" t="str">
        <f t="shared" si="109"/>
        <v/>
      </c>
      <c r="Z345" s="145" t="str">
        <f t="shared" si="119"/>
        <v/>
      </c>
      <c r="AA345" s="145" t="str">
        <f t="shared" si="110"/>
        <v/>
      </c>
      <c r="AB345" s="145" t="str">
        <f t="shared" si="111"/>
        <v/>
      </c>
      <c r="AC345" s="186" t="str">
        <f t="shared" si="112"/>
        <v/>
      </c>
    </row>
    <row r="346" spans="1:29" hidden="1">
      <c r="A346" s="187"/>
      <c r="B346" s="150"/>
      <c r="C346" s="146"/>
      <c r="D346" s="148"/>
      <c r="E346" s="148"/>
      <c r="F346" s="148"/>
      <c r="G346" s="148"/>
      <c r="H346" s="142" t="str">
        <f t="shared" si="100"/>
        <v/>
      </c>
      <c r="I346" s="143"/>
      <c r="J346" s="144" t="str">
        <f t="shared" si="101"/>
        <v/>
      </c>
      <c r="K346" s="144" t="str">
        <f t="shared" si="102"/>
        <v/>
      </c>
      <c r="L346" s="143"/>
      <c r="M346" s="142" t="str">
        <f t="shared" si="103"/>
        <v/>
      </c>
      <c r="N346" s="142" t="str">
        <f t="shared" si="104"/>
        <v/>
      </c>
      <c r="O346" s="145" t="str">
        <f t="shared" si="105"/>
        <v/>
      </c>
      <c r="P346" s="145" t="str">
        <f t="shared" si="113"/>
        <v/>
      </c>
      <c r="Q346" s="145" t="str">
        <f t="shared" si="106"/>
        <v/>
      </c>
      <c r="R346" s="145" t="str">
        <f t="shared" si="107"/>
        <v/>
      </c>
      <c r="S346" s="145" t="str">
        <f t="shared" si="114"/>
        <v/>
      </c>
      <c r="T346" s="145" t="str">
        <f t="shared" si="115"/>
        <v/>
      </c>
      <c r="U346" s="145" t="str">
        <f t="shared" si="116"/>
        <v/>
      </c>
      <c r="V346" s="145" t="str">
        <f t="shared" si="117"/>
        <v/>
      </c>
      <c r="W346" s="145" t="str">
        <f t="shared" si="108"/>
        <v/>
      </c>
      <c r="X346" s="145" t="str">
        <f t="shared" si="118"/>
        <v/>
      </c>
      <c r="Y346" s="145" t="str">
        <f t="shared" si="109"/>
        <v/>
      </c>
      <c r="Z346" s="145" t="str">
        <f t="shared" si="119"/>
        <v/>
      </c>
      <c r="AA346" s="145" t="str">
        <f t="shared" si="110"/>
        <v/>
      </c>
      <c r="AB346" s="145" t="str">
        <f t="shared" si="111"/>
        <v/>
      </c>
      <c r="AC346" s="186" t="str">
        <f t="shared" si="112"/>
        <v/>
      </c>
    </row>
    <row r="347" spans="1:29" hidden="1">
      <c r="A347" s="187"/>
      <c r="B347" s="150"/>
      <c r="C347" s="146"/>
      <c r="D347" s="148"/>
      <c r="E347" s="148"/>
      <c r="F347" s="148"/>
      <c r="G347" s="148"/>
      <c r="H347" s="142" t="str">
        <f t="shared" si="100"/>
        <v/>
      </c>
      <c r="I347" s="143"/>
      <c r="J347" s="144" t="str">
        <f t="shared" si="101"/>
        <v/>
      </c>
      <c r="K347" s="144" t="str">
        <f t="shared" si="102"/>
        <v/>
      </c>
      <c r="L347" s="143"/>
      <c r="M347" s="142" t="str">
        <f t="shared" si="103"/>
        <v/>
      </c>
      <c r="N347" s="142" t="str">
        <f t="shared" si="104"/>
        <v/>
      </c>
      <c r="O347" s="145" t="str">
        <f t="shared" si="105"/>
        <v/>
      </c>
      <c r="P347" s="145" t="str">
        <f t="shared" si="113"/>
        <v/>
      </c>
      <c r="Q347" s="145" t="str">
        <f t="shared" si="106"/>
        <v/>
      </c>
      <c r="R347" s="145" t="str">
        <f t="shared" si="107"/>
        <v/>
      </c>
      <c r="S347" s="145" t="str">
        <f t="shared" si="114"/>
        <v/>
      </c>
      <c r="T347" s="145" t="str">
        <f t="shared" si="115"/>
        <v/>
      </c>
      <c r="U347" s="145" t="str">
        <f t="shared" si="116"/>
        <v/>
      </c>
      <c r="V347" s="145" t="str">
        <f t="shared" si="117"/>
        <v/>
      </c>
      <c r="W347" s="145" t="str">
        <f t="shared" si="108"/>
        <v/>
      </c>
      <c r="X347" s="145" t="str">
        <f t="shared" si="118"/>
        <v/>
      </c>
      <c r="Y347" s="145" t="str">
        <f t="shared" si="109"/>
        <v/>
      </c>
      <c r="Z347" s="145" t="str">
        <f t="shared" si="119"/>
        <v/>
      </c>
      <c r="AA347" s="145" t="str">
        <f t="shared" si="110"/>
        <v/>
      </c>
      <c r="AB347" s="145" t="str">
        <f t="shared" si="111"/>
        <v/>
      </c>
      <c r="AC347" s="186" t="str">
        <f t="shared" si="112"/>
        <v/>
      </c>
    </row>
    <row r="348" spans="1:29" hidden="1">
      <c r="A348" s="187"/>
      <c r="B348" s="150"/>
      <c r="C348" s="146"/>
      <c r="D348" s="148"/>
      <c r="E348" s="148"/>
      <c r="F348" s="148"/>
      <c r="G348" s="148"/>
      <c r="H348" s="142" t="str">
        <f t="shared" si="100"/>
        <v/>
      </c>
      <c r="I348" s="143"/>
      <c r="J348" s="144" t="str">
        <f t="shared" si="101"/>
        <v/>
      </c>
      <c r="K348" s="144" t="str">
        <f t="shared" si="102"/>
        <v/>
      </c>
      <c r="L348" s="143"/>
      <c r="M348" s="142" t="str">
        <f t="shared" si="103"/>
        <v/>
      </c>
      <c r="N348" s="142" t="str">
        <f t="shared" si="104"/>
        <v/>
      </c>
      <c r="O348" s="145" t="str">
        <f t="shared" si="105"/>
        <v/>
      </c>
      <c r="P348" s="145" t="str">
        <f t="shared" si="113"/>
        <v/>
      </c>
      <c r="Q348" s="145" t="str">
        <f t="shared" si="106"/>
        <v/>
      </c>
      <c r="R348" s="145" t="str">
        <f t="shared" si="107"/>
        <v/>
      </c>
      <c r="S348" s="145" t="str">
        <f t="shared" si="114"/>
        <v/>
      </c>
      <c r="T348" s="145" t="str">
        <f t="shared" si="115"/>
        <v/>
      </c>
      <c r="U348" s="145" t="str">
        <f t="shared" si="116"/>
        <v/>
      </c>
      <c r="V348" s="145" t="str">
        <f t="shared" si="117"/>
        <v/>
      </c>
      <c r="W348" s="145" t="str">
        <f t="shared" si="108"/>
        <v/>
      </c>
      <c r="X348" s="145" t="str">
        <f t="shared" si="118"/>
        <v/>
      </c>
      <c r="Y348" s="145" t="str">
        <f t="shared" si="109"/>
        <v/>
      </c>
      <c r="Z348" s="145" t="str">
        <f t="shared" si="119"/>
        <v/>
      </c>
      <c r="AA348" s="145" t="str">
        <f t="shared" si="110"/>
        <v/>
      </c>
      <c r="AB348" s="145" t="str">
        <f t="shared" si="111"/>
        <v/>
      </c>
      <c r="AC348" s="186" t="str">
        <f t="shared" si="112"/>
        <v/>
      </c>
    </row>
    <row r="349" spans="1:29" hidden="1">
      <c r="A349" s="187"/>
      <c r="B349" s="150"/>
      <c r="C349" s="146"/>
      <c r="D349" s="148"/>
      <c r="E349" s="148"/>
      <c r="F349" s="148"/>
      <c r="G349" s="148"/>
      <c r="H349" s="142" t="str">
        <f t="shared" si="100"/>
        <v/>
      </c>
      <c r="I349" s="143"/>
      <c r="J349" s="144" t="str">
        <f t="shared" si="101"/>
        <v/>
      </c>
      <c r="K349" s="144" t="str">
        <f t="shared" si="102"/>
        <v/>
      </c>
      <c r="L349" s="143"/>
      <c r="M349" s="142" t="str">
        <f t="shared" si="103"/>
        <v/>
      </c>
      <c r="N349" s="142" t="str">
        <f t="shared" si="104"/>
        <v/>
      </c>
      <c r="O349" s="145" t="str">
        <f t="shared" si="105"/>
        <v/>
      </c>
      <c r="P349" s="145" t="str">
        <f t="shared" si="113"/>
        <v/>
      </c>
      <c r="Q349" s="145" t="str">
        <f t="shared" si="106"/>
        <v/>
      </c>
      <c r="R349" s="145" t="str">
        <f t="shared" si="107"/>
        <v/>
      </c>
      <c r="S349" s="145" t="str">
        <f t="shared" si="114"/>
        <v/>
      </c>
      <c r="T349" s="145" t="str">
        <f t="shared" si="115"/>
        <v/>
      </c>
      <c r="U349" s="145" t="str">
        <f t="shared" si="116"/>
        <v/>
      </c>
      <c r="V349" s="145" t="str">
        <f t="shared" si="117"/>
        <v/>
      </c>
      <c r="W349" s="145" t="str">
        <f t="shared" si="108"/>
        <v/>
      </c>
      <c r="X349" s="145" t="str">
        <f t="shared" si="118"/>
        <v/>
      </c>
      <c r="Y349" s="145" t="str">
        <f t="shared" si="109"/>
        <v/>
      </c>
      <c r="Z349" s="145" t="str">
        <f t="shared" si="119"/>
        <v/>
      </c>
      <c r="AA349" s="145" t="str">
        <f t="shared" si="110"/>
        <v/>
      </c>
      <c r="AB349" s="145" t="str">
        <f t="shared" si="111"/>
        <v/>
      </c>
      <c r="AC349" s="186" t="str">
        <f t="shared" si="112"/>
        <v/>
      </c>
    </row>
    <row r="350" spans="1:29" hidden="1">
      <c r="A350" s="187"/>
      <c r="B350" s="150"/>
      <c r="C350" s="146"/>
      <c r="D350" s="148"/>
      <c r="E350" s="148"/>
      <c r="F350" s="148"/>
      <c r="G350" s="148"/>
      <c r="H350" s="142" t="str">
        <f t="shared" si="100"/>
        <v/>
      </c>
      <c r="I350" s="143"/>
      <c r="J350" s="144" t="str">
        <f t="shared" si="101"/>
        <v/>
      </c>
      <c r="K350" s="144" t="str">
        <f t="shared" si="102"/>
        <v/>
      </c>
      <c r="L350" s="143"/>
      <c r="M350" s="142" t="str">
        <f t="shared" si="103"/>
        <v/>
      </c>
      <c r="N350" s="142" t="str">
        <f t="shared" si="104"/>
        <v/>
      </c>
      <c r="O350" s="145" t="str">
        <f t="shared" si="105"/>
        <v/>
      </c>
      <c r="P350" s="145" t="str">
        <f t="shared" si="113"/>
        <v/>
      </c>
      <c r="Q350" s="145" t="str">
        <f t="shared" si="106"/>
        <v/>
      </c>
      <c r="R350" s="145" t="str">
        <f t="shared" si="107"/>
        <v/>
      </c>
      <c r="S350" s="145" t="str">
        <f t="shared" si="114"/>
        <v/>
      </c>
      <c r="T350" s="145" t="str">
        <f t="shared" si="115"/>
        <v/>
      </c>
      <c r="U350" s="145" t="str">
        <f t="shared" si="116"/>
        <v/>
      </c>
      <c r="V350" s="145" t="str">
        <f t="shared" si="117"/>
        <v/>
      </c>
      <c r="W350" s="145" t="str">
        <f t="shared" si="108"/>
        <v/>
      </c>
      <c r="X350" s="145" t="str">
        <f t="shared" si="118"/>
        <v/>
      </c>
      <c r="Y350" s="145" t="str">
        <f t="shared" si="109"/>
        <v/>
      </c>
      <c r="Z350" s="145" t="str">
        <f t="shared" si="119"/>
        <v/>
      </c>
      <c r="AA350" s="145" t="str">
        <f t="shared" si="110"/>
        <v/>
      </c>
      <c r="AB350" s="145" t="str">
        <f t="shared" si="111"/>
        <v/>
      </c>
      <c r="AC350" s="186" t="str">
        <f t="shared" si="112"/>
        <v/>
      </c>
    </row>
    <row r="351" spans="1:29" hidden="1">
      <c r="A351" s="187"/>
      <c r="B351" s="150"/>
      <c r="C351" s="146"/>
      <c r="D351" s="148"/>
      <c r="E351" s="148"/>
      <c r="F351" s="148"/>
      <c r="G351" s="148"/>
      <c r="H351" s="142" t="str">
        <f t="shared" si="100"/>
        <v/>
      </c>
      <c r="I351" s="143"/>
      <c r="J351" s="144" t="str">
        <f t="shared" si="101"/>
        <v/>
      </c>
      <c r="K351" s="144" t="str">
        <f t="shared" si="102"/>
        <v/>
      </c>
      <c r="L351" s="143"/>
      <c r="M351" s="142" t="str">
        <f t="shared" si="103"/>
        <v/>
      </c>
      <c r="N351" s="142" t="str">
        <f t="shared" si="104"/>
        <v/>
      </c>
      <c r="O351" s="145" t="str">
        <f t="shared" si="105"/>
        <v/>
      </c>
      <c r="P351" s="145" t="str">
        <f t="shared" si="113"/>
        <v/>
      </c>
      <c r="Q351" s="145" t="str">
        <f t="shared" si="106"/>
        <v/>
      </c>
      <c r="R351" s="145" t="str">
        <f t="shared" si="107"/>
        <v/>
      </c>
      <c r="S351" s="145" t="str">
        <f t="shared" si="114"/>
        <v/>
      </c>
      <c r="T351" s="145" t="str">
        <f t="shared" si="115"/>
        <v/>
      </c>
      <c r="U351" s="145" t="str">
        <f t="shared" si="116"/>
        <v/>
      </c>
      <c r="V351" s="145" t="str">
        <f t="shared" si="117"/>
        <v/>
      </c>
      <c r="W351" s="145" t="str">
        <f t="shared" si="108"/>
        <v/>
      </c>
      <c r="X351" s="145" t="str">
        <f t="shared" si="118"/>
        <v/>
      </c>
      <c r="Y351" s="145" t="str">
        <f t="shared" si="109"/>
        <v/>
      </c>
      <c r="Z351" s="145" t="str">
        <f t="shared" si="119"/>
        <v/>
      </c>
      <c r="AA351" s="145" t="str">
        <f t="shared" si="110"/>
        <v/>
      </c>
      <c r="AB351" s="145" t="str">
        <f t="shared" si="111"/>
        <v/>
      </c>
      <c r="AC351" s="186" t="str">
        <f t="shared" si="112"/>
        <v/>
      </c>
    </row>
    <row r="352" spans="1:29" hidden="1">
      <c r="A352" s="187"/>
      <c r="B352" s="150"/>
      <c r="C352" s="146"/>
      <c r="D352" s="148"/>
      <c r="E352" s="148"/>
      <c r="F352" s="148"/>
      <c r="G352" s="148"/>
      <c r="H352" s="142" t="str">
        <f t="shared" si="100"/>
        <v/>
      </c>
      <c r="I352" s="143"/>
      <c r="J352" s="144" t="str">
        <f t="shared" si="101"/>
        <v/>
      </c>
      <c r="K352" s="144" t="str">
        <f t="shared" si="102"/>
        <v/>
      </c>
      <c r="L352" s="143"/>
      <c r="M352" s="142" t="str">
        <f t="shared" si="103"/>
        <v/>
      </c>
      <c r="N352" s="142" t="str">
        <f t="shared" si="104"/>
        <v/>
      </c>
      <c r="O352" s="145" t="str">
        <f t="shared" si="105"/>
        <v/>
      </c>
      <c r="P352" s="145" t="str">
        <f t="shared" si="113"/>
        <v/>
      </c>
      <c r="Q352" s="145" t="str">
        <f t="shared" si="106"/>
        <v/>
      </c>
      <c r="R352" s="145" t="str">
        <f t="shared" si="107"/>
        <v/>
      </c>
      <c r="S352" s="145" t="str">
        <f t="shared" si="114"/>
        <v/>
      </c>
      <c r="T352" s="145" t="str">
        <f t="shared" si="115"/>
        <v/>
      </c>
      <c r="U352" s="145" t="str">
        <f t="shared" si="116"/>
        <v/>
      </c>
      <c r="V352" s="145" t="str">
        <f t="shared" si="117"/>
        <v/>
      </c>
      <c r="W352" s="145" t="str">
        <f t="shared" si="108"/>
        <v/>
      </c>
      <c r="X352" s="145" t="str">
        <f t="shared" si="118"/>
        <v/>
      </c>
      <c r="Y352" s="145" t="str">
        <f t="shared" si="109"/>
        <v/>
      </c>
      <c r="Z352" s="145" t="str">
        <f t="shared" si="119"/>
        <v/>
      </c>
      <c r="AA352" s="145" t="str">
        <f t="shared" si="110"/>
        <v/>
      </c>
      <c r="AB352" s="145" t="str">
        <f t="shared" si="111"/>
        <v/>
      </c>
      <c r="AC352" s="186" t="str">
        <f t="shared" si="112"/>
        <v/>
      </c>
    </row>
    <row r="353" spans="1:29" hidden="1">
      <c r="A353" s="187"/>
      <c r="B353" s="150"/>
      <c r="C353" s="146"/>
      <c r="D353" s="148"/>
      <c r="E353" s="148"/>
      <c r="F353" s="148"/>
      <c r="G353" s="148"/>
      <c r="H353" s="142" t="str">
        <f t="shared" si="100"/>
        <v/>
      </c>
      <c r="I353" s="143"/>
      <c r="J353" s="144" t="str">
        <f t="shared" si="101"/>
        <v/>
      </c>
      <c r="K353" s="144" t="str">
        <f t="shared" si="102"/>
        <v/>
      </c>
      <c r="L353" s="143"/>
      <c r="M353" s="142" t="str">
        <f t="shared" si="103"/>
        <v/>
      </c>
      <c r="N353" s="142" t="str">
        <f t="shared" si="104"/>
        <v/>
      </c>
      <c r="O353" s="145" t="str">
        <f t="shared" si="105"/>
        <v/>
      </c>
      <c r="P353" s="145" t="str">
        <f t="shared" si="113"/>
        <v/>
      </c>
      <c r="Q353" s="145" t="str">
        <f t="shared" si="106"/>
        <v/>
      </c>
      <c r="R353" s="145" t="str">
        <f t="shared" si="107"/>
        <v/>
      </c>
      <c r="S353" s="145" t="str">
        <f t="shared" si="114"/>
        <v/>
      </c>
      <c r="T353" s="145" t="str">
        <f t="shared" si="115"/>
        <v/>
      </c>
      <c r="U353" s="145" t="str">
        <f t="shared" si="116"/>
        <v/>
      </c>
      <c r="V353" s="145" t="str">
        <f t="shared" si="117"/>
        <v/>
      </c>
      <c r="W353" s="145" t="str">
        <f t="shared" si="108"/>
        <v/>
      </c>
      <c r="X353" s="145" t="str">
        <f t="shared" si="118"/>
        <v/>
      </c>
      <c r="Y353" s="145" t="str">
        <f t="shared" si="109"/>
        <v/>
      </c>
      <c r="Z353" s="145" t="str">
        <f t="shared" si="119"/>
        <v/>
      </c>
      <c r="AA353" s="145" t="str">
        <f t="shared" si="110"/>
        <v/>
      </c>
      <c r="AB353" s="145" t="str">
        <f t="shared" si="111"/>
        <v/>
      </c>
      <c r="AC353" s="186" t="str">
        <f t="shared" si="112"/>
        <v/>
      </c>
    </row>
    <row r="354" spans="1:29" hidden="1">
      <c r="A354" s="187"/>
      <c r="B354" s="150"/>
      <c r="C354" s="146"/>
      <c r="D354" s="148"/>
      <c r="E354" s="148"/>
      <c r="F354" s="148"/>
      <c r="G354" s="148"/>
      <c r="H354" s="142" t="str">
        <f t="shared" si="100"/>
        <v/>
      </c>
      <c r="I354" s="143"/>
      <c r="J354" s="144" t="str">
        <f t="shared" si="101"/>
        <v/>
      </c>
      <c r="K354" s="144" t="str">
        <f t="shared" si="102"/>
        <v/>
      </c>
      <c r="L354" s="143"/>
      <c r="M354" s="142" t="str">
        <f t="shared" si="103"/>
        <v/>
      </c>
      <c r="N354" s="142" t="str">
        <f t="shared" si="104"/>
        <v/>
      </c>
      <c r="O354" s="145" t="str">
        <f t="shared" si="105"/>
        <v/>
      </c>
      <c r="P354" s="145" t="str">
        <f t="shared" si="113"/>
        <v/>
      </c>
      <c r="Q354" s="145" t="str">
        <f t="shared" si="106"/>
        <v/>
      </c>
      <c r="R354" s="145" t="str">
        <f t="shared" si="107"/>
        <v/>
      </c>
      <c r="S354" s="145" t="str">
        <f t="shared" si="114"/>
        <v/>
      </c>
      <c r="T354" s="145" t="str">
        <f t="shared" si="115"/>
        <v/>
      </c>
      <c r="U354" s="145" t="str">
        <f t="shared" si="116"/>
        <v/>
      </c>
      <c r="V354" s="145" t="str">
        <f t="shared" si="117"/>
        <v/>
      </c>
      <c r="W354" s="145" t="str">
        <f t="shared" si="108"/>
        <v/>
      </c>
      <c r="X354" s="145" t="str">
        <f t="shared" si="118"/>
        <v/>
      </c>
      <c r="Y354" s="145" t="str">
        <f t="shared" si="109"/>
        <v/>
      </c>
      <c r="Z354" s="145" t="str">
        <f t="shared" si="119"/>
        <v/>
      </c>
      <c r="AA354" s="145" t="str">
        <f t="shared" si="110"/>
        <v/>
      </c>
      <c r="AB354" s="145" t="str">
        <f t="shared" si="111"/>
        <v/>
      </c>
      <c r="AC354" s="186" t="str">
        <f t="shared" si="112"/>
        <v/>
      </c>
    </row>
    <row r="355" spans="1:29" hidden="1">
      <c r="A355" s="187"/>
      <c r="B355" s="150"/>
      <c r="C355" s="146"/>
      <c r="D355" s="148"/>
      <c r="E355" s="148"/>
      <c r="F355" s="148"/>
      <c r="G355" s="148"/>
      <c r="H355" s="142" t="str">
        <f t="shared" si="100"/>
        <v/>
      </c>
      <c r="I355" s="143"/>
      <c r="J355" s="144" t="str">
        <f t="shared" si="101"/>
        <v/>
      </c>
      <c r="K355" s="144" t="str">
        <f t="shared" si="102"/>
        <v/>
      </c>
      <c r="L355" s="143"/>
      <c r="M355" s="142" t="str">
        <f t="shared" si="103"/>
        <v/>
      </c>
      <c r="N355" s="142" t="str">
        <f t="shared" si="104"/>
        <v/>
      </c>
      <c r="O355" s="145" t="str">
        <f t="shared" si="105"/>
        <v/>
      </c>
      <c r="P355" s="145" t="str">
        <f t="shared" si="113"/>
        <v/>
      </c>
      <c r="Q355" s="145" t="str">
        <f t="shared" si="106"/>
        <v/>
      </c>
      <c r="R355" s="145" t="str">
        <f t="shared" si="107"/>
        <v/>
      </c>
      <c r="S355" s="145" t="str">
        <f t="shared" si="114"/>
        <v/>
      </c>
      <c r="T355" s="145" t="str">
        <f t="shared" si="115"/>
        <v/>
      </c>
      <c r="U355" s="145" t="str">
        <f t="shared" si="116"/>
        <v/>
      </c>
      <c r="V355" s="145" t="str">
        <f t="shared" si="117"/>
        <v/>
      </c>
      <c r="W355" s="145" t="str">
        <f t="shared" si="108"/>
        <v/>
      </c>
      <c r="X355" s="145" t="str">
        <f t="shared" si="118"/>
        <v/>
      </c>
      <c r="Y355" s="145" t="str">
        <f t="shared" si="109"/>
        <v/>
      </c>
      <c r="Z355" s="145" t="str">
        <f t="shared" si="119"/>
        <v/>
      </c>
      <c r="AA355" s="145" t="str">
        <f t="shared" si="110"/>
        <v/>
      </c>
      <c r="AB355" s="145" t="str">
        <f t="shared" si="111"/>
        <v/>
      </c>
      <c r="AC355" s="186" t="str">
        <f t="shared" si="112"/>
        <v/>
      </c>
    </row>
    <row r="356" spans="1:29" hidden="1">
      <c r="A356" s="187"/>
      <c r="B356" s="150"/>
      <c r="C356" s="146"/>
      <c r="D356" s="148"/>
      <c r="E356" s="148"/>
      <c r="F356" s="148"/>
      <c r="G356" s="148"/>
      <c r="H356" s="142" t="str">
        <f t="shared" si="100"/>
        <v/>
      </c>
      <c r="I356" s="143"/>
      <c r="J356" s="144" t="str">
        <f t="shared" si="101"/>
        <v/>
      </c>
      <c r="K356" s="144" t="str">
        <f t="shared" si="102"/>
        <v/>
      </c>
      <c r="L356" s="143"/>
      <c r="M356" s="142" t="str">
        <f t="shared" si="103"/>
        <v/>
      </c>
      <c r="N356" s="142" t="str">
        <f t="shared" si="104"/>
        <v/>
      </c>
      <c r="O356" s="145" t="str">
        <f t="shared" si="105"/>
        <v/>
      </c>
      <c r="P356" s="145" t="str">
        <f t="shared" si="113"/>
        <v/>
      </c>
      <c r="Q356" s="145" t="str">
        <f t="shared" si="106"/>
        <v/>
      </c>
      <c r="R356" s="145" t="str">
        <f t="shared" si="107"/>
        <v/>
      </c>
      <c r="S356" s="145" t="str">
        <f t="shared" si="114"/>
        <v/>
      </c>
      <c r="T356" s="145" t="str">
        <f t="shared" si="115"/>
        <v/>
      </c>
      <c r="U356" s="145" t="str">
        <f t="shared" si="116"/>
        <v/>
      </c>
      <c r="V356" s="145" t="str">
        <f t="shared" si="117"/>
        <v/>
      </c>
      <c r="W356" s="145" t="str">
        <f t="shared" si="108"/>
        <v/>
      </c>
      <c r="X356" s="145" t="str">
        <f t="shared" si="118"/>
        <v/>
      </c>
      <c r="Y356" s="145" t="str">
        <f t="shared" si="109"/>
        <v/>
      </c>
      <c r="Z356" s="145" t="str">
        <f t="shared" si="119"/>
        <v/>
      </c>
      <c r="AA356" s="145" t="str">
        <f t="shared" si="110"/>
        <v/>
      </c>
      <c r="AB356" s="145" t="str">
        <f t="shared" si="111"/>
        <v/>
      </c>
      <c r="AC356" s="186" t="str">
        <f t="shared" si="112"/>
        <v/>
      </c>
    </row>
    <row r="357" spans="1:29" hidden="1">
      <c r="A357" s="187"/>
      <c r="B357" s="150"/>
      <c r="C357" s="146"/>
      <c r="D357" s="148"/>
      <c r="E357" s="148"/>
      <c r="F357" s="148"/>
      <c r="G357" s="148"/>
      <c r="H357" s="142" t="str">
        <f t="shared" si="100"/>
        <v/>
      </c>
      <c r="I357" s="143"/>
      <c r="J357" s="144" t="str">
        <f t="shared" si="101"/>
        <v/>
      </c>
      <c r="K357" s="144" t="str">
        <f t="shared" si="102"/>
        <v/>
      </c>
      <c r="L357" s="143"/>
      <c r="M357" s="142" t="str">
        <f t="shared" si="103"/>
        <v/>
      </c>
      <c r="N357" s="142" t="str">
        <f t="shared" si="104"/>
        <v/>
      </c>
      <c r="O357" s="145" t="str">
        <f t="shared" si="105"/>
        <v/>
      </c>
      <c r="P357" s="145" t="str">
        <f t="shared" si="113"/>
        <v/>
      </c>
      <c r="Q357" s="145" t="str">
        <f t="shared" si="106"/>
        <v/>
      </c>
      <c r="R357" s="145" t="str">
        <f t="shared" si="107"/>
        <v/>
      </c>
      <c r="S357" s="145" t="str">
        <f t="shared" si="114"/>
        <v/>
      </c>
      <c r="T357" s="145" t="str">
        <f t="shared" si="115"/>
        <v/>
      </c>
      <c r="U357" s="145" t="str">
        <f t="shared" si="116"/>
        <v/>
      </c>
      <c r="V357" s="145" t="str">
        <f t="shared" si="117"/>
        <v/>
      </c>
      <c r="W357" s="145" t="str">
        <f t="shared" si="108"/>
        <v/>
      </c>
      <c r="X357" s="145" t="str">
        <f t="shared" si="118"/>
        <v/>
      </c>
      <c r="Y357" s="145" t="str">
        <f t="shared" si="109"/>
        <v/>
      </c>
      <c r="Z357" s="145" t="str">
        <f t="shared" si="119"/>
        <v/>
      </c>
      <c r="AA357" s="145" t="str">
        <f t="shared" si="110"/>
        <v/>
      </c>
      <c r="AB357" s="145" t="str">
        <f t="shared" si="111"/>
        <v/>
      </c>
      <c r="AC357" s="186" t="str">
        <f t="shared" si="112"/>
        <v/>
      </c>
    </row>
    <row r="358" spans="1:29" hidden="1">
      <c r="A358" s="187"/>
      <c r="B358" s="150"/>
      <c r="C358" s="146"/>
      <c r="D358" s="148"/>
      <c r="E358" s="148"/>
      <c r="F358" s="148"/>
      <c r="G358" s="148"/>
      <c r="H358" s="142" t="str">
        <f t="shared" si="100"/>
        <v/>
      </c>
      <c r="I358" s="143"/>
      <c r="J358" s="144" t="str">
        <f t="shared" si="101"/>
        <v/>
      </c>
      <c r="K358" s="144" t="str">
        <f t="shared" si="102"/>
        <v/>
      </c>
      <c r="L358" s="143"/>
      <c r="M358" s="142" t="str">
        <f t="shared" si="103"/>
        <v/>
      </c>
      <c r="N358" s="142" t="str">
        <f t="shared" si="104"/>
        <v/>
      </c>
      <c r="O358" s="145" t="str">
        <f t="shared" si="105"/>
        <v/>
      </c>
      <c r="P358" s="145" t="str">
        <f t="shared" si="113"/>
        <v/>
      </c>
      <c r="Q358" s="145" t="str">
        <f t="shared" si="106"/>
        <v/>
      </c>
      <c r="R358" s="145" t="str">
        <f t="shared" si="107"/>
        <v/>
      </c>
      <c r="S358" s="145" t="str">
        <f t="shared" si="114"/>
        <v/>
      </c>
      <c r="T358" s="145" t="str">
        <f t="shared" si="115"/>
        <v/>
      </c>
      <c r="U358" s="145" t="str">
        <f t="shared" si="116"/>
        <v/>
      </c>
      <c r="V358" s="145" t="str">
        <f t="shared" si="117"/>
        <v/>
      </c>
      <c r="W358" s="145" t="str">
        <f t="shared" si="108"/>
        <v/>
      </c>
      <c r="X358" s="145" t="str">
        <f t="shared" si="118"/>
        <v/>
      </c>
      <c r="Y358" s="145" t="str">
        <f t="shared" si="109"/>
        <v/>
      </c>
      <c r="Z358" s="145" t="str">
        <f t="shared" si="119"/>
        <v/>
      </c>
      <c r="AA358" s="145" t="str">
        <f t="shared" si="110"/>
        <v/>
      </c>
      <c r="AB358" s="145" t="str">
        <f t="shared" si="111"/>
        <v/>
      </c>
      <c r="AC358" s="186" t="str">
        <f t="shared" si="112"/>
        <v/>
      </c>
    </row>
    <row r="359" spans="1:29" hidden="1">
      <c r="A359" s="187"/>
      <c r="B359" s="150"/>
      <c r="C359" s="146"/>
      <c r="D359" s="148"/>
      <c r="E359" s="148"/>
      <c r="F359" s="148"/>
      <c r="G359" s="148"/>
      <c r="H359" s="142" t="str">
        <f t="shared" si="100"/>
        <v/>
      </c>
      <c r="I359" s="143"/>
      <c r="J359" s="144" t="str">
        <f t="shared" si="101"/>
        <v/>
      </c>
      <c r="K359" s="144" t="str">
        <f t="shared" si="102"/>
        <v/>
      </c>
      <c r="L359" s="143"/>
      <c r="M359" s="142" t="str">
        <f t="shared" si="103"/>
        <v/>
      </c>
      <c r="N359" s="142" t="str">
        <f t="shared" si="104"/>
        <v/>
      </c>
      <c r="O359" s="145" t="str">
        <f t="shared" si="105"/>
        <v/>
      </c>
      <c r="P359" s="145" t="str">
        <f t="shared" si="113"/>
        <v/>
      </c>
      <c r="Q359" s="145" t="str">
        <f t="shared" si="106"/>
        <v/>
      </c>
      <c r="R359" s="145" t="str">
        <f t="shared" si="107"/>
        <v/>
      </c>
      <c r="S359" s="145" t="str">
        <f t="shared" si="114"/>
        <v/>
      </c>
      <c r="T359" s="145" t="str">
        <f t="shared" si="115"/>
        <v/>
      </c>
      <c r="U359" s="145" t="str">
        <f t="shared" si="116"/>
        <v/>
      </c>
      <c r="V359" s="145" t="str">
        <f t="shared" si="117"/>
        <v/>
      </c>
      <c r="W359" s="145" t="str">
        <f t="shared" si="108"/>
        <v/>
      </c>
      <c r="X359" s="145" t="str">
        <f t="shared" si="118"/>
        <v/>
      </c>
      <c r="Y359" s="145" t="str">
        <f t="shared" si="109"/>
        <v/>
      </c>
      <c r="Z359" s="145" t="str">
        <f t="shared" si="119"/>
        <v/>
      </c>
      <c r="AA359" s="145" t="str">
        <f t="shared" si="110"/>
        <v/>
      </c>
      <c r="AB359" s="145" t="str">
        <f t="shared" si="111"/>
        <v/>
      </c>
      <c r="AC359" s="186" t="str">
        <f t="shared" si="112"/>
        <v/>
      </c>
    </row>
    <row r="360" spans="1:29" hidden="1">
      <c r="A360" s="187"/>
      <c r="B360" s="150"/>
      <c r="C360" s="146"/>
      <c r="D360" s="148"/>
      <c r="E360" s="148"/>
      <c r="F360" s="148"/>
      <c r="G360" s="148"/>
      <c r="H360" s="142" t="str">
        <f t="shared" si="100"/>
        <v/>
      </c>
      <c r="I360" s="143"/>
      <c r="J360" s="144" t="str">
        <f t="shared" si="101"/>
        <v/>
      </c>
      <c r="K360" s="144" t="str">
        <f t="shared" si="102"/>
        <v/>
      </c>
      <c r="L360" s="143"/>
      <c r="M360" s="142" t="str">
        <f t="shared" si="103"/>
        <v/>
      </c>
      <c r="N360" s="142" t="str">
        <f t="shared" si="104"/>
        <v/>
      </c>
      <c r="O360" s="145" t="str">
        <f t="shared" si="105"/>
        <v/>
      </c>
      <c r="P360" s="145" t="str">
        <f t="shared" si="113"/>
        <v/>
      </c>
      <c r="Q360" s="145" t="str">
        <f t="shared" si="106"/>
        <v/>
      </c>
      <c r="R360" s="145" t="str">
        <f t="shared" si="107"/>
        <v/>
      </c>
      <c r="S360" s="145" t="str">
        <f t="shared" si="114"/>
        <v/>
      </c>
      <c r="T360" s="145" t="str">
        <f t="shared" si="115"/>
        <v/>
      </c>
      <c r="U360" s="145" t="str">
        <f t="shared" si="116"/>
        <v/>
      </c>
      <c r="V360" s="145" t="str">
        <f t="shared" si="117"/>
        <v/>
      </c>
      <c r="W360" s="145" t="str">
        <f t="shared" si="108"/>
        <v/>
      </c>
      <c r="X360" s="145" t="str">
        <f t="shared" si="118"/>
        <v/>
      </c>
      <c r="Y360" s="145" t="str">
        <f t="shared" si="109"/>
        <v/>
      </c>
      <c r="Z360" s="145" t="str">
        <f t="shared" si="119"/>
        <v/>
      </c>
      <c r="AA360" s="145" t="str">
        <f t="shared" si="110"/>
        <v/>
      </c>
      <c r="AB360" s="145" t="str">
        <f t="shared" si="111"/>
        <v/>
      </c>
      <c r="AC360" s="186" t="str">
        <f t="shared" si="112"/>
        <v/>
      </c>
    </row>
    <row r="361" spans="1:29" hidden="1">
      <c r="A361" s="187"/>
      <c r="B361" s="150"/>
      <c r="C361" s="146"/>
      <c r="D361" s="148"/>
      <c r="E361" s="148"/>
      <c r="F361" s="148"/>
      <c r="G361" s="148"/>
      <c r="H361" s="142" t="str">
        <f t="shared" si="100"/>
        <v/>
      </c>
      <c r="I361" s="143"/>
      <c r="J361" s="144" t="str">
        <f t="shared" si="101"/>
        <v/>
      </c>
      <c r="K361" s="144" t="str">
        <f t="shared" si="102"/>
        <v/>
      </c>
      <c r="L361" s="143"/>
      <c r="M361" s="142" t="str">
        <f t="shared" si="103"/>
        <v/>
      </c>
      <c r="N361" s="142" t="str">
        <f t="shared" si="104"/>
        <v/>
      </c>
      <c r="O361" s="145" t="str">
        <f t="shared" si="105"/>
        <v/>
      </c>
      <c r="P361" s="145" t="str">
        <f t="shared" si="113"/>
        <v/>
      </c>
      <c r="Q361" s="145" t="str">
        <f t="shared" si="106"/>
        <v/>
      </c>
      <c r="R361" s="145" t="str">
        <f t="shared" si="107"/>
        <v/>
      </c>
      <c r="S361" s="145" t="str">
        <f t="shared" si="114"/>
        <v/>
      </c>
      <c r="T361" s="145" t="str">
        <f t="shared" si="115"/>
        <v/>
      </c>
      <c r="U361" s="145" t="str">
        <f t="shared" si="116"/>
        <v/>
      </c>
      <c r="V361" s="145" t="str">
        <f t="shared" si="117"/>
        <v/>
      </c>
      <c r="W361" s="145" t="str">
        <f t="shared" si="108"/>
        <v/>
      </c>
      <c r="X361" s="145" t="str">
        <f t="shared" si="118"/>
        <v/>
      </c>
      <c r="Y361" s="145" t="str">
        <f t="shared" si="109"/>
        <v/>
      </c>
      <c r="Z361" s="145" t="str">
        <f t="shared" si="119"/>
        <v/>
      </c>
      <c r="AA361" s="145" t="str">
        <f t="shared" si="110"/>
        <v/>
      </c>
      <c r="AB361" s="145" t="str">
        <f t="shared" si="111"/>
        <v/>
      </c>
      <c r="AC361" s="186" t="str">
        <f t="shared" si="112"/>
        <v/>
      </c>
    </row>
    <row r="362" spans="1:29" hidden="1">
      <c r="A362" s="187"/>
      <c r="B362" s="150"/>
      <c r="C362" s="146"/>
      <c r="D362" s="148"/>
      <c r="E362" s="148"/>
      <c r="F362" s="148"/>
      <c r="G362" s="148"/>
      <c r="H362" s="142" t="str">
        <f t="shared" si="100"/>
        <v/>
      </c>
      <c r="I362" s="143"/>
      <c r="J362" s="144" t="str">
        <f t="shared" si="101"/>
        <v/>
      </c>
      <c r="K362" s="144" t="str">
        <f t="shared" si="102"/>
        <v/>
      </c>
      <c r="L362" s="143"/>
      <c r="M362" s="142" t="str">
        <f t="shared" si="103"/>
        <v/>
      </c>
      <c r="N362" s="142" t="str">
        <f t="shared" si="104"/>
        <v/>
      </c>
      <c r="O362" s="145" t="str">
        <f t="shared" si="105"/>
        <v/>
      </c>
      <c r="P362" s="145" t="str">
        <f t="shared" si="113"/>
        <v/>
      </c>
      <c r="Q362" s="145" t="str">
        <f t="shared" si="106"/>
        <v/>
      </c>
      <c r="R362" s="145" t="str">
        <f t="shared" si="107"/>
        <v/>
      </c>
      <c r="S362" s="145" t="str">
        <f t="shared" si="114"/>
        <v/>
      </c>
      <c r="T362" s="145" t="str">
        <f t="shared" si="115"/>
        <v/>
      </c>
      <c r="U362" s="145" t="str">
        <f t="shared" si="116"/>
        <v/>
      </c>
      <c r="V362" s="145" t="str">
        <f t="shared" si="117"/>
        <v/>
      </c>
      <c r="W362" s="145" t="str">
        <f t="shared" si="108"/>
        <v/>
      </c>
      <c r="X362" s="145" t="str">
        <f t="shared" si="118"/>
        <v/>
      </c>
      <c r="Y362" s="145" t="str">
        <f t="shared" si="109"/>
        <v/>
      </c>
      <c r="Z362" s="145" t="str">
        <f t="shared" si="119"/>
        <v/>
      </c>
      <c r="AA362" s="145" t="str">
        <f t="shared" si="110"/>
        <v/>
      </c>
      <c r="AB362" s="145" t="str">
        <f t="shared" si="111"/>
        <v/>
      </c>
      <c r="AC362" s="186" t="str">
        <f t="shared" si="112"/>
        <v/>
      </c>
    </row>
    <row r="363" spans="1:29" hidden="1">
      <c r="A363" s="187"/>
      <c r="B363" s="150"/>
      <c r="C363" s="146"/>
      <c r="D363" s="148"/>
      <c r="E363" s="148"/>
      <c r="F363" s="148"/>
      <c r="G363" s="148"/>
      <c r="H363" s="142" t="str">
        <f t="shared" si="100"/>
        <v/>
      </c>
      <c r="I363" s="143"/>
      <c r="J363" s="144" t="str">
        <f t="shared" si="101"/>
        <v/>
      </c>
      <c r="K363" s="144" t="str">
        <f t="shared" si="102"/>
        <v/>
      </c>
      <c r="L363" s="143"/>
      <c r="M363" s="142" t="str">
        <f t="shared" si="103"/>
        <v/>
      </c>
      <c r="N363" s="142" t="str">
        <f t="shared" si="104"/>
        <v/>
      </c>
      <c r="O363" s="145" t="str">
        <f t="shared" si="105"/>
        <v/>
      </c>
      <c r="P363" s="145" t="str">
        <f t="shared" si="113"/>
        <v/>
      </c>
      <c r="Q363" s="145" t="str">
        <f t="shared" si="106"/>
        <v/>
      </c>
      <c r="R363" s="145" t="str">
        <f t="shared" si="107"/>
        <v/>
      </c>
      <c r="S363" s="145" t="str">
        <f t="shared" si="114"/>
        <v/>
      </c>
      <c r="T363" s="145" t="str">
        <f t="shared" si="115"/>
        <v/>
      </c>
      <c r="U363" s="145" t="str">
        <f t="shared" si="116"/>
        <v/>
      </c>
      <c r="V363" s="145" t="str">
        <f t="shared" si="117"/>
        <v/>
      </c>
      <c r="W363" s="145" t="str">
        <f t="shared" si="108"/>
        <v/>
      </c>
      <c r="X363" s="145" t="str">
        <f t="shared" si="118"/>
        <v/>
      </c>
      <c r="Y363" s="145" t="str">
        <f t="shared" si="109"/>
        <v/>
      </c>
      <c r="Z363" s="145" t="str">
        <f t="shared" si="119"/>
        <v/>
      </c>
      <c r="AA363" s="145" t="str">
        <f t="shared" si="110"/>
        <v/>
      </c>
      <c r="AB363" s="145" t="str">
        <f t="shared" si="111"/>
        <v/>
      </c>
      <c r="AC363" s="186" t="str">
        <f t="shared" si="112"/>
        <v/>
      </c>
    </row>
    <row r="364" spans="1:29" hidden="1">
      <c r="A364" s="187"/>
      <c r="B364" s="150"/>
      <c r="C364" s="146"/>
      <c r="D364" s="148"/>
      <c r="E364" s="148"/>
      <c r="F364" s="148"/>
      <c r="G364" s="148"/>
      <c r="H364" s="142" t="str">
        <f t="shared" si="100"/>
        <v/>
      </c>
      <c r="I364" s="143"/>
      <c r="J364" s="144" t="str">
        <f t="shared" si="101"/>
        <v/>
      </c>
      <c r="K364" s="144" t="str">
        <f t="shared" si="102"/>
        <v/>
      </c>
      <c r="L364" s="143"/>
      <c r="M364" s="142" t="str">
        <f t="shared" si="103"/>
        <v/>
      </c>
      <c r="N364" s="142" t="str">
        <f t="shared" si="104"/>
        <v/>
      </c>
      <c r="O364" s="145" t="str">
        <f t="shared" si="105"/>
        <v/>
      </c>
      <c r="P364" s="145" t="str">
        <f t="shared" si="113"/>
        <v/>
      </c>
      <c r="Q364" s="145" t="str">
        <f t="shared" si="106"/>
        <v/>
      </c>
      <c r="R364" s="145" t="str">
        <f t="shared" si="107"/>
        <v/>
      </c>
      <c r="S364" s="145" t="str">
        <f t="shared" si="114"/>
        <v/>
      </c>
      <c r="T364" s="145" t="str">
        <f t="shared" si="115"/>
        <v/>
      </c>
      <c r="U364" s="145" t="str">
        <f t="shared" si="116"/>
        <v/>
      </c>
      <c r="V364" s="145" t="str">
        <f t="shared" si="117"/>
        <v/>
      </c>
      <c r="W364" s="145" t="str">
        <f t="shared" si="108"/>
        <v/>
      </c>
      <c r="X364" s="145" t="str">
        <f t="shared" si="118"/>
        <v/>
      </c>
      <c r="Y364" s="145" t="str">
        <f t="shared" si="109"/>
        <v/>
      </c>
      <c r="Z364" s="145" t="str">
        <f t="shared" si="119"/>
        <v/>
      </c>
      <c r="AA364" s="145" t="str">
        <f t="shared" si="110"/>
        <v/>
      </c>
      <c r="AB364" s="145" t="str">
        <f t="shared" si="111"/>
        <v/>
      </c>
      <c r="AC364" s="186" t="str">
        <f t="shared" si="112"/>
        <v/>
      </c>
    </row>
    <row r="365" spans="1:29" hidden="1">
      <c r="A365" s="187"/>
      <c r="B365" s="150"/>
      <c r="C365" s="146"/>
      <c r="D365" s="148"/>
      <c r="E365" s="148"/>
      <c r="F365" s="148"/>
      <c r="G365" s="148"/>
      <c r="H365" s="142" t="str">
        <f t="shared" si="100"/>
        <v/>
      </c>
      <c r="I365" s="143"/>
      <c r="J365" s="144" t="str">
        <f t="shared" si="101"/>
        <v/>
      </c>
      <c r="K365" s="144" t="str">
        <f t="shared" si="102"/>
        <v/>
      </c>
      <c r="L365" s="143"/>
      <c r="M365" s="142" t="str">
        <f t="shared" si="103"/>
        <v/>
      </c>
      <c r="N365" s="142" t="str">
        <f t="shared" si="104"/>
        <v/>
      </c>
      <c r="O365" s="145" t="str">
        <f t="shared" si="105"/>
        <v/>
      </c>
      <c r="P365" s="145" t="str">
        <f t="shared" si="113"/>
        <v/>
      </c>
      <c r="Q365" s="145" t="str">
        <f t="shared" si="106"/>
        <v/>
      </c>
      <c r="R365" s="145" t="str">
        <f t="shared" si="107"/>
        <v/>
      </c>
      <c r="S365" s="145" t="str">
        <f t="shared" si="114"/>
        <v/>
      </c>
      <c r="T365" s="145" t="str">
        <f t="shared" si="115"/>
        <v/>
      </c>
      <c r="U365" s="145" t="str">
        <f t="shared" si="116"/>
        <v/>
      </c>
      <c r="V365" s="145" t="str">
        <f t="shared" si="117"/>
        <v/>
      </c>
      <c r="W365" s="145" t="str">
        <f t="shared" si="108"/>
        <v/>
      </c>
      <c r="X365" s="145" t="str">
        <f t="shared" si="118"/>
        <v/>
      </c>
      <c r="Y365" s="145" t="str">
        <f t="shared" si="109"/>
        <v/>
      </c>
      <c r="Z365" s="145" t="str">
        <f t="shared" si="119"/>
        <v/>
      </c>
      <c r="AA365" s="145" t="str">
        <f t="shared" si="110"/>
        <v/>
      </c>
      <c r="AB365" s="145" t="str">
        <f t="shared" si="111"/>
        <v/>
      </c>
      <c r="AC365" s="186" t="str">
        <f t="shared" si="112"/>
        <v/>
      </c>
    </row>
    <row r="366" spans="1:29" hidden="1">
      <c r="A366" s="187"/>
      <c r="B366" s="150"/>
      <c r="C366" s="146"/>
      <c r="D366" s="148"/>
      <c r="E366" s="148"/>
      <c r="F366" s="148"/>
      <c r="G366" s="148"/>
      <c r="H366" s="142" t="str">
        <f t="shared" si="100"/>
        <v/>
      </c>
      <c r="I366" s="143"/>
      <c r="J366" s="144" t="str">
        <f t="shared" si="101"/>
        <v/>
      </c>
      <c r="K366" s="144" t="str">
        <f t="shared" si="102"/>
        <v/>
      </c>
      <c r="L366" s="143"/>
      <c r="M366" s="142" t="str">
        <f t="shared" si="103"/>
        <v/>
      </c>
      <c r="N366" s="142" t="str">
        <f t="shared" si="104"/>
        <v/>
      </c>
      <c r="O366" s="145" t="str">
        <f t="shared" si="105"/>
        <v/>
      </c>
      <c r="P366" s="145" t="str">
        <f t="shared" si="113"/>
        <v/>
      </c>
      <c r="Q366" s="145" t="str">
        <f t="shared" si="106"/>
        <v/>
      </c>
      <c r="R366" s="145" t="str">
        <f t="shared" si="107"/>
        <v/>
      </c>
      <c r="S366" s="145" t="str">
        <f t="shared" si="114"/>
        <v/>
      </c>
      <c r="T366" s="145" t="str">
        <f t="shared" si="115"/>
        <v/>
      </c>
      <c r="U366" s="145" t="str">
        <f t="shared" si="116"/>
        <v/>
      </c>
      <c r="V366" s="145" t="str">
        <f t="shared" si="117"/>
        <v/>
      </c>
      <c r="W366" s="145" t="str">
        <f t="shared" si="108"/>
        <v/>
      </c>
      <c r="X366" s="145" t="str">
        <f t="shared" si="118"/>
        <v/>
      </c>
      <c r="Y366" s="145" t="str">
        <f t="shared" si="109"/>
        <v/>
      </c>
      <c r="Z366" s="145" t="str">
        <f t="shared" si="119"/>
        <v/>
      </c>
      <c r="AA366" s="145" t="str">
        <f t="shared" si="110"/>
        <v/>
      </c>
      <c r="AB366" s="145" t="str">
        <f t="shared" si="111"/>
        <v/>
      </c>
      <c r="AC366" s="186" t="str">
        <f t="shared" si="112"/>
        <v/>
      </c>
    </row>
    <row r="367" spans="1:29" hidden="1">
      <c r="A367" s="187"/>
      <c r="B367" s="150"/>
      <c r="C367" s="146"/>
      <c r="D367" s="148"/>
      <c r="E367" s="148"/>
      <c r="F367" s="148"/>
      <c r="G367" s="148"/>
      <c r="H367" s="142" t="str">
        <f t="shared" si="100"/>
        <v/>
      </c>
      <c r="I367" s="143"/>
      <c r="J367" s="144" t="str">
        <f t="shared" si="101"/>
        <v/>
      </c>
      <c r="K367" s="144" t="str">
        <f t="shared" si="102"/>
        <v/>
      </c>
      <c r="L367" s="143"/>
      <c r="M367" s="142" t="str">
        <f t="shared" si="103"/>
        <v/>
      </c>
      <c r="N367" s="142" t="str">
        <f t="shared" si="104"/>
        <v/>
      </c>
      <c r="O367" s="145" t="str">
        <f t="shared" si="105"/>
        <v/>
      </c>
      <c r="P367" s="145" t="str">
        <f t="shared" si="113"/>
        <v/>
      </c>
      <c r="Q367" s="145" t="str">
        <f t="shared" si="106"/>
        <v/>
      </c>
      <c r="R367" s="145" t="str">
        <f t="shared" si="107"/>
        <v/>
      </c>
      <c r="S367" s="145" t="str">
        <f t="shared" si="114"/>
        <v/>
      </c>
      <c r="T367" s="145" t="str">
        <f t="shared" si="115"/>
        <v/>
      </c>
      <c r="U367" s="145" t="str">
        <f t="shared" si="116"/>
        <v/>
      </c>
      <c r="V367" s="145" t="str">
        <f t="shared" si="117"/>
        <v/>
      </c>
      <c r="W367" s="145" t="str">
        <f t="shared" si="108"/>
        <v/>
      </c>
      <c r="X367" s="145" t="str">
        <f t="shared" si="118"/>
        <v/>
      </c>
      <c r="Y367" s="145" t="str">
        <f t="shared" si="109"/>
        <v/>
      </c>
      <c r="Z367" s="145" t="str">
        <f t="shared" si="119"/>
        <v/>
      </c>
      <c r="AA367" s="145" t="str">
        <f t="shared" si="110"/>
        <v/>
      </c>
      <c r="AB367" s="145" t="str">
        <f t="shared" si="111"/>
        <v/>
      </c>
      <c r="AC367" s="186" t="str">
        <f t="shared" si="112"/>
        <v/>
      </c>
    </row>
    <row r="368" spans="1:29" hidden="1">
      <c r="A368" s="187"/>
      <c r="B368" s="150"/>
      <c r="C368" s="146"/>
      <c r="D368" s="148"/>
      <c r="E368" s="148"/>
      <c r="F368" s="148"/>
      <c r="G368" s="148"/>
      <c r="H368" s="142" t="str">
        <f t="shared" si="100"/>
        <v/>
      </c>
      <c r="I368" s="143"/>
      <c r="J368" s="144" t="str">
        <f t="shared" si="101"/>
        <v/>
      </c>
      <c r="K368" s="144" t="str">
        <f t="shared" si="102"/>
        <v/>
      </c>
      <c r="L368" s="143"/>
      <c r="M368" s="142" t="str">
        <f t="shared" si="103"/>
        <v/>
      </c>
      <c r="N368" s="142" t="str">
        <f t="shared" si="104"/>
        <v/>
      </c>
      <c r="O368" s="145" t="str">
        <f t="shared" si="105"/>
        <v/>
      </c>
      <c r="P368" s="145" t="str">
        <f t="shared" si="113"/>
        <v/>
      </c>
      <c r="Q368" s="145" t="str">
        <f t="shared" si="106"/>
        <v/>
      </c>
      <c r="R368" s="145" t="str">
        <f t="shared" si="107"/>
        <v/>
      </c>
      <c r="S368" s="145" t="str">
        <f t="shared" si="114"/>
        <v/>
      </c>
      <c r="T368" s="145" t="str">
        <f t="shared" si="115"/>
        <v/>
      </c>
      <c r="U368" s="145" t="str">
        <f t="shared" si="116"/>
        <v/>
      </c>
      <c r="V368" s="145" t="str">
        <f t="shared" si="117"/>
        <v/>
      </c>
      <c r="W368" s="145" t="str">
        <f t="shared" si="108"/>
        <v/>
      </c>
      <c r="X368" s="145" t="str">
        <f t="shared" si="118"/>
        <v/>
      </c>
      <c r="Y368" s="145" t="str">
        <f t="shared" si="109"/>
        <v/>
      </c>
      <c r="Z368" s="145" t="str">
        <f t="shared" si="119"/>
        <v/>
      </c>
      <c r="AA368" s="145" t="str">
        <f t="shared" si="110"/>
        <v/>
      </c>
      <c r="AB368" s="145" t="str">
        <f t="shared" si="111"/>
        <v/>
      </c>
      <c r="AC368" s="186" t="str">
        <f t="shared" si="112"/>
        <v/>
      </c>
    </row>
    <row r="369" spans="1:29" hidden="1">
      <c r="A369" s="187"/>
      <c r="B369" s="150"/>
      <c r="C369" s="146"/>
      <c r="D369" s="148"/>
      <c r="E369" s="148"/>
      <c r="F369" s="148"/>
      <c r="G369" s="148"/>
      <c r="H369" s="142" t="str">
        <f t="shared" si="100"/>
        <v/>
      </c>
      <c r="I369" s="143"/>
      <c r="J369" s="144" t="str">
        <f t="shared" si="101"/>
        <v/>
      </c>
      <c r="K369" s="144" t="str">
        <f t="shared" si="102"/>
        <v/>
      </c>
      <c r="L369" s="143"/>
      <c r="M369" s="142" t="str">
        <f t="shared" si="103"/>
        <v/>
      </c>
      <c r="N369" s="142" t="str">
        <f t="shared" si="104"/>
        <v/>
      </c>
      <c r="O369" s="145" t="str">
        <f t="shared" si="105"/>
        <v/>
      </c>
      <c r="P369" s="145" t="str">
        <f t="shared" si="113"/>
        <v/>
      </c>
      <c r="Q369" s="145" t="str">
        <f t="shared" si="106"/>
        <v/>
      </c>
      <c r="R369" s="145" t="str">
        <f t="shared" si="107"/>
        <v/>
      </c>
      <c r="S369" s="145" t="str">
        <f t="shared" si="114"/>
        <v/>
      </c>
      <c r="T369" s="145" t="str">
        <f t="shared" si="115"/>
        <v/>
      </c>
      <c r="U369" s="145" t="str">
        <f t="shared" si="116"/>
        <v/>
      </c>
      <c r="V369" s="145" t="str">
        <f t="shared" si="117"/>
        <v/>
      </c>
      <c r="W369" s="145" t="str">
        <f t="shared" si="108"/>
        <v/>
      </c>
      <c r="X369" s="145" t="str">
        <f t="shared" si="118"/>
        <v/>
      </c>
      <c r="Y369" s="145" t="str">
        <f t="shared" si="109"/>
        <v/>
      </c>
      <c r="Z369" s="145" t="str">
        <f t="shared" si="119"/>
        <v/>
      </c>
      <c r="AA369" s="145" t="str">
        <f t="shared" si="110"/>
        <v/>
      </c>
      <c r="AB369" s="145" t="str">
        <f t="shared" si="111"/>
        <v/>
      </c>
      <c r="AC369" s="186" t="str">
        <f t="shared" si="112"/>
        <v/>
      </c>
    </row>
    <row r="370" spans="1:29" hidden="1">
      <c r="A370" s="187"/>
      <c r="B370" s="150"/>
      <c r="C370" s="146"/>
      <c r="D370" s="148"/>
      <c r="E370" s="148"/>
      <c r="F370" s="148"/>
      <c r="G370" s="148"/>
      <c r="H370" s="142" t="str">
        <f t="shared" si="100"/>
        <v/>
      </c>
      <c r="I370" s="143"/>
      <c r="J370" s="144" t="str">
        <f t="shared" si="101"/>
        <v/>
      </c>
      <c r="K370" s="144" t="str">
        <f t="shared" si="102"/>
        <v/>
      </c>
      <c r="L370" s="143"/>
      <c r="M370" s="142" t="str">
        <f t="shared" si="103"/>
        <v/>
      </c>
      <c r="N370" s="142" t="str">
        <f t="shared" si="104"/>
        <v/>
      </c>
      <c r="O370" s="145" t="str">
        <f t="shared" si="105"/>
        <v/>
      </c>
      <c r="P370" s="145" t="str">
        <f t="shared" si="113"/>
        <v/>
      </c>
      <c r="Q370" s="145" t="str">
        <f t="shared" si="106"/>
        <v/>
      </c>
      <c r="R370" s="145" t="str">
        <f t="shared" si="107"/>
        <v/>
      </c>
      <c r="S370" s="145" t="str">
        <f t="shared" si="114"/>
        <v/>
      </c>
      <c r="T370" s="145" t="str">
        <f t="shared" si="115"/>
        <v/>
      </c>
      <c r="U370" s="145" t="str">
        <f t="shared" si="116"/>
        <v/>
      </c>
      <c r="V370" s="145" t="str">
        <f t="shared" si="117"/>
        <v/>
      </c>
      <c r="W370" s="145" t="str">
        <f t="shared" si="108"/>
        <v/>
      </c>
      <c r="X370" s="145" t="str">
        <f t="shared" si="118"/>
        <v/>
      </c>
      <c r="Y370" s="145" t="str">
        <f t="shared" si="109"/>
        <v/>
      </c>
      <c r="Z370" s="145" t="str">
        <f t="shared" si="119"/>
        <v/>
      </c>
      <c r="AA370" s="145" t="str">
        <f t="shared" si="110"/>
        <v/>
      </c>
      <c r="AB370" s="145" t="str">
        <f t="shared" si="111"/>
        <v/>
      </c>
      <c r="AC370" s="186" t="str">
        <f t="shared" si="112"/>
        <v/>
      </c>
    </row>
    <row r="371" spans="1:29" hidden="1">
      <c r="A371" s="187"/>
      <c r="B371" s="150"/>
      <c r="C371" s="146"/>
      <c r="D371" s="148"/>
      <c r="E371" s="148"/>
      <c r="F371" s="148"/>
      <c r="G371" s="148"/>
      <c r="H371" s="142" t="str">
        <f t="shared" si="100"/>
        <v/>
      </c>
      <c r="I371" s="143"/>
      <c r="J371" s="144" t="str">
        <f t="shared" si="101"/>
        <v/>
      </c>
      <c r="K371" s="144" t="str">
        <f t="shared" si="102"/>
        <v/>
      </c>
      <c r="L371" s="143"/>
      <c r="M371" s="142" t="str">
        <f t="shared" si="103"/>
        <v/>
      </c>
      <c r="N371" s="142" t="str">
        <f t="shared" si="104"/>
        <v/>
      </c>
      <c r="O371" s="145" t="str">
        <f t="shared" si="105"/>
        <v/>
      </c>
      <c r="P371" s="145" t="str">
        <f t="shared" si="113"/>
        <v/>
      </c>
      <c r="Q371" s="145" t="str">
        <f t="shared" si="106"/>
        <v/>
      </c>
      <c r="R371" s="145" t="str">
        <f t="shared" si="107"/>
        <v/>
      </c>
      <c r="S371" s="145" t="str">
        <f t="shared" si="114"/>
        <v/>
      </c>
      <c r="T371" s="145" t="str">
        <f t="shared" si="115"/>
        <v/>
      </c>
      <c r="U371" s="145" t="str">
        <f t="shared" si="116"/>
        <v/>
      </c>
      <c r="V371" s="145" t="str">
        <f t="shared" si="117"/>
        <v/>
      </c>
      <c r="W371" s="145" t="str">
        <f t="shared" si="108"/>
        <v/>
      </c>
      <c r="X371" s="145" t="str">
        <f t="shared" si="118"/>
        <v/>
      </c>
      <c r="Y371" s="145" t="str">
        <f t="shared" si="109"/>
        <v/>
      </c>
      <c r="Z371" s="145" t="str">
        <f t="shared" si="119"/>
        <v/>
      </c>
      <c r="AA371" s="145" t="str">
        <f t="shared" si="110"/>
        <v/>
      </c>
      <c r="AB371" s="145" t="str">
        <f t="shared" si="111"/>
        <v/>
      </c>
      <c r="AC371" s="186" t="str">
        <f t="shared" si="112"/>
        <v/>
      </c>
    </row>
    <row r="372" spans="1:29" hidden="1">
      <c r="A372" s="187"/>
      <c r="B372" s="150"/>
      <c r="C372" s="146"/>
      <c r="D372" s="148"/>
      <c r="E372" s="148"/>
      <c r="F372" s="148"/>
      <c r="G372" s="148"/>
      <c r="H372" s="142" t="str">
        <f t="shared" si="100"/>
        <v/>
      </c>
      <c r="I372" s="143"/>
      <c r="J372" s="144" t="str">
        <f t="shared" si="101"/>
        <v/>
      </c>
      <c r="K372" s="144" t="str">
        <f t="shared" si="102"/>
        <v/>
      </c>
      <c r="L372" s="143"/>
      <c r="M372" s="142" t="str">
        <f t="shared" si="103"/>
        <v/>
      </c>
      <c r="N372" s="142" t="str">
        <f t="shared" si="104"/>
        <v/>
      </c>
      <c r="O372" s="145" t="str">
        <f t="shared" si="105"/>
        <v/>
      </c>
      <c r="P372" s="145" t="str">
        <f t="shared" si="113"/>
        <v/>
      </c>
      <c r="Q372" s="145" t="str">
        <f t="shared" si="106"/>
        <v/>
      </c>
      <c r="R372" s="145" t="str">
        <f t="shared" si="107"/>
        <v/>
      </c>
      <c r="S372" s="145" t="str">
        <f t="shared" si="114"/>
        <v/>
      </c>
      <c r="T372" s="145" t="str">
        <f t="shared" si="115"/>
        <v/>
      </c>
      <c r="U372" s="145" t="str">
        <f t="shared" si="116"/>
        <v/>
      </c>
      <c r="V372" s="145" t="str">
        <f t="shared" si="117"/>
        <v/>
      </c>
      <c r="W372" s="145" t="str">
        <f t="shared" si="108"/>
        <v/>
      </c>
      <c r="X372" s="145" t="str">
        <f t="shared" si="118"/>
        <v/>
      </c>
      <c r="Y372" s="145" t="str">
        <f t="shared" si="109"/>
        <v/>
      </c>
      <c r="Z372" s="145" t="str">
        <f t="shared" si="119"/>
        <v/>
      </c>
      <c r="AA372" s="145" t="str">
        <f t="shared" si="110"/>
        <v/>
      </c>
      <c r="AB372" s="145" t="str">
        <f t="shared" si="111"/>
        <v/>
      </c>
      <c r="AC372" s="186" t="str">
        <f t="shared" si="112"/>
        <v/>
      </c>
    </row>
    <row r="373" spans="1:29" hidden="1">
      <c r="A373" s="187"/>
      <c r="B373" s="150"/>
      <c r="C373" s="146"/>
      <c r="D373" s="148"/>
      <c r="E373" s="148"/>
      <c r="F373" s="148"/>
      <c r="G373" s="148"/>
      <c r="H373" s="142" t="str">
        <f t="shared" si="100"/>
        <v/>
      </c>
      <c r="I373" s="143"/>
      <c r="J373" s="144" t="str">
        <f t="shared" si="101"/>
        <v/>
      </c>
      <c r="K373" s="144" t="str">
        <f t="shared" si="102"/>
        <v/>
      </c>
      <c r="L373" s="143"/>
      <c r="M373" s="142" t="str">
        <f t="shared" si="103"/>
        <v/>
      </c>
      <c r="N373" s="142" t="str">
        <f t="shared" si="104"/>
        <v/>
      </c>
      <c r="O373" s="145" t="str">
        <f t="shared" si="105"/>
        <v/>
      </c>
      <c r="P373" s="145" t="str">
        <f t="shared" si="113"/>
        <v/>
      </c>
      <c r="Q373" s="145" t="str">
        <f t="shared" si="106"/>
        <v/>
      </c>
      <c r="R373" s="145" t="str">
        <f t="shared" si="107"/>
        <v/>
      </c>
      <c r="S373" s="145" t="str">
        <f t="shared" si="114"/>
        <v/>
      </c>
      <c r="T373" s="145" t="str">
        <f t="shared" si="115"/>
        <v/>
      </c>
      <c r="U373" s="145" t="str">
        <f t="shared" si="116"/>
        <v/>
      </c>
      <c r="V373" s="145" t="str">
        <f t="shared" si="117"/>
        <v/>
      </c>
      <c r="W373" s="145" t="str">
        <f t="shared" si="108"/>
        <v/>
      </c>
      <c r="X373" s="145" t="str">
        <f t="shared" si="118"/>
        <v/>
      </c>
      <c r="Y373" s="145" t="str">
        <f t="shared" si="109"/>
        <v/>
      </c>
      <c r="Z373" s="145" t="str">
        <f t="shared" si="119"/>
        <v/>
      </c>
      <c r="AA373" s="145" t="str">
        <f t="shared" si="110"/>
        <v/>
      </c>
      <c r="AB373" s="145" t="str">
        <f t="shared" si="111"/>
        <v/>
      </c>
      <c r="AC373" s="186" t="str">
        <f t="shared" si="112"/>
        <v/>
      </c>
    </row>
    <row r="374" spans="1:29" hidden="1">
      <c r="A374" s="187"/>
      <c r="B374" s="150"/>
      <c r="C374" s="146"/>
      <c r="D374" s="148"/>
      <c r="E374" s="148"/>
      <c r="F374" s="148"/>
      <c r="G374" s="148"/>
      <c r="H374" s="142" t="str">
        <f t="shared" si="100"/>
        <v/>
      </c>
      <c r="I374" s="143"/>
      <c r="J374" s="144" t="str">
        <f t="shared" si="101"/>
        <v/>
      </c>
      <c r="K374" s="144" t="str">
        <f t="shared" si="102"/>
        <v/>
      </c>
      <c r="L374" s="143"/>
      <c r="M374" s="142" t="str">
        <f t="shared" si="103"/>
        <v/>
      </c>
      <c r="N374" s="142" t="str">
        <f t="shared" si="104"/>
        <v/>
      </c>
      <c r="O374" s="145" t="str">
        <f t="shared" si="105"/>
        <v/>
      </c>
      <c r="P374" s="145" t="str">
        <f t="shared" si="113"/>
        <v/>
      </c>
      <c r="Q374" s="145" t="str">
        <f t="shared" si="106"/>
        <v/>
      </c>
      <c r="R374" s="145" t="str">
        <f t="shared" si="107"/>
        <v/>
      </c>
      <c r="S374" s="145" t="str">
        <f t="shared" si="114"/>
        <v/>
      </c>
      <c r="T374" s="145" t="str">
        <f t="shared" si="115"/>
        <v/>
      </c>
      <c r="U374" s="145" t="str">
        <f t="shared" si="116"/>
        <v/>
      </c>
      <c r="V374" s="145" t="str">
        <f t="shared" si="117"/>
        <v/>
      </c>
      <c r="W374" s="145" t="str">
        <f t="shared" si="108"/>
        <v/>
      </c>
      <c r="X374" s="145" t="str">
        <f t="shared" si="118"/>
        <v/>
      </c>
      <c r="Y374" s="145" t="str">
        <f t="shared" si="109"/>
        <v/>
      </c>
      <c r="Z374" s="145" t="str">
        <f t="shared" si="119"/>
        <v/>
      </c>
      <c r="AA374" s="145" t="str">
        <f t="shared" si="110"/>
        <v/>
      </c>
      <c r="AB374" s="145" t="str">
        <f t="shared" si="111"/>
        <v/>
      </c>
      <c r="AC374" s="186" t="str">
        <f t="shared" si="112"/>
        <v/>
      </c>
    </row>
    <row r="375" spans="1:29" hidden="1">
      <c r="A375" s="187"/>
      <c r="B375" s="150"/>
      <c r="C375" s="146"/>
      <c r="D375" s="148"/>
      <c r="E375" s="148"/>
      <c r="F375" s="148"/>
      <c r="G375" s="148"/>
      <c r="H375" s="142" t="str">
        <f t="shared" si="100"/>
        <v/>
      </c>
      <c r="I375" s="143"/>
      <c r="J375" s="144" t="str">
        <f t="shared" si="101"/>
        <v/>
      </c>
      <c r="K375" s="144" t="str">
        <f t="shared" si="102"/>
        <v/>
      </c>
      <c r="L375" s="143"/>
      <c r="M375" s="142" t="str">
        <f t="shared" si="103"/>
        <v/>
      </c>
      <c r="N375" s="142" t="str">
        <f t="shared" si="104"/>
        <v/>
      </c>
      <c r="O375" s="145" t="str">
        <f t="shared" si="105"/>
        <v/>
      </c>
      <c r="P375" s="145" t="str">
        <f t="shared" si="113"/>
        <v/>
      </c>
      <c r="Q375" s="145" t="str">
        <f t="shared" si="106"/>
        <v/>
      </c>
      <c r="R375" s="145" t="str">
        <f t="shared" si="107"/>
        <v/>
      </c>
      <c r="S375" s="145" t="str">
        <f t="shared" si="114"/>
        <v/>
      </c>
      <c r="T375" s="145" t="str">
        <f t="shared" si="115"/>
        <v/>
      </c>
      <c r="U375" s="145" t="str">
        <f t="shared" si="116"/>
        <v/>
      </c>
      <c r="V375" s="145" t="str">
        <f t="shared" si="117"/>
        <v/>
      </c>
      <c r="W375" s="145" t="str">
        <f t="shared" si="108"/>
        <v/>
      </c>
      <c r="X375" s="145" t="str">
        <f t="shared" si="118"/>
        <v/>
      </c>
      <c r="Y375" s="145" t="str">
        <f t="shared" si="109"/>
        <v/>
      </c>
      <c r="Z375" s="145" t="str">
        <f t="shared" si="119"/>
        <v/>
      </c>
      <c r="AA375" s="145" t="str">
        <f t="shared" si="110"/>
        <v/>
      </c>
      <c r="AB375" s="145" t="str">
        <f t="shared" si="111"/>
        <v/>
      </c>
      <c r="AC375" s="186" t="str">
        <f t="shared" si="112"/>
        <v/>
      </c>
    </row>
    <row r="376" spans="1:29" hidden="1">
      <c r="A376" s="187"/>
      <c r="B376" s="150"/>
      <c r="C376" s="146"/>
      <c r="D376" s="148"/>
      <c r="E376" s="148"/>
      <c r="F376" s="148"/>
      <c r="G376" s="148"/>
      <c r="H376" s="142" t="str">
        <f t="shared" si="100"/>
        <v/>
      </c>
      <c r="I376" s="143"/>
      <c r="J376" s="144" t="str">
        <f t="shared" si="101"/>
        <v/>
      </c>
      <c r="K376" s="144" t="str">
        <f t="shared" si="102"/>
        <v/>
      </c>
      <c r="L376" s="143"/>
      <c r="M376" s="142" t="str">
        <f t="shared" si="103"/>
        <v/>
      </c>
      <c r="N376" s="142" t="str">
        <f t="shared" si="104"/>
        <v/>
      </c>
      <c r="O376" s="145" t="str">
        <f t="shared" si="105"/>
        <v/>
      </c>
      <c r="P376" s="145" t="str">
        <f t="shared" si="113"/>
        <v/>
      </c>
      <c r="Q376" s="145" t="str">
        <f t="shared" si="106"/>
        <v/>
      </c>
      <c r="R376" s="145" t="str">
        <f t="shared" si="107"/>
        <v/>
      </c>
      <c r="S376" s="145" t="str">
        <f t="shared" si="114"/>
        <v/>
      </c>
      <c r="T376" s="145" t="str">
        <f t="shared" si="115"/>
        <v/>
      </c>
      <c r="U376" s="145" t="str">
        <f t="shared" si="116"/>
        <v/>
      </c>
      <c r="V376" s="145" t="str">
        <f t="shared" si="117"/>
        <v/>
      </c>
      <c r="W376" s="145" t="str">
        <f t="shared" si="108"/>
        <v/>
      </c>
      <c r="X376" s="145" t="str">
        <f t="shared" si="118"/>
        <v/>
      </c>
      <c r="Y376" s="145" t="str">
        <f t="shared" si="109"/>
        <v/>
      </c>
      <c r="Z376" s="145" t="str">
        <f t="shared" si="119"/>
        <v/>
      </c>
      <c r="AA376" s="145" t="str">
        <f t="shared" si="110"/>
        <v/>
      </c>
      <c r="AB376" s="145" t="str">
        <f t="shared" si="111"/>
        <v/>
      </c>
      <c r="AC376" s="186" t="str">
        <f t="shared" si="112"/>
        <v/>
      </c>
    </row>
    <row r="377" spans="1:29" hidden="1">
      <c r="A377" s="187"/>
      <c r="B377" s="150"/>
      <c r="C377" s="146"/>
      <c r="D377" s="148"/>
      <c r="E377" s="148"/>
      <c r="F377" s="148"/>
      <c r="G377" s="148"/>
      <c r="H377" s="142" t="str">
        <f t="shared" si="100"/>
        <v/>
      </c>
      <c r="I377" s="143"/>
      <c r="J377" s="144" t="str">
        <f t="shared" si="101"/>
        <v/>
      </c>
      <c r="K377" s="144" t="str">
        <f t="shared" si="102"/>
        <v/>
      </c>
      <c r="L377" s="143"/>
      <c r="M377" s="142" t="str">
        <f t="shared" si="103"/>
        <v/>
      </c>
      <c r="N377" s="142" t="str">
        <f t="shared" si="104"/>
        <v/>
      </c>
      <c r="O377" s="145" t="str">
        <f t="shared" si="105"/>
        <v/>
      </c>
      <c r="P377" s="145" t="str">
        <f t="shared" si="113"/>
        <v/>
      </c>
      <c r="Q377" s="145" t="str">
        <f t="shared" si="106"/>
        <v/>
      </c>
      <c r="R377" s="145" t="str">
        <f t="shared" si="107"/>
        <v/>
      </c>
      <c r="S377" s="145" t="str">
        <f t="shared" si="114"/>
        <v/>
      </c>
      <c r="T377" s="145" t="str">
        <f t="shared" si="115"/>
        <v/>
      </c>
      <c r="U377" s="145" t="str">
        <f t="shared" si="116"/>
        <v/>
      </c>
      <c r="V377" s="145" t="str">
        <f t="shared" si="117"/>
        <v/>
      </c>
      <c r="W377" s="145" t="str">
        <f t="shared" si="108"/>
        <v/>
      </c>
      <c r="X377" s="145" t="str">
        <f t="shared" si="118"/>
        <v/>
      </c>
      <c r="Y377" s="145" t="str">
        <f t="shared" si="109"/>
        <v/>
      </c>
      <c r="Z377" s="145" t="str">
        <f t="shared" si="119"/>
        <v/>
      </c>
      <c r="AA377" s="145" t="str">
        <f t="shared" si="110"/>
        <v/>
      </c>
      <c r="AB377" s="145" t="str">
        <f t="shared" si="111"/>
        <v/>
      </c>
      <c r="AC377" s="186" t="str">
        <f t="shared" si="112"/>
        <v/>
      </c>
    </row>
    <row r="378" spans="1:29" hidden="1">
      <c r="A378" s="187"/>
      <c r="B378" s="150"/>
      <c r="C378" s="146"/>
      <c r="D378" s="148"/>
      <c r="E378" s="148"/>
      <c r="F378" s="148"/>
      <c r="G378" s="148"/>
      <c r="H378" s="142" t="str">
        <f t="shared" si="100"/>
        <v/>
      </c>
      <c r="I378" s="143"/>
      <c r="J378" s="144" t="str">
        <f t="shared" si="101"/>
        <v/>
      </c>
      <c r="K378" s="144" t="str">
        <f t="shared" si="102"/>
        <v/>
      </c>
      <c r="L378" s="143"/>
      <c r="M378" s="142" t="str">
        <f t="shared" si="103"/>
        <v/>
      </c>
      <c r="N378" s="142" t="str">
        <f t="shared" si="104"/>
        <v/>
      </c>
      <c r="O378" s="145" t="str">
        <f t="shared" si="105"/>
        <v/>
      </c>
      <c r="P378" s="145" t="str">
        <f t="shared" si="113"/>
        <v/>
      </c>
      <c r="Q378" s="145" t="str">
        <f t="shared" si="106"/>
        <v/>
      </c>
      <c r="R378" s="145" t="str">
        <f t="shared" si="107"/>
        <v/>
      </c>
      <c r="S378" s="145" t="str">
        <f t="shared" si="114"/>
        <v/>
      </c>
      <c r="T378" s="145" t="str">
        <f t="shared" si="115"/>
        <v/>
      </c>
      <c r="U378" s="145" t="str">
        <f t="shared" si="116"/>
        <v/>
      </c>
      <c r="V378" s="145" t="str">
        <f t="shared" si="117"/>
        <v/>
      </c>
      <c r="W378" s="145" t="str">
        <f t="shared" si="108"/>
        <v/>
      </c>
      <c r="X378" s="145" t="str">
        <f t="shared" si="118"/>
        <v/>
      </c>
      <c r="Y378" s="145" t="str">
        <f t="shared" si="109"/>
        <v/>
      </c>
      <c r="Z378" s="145" t="str">
        <f t="shared" si="119"/>
        <v/>
      </c>
      <c r="AA378" s="145" t="str">
        <f t="shared" si="110"/>
        <v/>
      </c>
      <c r="AB378" s="145" t="str">
        <f t="shared" si="111"/>
        <v/>
      </c>
      <c r="AC378" s="186" t="str">
        <f t="shared" si="112"/>
        <v/>
      </c>
    </row>
    <row r="379" spans="1:29" hidden="1">
      <c r="A379" s="187"/>
      <c r="B379" s="150"/>
      <c r="C379" s="146"/>
      <c r="D379" s="148"/>
      <c r="E379" s="148"/>
      <c r="F379" s="148"/>
      <c r="G379" s="148"/>
      <c r="H379" s="142" t="str">
        <f t="shared" si="100"/>
        <v/>
      </c>
      <c r="I379" s="143"/>
      <c r="J379" s="144" t="str">
        <f t="shared" si="101"/>
        <v/>
      </c>
      <c r="K379" s="144" t="str">
        <f t="shared" si="102"/>
        <v/>
      </c>
      <c r="L379" s="143"/>
      <c r="M379" s="142" t="str">
        <f t="shared" si="103"/>
        <v/>
      </c>
      <c r="N379" s="142" t="str">
        <f t="shared" si="104"/>
        <v/>
      </c>
      <c r="O379" s="145" t="str">
        <f t="shared" si="105"/>
        <v/>
      </c>
      <c r="P379" s="145" t="str">
        <f t="shared" si="113"/>
        <v/>
      </c>
      <c r="Q379" s="145" t="str">
        <f t="shared" si="106"/>
        <v/>
      </c>
      <c r="R379" s="145" t="str">
        <f t="shared" si="107"/>
        <v/>
      </c>
      <c r="S379" s="145" t="str">
        <f t="shared" si="114"/>
        <v/>
      </c>
      <c r="T379" s="145" t="str">
        <f t="shared" si="115"/>
        <v/>
      </c>
      <c r="U379" s="145" t="str">
        <f t="shared" si="116"/>
        <v/>
      </c>
      <c r="V379" s="145" t="str">
        <f t="shared" si="117"/>
        <v/>
      </c>
      <c r="W379" s="145" t="str">
        <f t="shared" si="108"/>
        <v/>
      </c>
      <c r="X379" s="145" t="str">
        <f t="shared" si="118"/>
        <v/>
      </c>
      <c r="Y379" s="145" t="str">
        <f t="shared" si="109"/>
        <v/>
      </c>
      <c r="Z379" s="145" t="str">
        <f t="shared" si="119"/>
        <v/>
      </c>
      <c r="AA379" s="145" t="str">
        <f t="shared" si="110"/>
        <v/>
      </c>
      <c r="AB379" s="145" t="str">
        <f t="shared" si="111"/>
        <v/>
      </c>
      <c r="AC379" s="186" t="str">
        <f t="shared" si="112"/>
        <v/>
      </c>
    </row>
    <row r="380" spans="1:29" hidden="1">
      <c r="A380" s="187"/>
      <c r="B380" s="150"/>
      <c r="C380" s="146"/>
      <c r="D380" s="148"/>
      <c r="E380" s="148"/>
      <c r="F380" s="148"/>
      <c r="G380" s="148"/>
      <c r="H380" s="142" t="str">
        <f t="shared" si="100"/>
        <v/>
      </c>
      <c r="I380" s="143"/>
      <c r="J380" s="144" t="str">
        <f t="shared" si="101"/>
        <v/>
      </c>
      <c r="K380" s="144" t="str">
        <f t="shared" si="102"/>
        <v/>
      </c>
      <c r="L380" s="143"/>
      <c r="M380" s="142" t="str">
        <f t="shared" si="103"/>
        <v/>
      </c>
      <c r="N380" s="142" t="str">
        <f t="shared" si="104"/>
        <v/>
      </c>
      <c r="O380" s="145" t="str">
        <f t="shared" si="105"/>
        <v/>
      </c>
      <c r="P380" s="145" t="str">
        <f t="shared" si="113"/>
        <v/>
      </c>
      <c r="Q380" s="145" t="str">
        <f t="shared" si="106"/>
        <v/>
      </c>
      <c r="R380" s="145" t="str">
        <f t="shared" si="107"/>
        <v/>
      </c>
      <c r="S380" s="145" t="str">
        <f t="shared" si="114"/>
        <v/>
      </c>
      <c r="T380" s="145" t="str">
        <f t="shared" si="115"/>
        <v/>
      </c>
      <c r="U380" s="145" t="str">
        <f t="shared" si="116"/>
        <v/>
      </c>
      <c r="V380" s="145" t="str">
        <f t="shared" si="117"/>
        <v/>
      </c>
      <c r="W380" s="145" t="str">
        <f t="shared" si="108"/>
        <v/>
      </c>
      <c r="X380" s="145" t="str">
        <f t="shared" si="118"/>
        <v/>
      </c>
      <c r="Y380" s="145" t="str">
        <f t="shared" si="109"/>
        <v/>
      </c>
      <c r="Z380" s="145" t="str">
        <f t="shared" si="119"/>
        <v/>
      </c>
      <c r="AA380" s="145" t="str">
        <f t="shared" si="110"/>
        <v/>
      </c>
      <c r="AB380" s="145" t="str">
        <f t="shared" si="111"/>
        <v/>
      </c>
      <c r="AC380" s="186" t="str">
        <f t="shared" si="112"/>
        <v/>
      </c>
    </row>
    <row r="381" spans="1:29" hidden="1">
      <c r="A381" s="187"/>
      <c r="B381" s="150"/>
      <c r="C381" s="146"/>
      <c r="D381" s="148"/>
      <c r="E381" s="148"/>
      <c r="F381" s="148"/>
      <c r="G381" s="148"/>
      <c r="H381" s="142" t="str">
        <f t="shared" si="100"/>
        <v/>
      </c>
      <c r="I381" s="143"/>
      <c r="J381" s="144" t="str">
        <f t="shared" si="101"/>
        <v/>
      </c>
      <c r="K381" s="144" t="str">
        <f t="shared" si="102"/>
        <v/>
      </c>
      <c r="L381" s="143"/>
      <c r="M381" s="142" t="str">
        <f t="shared" si="103"/>
        <v/>
      </c>
      <c r="N381" s="142" t="str">
        <f t="shared" si="104"/>
        <v/>
      </c>
      <c r="O381" s="145" t="str">
        <f t="shared" si="105"/>
        <v/>
      </c>
      <c r="P381" s="145" t="str">
        <f t="shared" si="113"/>
        <v/>
      </c>
      <c r="Q381" s="145" t="str">
        <f t="shared" si="106"/>
        <v/>
      </c>
      <c r="R381" s="145" t="str">
        <f t="shared" si="107"/>
        <v/>
      </c>
      <c r="S381" s="145" t="str">
        <f t="shared" si="114"/>
        <v/>
      </c>
      <c r="T381" s="145" t="str">
        <f t="shared" si="115"/>
        <v/>
      </c>
      <c r="U381" s="145" t="str">
        <f t="shared" si="116"/>
        <v/>
      </c>
      <c r="V381" s="145" t="str">
        <f t="shared" si="117"/>
        <v/>
      </c>
      <c r="W381" s="145" t="str">
        <f t="shared" si="108"/>
        <v/>
      </c>
      <c r="X381" s="145" t="str">
        <f t="shared" si="118"/>
        <v/>
      </c>
      <c r="Y381" s="145" t="str">
        <f t="shared" si="109"/>
        <v/>
      </c>
      <c r="Z381" s="145" t="str">
        <f t="shared" si="119"/>
        <v/>
      </c>
      <c r="AA381" s="145" t="str">
        <f t="shared" si="110"/>
        <v/>
      </c>
      <c r="AB381" s="145" t="str">
        <f t="shared" si="111"/>
        <v/>
      </c>
      <c r="AC381" s="186" t="str">
        <f t="shared" si="112"/>
        <v/>
      </c>
    </row>
    <row r="382" spans="1:29" hidden="1">
      <c r="A382" s="187"/>
      <c r="B382" s="150"/>
      <c r="C382" s="146"/>
      <c r="D382" s="148"/>
      <c r="E382" s="148"/>
      <c r="F382" s="148"/>
      <c r="G382" s="148"/>
      <c r="H382" s="142" t="str">
        <f t="shared" si="100"/>
        <v/>
      </c>
      <c r="I382" s="143"/>
      <c r="J382" s="144" t="str">
        <f t="shared" si="101"/>
        <v/>
      </c>
      <c r="K382" s="144" t="str">
        <f t="shared" si="102"/>
        <v/>
      </c>
      <c r="L382" s="143"/>
      <c r="M382" s="142" t="str">
        <f t="shared" si="103"/>
        <v/>
      </c>
      <c r="N382" s="142" t="str">
        <f t="shared" si="104"/>
        <v/>
      </c>
      <c r="O382" s="145" t="str">
        <f t="shared" si="105"/>
        <v/>
      </c>
      <c r="P382" s="145" t="str">
        <f t="shared" si="113"/>
        <v/>
      </c>
      <c r="Q382" s="145" t="str">
        <f t="shared" si="106"/>
        <v/>
      </c>
      <c r="R382" s="145" t="str">
        <f t="shared" si="107"/>
        <v/>
      </c>
      <c r="S382" s="145" t="str">
        <f t="shared" si="114"/>
        <v/>
      </c>
      <c r="T382" s="145" t="str">
        <f t="shared" si="115"/>
        <v/>
      </c>
      <c r="U382" s="145" t="str">
        <f t="shared" si="116"/>
        <v/>
      </c>
      <c r="V382" s="145" t="str">
        <f t="shared" si="117"/>
        <v/>
      </c>
      <c r="W382" s="145" t="str">
        <f t="shared" si="108"/>
        <v/>
      </c>
      <c r="X382" s="145" t="str">
        <f t="shared" si="118"/>
        <v/>
      </c>
      <c r="Y382" s="145" t="str">
        <f t="shared" si="109"/>
        <v/>
      </c>
      <c r="Z382" s="145" t="str">
        <f t="shared" si="119"/>
        <v/>
      </c>
      <c r="AA382" s="145" t="str">
        <f t="shared" si="110"/>
        <v/>
      </c>
      <c r="AB382" s="145" t="str">
        <f t="shared" si="111"/>
        <v/>
      </c>
      <c r="AC382" s="186" t="str">
        <f t="shared" si="112"/>
        <v/>
      </c>
    </row>
    <row r="383" spans="1:29" hidden="1">
      <c r="A383" s="187"/>
      <c r="B383" s="150"/>
      <c r="C383" s="146"/>
      <c r="D383" s="148"/>
      <c r="E383" s="148"/>
      <c r="F383" s="148"/>
      <c r="G383" s="148"/>
      <c r="H383" s="142" t="str">
        <f t="shared" si="100"/>
        <v/>
      </c>
      <c r="I383" s="143"/>
      <c r="J383" s="144" t="str">
        <f t="shared" si="101"/>
        <v/>
      </c>
      <c r="K383" s="144" t="str">
        <f t="shared" si="102"/>
        <v/>
      </c>
      <c r="L383" s="143"/>
      <c r="M383" s="142" t="str">
        <f t="shared" si="103"/>
        <v/>
      </c>
      <c r="N383" s="142" t="str">
        <f t="shared" si="104"/>
        <v/>
      </c>
      <c r="O383" s="145" t="str">
        <f t="shared" si="105"/>
        <v/>
      </c>
      <c r="P383" s="145" t="str">
        <f t="shared" si="113"/>
        <v/>
      </c>
      <c r="Q383" s="145" t="str">
        <f t="shared" si="106"/>
        <v/>
      </c>
      <c r="R383" s="145" t="str">
        <f t="shared" si="107"/>
        <v/>
      </c>
      <c r="S383" s="145" t="str">
        <f t="shared" si="114"/>
        <v/>
      </c>
      <c r="T383" s="145" t="str">
        <f t="shared" si="115"/>
        <v/>
      </c>
      <c r="U383" s="145" t="str">
        <f t="shared" si="116"/>
        <v/>
      </c>
      <c r="V383" s="145" t="str">
        <f t="shared" si="117"/>
        <v/>
      </c>
      <c r="W383" s="145" t="str">
        <f t="shared" si="108"/>
        <v/>
      </c>
      <c r="X383" s="145" t="str">
        <f t="shared" si="118"/>
        <v/>
      </c>
      <c r="Y383" s="145" t="str">
        <f t="shared" si="109"/>
        <v/>
      </c>
      <c r="Z383" s="145" t="str">
        <f t="shared" si="119"/>
        <v/>
      </c>
      <c r="AA383" s="145" t="str">
        <f t="shared" si="110"/>
        <v/>
      </c>
      <c r="AB383" s="145" t="str">
        <f t="shared" si="111"/>
        <v/>
      </c>
      <c r="AC383" s="186" t="str">
        <f t="shared" si="112"/>
        <v/>
      </c>
    </row>
    <row r="384" spans="1:29" hidden="1">
      <c r="A384" s="187"/>
      <c r="B384" s="150"/>
      <c r="C384" s="146"/>
      <c r="D384" s="148"/>
      <c r="E384" s="148"/>
      <c r="F384" s="148"/>
      <c r="G384" s="148"/>
      <c r="H384" s="142" t="str">
        <f t="shared" si="100"/>
        <v/>
      </c>
      <c r="I384" s="143"/>
      <c r="J384" s="144" t="str">
        <f t="shared" si="101"/>
        <v/>
      </c>
      <c r="K384" s="144" t="str">
        <f t="shared" si="102"/>
        <v/>
      </c>
      <c r="L384" s="143"/>
      <c r="M384" s="142" t="str">
        <f t="shared" si="103"/>
        <v/>
      </c>
      <c r="N384" s="142" t="str">
        <f t="shared" si="104"/>
        <v/>
      </c>
      <c r="O384" s="145" t="str">
        <f t="shared" si="105"/>
        <v/>
      </c>
      <c r="P384" s="145" t="str">
        <f t="shared" si="113"/>
        <v/>
      </c>
      <c r="Q384" s="145" t="str">
        <f t="shared" si="106"/>
        <v/>
      </c>
      <c r="R384" s="145" t="str">
        <f t="shared" si="107"/>
        <v/>
      </c>
      <c r="S384" s="145" t="str">
        <f t="shared" si="114"/>
        <v/>
      </c>
      <c r="T384" s="145" t="str">
        <f t="shared" si="115"/>
        <v/>
      </c>
      <c r="U384" s="145" t="str">
        <f t="shared" si="116"/>
        <v/>
      </c>
      <c r="V384" s="145" t="str">
        <f t="shared" si="117"/>
        <v/>
      </c>
      <c r="W384" s="145" t="str">
        <f t="shared" si="108"/>
        <v/>
      </c>
      <c r="X384" s="145" t="str">
        <f t="shared" si="118"/>
        <v/>
      </c>
      <c r="Y384" s="145" t="str">
        <f t="shared" si="109"/>
        <v/>
      </c>
      <c r="Z384" s="145" t="str">
        <f t="shared" si="119"/>
        <v/>
      </c>
      <c r="AA384" s="145" t="str">
        <f t="shared" si="110"/>
        <v/>
      </c>
      <c r="AB384" s="145" t="str">
        <f t="shared" si="111"/>
        <v/>
      </c>
      <c r="AC384" s="186" t="str">
        <f t="shared" si="112"/>
        <v/>
      </c>
    </row>
    <row r="385" spans="1:29" hidden="1">
      <c r="A385" s="187"/>
      <c r="B385" s="150"/>
      <c r="C385" s="146"/>
      <c r="D385" s="148"/>
      <c r="E385" s="148"/>
      <c r="F385" s="148"/>
      <c r="G385" s="148"/>
      <c r="H385" s="142" t="str">
        <f t="shared" si="100"/>
        <v/>
      </c>
      <c r="I385" s="143"/>
      <c r="J385" s="144" t="str">
        <f t="shared" si="101"/>
        <v/>
      </c>
      <c r="K385" s="144" t="str">
        <f t="shared" si="102"/>
        <v/>
      </c>
      <c r="L385" s="143"/>
      <c r="M385" s="142" t="str">
        <f t="shared" si="103"/>
        <v/>
      </c>
      <c r="N385" s="142" t="str">
        <f t="shared" si="104"/>
        <v/>
      </c>
      <c r="O385" s="145" t="str">
        <f t="shared" si="105"/>
        <v/>
      </c>
      <c r="P385" s="145" t="str">
        <f t="shared" si="113"/>
        <v/>
      </c>
      <c r="Q385" s="145" t="str">
        <f t="shared" si="106"/>
        <v/>
      </c>
      <c r="R385" s="145" t="str">
        <f t="shared" si="107"/>
        <v/>
      </c>
      <c r="S385" s="145" t="str">
        <f t="shared" si="114"/>
        <v/>
      </c>
      <c r="T385" s="145" t="str">
        <f t="shared" si="115"/>
        <v/>
      </c>
      <c r="U385" s="145" t="str">
        <f t="shared" si="116"/>
        <v/>
      </c>
      <c r="V385" s="145" t="str">
        <f t="shared" si="117"/>
        <v/>
      </c>
      <c r="W385" s="145" t="str">
        <f t="shared" si="108"/>
        <v/>
      </c>
      <c r="X385" s="145" t="str">
        <f t="shared" si="118"/>
        <v/>
      </c>
      <c r="Y385" s="145" t="str">
        <f t="shared" si="109"/>
        <v/>
      </c>
      <c r="Z385" s="145" t="str">
        <f t="shared" si="119"/>
        <v/>
      </c>
      <c r="AA385" s="145" t="str">
        <f t="shared" si="110"/>
        <v/>
      </c>
      <c r="AB385" s="145" t="str">
        <f t="shared" si="111"/>
        <v/>
      </c>
      <c r="AC385" s="186" t="str">
        <f t="shared" si="112"/>
        <v/>
      </c>
    </row>
    <row r="386" spans="1:29" hidden="1">
      <c r="A386" s="187"/>
      <c r="B386" s="150"/>
      <c r="C386" s="146"/>
      <c r="D386" s="148"/>
      <c r="E386" s="148"/>
      <c r="F386" s="148"/>
      <c r="G386" s="148"/>
      <c r="H386" s="142" t="str">
        <f t="shared" si="100"/>
        <v/>
      </c>
      <c r="I386" s="143"/>
      <c r="J386" s="144" t="str">
        <f t="shared" si="101"/>
        <v/>
      </c>
      <c r="K386" s="144" t="str">
        <f t="shared" si="102"/>
        <v/>
      </c>
      <c r="L386" s="143"/>
      <c r="M386" s="142" t="str">
        <f t="shared" si="103"/>
        <v/>
      </c>
      <c r="N386" s="142" t="str">
        <f t="shared" si="104"/>
        <v/>
      </c>
      <c r="O386" s="145" t="str">
        <f t="shared" si="105"/>
        <v/>
      </c>
      <c r="P386" s="145" t="str">
        <f t="shared" si="113"/>
        <v/>
      </c>
      <c r="Q386" s="145" t="str">
        <f t="shared" si="106"/>
        <v/>
      </c>
      <c r="R386" s="145" t="str">
        <f t="shared" si="107"/>
        <v/>
      </c>
      <c r="S386" s="145" t="str">
        <f t="shared" si="114"/>
        <v/>
      </c>
      <c r="T386" s="145" t="str">
        <f t="shared" si="115"/>
        <v/>
      </c>
      <c r="U386" s="145" t="str">
        <f t="shared" si="116"/>
        <v/>
      </c>
      <c r="V386" s="145" t="str">
        <f t="shared" si="117"/>
        <v/>
      </c>
      <c r="W386" s="145" t="str">
        <f t="shared" si="108"/>
        <v/>
      </c>
      <c r="X386" s="145" t="str">
        <f t="shared" si="118"/>
        <v/>
      </c>
      <c r="Y386" s="145" t="str">
        <f t="shared" si="109"/>
        <v/>
      </c>
      <c r="Z386" s="145" t="str">
        <f t="shared" si="119"/>
        <v/>
      </c>
      <c r="AA386" s="145" t="str">
        <f t="shared" si="110"/>
        <v/>
      </c>
      <c r="AB386" s="145" t="str">
        <f t="shared" si="111"/>
        <v/>
      </c>
      <c r="AC386" s="186" t="str">
        <f t="shared" si="112"/>
        <v/>
      </c>
    </row>
    <row r="387" spans="1:29" hidden="1">
      <c r="A387" s="187"/>
      <c r="B387" s="150"/>
      <c r="C387" s="146"/>
      <c r="D387" s="148"/>
      <c r="E387" s="148"/>
      <c r="F387" s="148"/>
      <c r="G387" s="148"/>
      <c r="H387" s="142" t="str">
        <f t="shared" si="100"/>
        <v/>
      </c>
      <c r="I387" s="143"/>
      <c r="J387" s="144" t="str">
        <f t="shared" si="101"/>
        <v/>
      </c>
      <c r="K387" s="144" t="str">
        <f t="shared" si="102"/>
        <v/>
      </c>
      <c r="L387" s="143"/>
      <c r="M387" s="142" t="str">
        <f t="shared" si="103"/>
        <v/>
      </c>
      <c r="N387" s="142" t="str">
        <f t="shared" si="104"/>
        <v/>
      </c>
      <c r="O387" s="145" t="str">
        <f t="shared" si="105"/>
        <v/>
      </c>
      <c r="P387" s="145" t="str">
        <f t="shared" si="113"/>
        <v/>
      </c>
      <c r="Q387" s="145" t="str">
        <f t="shared" si="106"/>
        <v/>
      </c>
      <c r="R387" s="145" t="str">
        <f t="shared" si="107"/>
        <v/>
      </c>
      <c r="S387" s="145" t="str">
        <f t="shared" si="114"/>
        <v/>
      </c>
      <c r="T387" s="145" t="str">
        <f t="shared" si="115"/>
        <v/>
      </c>
      <c r="U387" s="145" t="str">
        <f t="shared" si="116"/>
        <v/>
      </c>
      <c r="V387" s="145" t="str">
        <f t="shared" si="117"/>
        <v/>
      </c>
      <c r="W387" s="145" t="str">
        <f t="shared" si="108"/>
        <v/>
      </c>
      <c r="X387" s="145" t="str">
        <f t="shared" si="118"/>
        <v/>
      </c>
      <c r="Y387" s="145" t="str">
        <f t="shared" si="109"/>
        <v/>
      </c>
      <c r="Z387" s="145" t="str">
        <f t="shared" si="119"/>
        <v/>
      </c>
      <c r="AA387" s="145" t="str">
        <f t="shared" si="110"/>
        <v/>
      </c>
      <c r="AB387" s="145" t="str">
        <f t="shared" si="111"/>
        <v/>
      </c>
      <c r="AC387" s="186" t="str">
        <f t="shared" si="112"/>
        <v/>
      </c>
    </row>
    <row r="388" spans="1:29" hidden="1">
      <c r="A388" s="187"/>
      <c r="B388" s="150"/>
      <c r="C388" s="146"/>
      <c r="D388" s="148"/>
      <c r="E388" s="148"/>
      <c r="F388" s="148"/>
      <c r="G388" s="148"/>
      <c r="H388" s="142" t="str">
        <f t="shared" si="100"/>
        <v/>
      </c>
      <c r="I388" s="143"/>
      <c r="J388" s="144" t="str">
        <f t="shared" si="101"/>
        <v/>
      </c>
      <c r="K388" s="144" t="str">
        <f t="shared" si="102"/>
        <v/>
      </c>
      <c r="L388" s="143"/>
      <c r="M388" s="142" t="str">
        <f t="shared" si="103"/>
        <v/>
      </c>
      <c r="N388" s="142" t="str">
        <f t="shared" si="104"/>
        <v/>
      </c>
      <c r="O388" s="145" t="str">
        <f t="shared" si="105"/>
        <v/>
      </c>
      <c r="P388" s="145" t="str">
        <f t="shared" si="113"/>
        <v/>
      </c>
      <c r="Q388" s="145" t="str">
        <f t="shared" si="106"/>
        <v/>
      </c>
      <c r="R388" s="145" t="str">
        <f t="shared" si="107"/>
        <v/>
      </c>
      <c r="S388" s="145" t="str">
        <f t="shared" si="114"/>
        <v/>
      </c>
      <c r="T388" s="145" t="str">
        <f t="shared" si="115"/>
        <v/>
      </c>
      <c r="U388" s="145" t="str">
        <f t="shared" si="116"/>
        <v/>
      </c>
      <c r="V388" s="145" t="str">
        <f t="shared" si="117"/>
        <v/>
      </c>
      <c r="W388" s="145" t="str">
        <f t="shared" si="108"/>
        <v/>
      </c>
      <c r="X388" s="145" t="str">
        <f t="shared" si="118"/>
        <v/>
      </c>
      <c r="Y388" s="145" t="str">
        <f t="shared" si="109"/>
        <v/>
      </c>
      <c r="Z388" s="145" t="str">
        <f t="shared" si="119"/>
        <v/>
      </c>
      <c r="AA388" s="145" t="str">
        <f t="shared" si="110"/>
        <v/>
      </c>
      <c r="AB388" s="145" t="str">
        <f t="shared" si="111"/>
        <v/>
      </c>
      <c r="AC388" s="186" t="str">
        <f t="shared" si="112"/>
        <v/>
      </c>
    </row>
    <row r="389" spans="1:29" hidden="1">
      <c r="A389" s="187"/>
      <c r="B389" s="150"/>
      <c r="C389" s="146"/>
      <c r="D389" s="148"/>
      <c r="E389" s="148"/>
      <c r="F389" s="148"/>
      <c r="G389" s="148"/>
      <c r="H389" s="142" t="str">
        <f t="shared" si="100"/>
        <v/>
      </c>
      <c r="I389" s="143"/>
      <c r="J389" s="144" t="str">
        <f t="shared" si="101"/>
        <v/>
      </c>
      <c r="K389" s="144" t="str">
        <f t="shared" si="102"/>
        <v/>
      </c>
      <c r="L389" s="143"/>
      <c r="M389" s="142" t="str">
        <f t="shared" si="103"/>
        <v/>
      </c>
      <c r="N389" s="142" t="str">
        <f t="shared" si="104"/>
        <v/>
      </c>
      <c r="O389" s="145" t="str">
        <f t="shared" si="105"/>
        <v/>
      </c>
      <c r="P389" s="145" t="str">
        <f t="shared" si="113"/>
        <v/>
      </c>
      <c r="Q389" s="145" t="str">
        <f t="shared" si="106"/>
        <v/>
      </c>
      <c r="R389" s="145" t="str">
        <f t="shared" si="107"/>
        <v/>
      </c>
      <c r="S389" s="145" t="str">
        <f t="shared" si="114"/>
        <v/>
      </c>
      <c r="T389" s="145" t="str">
        <f t="shared" si="115"/>
        <v/>
      </c>
      <c r="U389" s="145" t="str">
        <f t="shared" si="116"/>
        <v/>
      </c>
      <c r="V389" s="145" t="str">
        <f t="shared" si="117"/>
        <v/>
      </c>
      <c r="W389" s="145" t="str">
        <f t="shared" si="108"/>
        <v/>
      </c>
      <c r="X389" s="145" t="str">
        <f t="shared" si="118"/>
        <v/>
      </c>
      <c r="Y389" s="145" t="str">
        <f t="shared" si="109"/>
        <v/>
      </c>
      <c r="Z389" s="145" t="str">
        <f t="shared" si="119"/>
        <v/>
      </c>
      <c r="AA389" s="145" t="str">
        <f t="shared" si="110"/>
        <v/>
      </c>
      <c r="AB389" s="145" t="str">
        <f t="shared" si="111"/>
        <v/>
      </c>
      <c r="AC389" s="186" t="str">
        <f t="shared" si="112"/>
        <v/>
      </c>
    </row>
    <row r="390" spans="1:29" hidden="1">
      <c r="A390" s="187"/>
      <c r="B390" s="150"/>
      <c r="C390" s="146"/>
      <c r="D390" s="148"/>
      <c r="E390" s="148"/>
      <c r="F390" s="148"/>
      <c r="G390" s="148"/>
      <c r="H390" s="142" t="str">
        <f t="shared" si="100"/>
        <v/>
      </c>
      <c r="I390" s="143"/>
      <c r="J390" s="144" t="str">
        <f t="shared" si="101"/>
        <v/>
      </c>
      <c r="K390" s="144" t="str">
        <f t="shared" si="102"/>
        <v/>
      </c>
      <c r="L390" s="143"/>
      <c r="M390" s="142" t="str">
        <f t="shared" si="103"/>
        <v/>
      </c>
      <c r="N390" s="142" t="str">
        <f t="shared" si="104"/>
        <v/>
      </c>
      <c r="O390" s="145" t="str">
        <f t="shared" si="105"/>
        <v/>
      </c>
      <c r="P390" s="145" t="str">
        <f t="shared" si="113"/>
        <v/>
      </c>
      <c r="Q390" s="145" t="str">
        <f t="shared" si="106"/>
        <v/>
      </c>
      <c r="R390" s="145" t="str">
        <f t="shared" si="107"/>
        <v/>
      </c>
      <c r="S390" s="145" t="str">
        <f t="shared" si="114"/>
        <v/>
      </c>
      <c r="T390" s="145" t="str">
        <f t="shared" si="115"/>
        <v/>
      </c>
      <c r="U390" s="145" t="str">
        <f t="shared" si="116"/>
        <v/>
      </c>
      <c r="V390" s="145" t="str">
        <f t="shared" si="117"/>
        <v/>
      </c>
      <c r="W390" s="145" t="str">
        <f t="shared" si="108"/>
        <v/>
      </c>
      <c r="X390" s="145" t="str">
        <f t="shared" si="118"/>
        <v/>
      </c>
      <c r="Y390" s="145" t="str">
        <f t="shared" si="109"/>
        <v/>
      </c>
      <c r="Z390" s="145" t="str">
        <f t="shared" si="119"/>
        <v/>
      </c>
      <c r="AA390" s="145" t="str">
        <f t="shared" si="110"/>
        <v/>
      </c>
      <c r="AB390" s="145" t="str">
        <f t="shared" si="111"/>
        <v/>
      </c>
      <c r="AC390" s="186" t="str">
        <f t="shared" si="112"/>
        <v/>
      </c>
    </row>
    <row r="391" spans="1:29" hidden="1">
      <c r="A391" s="187"/>
      <c r="B391" s="150"/>
      <c r="C391" s="146"/>
      <c r="D391" s="148"/>
      <c r="E391" s="148"/>
      <c r="F391" s="148"/>
      <c r="G391" s="148"/>
      <c r="H391" s="142" t="str">
        <f t="shared" si="100"/>
        <v/>
      </c>
      <c r="I391" s="143"/>
      <c r="J391" s="144" t="str">
        <f t="shared" si="101"/>
        <v/>
      </c>
      <c r="K391" s="144" t="str">
        <f t="shared" si="102"/>
        <v/>
      </c>
      <c r="L391" s="143"/>
      <c r="M391" s="142" t="str">
        <f t="shared" si="103"/>
        <v/>
      </c>
      <c r="N391" s="142" t="str">
        <f t="shared" si="104"/>
        <v/>
      </c>
      <c r="O391" s="145" t="str">
        <f t="shared" si="105"/>
        <v/>
      </c>
      <c r="P391" s="145" t="str">
        <f t="shared" si="113"/>
        <v/>
      </c>
      <c r="Q391" s="145" t="str">
        <f t="shared" si="106"/>
        <v/>
      </c>
      <c r="R391" s="145" t="str">
        <f t="shared" si="107"/>
        <v/>
      </c>
      <c r="S391" s="145" t="str">
        <f t="shared" si="114"/>
        <v/>
      </c>
      <c r="T391" s="145" t="str">
        <f t="shared" si="115"/>
        <v/>
      </c>
      <c r="U391" s="145" t="str">
        <f t="shared" si="116"/>
        <v/>
      </c>
      <c r="V391" s="145" t="str">
        <f t="shared" si="117"/>
        <v/>
      </c>
      <c r="W391" s="145" t="str">
        <f t="shared" si="108"/>
        <v/>
      </c>
      <c r="X391" s="145" t="str">
        <f t="shared" si="118"/>
        <v/>
      </c>
      <c r="Y391" s="145" t="str">
        <f t="shared" si="109"/>
        <v/>
      </c>
      <c r="Z391" s="145" t="str">
        <f t="shared" si="119"/>
        <v/>
      </c>
      <c r="AA391" s="145" t="str">
        <f t="shared" si="110"/>
        <v/>
      </c>
      <c r="AB391" s="145" t="str">
        <f t="shared" si="111"/>
        <v/>
      </c>
      <c r="AC391" s="186" t="str">
        <f t="shared" si="112"/>
        <v/>
      </c>
    </row>
    <row r="392" spans="1:29" hidden="1">
      <c r="A392" s="187"/>
      <c r="B392" s="150"/>
      <c r="C392" s="146"/>
      <c r="D392" s="148"/>
      <c r="E392" s="148"/>
      <c r="F392" s="148"/>
      <c r="G392" s="148"/>
      <c r="H392" s="142" t="str">
        <f t="shared" si="100"/>
        <v/>
      </c>
      <c r="I392" s="143"/>
      <c r="J392" s="144" t="str">
        <f t="shared" si="101"/>
        <v/>
      </c>
      <c r="K392" s="144" t="str">
        <f t="shared" si="102"/>
        <v/>
      </c>
      <c r="L392" s="143"/>
      <c r="M392" s="142" t="str">
        <f t="shared" si="103"/>
        <v/>
      </c>
      <c r="N392" s="142" t="str">
        <f t="shared" si="104"/>
        <v/>
      </c>
      <c r="O392" s="145" t="str">
        <f t="shared" si="105"/>
        <v/>
      </c>
      <c r="P392" s="145" t="str">
        <f t="shared" si="113"/>
        <v/>
      </c>
      <c r="Q392" s="145" t="str">
        <f t="shared" si="106"/>
        <v/>
      </c>
      <c r="R392" s="145" t="str">
        <f t="shared" si="107"/>
        <v/>
      </c>
      <c r="S392" s="145" t="str">
        <f t="shared" si="114"/>
        <v/>
      </c>
      <c r="T392" s="145" t="str">
        <f t="shared" si="115"/>
        <v/>
      </c>
      <c r="U392" s="145" t="str">
        <f t="shared" si="116"/>
        <v/>
      </c>
      <c r="V392" s="145" t="str">
        <f t="shared" si="117"/>
        <v/>
      </c>
      <c r="W392" s="145" t="str">
        <f t="shared" si="108"/>
        <v/>
      </c>
      <c r="X392" s="145" t="str">
        <f t="shared" si="118"/>
        <v/>
      </c>
      <c r="Y392" s="145" t="str">
        <f t="shared" si="109"/>
        <v/>
      </c>
      <c r="Z392" s="145" t="str">
        <f t="shared" si="119"/>
        <v/>
      </c>
      <c r="AA392" s="145" t="str">
        <f t="shared" si="110"/>
        <v/>
      </c>
      <c r="AB392" s="145" t="str">
        <f t="shared" si="111"/>
        <v/>
      </c>
      <c r="AC392" s="186" t="str">
        <f t="shared" si="112"/>
        <v/>
      </c>
    </row>
    <row r="393" spans="1:29" hidden="1">
      <c r="A393" s="187"/>
      <c r="B393" s="150"/>
      <c r="C393" s="146"/>
      <c r="D393" s="148"/>
      <c r="E393" s="148"/>
      <c r="F393" s="148"/>
      <c r="G393" s="148"/>
      <c r="H393" s="142" t="str">
        <f t="shared" si="100"/>
        <v/>
      </c>
      <c r="I393" s="143"/>
      <c r="J393" s="144" t="str">
        <f t="shared" si="101"/>
        <v/>
      </c>
      <c r="K393" s="144" t="str">
        <f t="shared" si="102"/>
        <v/>
      </c>
      <c r="L393" s="143"/>
      <c r="M393" s="142" t="str">
        <f t="shared" si="103"/>
        <v/>
      </c>
      <c r="N393" s="142" t="str">
        <f t="shared" si="104"/>
        <v/>
      </c>
      <c r="O393" s="145" t="str">
        <f t="shared" si="105"/>
        <v/>
      </c>
      <c r="P393" s="145" t="str">
        <f t="shared" si="113"/>
        <v/>
      </c>
      <c r="Q393" s="145" t="str">
        <f t="shared" si="106"/>
        <v/>
      </c>
      <c r="R393" s="145" t="str">
        <f t="shared" si="107"/>
        <v/>
      </c>
      <c r="S393" s="145" t="str">
        <f t="shared" si="114"/>
        <v/>
      </c>
      <c r="T393" s="145" t="str">
        <f t="shared" si="115"/>
        <v/>
      </c>
      <c r="U393" s="145" t="str">
        <f t="shared" si="116"/>
        <v/>
      </c>
      <c r="V393" s="145" t="str">
        <f t="shared" si="117"/>
        <v/>
      </c>
      <c r="W393" s="145" t="str">
        <f t="shared" si="108"/>
        <v/>
      </c>
      <c r="X393" s="145" t="str">
        <f t="shared" si="118"/>
        <v/>
      </c>
      <c r="Y393" s="145" t="str">
        <f t="shared" si="109"/>
        <v/>
      </c>
      <c r="Z393" s="145" t="str">
        <f t="shared" si="119"/>
        <v/>
      </c>
      <c r="AA393" s="145" t="str">
        <f t="shared" si="110"/>
        <v/>
      </c>
      <c r="AB393" s="145" t="str">
        <f t="shared" si="111"/>
        <v/>
      </c>
      <c r="AC393" s="186" t="str">
        <f t="shared" si="112"/>
        <v/>
      </c>
    </row>
    <row r="394" spans="1:29" hidden="1">
      <c r="A394" s="187"/>
      <c r="B394" s="150"/>
      <c r="C394" s="146"/>
      <c r="D394" s="148"/>
      <c r="E394" s="148"/>
      <c r="F394" s="148"/>
      <c r="G394" s="148"/>
      <c r="H394" s="142" t="str">
        <f t="shared" si="100"/>
        <v/>
      </c>
      <c r="I394" s="143"/>
      <c r="J394" s="144" t="str">
        <f t="shared" si="101"/>
        <v/>
      </c>
      <c r="K394" s="144" t="str">
        <f t="shared" si="102"/>
        <v/>
      </c>
      <c r="L394" s="143"/>
      <c r="M394" s="142" t="str">
        <f t="shared" si="103"/>
        <v/>
      </c>
      <c r="N394" s="142" t="str">
        <f t="shared" si="104"/>
        <v/>
      </c>
      <c r="O394" s="145" t="str">
        <f t="shared" si="105"/>
        <v/>
      </c>
      <c r="P394" s="145" t="str">
        <f t="shared" si="113"/>
        <v/>
      </c>
      <c r="Q394" s="145" t="str">
        <f t="shared" si="106"/>
        <v/>
      </c>
      <c r="R394" s="145" t="str">
        <f t="shared" si="107"/>
        <v/>
      </c>
      <c r="S394" s="145" t="str">
        <f t="shared" si="114"/>
        <v/>
      </c>
      <c r="T394" s="145" t="str">
        <f t="shared" si="115"/>
        <v/>
      </c>
      <c r="U394" s="145" t="str">
        <f t="shared" si="116"/>
        <v/>
      </c>
      <c r="V394" s="145" t="str">
        <f t="shared" si="117"/>
        <v/>
      </c>
      <c r="W394" s="145" t="str">
        <f t="shared" si="108"/>
        <v/>
      </c>
      <c r="X394" s="145" t="str">
        <f t="shared" si="118"/>
        <v/>
      </c>
      <c r="Y394" s="145" t="str">
        <f t="shared" si="109"/>
        <v/>
      </c>
      <c r="Z394" s="145" t="str">
        <f t="shared" si="119"/>
        <v/>
      </c>
      <c r="AA394" s="145" t="str">
        <f t="shared" si="110"/>
        <v/>
      </c>
      <c r="AB394" s="145" t="str">
        <f t="shared" si="111"/>
        <v/>
      </c>
      <c r="AC394" s="186" t="str">
        <f t="shared" si="112"/>
        <v/>
      </c>
    </row>
    <row r="395" spans="1:29" hidden="1">
      <c r="A395" s="187"/>
      <c r="B395" s="150"/>
      <c r="C395" s="146"/>
      <c r="D395" s="148"/>
      <c r="E395" s="148"/>
      <c r="F395" s="148"/>
      <c r="G395" s="148"/>
      <c r="H395" s="142" t="str">
        <f t="shared" si="100"/>
        <v/>
      </c>
      <c r="I395" s="143"/>
      <c r="J395" s="144" t="str">
        <f t="shared" si="101"/>
        <v/>
      </c>
      <c r="K395" s="144" t="str">
        <f t="shared" si="102"/>
        <v/>
      </c>
      <c r="L395" s="143"/>
      <c r="M395" s="142" t="str">
        <f t="shared" si="103"/>
        <v/>
      </c>
      <c r="N395" s="142" t="str">
        <f t="shared" si="104"/>
        <v/>
      </c>
      <c r="O395" s="145" t="str">
        <f t="shared" si="105"/>
        <v/>
      </c>
      <c r="P395" s="145" t="str">
        <f t="shared" si="113"/>
        <v/>
      </c>
      <c r="Q395" s="145" t="str">
        <f t="shared" si="106"/>
        <v/>
      </c>
      <c r="R395" s="145" t="str">
        <f t="shared" si="107"/>
        <v/>
      </c>
      <c r="S395" s="145" t="str">
        <f t="shared" si="114"/>
        <v/>
      </c>
      <c r="T395" s="145" t="str">
        <f t="shared" si="115"/>
        <v/>
      </c>
      <c r="U395" s="145" t="str">
        <f t="shared" si="116"/>
        <v/>
      </c>
      <c r="V395" s="145" t="str">
        <f t="shared" si="117"/>
        <v/>
      </c>
      <c r="W395" s="145" t="str">
        <f t="shared" si="108"/>
        <v/>
      </c>
      <c r="X395" s="145" t="str">
        <f t="shared" si="118"/>
        <v/>
      </c>
      <c r="Y395" s="145" t="str">
        <f t="shared" si="109"/>
        <v/>
      </c>
      <c r="Z395" s="145" t="str">
        <f t="shared" si="119"/>
        <v/>
      </c>
      <c r="AA395" s="145" t="str">
        <f t="shared" si="110"/>
        <v/>
      </c>
      <c r="AB395" s="145" t="str">
        <f t="shared" si="111"/>
        <v/>
      </c>
      <c r="AC395" s="186" t="str">
        <f t="shared" si="112"/>
        <v/>
      </c>
    </row>
    <row r="396" spans="1:29" hidden="1">
      <c r="A396" s="187"/>
      <c r="B396" s="150"/>
      <c r="C396" s="146"/>
      <c r="D396" s="148"/>
      <c r="E396" s="148"/>
      <c r="F396" s="148"/>
      <c r="G396" s="148"/>
      <c r="H396" s="142" t="str">
        <f t="shared" si="100"/>
        <v/>
      </c>
      <c r="I396" s="143"/>
      <c r="J396" s="144" t="str">
        <f t="shared" si="101"/>
        <v/>
      </c>
      <c r="K396" s="144" t="str">
        <f t="shared" si="102"/>
        <v/>
      </c>
      <c r="L396" s="143"/>
      <c r="M396" s="142" t="str">
        <f t="shared" si="103"/>
        <v/>
      </c>
      <c r="N396" s="142" t="str">
        <f t="shared" si="104"/>
        <v/>
      </c>
      <c r="O396" s="145" t="str">
        <f t="shared" si="105"/>
        <v/>
      </c>
      <c r="P396" s="145" t="str">
        <f t="shared" si="113"/>
        <v/>
      </c>
      <c r="Q396" s="145" t="str">
        <f t="shared" si="106"/>
        <v/>
      </c>
      <c r="R396" s="145" t="str">
        <f t="shared" si="107"/>
        <v/>
      </c>
      <c r="S396" s="145" t="str">
        <f t="shared" si="114"/>
        <v/>
      </c>
      <c r="T396" s="145" t="str">
        <f t="shared" si="115"/>
        <v/>
      </c>
      <c r="U396" s="145" t="str">
        <f t="shared" si="116"/>
        <v/>
      </c>
      <c r="V396" s="145" t="str">
        <f t="shared" si="117"/>
        <v/>
      </c>
      <c r="W396" s="145" t="str">
        <f t="shared" si="108"/>
        <v/>
      </c>
      <c r="X396" s="145" t="str">
        <f t="shared" si="118"/>
        <v/>
      </c>
      <c r="Y396" s="145" t="str">
        <f t="shared" si="109"/>
        <v/>
      </c>
      <c r="Z396" s="145" t="str">
        <f t="shared" si="119"/>
        <v/>
      </c>
      <c r="AA396" s="145" t="str">
        <f t="shared" si="110"/>
        <v/>
      </c>
      <c r="AB396" s="145" t="str">
        <f t="shared" si="111"/>
        <v/>
      </c>
      <c r="AC396" s="186" t="str">
        <f t="shared" si="112"/>
        <v/>
      </c>
    </row>
    <row r="397" spans="1:29" hidden="1">
      <c r="A397" s="187"/>
      <c r="B397" s="150"/>
      <c r="C397" s="146"/>
      <c r="D397" s="148"/>
      <c r="E397" s="148"/>
      <c r="F397" s="148"/>
      <c r="G397" s="148"/>
      <c r="H397" s="142" t="str">
        <f t="shared" si="100"/>
        <v/>
      </c>
      <c r="I397" s="143"/>
      <c r="J397" s="144" t="str">
        <f t="shared" si="101"/>
        <v/>
      </c>
      <c r="K397" s="144" t="str">
        <f t="shared" si="102"/>
        <v/>
      </c>
      <c r="L397" s="143"/>
      <c r="M397" s="142" t="str">
        <f t="shared" si="103"/>
        <v/>
      </c>
      <c r="N397" s="142" t="str">
        <f t="shared" si="104"/>
        <v/>
      </c>
      <c r="O397" s="145" t="str">
        <f t="shared" si="105"/>
        <v/>
      </c>
      <c r="P397" s="145" t="str">
        <f t="shared" si="113"/>
        <v/>
      </c>
      <c r="Q397" s="145" t="str">
        <f t="shared" si="106"/>
        <v/>
      </c>
      <c r="R397" s="145" t="str">
        <f t="shared" si="107"/>
        <v/>
      </c>
      <c r="S397" s="145" t="str">
        <f t="shared" si="114"/>
        <v/>
      </c>
      <c r="T397" s="145" t="str">
        <f t="shared" si="115"/>
        <v/>
      </c>
      <c r="U397" s="145" t="str">
        <f t="shared" si="116"/>
        <v/>
      </c>
      <c r="V397" s="145" t="str">
        <f t="shared" si="117"/>
        <v/>
      </c>
      <c r="W397" s="145" t="str">
        <f t="shared" si="108"/>
        <v/>
      </c>
      <c r="X397" s="145" t="str">
        <f t="shared" si="118"/>
        <v/>
      </c>
      <c r="Y397" s="145" t="str">
        <f t="shared" si="109"/>
        <v/>
      </c>
      <c r="Z397" s="145" t="str">
        <f t="shared" si="119"/>
        <v/>
      </c>
      <c r="AA397" s="145" t="str">
        <f t="shared" si="110"/>
        <v/>
      </c>
      <c r="AB397" s="145" t="str">
        <f t="shared" si="111"/>
        <v/>
      </c>
      <c r="AC397" s="186" t="str">
        <f t="shared" si="112"/>
        <v/>
      </c>
    </row>
    <row r="398" spans="1:29" hidden="1">
      <c r="A398" s="187"/>
      <c r="B398" s="150"/>
      <c r="C398" s="146"/>
      <c r="D398" s="148"/>
      <c r="E398" s="148"/>
      <c r="F398" s="148"/>
      <c r="G398" s="148"/>
      <c r="H398" s="142" t="str">
        <f t="shared" si="100"/>
        <v/>
      </c>
      <c r="I398" s="143"/>
      <c r="J398" s="144" t="str">
        <f t="shared" si="101"/>
        <v/>
      </c>
      <c r="K398" s="144" t="str">
        <f t="shared" si="102"/>
        <v/>
      </c>
      <c r="L398" s="143"/>
      <c r="M398" s="142" t="str">
        <f t="shared" si="103"/>
        <v/>
      </c>
      <c r="N398" s="142" t="str">
        <f t="shared" si="104"/>
        <v/>
      </c>
      <c r="O398" s="145" t="str">
        <f t="shared" si="105"/>
        <v/>
      </c>
      <c r="P398" s="145" t="str">
        <f t="shared" si="113"/>
        <v/>
      </c>
      <c r="Q398" s="145" t="str">
        <f t="shared" si="106"/>
        <v/>
      </c>
      <c r="R398" s="145" t="str">
        <f t="shared" si="107"/>
        <v/>
      </c>
      <c r="S398" s="145" t="str">
        <f t="shared" si="114"/>
        <v/>
      </c>
      <c r="T398" s="145" t="str">
        <f t="shared" si="115"/>
        <v/>
      </c>
      <c r="U398" s="145" t="str">
        <f t="shared" si="116"/>
        <v/>
      </c>
      <c r="V398" s="145" t="str">
        <f t="shared" si="117"/>
        <v/>
      </c>
      <c r="W398" s="145" t="str">
        <f t="shared" si="108"/>
        <v/>
      </c>
      <c r="X398" s="145" t="str">
        <f t="shared" si="118"/>
        <v/>
      </c>
      <c r="Y398" s="145" t="str">
        <f t="shared" si="109"/>
        <v/>
      </c>
      <c r="Z398" s="145" t="str">
        <f t="shared" si="119"/>
        <v/>
      </c>
      <c r="AA398" s="145" t="str">
        <f t="shared" si="110"/>
        <v/>
      </c>
      <c r="AB398" s="145" t="str">
        <f t="shared" si="111"/>
        <v/>
      </c>
      <c r="AC398" s="186" t="str">
        <f t="shared" si="112"/>
        <v/>
      </c>
    </row>
    <row r="399" spans="1:29" hidden="1">
      <c r="A399" s="187"/>
      <c r="B399" s="150"/>
      <c r="C399" s="146"/>
      <c r="D399" s="148"/>
      <c r="E399" s="148"/>
      <c r="F399" s="148"/>
      <c r="G399" s="148"/>
      <c r="H399" s="142" t="str">
        <f t="shared" si="100"/>
        <v/>
      </c>
      <c r="I399" s="143"/>
      <c r="J399" s="144" t="str">
        <f t="shared" si="101"/>
        <v/>
      </c>
      <c r="K399" s="144" t="str">
        <f t="shared" si="102"/>
        <v/>
      </c>
      <c r="L399" s="143"/>
      <c r="M399" s="142" t="str">
        <f t="shared" si="103"/>
        <v/>
      </c>
      <c r="N399" s="142" t="str">
        <f t="shared" si="104"/>
        <v/>
      </c>
      <c r="O399" s="145" t="str">
        <f t="shared" si="105"/>
        <v/>
      </c>
      <c r="P399" s="145" t="str">
        <f t="shared" si="113"/>
        <v/>
      </c>
      <c r="Q399" s="145" t="str">
        <f t="shared" si="106"/>
        <v/>
      </c>
      <c r="R399" s="145" t="str">
        <f t="shared" si="107"/>
        <v/>
      </c>
      <c r="S399" s="145" t="str">
        <f t="shared" si="114"/>
        <v/>
      </c>
      <c r="T399" s="145" t="str">
        <f t="shared" si="115"/>
        <v/>
      </c>
      <c r="U399" s="145" t="str">
        <f t="shared" si="116"/>
        <v/>
      </c>
      <c r="V399" s="145" t="str">
        <f t="shared" si="117"/>
        <v/>
      </c>
      <c r="W399" s="145" t="str">
        <f t="shared" si="108"/>
        <v/>
      </c>
      <c r="X399" s="145" t="str">
        <f t="shared" si="118"/>
        <v/>
      </c>
      <c r="Y399" s="145" t="str">
        <f t="shared" si="109"/>
        <v/>
      </c>
      <c r="Z399" s="145" t="str">
        <f t="shared" si="119"/>
        <v/>
      </c>
      <c r="AA399" s="145" t="str">
        <f t="shared" si="110"/>
        <v/>
      </c>
      <c r="AB399" s="145" t="str">
        <f t="shared" si="111"/>
        <v/>
      </c>
      <c r="AC399" s="186" t="str">
        <f t="shared" si="112"/>
        <v/>
      </c>
    </row>
    <row r="400" spans="1:29" hidden="1">
      <c r="A400" s="187"/>
      <c r="B400" s="150"/>
      <c r="C400" s="146"/>
      <c r="D400" s="148"/>
      <c r="E400" s="148"/>
      <c r="F400" s="148"/>
      <c r="G400" s="148"/>
      <c r="H400" s="142" t="str">
        <f t="shared" si="100"/>
        <v/>
      </c>
      <c r="I400" s="143"/>
      <c r="J400" s="144" t="str">
        <f t="shared" si="101"/>
        <v/>
      </c>
      <c r="K400" s="144" t="str">
        <f t="shared" si="102"/>
        <v/>
      </c>
      <c r="L400" s="143"/>
      <c r="M400" s="142" t="str">
        <f t="shared" si="103"/>
        <v/>
      </c>
      <c r="N400" s="142" t="str">
        <f t="shared" si="104"/>
        <v/>
      </c>
      <c r="O400" s="145" t="str">
        <f t="shared" si="105"/>
        <v/>
      </c>
      <c r="P400" s="145" t="str">
        <f t="shared" si="113"/>
        <v/>
      </c>
      <c r="Q400" s="145" t="str">
        <f t="shared" si="106"/>
        <v/>
      </c>
      <c r="R400" s="145" t="str">
        <f t="shared" si="107"/>
        <v/>
      </c>
      <c r="S400" s="145" t="str">
        <f t="shared" si="114"/>
        <v/>
      </c>
      <c r="T400" s="145" t="str">
        <f t="shared" si="115"/>
        <v/>
      </c>
      <c r="U400" s="145" t="str">
        <f t="shared" si="116"/>
        <v/>
      </c>
      <c r="V400" s="145" t="str">
        <f t="shared" si="117"/>
        <v/>
      </c>
      <c r="W400" s="145" t="str">
        <f t="shared" si="108"/>
        <v/>
      </c>
      <c r="X400" s="145" t="str">
        <f t="shared" si="118"/>
        <v/>
      </c>
      <c r="Y400" s="145" t="str">
        <f t="shared" si="109"/>
        <v/>
      </c>
      <c r="Z400" s="145" t="str">
        <f t="shared" si="119"/>
        <v/>
      </c>
      <c r="AA400" s="145" t="str">
        <f t="shared" si="110"/>
        <v/>
      </c>
      <c r="AB400" s="145" t="str">
        <f t="shared" si="111"/>
        <v/>
      </c>
      <c r="AC400" s="186" t="str">
        <f t="shared" si="112"/>
        <v/>
      </c>
    </row>
    <row r="401" spans="1:29" hidden="1">
      <c r="A401" s="187"/>
      <c r="B401" s="150"/>
      <c r="C401" s="146"/>
      <c r="D401" s="148"/>
      <c r="E401" s="148"/>
      <c r="F401" s="148"/>
      <c r="G401" s="148"/>
      <c r="H401" s="142" t="str">
        <f t="shared" ref="H401:H464" si="120">IF(AND(ISNUMBER(D401),ISNUMBER(E401),ISNUMBER(F401),ISNUMBER(G401)),ROUND(((D401-E401)+(F401-G401))/2,2),"")</f>
        <v/>
      </c>
      <c r="I401" s="143"/>
      <c r="J401" s="144" t="str">
        <f t="shared" ref="J401:J464" si="121">IF(OR(I401=30,I401=40,I401=60,I401=80,I401=100,I401=120,I401=150,I401=200),VLOOKUP(I401,$C$1005:$D$1012,2,FALSE),"")</f>
        <v/>
      </c>
      <c r="K401" s="144" t="str">
        <f t="shared" ref="K401:K464" si="122">IF(J401&lt;&gt;"",VLOOKUP(I401,$C$1005:$E$1012,3,FALSE),"")</f>
        <v/>
      </c>
      <c r="L401" s="143"/>
      <c r="M401" s="142" t="str">
        <f t="shared" ref="M401:M464" si="123">IF(AND(ISNUMBER(C401),ISNUMBER(L401)),C401*L401,"")</f>
        <v/>
      </c>
      <c r="N401" s="142" t="str">
        <f t="shared" ref="N401:N464" si="124">IF(AND(ISNUMBER(K401),ISNUMBER(M401)),ROUND(PI()*K401^2/4*M401,2),"")</f>
        <v/>
      </c>
      <c r="O401" s="145" t="str">
        <f t="shared" ref="O401:O464" si="125">IF(AND(ISNUMBER(I401),ISNUMBER($O$12)),$O$12,"")</f>
        <v/>
      </c>
      <c r="P401" s="145" t="str">
        <f t="shared" si="113"/>
        <v/>
      </c>
      <c r="Q401" s="145" t="str">
        <f t="shared" ref="Q401:Q464" si="126">IF(AND(ISNUMBER(H401),ISNUMBER(J401),ISNUMBER(O401)),H401+J401+O401,"")</f>
        <v/>
      </c>
      <c r="R401" s="145" t="str">
        <f t="shared" ref="R401:R464" si="127">IF(AND(ISNUMBER(I401),ISNUMBER(Q401)),IF(Q401&lt;2,VLOOKUP(I401,$C$1005:$F$1012,4),IF(Q401&lt;3,VLOOKUP(I401,$C$1005:$G$1012,5),IF(Q401&lt;4,VLOOKUP(I401,C$1005:H$1012,6),IF(Q401&gt;=4,VLOOKUP(I401,$C$1005:$I$1012,7),)))),"")</f>
        <v/>
      </c>
      <c r="S401" s="145" t="str">
        <f t="shared" si="114"/>
        <v/>
      </c>
      <c r="T401" s="145" t="str">
        <f t="shared" si="115"/>
        <v/>
      </c>
      <c r="U401" s="145" t="str">
        <f t="shared" si="116"/>
        <v/>
      </c>
      <c r="V401" s="145" t="str">
        <f t="shared" si="117"/>
        <v/>
      </c>
      <c r="W401" s="145" t="str">
        <f t="shared" ref="W401:W464" si="128">IF(AND(ISNUMBER(T401),ISNUMBER(N401),ISNUMBER(P401)),ROUND(T401-N401-P401,2),"")</f>
        <v/>
      </c>
      <c r="X401" s="145" t="str">
        <f t="shared" si="118"/>
        <v/>
      </c>
      <c r="Y401" s="145" t="str">
        <f t="shared" ref="Y401:Y464" si="129">IF(AND(ISNUMBER(N401),ISNUMBER(P401),ISNUMBER(X401)),N401+P401+X401,"")</f>
        <v/>
      </c>
      <c r="Z401" s="145" t="str">
        <f t="shared" si="119"/>
        <v/>
      </c>
      <c r="AA401" s="145" t="str">
        <f t="shared" ref="AA401:AA464" si="130">IF(AND(ISNUMBER(Y401),ISNUMBER($AA$12)),ROUND(Y401*$AA$12,2),"")</f>
        <v/>
      </c>
      <c r="AB401" s="145" t="str">
        <f t="shared" ref="AB401:AB464" si="131">IF(AND(ISNUMBER(Z401),ISNUMBER($AB$12)),ROUND(Z401*$AB$12,2),"")</f>
        <v/>
      </c>
      <c r="AC401" s="186" t="str">
        <f t="shared" ref="AC401:AC464" si="132">IF(AND(ISNUMBER(C401),ISNUMBER(Q401),ISNUMBER($AC$12)),IF(Q401&gt;$AC$12,ROUND(C401*Q401*2,2),0),"")</f>
        <v/>
      </c>
    </row>
    <row r="402" spans="1:29" hidden="1">
      <c r="A402" s="187"/>
      <c r="B402" s="150"/>
      <c r="C402" s="146"/>
      <c r="D402" s="148"/>
      <c r="E402" s="148"/>
      <c r="F402" s="148"/>
      <c r="G402" s="148"/>
      <c r="H402" s="142" t="str">
        <f t="shared" si="120"/>
        <v/>
      </c>
      <c r="I402" s="143"/>
      <c r="J402" s="144" t="str">
        <f t="shared" si="121"/>
        <v/>
      </c>
      <c r="K402" s="144" t="str">
        <f t="shared" si="122"/>
        <v/>
      </c>
      <c r="L402" s="143"/>
      <c r="M402" s="142" t="str">
        <f t="shared" si="123"/>
        <v/>
      </c>
      <c r="N402" s="142" t="str">
        <f t="shared" si="124"/>
        <v/>
      </c>
      <c r="O402" s="145" t="str">
        <f t="shared" si="125"/>
        <v/>
      </c>
      <c r="P402" s="145" t="str">
        <f t="shared" ref="P402:P465" si="133">IF(AND(ISNUMBER(C402),ISNUMBER(K402),ISNUMBER(L402),ISNUMBER(O402)),ROUND(C402*K402*L402*O402+((L402-1)*0.2*C402*O402),2),"")</f>
        <v/>
      </c>
      <c r="Q402" s="145" t="str">
        <f t="shared" si="126"/>
        <v/>
      </c>
      <c r="R402" s="145" t="str">
        <f t="shared" si="127"/>
        <v/>
      </c>
      <c r="S402" s="145" t="str">
        <f t="shared" ref="S402:S465" si="134">IF(AND(ISNUMBER(K402),ISNUMBER(L402),ISNUMBER(R402)),ROUND(K402*L402+2*R402+(L402-1)*0.2,2),"")</f>
        <v/>
      </c>
      <c r="T402" s="145" t="str">
        <f t="shared" ref="T402:T465" si="135">IF(AND(ISNUMBER(C402),ISNUMBER(Q402),ISNUMBER(S402)),ROUND(C402*Q402*S402,2),"")</f>
        <v/>
      </c>
      <c r="U402" s="145" t="str">
        <f t="shared" ref="U402:U465" si="136">IF(AND(ISNUMBER(M402),ISNUMBER(K402),ISNUMBER($U$12)),ROUND(M402*(PI()*K402+0.3)*$U$12,2),"")</f>
        <v/>
      </c>
      <c r="V402" s="145" t="str">
        <f t="shared" ref="V402:V465" si="137">IF(AND(ISNUMBER(K402),ISNUMBER(O402),ISNUMBER(Q402)),Q402-O402-K402,"")</f>
        <v/>
      </c>
      <c r="W402" s="145" t="str">
        <f t="shared" si="128"/>
        <v/>
      </c>
      <c r="X402" s="145" t="str">
        <f t="shared" ref="X402:X465" si="138">IF(AND(ISNUMBER(W402),ISNUMBER($X$12)),ROUND(W402*$X$12,2),"")</f>
        <v/>
      </c>
      <c r="Y402" s="145" t="str">
        <f t="shared" si="129"/>
        <v/>
      </c>
      <c r="Z402" s="145" t="str">
        <f t="shared" ref="Z402:Z465" si="139">IF(ISNUMBER(X402),X402,"")</f>
        <v/>
      </c>
      <c r="AA402" s="145" t="str">
        <f t="shared" si="130"/>
        <v/>
      </c>
      <c r="AB402" s="145" t="str">
        <f t="shared" si="131"/>
        <v/>
      </c>
      <c r="AC402" s="186" t="str">
        <f t="shared" si="132"/>
        <v/>
      </c>
    </row>
    <row r="403" spans="1:29" hidden="1">
      <c r="A403" s="187"/>
      <c r="B403" s="150"/>
      <c r="C403" s="146"/>
      <c r="D403" s="148"/>
      <c r="E403" s="148"/>
      <c r="F403" s="148"/>
      <c r="G403" s="148"/>
      <c r="H403" s="142" t="str">
        <f t="shared" si="120"/>
        <v/>
      </c>
      <c r="I403" s="143"/>
      <c r="J403" s="144" t="str">
        <f t="shared" si="121"/>
        <v/>
      </c>
      <c r="K403" s="144" t="str">
        <f t="shared" si="122"/>
        <v/>
      </c>
      <c r="L403" s="143"/>
      <c r="M403" s="142" t="str">
        <f t="shared" si="123"/>
        <v/>
      </c>
      <c r="N403" s="142" t="str">
        <f t="shared" si="124"/>
        <v/>
      </c>
      <c r="O403" s="145" t="str">
        <f t="shared" si="125"/>
        <v/>
      </c>
      <c r="P403" s="145" t="str">
        <f t="shared" si="133"/>
        <v/>
      </c>
      <c r="Q403" s="145" t="str">
        <f t="shared" si="126"/>
        <v/>
      </c>
      <c r="R403" s="145" t="str">
        <f t="shared" si="127"/>
        <v/>
      </c>
      <c r="S403" s="145" t="str">
        <f t="shared" si="134"/>
        <v/>
      </c>
      <c r="T403" s="145" t="str">
        <f t="shared" si="135"/>
        <v/>
      </c>
      <c r="U403" s="145" t="str">
        <f t="shared" si="136"/>
        <v/>
      </c>
      <c r="V403" s="145" t="str">
        <f t="shared" si="137"/>
        <v/>
      </c>
      <c r="W403" s="145" t="str">
        <f t="shared" si="128"/>
        <v/>
      </c>
      <c r="X403" s="145" t="str">
        <f t="shared" si="138"/>
        <v/>
      </c>
      <c r="Y403" s="145" t="str">
        <f t="shared" si="129"/>
        <v/>
      </c>
      <c r="Z403" s="145" t="str">
        <f t="shared" si="139"/>
        <v/>
      </c>
      <c r="AA403" s="145" t="str">
        <f t="shared" si="130"/>
        <v/>
      </c>
      <c r="AB403" s="145" t="str">
        <f t="shared" si="131"/>
        <v/>
      </c>
      <c r="AC403" s="186" t="str">
        <f t="shared" si="132"/>
        <v/>
      </c>
    </row>
    <row r="404" spans="1:29" hidden="1">
      <c r="A404" s="187"/>
      <c r="B404" s="150"/>
      <c r="C404" s="146"/>
      <c r="D404" s="148"/>
      <c r="E404" s="148"/>
      <c r="F404" s="148"/>
      <c r="G404" s="148"/>
      <c r="H404" s="142" t="str">
        <f t="shared" si="120"/>
        <v/>
      </c>
      <c r="I404" s="143"/>
      <c r="J404" s="144" t="str">
        <f t="shared" si="121"/>
        <v/>
      </c>
      <c r="K404" s="144" t="str">
        <f t="shared" si="122"/>
        <v/>
      </c>
      <c r="L404" s="143"/>
      <c r="M404" s="142" t="str">
        <f t="shared" si="123"/>
        <v/>
      </c>
      <c r="N404" s="142" t="str">
        <f t="shared" si="124"/>
        <v/>
      </c>
      <c r="O404" s="145" t="str">
        <f t="shared" si="125"/>
        <v/>
      </c>
      <c r="P404" s="145" t="str">
        <f t="shared" si="133"/>
        <v/>
      </c>
      <c r="Q404" s="145" t="str">
        <f t="shared" si="126"/>
        <v/>
      </c>
      <c r="R404" s="145" t="str">
        <f t="shared" si="127"/>
        <v/>
      </c>
      <c r="S404" s="145" t="str">
        <f t="shared" si="134"/>
        <v/>
      </c>
      <c r="T404" s="145" t="str">
        <f t="shared" si="135"/>
        <v/>
      </c>
      <c r="U404" s="145" t="str">
        <f t="shared" si="136"/>
        <v/>
      </c>
      <c r="V404" s="145" t="str">
        <f t="shared" si="137"/>
        <v/>
      </c>
      <c r="W404" s="145" t="str">
        <f t="shared" si="128"/>
        <v/>
      </c>
      <c r="X404" s="145" t="str">
        <f t="shared" si="138"/>
        <v/>
      </c>
      <c r="Y404" s="145" t="str">
        <f t="shared" si="129"/>
        <v/>
      </c>
      <c r="Z404" s="145" t="str">
        <f t="shared" si="139"/>
        <v/>
      </c>
      <c r="AA404" s="145" t="str">
        <f t="shared" si="130"/>
        <v/>
      </c>
      <c r="AB404" s="145" t="str">
        <f t="shared" si="131"/>
        <v/>
      </c>
      <c r="AC404" s="186" t="str">
        <f t="shared" si="132"/>
        <v/>
      </c>
    </row>
    <row r="405" spans="1:29" hidden="1">
      <c r="A405" s="187"/>
      <c r="B405" s="150"/>
      <c r="C405" s="146"/>
      <c r="D405" s="148"/>
      <c r="E405" s="148"/>
      <c r="F405" s="148"/>
      <c r="G405" s="148"/>
      <c r="H405" s="142" t="str">
        <f t="shared" si="120"/>
        <v/>
      </c>
      <c r="I405" s="143"/>
      <c r="J405" s="144" t="str">
        <f t="shared" si="121"/>
        <v/>
      </c>
      <c r="K405" s="144" t="str">
        <f t="shared" si="122"/>
        <v/>
      </c>
      <c r="L405" s="143"/>
      <c r="M405" s="142" t="str">
        <f t="shared" si="123"/>
        <v/>
      </c>
      <c r="N405" s="142" t="str">
        <f t="shared" si="124"/>
        <v/>
      </c>
      <c r="O405" s="145" t="str">
        <f t="shared" si="125"/>
        <v/>
      </c>
      <c r="P405" s="145" t="str">
        <f t="shared" si="133"/>
        <v/>
      </c>
      <c r="Q405" s="145" t="str">
        <f t="shared" si="126"/>
        <v/>
      </c>
      <c r="R405" s="145" t="str">
        <f t="shared" si="127"/>
        <v/>
      </c>
      <c r="S405" s="145" t="str">
        <f t="shared" si="134"/>
        <v/>
      </c>
      <c r="T405" s="145" t="str">
        <f t="shared" si="135"/>
        <v/>
      </c>
      <c r="U405" s="145" t="str">
        <f t="shared" si="136"/>
        <v/>
      </c>
      <c r="V405" s="145" t="str">
        <f t="shared" si="137"/>
        <v/>
      </c>
      <c r="W405" s="145" t="str">
        <f t="shared" si="128"/>
        <v/>
      </c>
      <c r="X405" s="145" t="str">
        <f t="shared" si="138"/>
        <v/>
      </c>
      <c r="Y405" s="145" t="str">
        <f t="shared" si="129"/>
        <v/>
      </c>
      <c r="Z405" s="145" t="str">
        <f t="shared" si="139"/>
        <v/>
      </c>
      <c r="AA405" s="145" t="str">
        <f t="shared" si="130"/>
        <v/>
      </c>
      <c r="AB405" s="145" t="str">
        <f t="shared" si="131"/>
        <v/>
      </c>
      <c r="AC405" s="186" t="str">
        <f t="shared" si="132"/>
        <v/>
      </c>
    </row>
    <row r="406" spans="1:29" hidden="1">
      <c r="A406" s="187"/>
      <c r="B406" s="150"/>
      <c r="C406" s="146"/>
      <c r="D406" s="148"/>
      <c r="E406" s="148"/>
      <c r="F406" s="148"/>
      <c r="G406" s="148"/>
      <c r="H406" s="142" t="str">
        <f t="shared" si="120"/>
        <v/>
      </c>
      <c r="I406" s="143"/>
      <c r="J406" s="144" t="str">
        <f t="shared" si="121"/>
        <v/>
      </c>
      <c r="K406" s="144" t="str">
        <f t="shared" si="122"/>
        <v/>
      </c>
      <c r="L406" s="143"/>
      <c r="M406" s="142" t="str">
        <f t="shared" si="123"/>
        <v/>
      </c>
      <c r="N406" s="142" t="str">
        <f t="shared" si="124"/>
        <v/>
      </c>
      <c r="O406" s="145" t="str">
        <f t="shared" si="125"/>
        <v/>
      </c>
      <c r="P406" s="145" t="str">
        <f t="shared" si="133"/>
        <v/>
      </c>
      <c r="Q406" s="145" t="str">
        <f t="shared" si="126"/>
        <v/>
      </c>
      <c r="R406" s="145" t="str">
        <f t="shared" si="127"/>
        <v/>
      </c>
      <c r="S406" s="145" t="str">
        <f t="shared" si="134"/>
        <v/>
      </c>
      <c r="T406" s="145" t="str">
        <f t="shared" si="135"/>
        <v/>
      </c>
      <c r="U406" s="145" t="str">
        <f t="shared" si="136"/>
        <v/>
      </c>
      <c r="V406" s="145" t="str">
        <f t="shared" si="137"/>
        <v/>
      </c>
      <c r="W406" s="145" t="str">
        <f t="shared" si="128"/>
        <v/>
      </c>
      <c r="X406" s="145" t="str">
        <f t="shared" si="138"/>
        <v/>
      </c>
      <c r="Y406" s="145" t="str">
        <f t="shared" si="129"/>
        <v/>
      </c>
      <c r="Z406" s="145" t="str">
        <f t="shared" si="139"/>
        <v/>
      </c>
      <c r="AA406" s="145" t="str">
        <f t="shared" si="130"/>
        <v/>
      </c>
      <c r="AB406" s="145" t="str">
        <f t="shared" si="131"/>
        <v/>
      </c>
      <c r="AC406" s="186" t="str">
        <f t="shared" si="132"/>
        <v/>
      </c>
    </row>
    <row r="407" spans="1:29" hidden="1">
      <c r="A407" s="187"/>
      <c r="B407" s="150"/>
      <c r="C407" s="146"/>
      <c r="D407" s="148"/>
      <c r="E407" s="148"/>
      <c r="F407" s="148"/>
      <c r="G407" s="148"/>
      <c r="H407" s="142" t="str">
        <f t="shared" si="120"/>
        <v/>
      </c>
      <c r="I407" s="143"/>
      <c r="J407" s="144" t="str">
        <f t="shared" si="121"/>
        <v/>
      </c>
      <c r="K407" s="144" t="str">
        <f t="shared" si="122"/>
        <v/>
      </c>
      <c r="L407" s="143"/>
      <c r="M407" s="142" t="str">
        <f t="shared" si="123"/>
        <v/>
      </c>
      <c r="N407" s="142" t="str">
        <f t="shared" si="124"/>
        <v/>
      </c>
      <c r="O407" s="145" t="str">
        <f t="shared" si="125"/>
        <v/>
      </c>
      <c r="P407" s="145" t="str">
        <f t="shared" si="133"/>
        <v/>
      </c>
      <c r="Q407" s="145" t="str">
        <f t="shared" si="126"/>
        <v/>
      </c>
      <c r="R407" s="145" t="str">
        <f t="shared" si="127"/>
        <v/>
      </c>
      <c r="S407" s="145" t="str">
        <f t="shared" si="134"/>
        <v/>
      </c>
      <c r="T407" s="145" t="str">
        <f t="shared" si="135"/>
        <v/>
      </c>
      <c r="U407" s="145" t="str">
        <f t="shared" si="136"/>
        <v/>
      </c>
      <c r="V407" s="145" t="str">
        <f t="shared" si="137"/>
        <v/>
      </c>
      <c r="W407" s="145" t="str">
        <f t="shared" si="128"/>
        <v/>
      </c>
      <c r="X407" s="145" t="str">
        <f t="shared" si="138"/>
        <v/>
      </c>
      <c r="Y407" s="145" t="str">
        <f t="shared" si="129"/>
        <v/>
      </c>
      <c r="Z407" s="145" t="str">
        <f t="shared" si="139"/>
        <v/>
      </c>
      <c r="AA407" s="145" t="str">
        <f t="shared" si="130"/>
        <v/>
      </c>
      <c r="AB407" s="145" t="str">
        <f t="shared" si="131"/>
        <v/>
      </c>
      <c r="AC407" s="186" t="str">
        <f t="shared" si="132"/>
        <v/>
      </c>
    </row>
    <row r="408" spans="1:29" hidden="1">
      <c r="A408" s="187"/>
      <c r="B408" s="150"/>
      <c r="C408" s="146"/>
      <c r="D408" s="148"/>
      <c r="E408" s="148"/>
      <c r="F408" s="148"/>
      <c r="G408" s="148"/>
      <c r="H408" s="142" t="str">
        <f t="shared" si="120"/>
        <v/>
      </c>
      <c r="I408" s="143"/>
      <c r="J408" s="144" t="str">
        <f t="shared" si="121"/>
        <v/>
      </c>
      <c r="K408" s="144" t="str">
        <f t="shared" si="122"/>
        <v/>
      </c>
      <c r="L408" s="143"/>
      <c r="M408" s="142" t="str">
        <f t="shared" si="123"/>
        <v/>
      </c>
      <c r="N408" s="142" t="str">
        <f t="shared" si="124"/>
        <v/>
      </c>
      <c r="O408" s="145" t="str">
        <f t="shared" si="125"/>
        <v/>
      </c>
      <c r="P408" s="145" t="str">
        <f t="shared" si="133"/>
        <v/>
      </c>
      <c r="Q408" s="145" t="str">
        <f t="shared" si="126"/>
        <v/>
      </c>
      <c r="R408" s="145" t="str">
        <f t="shared" si="127"/>
        <v/>
      </c>
      <c r="S408" s="145" t="str">
        <f t="shared" si="134"/>
        <v/>
      </c>
      <c r="T408" s="145" t="str">
        <f t="shared" si="135"/>
        <v/>
      </c>
      <c r="U408" s="145" t="str">
        <f t="shared" si="136"/>
        <v/>
      </c>
      <c r="V408" s="145" t="str">
        <f t="shared" si="137"/>
        <v/>
      </c>
      <c r="W408" s="145" t="str">
        <f t="shared" si="128"/>
        <v/>
      </c>
      <c r="X408" s="145" t="str">
        <f t="shared" si="138"/>
        <v/>
      </c>
      <c r="Y408" s="145" t="str">
        <f t="shared" si="129"/>
        <v/>
      </c>
      <c r="Z408" s="145" t="str">
        <f t="shared" si="139"/>
        <v/>
      </c>
      <c r="AA408" s="145" t="str">
        <f t="shared" si="130"/>
        <v/>
      </c>
      <c r="AB408" s="145" t="str">
        <f t="shared" si="131"/>
        <v/>
      </c>
      <c r="AC408" s="186" t="str">
        <f t="shared" si="132"/>
        <v/>
      </c>
    </row>
    <row r="409" spans="1:29" hidden="1">
      <c r="A409" s="187"/>
      <c r="B409" s="150"/>
      <c r="C409" s="146"/>
      <c r="D409" s="148"/>
      <c r="E409" s="148"/>
      <c r="F409" s="148"/>
      <c r="G409" s="148"/>
      <c r="H409" s="142" t="str">
        <f t="shared" si="120"/>
        <v/>
      </c>
      <c r="I409" s="143"/>
      <c r="J409" s="144" t="str">
        <f t="shared" si="121"/>
        <v/>
      </c>
      <c r="K409" s="144" t="str">
        <f t="shared" si="122"/>
        <v/>
      </c>
      <c r="L409" s="143"/>
      <c r="M409" s="142" t="str">
        <f t="shared" si="123"/>
        <v/>
      </c>
      <c r="N409" s="142" t="str">
        <f t="shared" si="124"/>
        <v/>
      </c>
      <c r="O409" s="145" t="str">
        <f t="shared" si="125"/>
        <v/>
      </c>
      <c r="P409" s="145" t="str">
        <f t="shared" si="133"/>
        <v/>
      </c>
      <c r="Q409" s="145" t="str">
        <f t="shared" si="126"/>
        <v/>
      </c>
      <c r="R409" s="145" t="str">
        <f t="shared" si="127"/>
        <v/>
      </c>
      <c r="S409" s="145" t="str">
        <f t="shared" si="134"/>
        <v/>
      </c>
      <c r="T409" s="145" t="str">
        <f t="shared" si="135"/>
        <v/>
      </c>
      <c r="U409" s="145" t="str">
        <f t="shared" si="136"/>
        <v/>
      </c>
      <c r="V409" s="145" t="str">
        <f t="shared" si="137"/>
        <v/>
      </c>
      <c r="W409" s="145" t="str">
        <f t="shared" si="128"/>
        <v/>
      </c>
      <c r="X409" s="145" t="str">
        <f t="shared" si="138"/>
        <v/>
      </c>
      <c r="Y409" s="145" t="str">
        <f t="shared" si="129"/>
        <v/>
      </c>
      <c r="Z409" s="145" t="str">
        <f t="shared" si="139"/>
        <v/>
      </c>
      <c r="AA409" s="145" t="str">
        <f t="shared" si="130"/>
        <v/>
      </c>
      <c r="AB409" s="145" t="str">
        <f t="shared" si="131"/>
        <v/>
      </c>
      <c r="AC409" s="186" t="str">
        <f t="shared" si="132"/>
        <v/>
      </c>
    </row>
    <row r="410" spans="1:29" hidden="1">
      <c r="A410" s="187"/>
      <c r="B410" s="150"/>
      <c r="C410" s="146"/>
      <c r="D410" s="148"/>
      <c r="E410" s="148"/>
      <c r="F410" s="148"/>
      <c r="G410" s="148"/>
      <c r="H410" s="142" t="str">
        <f t="shared" si="120"/>
        <v/>
      </c>
      <c r="I410" s="143"/>
      <c r="J410" s="144" t="str">
        <f t="shared" si="121"/>
        <v/>
      </c>
      <c r="K410" s="144" t="str">
        <f t="shared" si="122"/>
        <v/>
      </c>
      <c r="L410" s="143"/>
      <c r="M410" s="142" t="str">
        <f t="shared" si="123"/>
        <v/>
      </c>
      <c r="N410" s="142" t="str">
        <f t="shared" si="124"/>
        <v/>
      </c>
      <c r="O410" s="145" t="str">
        <f t="shared" si="125"/>
        <v/>
      </c>
      <c r="P410" s="145" t="str">
        <f t="shared" si="133"/>
        <v/>
      </c>
      <c r="Q410" s="145" t="str">
        <f t="shared" si="126"/>
        <v/>
      </c>
      <c r="R410" s="145" t="str">
        <f t="shared" si="127"/>
        <v/>
      </c>
      <c r="S410" s="145" t="str">
        <f t="shared" si="134"/>
        <v/>
      </c>
      <c r="T410" s="145" t="str">
        <f t="shared" si="135"/>
        <v/>
      </c>
      <c r="U410" s="145" t="str">
        <f t="shared" si="136"/>
        <v/>
      </c>
      <c r="V410" s="145" t="str">
        <f t="shared" si="137"/>
        <v/>
      </c>
      <c r="W410" s="145" t="str">
        <f t="shared" si="128"/>
        <v/>
      </c>
      <c r="X410" s="145" t="str">
        <f t="shared" si="138"/>
        <v/>
      </c>
      <c r="Y410" s="145" t="str">
        <f t="shared" si="129"/>
        <v/>
      </c>
      <c r="Z410" s="145" t="str">
        <f t="shared" si="139"/>
        <v/>
      </c>
      <c r="AA410" s="145" t="str">
        <f t="shared" si="130"/>
        <v/>
      </c>
      <c r="AB410" s="145" t="str">
        <f t="shared" si="131"/>
        <v/>
      </c>
      <c r="AC410" s="186" t="str">
        <f t="shared" si="132"/>
        <v/>
      </c>
    </row>
    <row r="411" spans="1:29" hidden="1">
      <c r="A411" s="187"/>
      <c r="B411" s="150"/>
      <c r="C411" s="146"/>
      <c r="D411" s="148"/>
      <c r="E411" s="148"/>
      <c r="F411" s="148"/>
      <c r="G411" s="148"/>
      <c r="H411" s="142" t="str">
        <f t="shared" si="120"/>
        <v/>
      </c>
      <c r="I411" s="143"/>
      <c r="J411" s="144" t="str">
        <f t="shared" si="121"/>
        <v/>
      </c>
      <c r="K411" s="144" t="str">
        <f t="shared" si="122"/>
        <v/>
      </c>
      <c r="L411" s="143"/>
      <c r="M411" s="142" t="str">
        <f t="shared" si="123"/>
        <v/>
      </c>
      <c r="N411" s="142" t="str">
        <f t="shared" si="124"/>
        <v/>
      </c>
      <c r="O411" s="145" t="str">
        <f t="shared" si="125"/>
        <v/>
      </c>
      <c r="P411" s="145" t="str">
        <f t="shared" si="133"/>
        <v/>
      </c>
      <c r="Q411" s="145" t="str">
        <f t="shared" si="126"/>
        <v/>
      </c>
      <c r="R411" s="145" t="str">
        <f t="shared" si="127"/>
        <v/>
      </c>
      <c r="S411" s="145" t="str">
        <f t="shared" si="134"/>
        <v/>
      </c>
      <c r="T411" s="145" t="str">
        <f t="shared" si="135"/>
        <v/>
      </c>
      <c r="U411" s="145" t="str">
        <f t="shared" si="136"/>
        <v/>
      </c>
      <c r="V411" s="145" t="str">
        <f t="shared" si="137"/>
        <v/>
      </c>
      <c r="W411" s="145" t="str">
        <f t="shared" si="128"/>
        <v/>
      </c>
      <c r="X411" s="145" t="str">
        <f t="shared" si="138"/>
        <v/>
      </c>
      <c r="Y411" s="145" t="str">
        <f t="shared" si="129"/>
        <v/>
      </c>
      <c r="Z411" s="145" t="str">
        <f t="shared" si="139"/>
        <v/>
      </c>
      <c r="AA411" s="145" t="str">
        <f t="shared" si="130"/>
        <v/>
      </c>
      <c r="AB411" s="145" t="str">
        <f t="shared" si="131"/>
        <v/>
      </c>
      <c r="AC411" s="186" t="str">
        <f t="shared" si="132"/>
        <v/>
      </c>
    </row>
    <row r="412" spans="1:29" hidden="1">
      <c r="A412" s="187"/>
      <c r="B412" s="150"/>
      <c r="C412" s="146"/>
      <c r="D412" s="148"/>
      <c r="E412" s="148"/>
      <c r="F412" s="148"/>
      <c r="G412" s="148"/>
      <c r="H412" s="142" t="str">
        <f t="shared" si="120"/>
        <v/>
      </c>
      <c r="I412" s="143"/>
      <c r="J412" s="144" t="str">
        <f t="shared" si="121"/>
        <v/>
      </c>
      <c r="K412" s="144" t="str">
        <f t="shared" si="122"/>
        <v/>
      </c>
      <c r="L412" s="143"/>
      <c r="M412" s="142" t="str">
        <f t="shared" si="123"/>
        <v/>
      </c>
      <c r="N412" s="142" t="str">
        <f t="shared" si="124"/>
        <v/>
      </c>
      <c r="O412" s="145" t="str">
        <f t="shared" si="125"/>
        <v/>
      </c>
      <c r="P412" s="145" t="str">
        <f t="shared" si="133"/>
        <v/>
      </c>
      <c r="Q412" s="145" t="str">
        <f t="shared" si="126"/>
        <v/>
      </c>
      <c r="R412" s="145" t="str">
        <f t="shared" si="127"/>
        <v/>
      </c>
      <c r="S412" s="145" t="str">
        <f t="shared" si="134"/>
        <v/>
      </c>
      <c r="T412" s="145" t="str">
        <f t="shared" si="135"/>
        <v/>
      </c>
      <c r="U412" s="145" t="str">
        <f t="shared" si="136"/>
        <v/>
      </c>
      <c r="V412" s="145" t="str">
        <f t="shared" si="137"/>
        <v/>
      </c>
      <c r="W412" s="145" t="str">
        <f t="shared" si="128"/>
        <v/>
      </c>
      <c r="X412" s="145" t="str">
        <f t="shared" si="138"/>
        <v/>
      </c>
      <c r="Y412" s="145" t="str">
        <f t="shared" si="129"/>
        <v/>
      </c>
      <c r="Z412" s="145" t="str">
        <f t="shared" si="139"/>
        <v/>
      </c>
      <c r="AA412" s="145" t="str">
        <f t="shared" si="130"/>
        <v/>
      </c>
      <c r="AB412" s="145" t="str">
        <f t="shared" si="131"/>
        <v/>
      </c>
      <c r="AC412" s="186" t="str">
        <f t="shared" si="132"/>
        <v/>
      </c>
    </row>
    <row r="413" spans="1:29" hidden="1">
      <c r="A413" s="187"/>
      <c r="B413" s="150"/>
      <c r="C413" s="146"/>
      <c r="D413" s="148"/>
      <c r="E413" s="148"/>
      <c r="F413" s="148"/>
      <c r="G413" s="148"/>
      <c r="H413" s="142" t="str">
        <f t="shared" si="120"/>
        <v/>
      </c>
      <c r="I413" s="143"/>
      <c r="J413" s="144" t="str">
        <f t="shared" si="121"/>
        <v/>
      </c>
      <c r="K413" s="144" t="str">
        <f t="shared" si="122"/>
        <v/>
      </c>
      <c r="L413" s="143"/>
      <c r="M413" s="142" t="str">
        <f t="shared" si="123"/>
        <v/>
      </c>
      <c r="N413" s="142" t="str">
        <f t="shared" si="124"/>
        <v/>
      </c>
      <c r="O413" s="145" t="str">
        <f t="shared" si="125"/>
        <v/>
      </c>
      <c r="P413" s="145" t="str">
        <f t="shared" si="133"/>
        <v/>
      </c>
      <c r="Q413" s="145" t="str">
        <f t="shared" si="126"/>
        <v/>
      </c>
      <c r="R413" s="145" t="str">
        <f t="shared" si="127"/>
        <v/>
      </c>
      <c r="S413" s="145" t="str">
        <f t="shared" si="134"/>
        <v/>
      </c>
      <c r="T413" s="145" t="str">
        <f t="shared" si="135"/>
        <v/>
      </c>
      <c r="U413" s="145" t="str">
        <f t="shared" si="136"/>
        <v/>
      </c>
      <c r="V413" s="145" t="str">
        <f t="shared" si="137"/>
        <v/>
      </c>
      <c r="W413" s="145" t="str">
        <f t="shared" si="128"/>
        <v/>
      </c>
      <c r="X413" s="145" t="str">
        <f t="shared" si="138"/>
        <v/>
      </c>
      <c r="Y413" s="145" t="str">
        <f t="shared" si="129"/>
        <v/>
      </c>
      <c r="Z413" s="145" t="str">
        <f t="shared" si="139"/>
        <v/>
      </c>
      <c r="AA413" s="145" t="str">
        <f t="shared" si="130"/>
        <v/>
      </c>
      <c r="AB413" s="145" t="str">
        <f t="shared" si="131"/>
        <v/>
      </c>
      <c r="AC413" s="186" t="str">
        <f t="shared" si="132"/>
        <v/>
      </c>
    </row>
    <row r="414" spans="1:29" hidden="1">
      <c r="A414" s="187"/>
      <c r="B414" s="150"/>
      <c r="C414" s="146"/>
      <c r="D414" s="148"/>
      <c r="E414" s="148"/>
      <c r="F414" s="148"/>
      <c r="G414" s="148"/>
      <c r="H414" s="142" t="str">
        <f t="shared" si="120"/>
        <v/>
      </c>
      <c r="I414" s="143"/>
      <c r="J414" s="144" t="str">
        <f t="shared" si="121"/>
        <v/>
      </c>
      <c r="K414" s="144" t="str">
        <f t="shared" si="122"/>
        <v/>
      </c>
      <c r="L414" s="143"/>
      <c r="M414" s="142" t="str">
        <f t="shared" si="123"/>
        <v/>
      </c>
      <c r="N414" s="142" t="str">
        <f t="shared" si="124"/>
        <v/>
      </c>
      <c r="O414" s="145" t="str">
        <f t="shared" si="125"/>
        <v/>
      </c>
      <c r="P414" s="145" t="str">
        <f t="shared" si="133"/>
        <v/>
      </c>
      <c r="Q414" s="145" t="str">
        <f t="shared" si="126"/>
        <v/>
      </c>
      <c r="R414" s="145" t="str">
        <f t="shared" si="127"/>
        <v/>
      </c>
      <c r="S414" s="145" t="str">
        <f t="shared" si="134"/>
        <v/>
      </c>
      <c r="T414" s="145" t="str">
        <f t="shared" si="135"/>
        <v/>
      </c>
      <c r="U414" s="145" t="str">
        <f t="shared" si="136"/>
        <v/>
      </c>
      <c r="V414" s="145" t="str">
        <f t="shared" si="137"/>
        <v/>
      </c>
      <c r="W414" s="145" t="str">
        <f t="shared" si="128"/>
        <v/>
      </c>
      <c r="X414" s="145" t="str">
        <f t="shared" si="138"/>
        <v/>
      </c>
      <c r="Y414" s="145" t="str">
        <f t="shared" si="129"/>
        <v/>
      </c>
      <c r="Z414" s="145" t="str">
        <f t="shared" si="139"/>
        <v/>
      </c>
      <c r="AA414" s="145" t="str">
        <f t="shared" si="130"/>
        <v/>
      </c>
      <c r="AB414" s="145" t="str">
        <f t="shared" si="131"/>
        <v/>
      </c>
      <c r="AC414" s="186" t="str">
        <f t="shared" si="132"/>
        <v/>
      </c>
    </row>
    <row r="415" spans="1:29" hidden="1">
      <c r="A415" s="187"/>
      <c r="B415" s="150"/>
      <c r="C415" s="146"/>
      <c r="D415" s="148"/>
      <c r="E415" s="148"/>
      <c r="F415" s="148"/>
      <c r="G415" s="148"/>
      <c r="H415" s="142" t="str">
        <f t="shared" si="120"/>
        <v/>
      </c>
      <c r="I415" s="143"/>
      <c r="J415" s="144" t="str">
        <f t="shared" si="121"/>
        <v/>
      </c>
      <c r="K415" s="144" t="str">
        <f t="shared" si="122"/>
        <v/>
      </c>
      <c r="L415" s="143"/>
      <c r="M415" s="142" t="str">
        <f t="shared" si="123"/>
        <v/>
      </c>
      <c r="N415" s="142" t="str">
        <f t="shared" si="124"/>
        <v/>
      </c>
      <c r="O415" s="145" t="str">
        <f t="shared" si="125"/>
        <v/>
      </c>
      <c r="P415" s="145" t="str">
        <f t="shared" si="133"/>
        <v/>
      </c>
      <c r="Q415" s="145" t="str">
        <f t="shared" si="126"/>
        <v/>
      </c>
      <c r="R415" s="145" t="str">
        <f t="shared" si="127"/>
        <v/>
      </c>
      <c r="S415" s="145" t="str">
        <f t="shared" si="134"/>
        <v/>
      </c>
      <c r="T415" s="145" t="str">
        <f t="shared" si="135"/>
        <v/>
      </c>
      <c r="U415" s="145" t="str">
        <f t="shared" si="136"/>
        <v/>
      </c>
      <c r="V415" s="145" t="str">
        <f t="shared" si="137"/>
        <v/>
      </c>
      <c r="W415" s="145" t="str">
        <f t="shared" si="128"/>
        <v/>
      </c>
      <c r="X415" s="145" t="str">
        <f t="shared" si="138"/>
        <v/>
      </c>
      <c r="Y415" s="145" t="str">
        <f t="shared" si="129"/>
        <v/>
      </c>
      <c r="Z415" s="145" t="str">
        <f t="shared" si="139"/>
        <v/>
      </c>
      <c r="AA415" s="145" t="str">
        <f t="shared" si="130"/>
        <v/>
      </c>
      <c r="AB415" s="145" t="str">
        <f t="shared" si="131"/>
        <v/>
      </c>
      <c r="AC415" s="186" t="str">
        <f t="shared" si="132"/>
        <v/>
      </c>
    </row>
    <row r="416" spans="1:29" hidden="1">
      <c r="A416" s="187"/>
      <c r="B416" s="150"/>
      <c r="C416" s="146"/>
      <c r="D416" s="148"/>
      <c r="E416" s="148"/>
      <c r="F416" s="148"/>
      <c r="G416" s="148"/>
      <c r="H416" s="142" t="str">
        <f t="shared" si="120"/>
        <v/>
      </c>
      <c r="I416" s="143"/>
      <c r="J416" s="144" t="str">
        <f t="shared" si="121"/>
        <v/>
      </c>
      <c r="K416" s="144" t="str">
        <f t="shared" si="122"/>
        <v/>
      </c>
      <c r="L416" s="143"/>
      <c r="M416" s="142" t="str">
        <f t="shared" si="123"/>
        <v/>
      </c>
      <c r="N416" s="142" t="str">
        <f t="shared" si="124"/>
        <v/>
      </c>
      <c r="O416" s="145" t="str">
        <f t="shared" si="125"/>
        <v/>
      </c>
      <c r="P416" s="145" t="str">
        <f t="shared" si="133"/>
        <v/>
      </c>
      <c r="Q416" s="145" t="str">
        <f t="shared" si="126"/>
        <v/>
      </c>
      <c r="R416" s="145" t="str">
        <f t="shared" si="127"/>
        <v/>
      </c>
      <c r="S416" s="145" t="str">
        <f t="shared" si="134"/>
        <v/>
      </c>
      <c r="T416" s="145" t="str">
        <f t="shared" si="135"/>
        <v/>
      </c>
      <c r="U416" s="145" t="str">
        <f t="shared" si="136"/>
        <v/>
      </c>
      <c r="V416" s="145" t="str">
        <f t="shared" si="137"/>
        <v/>
      </c>
      <c r="W416" s="145" t="str">
        <f t="shared" si="128"/>
        <v/>
      </c>
      <c r="X416" s="145" t="str">
        <f t="shared" si="138"/>
        <v/>
      </c>
      <c r="Y416" s="145" t="str">
        <f t="shared" si="129"/>
        <v/>
      </c>
      <c r="Z416" s="145" t="str">
        <f t="shared" si="139"/>
        <v/>
      </c>
      <c r="AA416" s="145" t="str">
        <f t="shared" si="130"/>
        <v/>
      </c>
      <c r="AB416" s="145" t="str">
        <f t="shared" si="131"/>
        <v/>
      </c>
      <c r="AC416" s="186" t="str">
        <f t="shared" si="132"/>
        <v/>
      </c>
    </row>
    <row r="417" spans="1:29" hidden="1">
      <c r="A417" s="187"/>
      <c r="B417" s="150"/>
      <c r="C417" s="146"/>
      <c r="D417" s="148"/>
      <c r="E417" s="148"/>
      <c r="F417" s="148"/>
      <c r="G417" s="148"/>
      <c r="H417" s="142" t="str">
        <f t="shared" si="120"/>
        <v/>
      </c>
      <c r="I417" s="143"/>
      <c r="J417" s="144" t="str">
        <f t="shared" si="121"/>
        <v/>
      </c>
      <c r="K417" s="144" t="str">
        <f t="shared" si="122"/>
        <v/>
      </c>
      <c r="L417" s="143"/>
      <c r="M417" s="142" t="str">
        <f t="shared" si="123"/>
        <v/>
      </c>
      <c r="N417" s="142" t="str">
        <f t="shared" si="124"/>
        <v/>
      </c>
      <c r="O417" s="145" t="str">
        <f t="shared" si="125"/>
        <v/>
      </c>
      <c r="P417" s="145" t="str">
        <f t="shared" si="133"/>
        <v/>
      </c>
      <c r="Q417" s="145" t="str">
        <f t="shared" si="126"/>
        <v/>
      </c>
      <c r="R417" s="145" t="str">
        <f t="shared" si="127"/>
        <v/>
      </c>
      <c r="S417" s="145" t="str">
        <f t="shared" si="134"/>
        <v/>
      </c>
      <c r="T417" s="145" t="str">
        <f t="shared" si="135"/>
        <v/>
      </c>
      <c r="U417" s="145" t="str">
        <f t="shared" si="136"/>
        <v/>
      </c>
      <c r="V417" s="145" t="str">
        <f t="shared" si="137"/>
        <v/>
      </c>
      <c r="W417" s="145" t="str">
        <f t="shared" si="128"/>
        <v/>
      </c>
      <c r="X417" s="145" t="str">
        <f t="shared" si="138"/>
        <v/>
      </c>
      <c r="Y417" s="145" t="str">
        <f t="shared" si="129"/>
        <v/>
      </c>
      <c r="Z417" s="145" t="str">
        <f t="shared" si="139"/>
        <v/>
      </c>
      <c r="AA417" s="145" t="str">
        <f t="shared" si="130"/>
        <v/>
      </c>
      <c r="AB417" s="145" t="str">
        <f t="shared" si="131"/>
        <v/>
      </c>
      <c r="AC417" s="186" t="str">
        <f t="shared" si="132"/>
        <v/>
      </c>
    </row>
    <row r="418" spans="1:29" hidden="1">
      <c r="A418" s="187"/>
      <c r="B418" s="150"/>
      <c r="C418" s="146"/>
      <c r="D418" s="148"/>
      <c r="E418" s="148"/>
      <c r="F418" s="148"/>
      <c r="G418" s="148"/>
      <c r="H418" s="142" t="str">
        <f t="shared" si="120"/>
        <v/>
      </c>
      <c r="I418" s="143"/>
      <c r="J418" s="144" t="str">
        <f t="shared" si="121"/>
        <v/>
      </c>
      <c r="K418" s="144" t="str">
        <f t="shared" si="122"/>
        <v/>
      </c>
      <c r="L418" s="143"/>
      <c r="M418" s="142" t="str">
        <f t="shared" si="123"/>
        <v/>
      </c>
      <c r="N418" s="142" t="str">
        <f t="shared" si="124"/>
        <v/>
      </c>
      <c r="O418" s="145" t="str">
        <f t="shared" si="125"/>
        <v/>
      </c>
      <c r="P418" s="145" t="str">
        <f t="shared" si="133"/>
        <v/>
      </c>
      <c r="Q418" s="145" t="str">
        <f t="shared" si="126"/>
        <v/>
      </c>
      <c r="R418" s="145" t="str">
        <f t="shared" si="127"/>
        <v/>
      </c>
      <c r="S418" s="145" t="str">
        <f t="shared" si="134"/>
        <v/>
      </c>
      <c r="T418" s="145" t="str">
        <f t="shared" si="135"/>
        <v/>
      </c>
      <c r="U418" s="145" t="str">
        <f t="shared" si="136"/>
        <v/>
      </c>
      <c r="V418" s="145" t="str">
        <f t="shared" si="137"/>
        <v/>
      </c>
      <c r="W418" s="145" t="str">
        <f t="shared" si="128"/>
        <v/>
      </c>
      <c r="X418" s="145" t="str">
        <f t="shared" si="138"/>
        <v/>
      </c>
      <c r="Y418" s="145" t="str">
        <f t="shared" si="129"/>
        <v/>
      </c>
      <c r="Z418" s="145" t="str">
        <f t="shared" si="139"/>
        <v/>
      </c>
      <c r="AA418" s="145" t="str">
        <f t="shared" si="130"/>
        <v/>
      </c>
      <c r="AB418" s="145" t="str">
        <f t="shared" si="131"/>
        <v/>
      </c>
      <c r="AC418" s="186" t="str">
        <f t="shared" si="132"/>
        <v/>
      </c>
    </row>
    <row r="419" spans="1:29" hidden="1">
      <c r="A419" s="187"/>
      <c r="B419" s="150"/>
      <c r="C419" s="146"/>
      <c r="D419" s="148"/>
      <c r="E419" s="148"/>
      <c r="F419" s="148"/>
      <c r="G419" s="148"/>
      <c r="H419" s="142" t="str">
        <f t="shared" si="120"/>
        <v/>
      </c>
      <c r="I419" s="143"/>
      <c r="J419" s="144" t="str">
        <f t="shared" si="121"/>
        <v/>
      </c>
      <c r="K419" s="144" t="str">
        <f t="shared" si="122"/>
        <v/>
      </c>
      <c r="L419" s="143"/>
      <c r="M419" s="142" t="str">
        <f t="shared" si="123"/>
        <v/>
      </c>
      <c r="N419" s="142" t="str">
        <f t="shared" si="124"/>
        <v/>
      </c>
      <c r="O419" s="145" t="str">
        <f t="shared" si="125"/>
        <v/>
      </c>
      <c r="P419" s="145" t="str">
        <f t="shared" si="133"/>
        <v/>
      </c>
      <c r="Q419" s="145" t="str">
        <f t="shared" si="126"/>
        <v/>
      </c>
      <c r="R419" s="145" t="str">
        <f t="shared" si="127"/>
        <v/>
      </c>
      <c r="S419" s="145" t="str">
        <f t="shared" si="134"/>
        <v/>
      </c>
      <c r="T419" s="145" t="str">
        <f t="shared" si="135"/>
        <v/>
      </c>
      <c r="U419" s="145" t="str">
        <f t="shared" si="136"/>
        <v/>
      </c>
      <c r="V419" s="145" t="str">
        <f t="shared" si="137"/>
        <v/>
      </c>
      <c r="W419" s="145" t="str">
        <f t="shared" si="128"/>
        <v/>
      </c>
      <c r="X419" s="145" t="str">
        <f t="shared" si="138"/>
        <v/>
      </c>
      <c r="Y419" s="145" t="str">
        <f t="shared" si="129"/>
        <v/>
      </c>
      <c r="Z419" s="145" t="str">
        <f t="shared" si="139"/>
        <v/>
      </c>
      <c r="AA419" s="145" t="str">
        <f t="shared" si="130"/>
        <v/>
      </c>
      <c r="AB419" s="145" t="str">
        <f t="shared" si="131"/>
        <v/>
      </c>
      <c r="AC419" s="186" t="str">
        <f t="shared" si="132"/>
        <v/>
      </c>
    </row>
    <row r="420" spans="1:29" hidden="1">
      <c r="A420" s="187"/>
      <c r="B420" s="150"/>
      <c r="C420" s="146"/>
      <c r="D420" s="148"/>
      <c r="E420" s="148"/>
      <c r="F420" s="148"/>
      <c r="G420" s="148"/>
      <c r="H420" s="142" t="str">
        <f t="shared" si="120"/>
        <v/>
      </c>
      <c r="I420" s="143"/>
      <c r="J420" s="144" t="str">
        <f t="shared" si="121"/>
        <v/>
      </c>
      <c r="K420" s="144" t="str">
        <f t="shared" si="122"/>
        <v/>
      </c>
      <c r="L420" s="143"/>
      <c r="M420" s="142" t="str">
        <f t="shared" si="123"/>
        <v/>
      </c>
      <c r="N420" s="142" t="str">
        <f t="shared" si="124"/>
        <v/>
      </c>
      <c r="O420" s="145" t="str">
        <f t="shared" si="125"/>
        <v/>
      </c>
      <c r="P420" s="145" t="str">
        <f t="shared" si="133"/>
        <v/>
      </c>
      <c r="Q420" s="145" t="str">
        <f t="shared" si="126"/>
        <v/>
      </c>
      <c r="R420" s="145" t="str">
        <f t="shared" si="127"/>
        <v/>
      </c>
      <c r="S420" s="145" t="str">
        <f t="shared" si="134"/>
        <v/>
      </c>
      <c r="T420" s="145" t="str">
        <f t="shared" si="135"/>
        <v/>
      </c>
      <c r="U420" s="145" t="str">
        <f t="shared" si="136"/>
        <v/>
      </c>
      <c r="V420" s="145" t="str">
        <f t="shared" si="137"/>
        <v/>
      </c>
      <c r="W420" s="145" t="str">
        <f t="shared" si="128"/>
        <v/>
      </c>
      <c r="X420" s="145" t="str">
        <f t="shared" si="138"/>
        <v/>
      </c>
      <c r="Y420" s="145" t="str">
        <f t="shared" si="129"/>
        <v/>
      </c>
      <c r="Z420" s="145" t="str">
        <f t="shared" si="139"/>
        <v/>
      </c>
      <c r="AA420" s="145" t="str">
        <f t="shared" si="130"/>
        <v/>
      </c>
      <c r="AB420" s="145" t="str">
        <f t="shared" si="131"/>
        <v/>
      </c>
      <c r="AC420" s="186" t="str">
        <f t="shared" si="132"/>
        <v/>
      </c>
    </row>
    <row r="421" spans="1:29" hidden="1">
      <c r="A421" s="187"/>
      <c r="B421" s="150"/>
      <c r="C421" s="146"/>
      <c r="D421" s="148"/>
      <c r="E421" s="148"/>
      <c r="F421" s="148"/>
      <c r="G421" s="148"/>
      <c r="H421" s="142" t="str">
        <f t="shared" si="120"/>
        <v/>
      </c>
      <c r="I421" s="143"/>
      <c r="J421" s="144" t="str">
        <f t="shared" si="121"/>
        <v/>
      </c>
      <c r="K421" s="144" t="str">
        <f t="shared" si="122"/>
        <v/>
      </c>
      <c r="L421" s="143"/>
      <c r="M421" s="142" t="str">
        <f t="shared" si="123"/>
        <v/>
      </c>
      <c r="N421" s="142" t="str">
        <f t="shared" si="124"/>
        <v/>
      </c>
      <c r="O421" s="145" t="str">
        <f t="shared" si="125"/>
        <v/>
      </c>
      <c r="P421" s="145" t="str">
        <f t="shared" si="133"/>
        <v/>
      </c>
      <c r="Q421" s="145" t="str">
        <f t="shared" si="126"/>
        <v/>
      </c>
      <c r="R421" s="145" t="str">
        <f t="shared" si="127"/>
        <v/>
      </c>
      <c r="S421" s="145" t="str">
        <f t="shared" si="134"/>
        <v/>
      </c>
      <c r="T421" s="145" t="str">
        <f t="shared" si="135"/>
        <v/>
      </c>
      <c r="U421" s="145" t="str">
        <f t="shared" si="136"/>
        <v/>
      </c>
      <c r="V421" s="145" t="str">
        <f t="shared" si="137"/>
        <v/>
      </c>
      <c r="W421" s="145" t="str">
        <f t="shared" si="128"/>
        <v/>
      </c>
      <c r="X421" s="145" t="str">
        <f t="shared" si="138"/>
        <v/>
      </c>
      <c r="Y421" s="145" t="str">
        <f t="shared" si="129"/>
        <v/>
      </c>
      <c r="Z421" s="145" t="str">
        <f t="shared" si="139"/>
        <v/>
      </c>
      <c r="AA421" s="145" t="str">
        <f t="shared" si="130"/>
        <v/>
      </c>
      <c r="AB421" s="145" t="str">
        <f t="shared" si="131"/>
        <v/>
      </c>
      <c r="AC421" s="186" t="str">
        <f t="shared" si="132"/>
        <v/>
      </c>
    </row>
    <row r="422" spans="1:29" hidden="1">
      <c r="A422" s="187"/>
      <c r="B422" s="150"/>
      <c r="C422" s="146"/>
      <c r="D422" s="148"/>
      <c r="E422" s="148"/>
      <c r="F422" s="148"/>
      <c r="G422" s="148"/>
      <c r="H422" s="142" t="str">
        <f t="shared" si="120"/>
        <v/>
      </c>
      <c r="I422" s="143"/>
      <c r="J422" s="144" t="str">
        <f t="shared" si="121"/>
        <v/>
      </c>
      <c r="K422" s="144" t="str">
        <f t="shared" si="122"/>
        <v/>
      </c>
      <c r="L422" s="143"/>
      <c r="M422" s="142" t="str">
        <f t="shared" si="123"/>
        <v/>
      </c>
      <c r="N422" s="142" t="str">
        <f t="shared" si="124"/>
        <v/>
      </c>
      <c r="O422" s="145" t="str">
        <f t="shared" si="125"/>
        <v/>
      </c>
      <c r="P422" s="145" t="str">
        <f t="shared" si="133"/>
        <v/>
      </c>
      <c r="Q422" s="145" t="str">
        <f t="shared" si="126"/>
        <v/>
      </c>
      <c r="R422" s="145" t="str">
        <f t="shared" si="127"/>
        <v/>
      </c>
      <c r="S422" s="145" t="str">
        <f t="shared" si="134"/>
        <v/>
      </c>
      <c r="T422" s="145" t="str">
        <f t="shared" si="135"/>
        <v/>
      </c>
      <c r="U422" s="145" t="str">
        <f t="shared" si="136"/>
        <v/>
      </c>
      <c r="V422" s="145" t="str">
        <f t="shared" si="137"/>
        <v/>
      </c>
      <c r="W422" s="145" t="str">
        <f t="shared" si="128"/>
        <v/>
      </c>
      <c r="X422" s="145" t="str">
        <f t="shared" si="138"/>
        <v/>
      </c>
      <c r="Y422" s="145" t="str">
        <f t="shared" si="129"/>
        <v/>
      </c>
      <c r="Z422" s="145" t="str">
        <f t="shared" si="139"/>
        <v/>
      </c>
      <c r="AA422" s="145" t="str">
        <f t="shared" si="130"/>
        <v/>
      </c>
      <c r="AB422" s="145" t="str">
        <f t="shared" si="131"/>
        <v/>
      </c>
      <c r="AC422" s="186" t="str">
        <f t="shared" si="132"/>
        <v/>
      </c>
    </row>
    <row r="423" spans="1:29" hidden="1">
      <c r="A423" s="187"/>
      <c r="B423" s="150"/>
      <c r="C423" s="146"/>
      <c r="D423" s="148"/>
      <c r="E423" s="148"/>
      <c r="F423" s="148"/>
      <c r="G423" s="148"/>
      <c r="H423" s="142" t="str">
        <f t="shared" si="120"/>
        <v/>
      </c>
      <c r="I423" s="143"/>
      <c r="J423" s="144" t="str">
        <f t="shared" si="121"/>
        <v/>
      </c>
      <c r="K423" s="144" t="str">
        <f t="shared" si="122"/>
        <v/>
      </c>
      <c r="L423" s="143"/>
      <c r="M423" s="142" t="str">
        <f t="shared" si="123"/>
        <v/>
      </c>
      <c r="N423" s="142" t="str">
        <f t="shared" si="124"/>
        <v/>
      </c>
      <c r="O423" s="145" t="str">
        <f t="shared" si="125"/>
        <v/>
      </c>
      <c r="P423" s="145" t="str">
        <f t="shared" si="133"/>
        <v/>
      </c>
      <c r="Q423" s="145" t="str">
        <f t="shared" si="126"/>
        <v/>
      </c>
      <c r="R423" s="145" t="str">
        <f t="shared" si="127"/>
        <v/>
      </c>
      <c r="S423" s="145" t="str">
        <f t="shared" si="134"/>
        <v/>
      </c>
      <c r="T423" s="145" t="str">
        <f t="shared" si="135"/>
        <v/>
      </c>
      <c r="U423" s="145" t="str">
        <f t="shared" si="136"/>
        <v/>
      </c>
      <c r="V423" s="145" t="str">
        <f t="shared" si="137"/>
        <v/>
      </c>
      <c r="W423" s="145" t="str">
        <f t="shared" si="128"/>
        <v/>
      </c>
      <c r="X423" s="145" t="str">
        <f t="shared" si="138"/>
        <v/>
      </c>
      <c r="Y423" s="145" t="str">
        <f t="shared" si="129"/>
        <v/>
      </c>
      <c r="Z423" s="145" t="str">
        <f t="shared" si="139"/>
        <v/>
      </c>
      <c r="AA423" s="145" t="str">
        <f t="shared" si="130"/>
        <v/>
      </c>
      <c r="AB423" s="145" t="str">
        <f t="shared" si="131"/>
        <v/>
      </c>
      <c r="AC423" s="186" t="str">
        <f t="shared" si="132"/>
        <v/>
      </c>
    </row>
    <row r="424" spans="1:29" hidden="1">
      <c r="A424" s="187"/>
      <c r="B424" s="150"/>
      <c r="C424" s="146"/>
      <c r="D424" s="148"/>
      <c r="E424" s="148"/>
      <c r="F424" s="148"/>
      <c r="G424" s="148"/>
      <c r="H424" s="142" t="str">
        <f t="shared" si="120"/>
        <v/>
      </c>
      <c r="I424" s="143"/>
      <c r="J424" s="144" t="str">
        <f t="shared" si="121"/>
        <v/>
      </c>
      <c r="K424" s="144" t="str">
        <f t="shared" si="122"/>
        <v/>
      </c>
      <c r="L424" s="143"/>
      <c r="M424" s="142" t="str">
        <f t="shared" si="123"/>
        <v/>
      </c>
      <c r="N424" s="142" t="str">
        <f t="shared" si="124"/>
        <v/>
      </c>
      <c r="O424" s="145" t="str">
        <f t="shared" si="125"/>
        <v/>
      </c>
      <c r="P424" s="145" t="str">
        <f t="shared" si="133"/>
        <v/>
      </c>
      <c r="Q424" s="145" t="str">
        <f t="shared" si="126"/>
        <v/>
      </c>
      <c r="R424" s="145" t="str">
        <f t="shared" si="127"/>
        <v/>
      </c>
      <c r="S424" s="145" t="str">
        <f t="shared" si="134"/>
        <v/>
      </c>
      <c r="T424" s="145" t="str">
        <f t="shared" si="135"/>
        <v/>
      </c>
      <c r="U424" s="145" t="str">
        <f t="shared" si="136"/>
        <v/>
      </c>
      <c r="V424" s="145" t="str">
        <f t="shared" si="137"/>
        <v/>
      </c>
      <c r="W424" s="145" t="str">
        <f t="shared" si="128"/>
        <v/>
      </c>
      <c r="X424" s="145" t="str">
        <f t="shared" si="138"/>
        <v/>
      </c>
      <c r="Y424" s="145" t="str">
        <f t="shared" si="129"/>
        <v/>
      </c>
      <c r="Z424" s="145" t="str">
        <f t="shared" si="139"/>
        <v/>
      </c>
      <c r="AA424" s="145" t="str">
        <f t="shared" si="130"/>
        <v/>
      </c>
      <c r="AB424" s="145" t="str">
        <f t="shared" si="131"/>
        <v/>
      </c>
      <c r="AC424" s="186" t="str">
        <f t="shared" si="132"/>
        <v/>
      </c>
    </row>
    <row r="425" spans="1:29" hidden="1">
      <c r="A425" s="187"/>
      <c r="B425" s="150"/>
      <c r="C425" s="146"/>
      <c r="D425" s="148"/>
      <c r="E425" s="148"/>
      <c r="F425" s="148"/>
      <c r="G425" s="148"/>
      <c r="H425" s="142" t="str">
        <f t="shared" si="120"/>
        <v/>
      </c>
      <c r="I425" s="143"/>
      <c r="J425" s="144" t="str">
        <f t="shared" si="121"/>
        <v/>
      </c>
      <c r="K425" s="144" t="str">
        <f t="shared" si="122"/>
        <v/>
      </c>
      <c r="L425" s="143"/>
      <c r="M425" s="142" t="str">
        <f t="shared" si="123"/>
        <v/>
      </c>
      <c r="N425" s="142" t="str">
        <f t="shared" si="124"/>
        <v/>
      </c>
      <c r="O425" s="145" t="str">
        <f t="shared" si="125"/>
        <v/>
      </c>
      <c r="P425" s="145" t="str">
        <f t="shared" si="133"/>
        <v/>
      </c>
      <c r="Q425" s="145" t="str">
        <f t="shared" si="126"/>
        <v/>
      </c>
      <c r="R425" s="145" t="str">
        <f t="shared" si="127"/>
        <v/>
      </c>
      <c r="S425" s="145" t="str">
        <f t="shared" si="134"/>
        <v/>
      </c>
      <c r="T425" s="145" t="str">
        <f t="shared" si="135"/>
        <v/>
      </c>
      <c r="U425" s="145" t="str">
        <f t="shared" si="136"/>
        <v/>
      </c>
      <c r="V425" s="145" t="str">
        <f t="shared" si="137"/>
        <v/>
      </c>
      <c r="W425" s="145" t="str">
        <f t="shared" si="128"/>
        <v/>
      </c>
      <c r="X425" s="145" t="str">
        <f t="shared" si="138"/>
        <v/>
      </c>
      <c r="Y425" s="145" t="str">
        <f t="shared" si="129"/>
        <v/>
      </c>
      <c r="Z425" s="145" t="str">
        <f t="shared" si="139"/>
        <v/>
      </c>
      <c r="AA425" s="145" t="str">
        <f t="shared" si="130"/>
        <v/>
      </c>
      <c r="AB425" s="145" t="str">
        <f t="shared" si="131"/>
        <v/>
      </c>
      <c r="AC425" s="186" t="str">
        <f t="shared" si="132"/>
        <v/>
      </c>
    </row>
    <row r="426" spans="1:29" hidden="1">
      <c r="A426" s="187"/>
      <c r="B426" s="150"/>
      <c r="C426" s="146"/>
      <c r="D426" s="148"/>
      <c r="E426" s="148"/>
      <c r="F426" s="148"/>
      <c r="G426" s="148"/>
      <c r="H426" s="142" t="str">
        <f t="shared" si="120"/>
        <v/>
      </c>
      <c r="I426" s="143"/>
      <c r="J426" s="144" t="str">
        <f t="shared" si="121"/>
        <v/>
      </c>
      <c r="K426" s="144" t="str">
        <f t="shared" si="122"/>
        <v/>
      </c>
      <c r="L426" s="143"/>
      <c r="M426" s="142" t="str">
        <f t="shared" si="123"/>
        <v/>
      </c>
      <c r="N426" s="142" t="str">
        <f t="shared" si="124"/>
        <v/>
      </c>
      <c r="O426" s="145" t="str">
        <f t="shared" si="125"/>
        <v/>
      </c>
      <c r="P426" s="145" t="str">
        <f t="shared" si="133"/>
        <v/>
      </c>
      <c r="Q426" s="145" t="str">
        <f t="shared" si="126"/>
        <v/>
      </c>
      <c r="R426" s="145" t="str">
        <f t="shared" si="127"/>
        <v/>
      </c>
      <c r="S426" s="145" t="str">
        <f t="shared" si="134"/>
        <v/>
      </c>
      <c r="T426" s="145" t="str">
        <f t="shared" si="135"/>
        <v/>
      </c>
      <c r="U426" s="145" t="str">
        <f t="shared" si="136"/>
        <v/>
      </c>
      <c r="V426" s="145" t="str">
        <f t="shared" si="137"/>
        <v/>
      </c>
      <c r="W426" s="145" t="str">
        <f t="shared" si="128"/>
        <v/>
      </c>
      <c r="X426" s="145" t="str">
        <f t="shared" si="138"/>
        <v/>
      </c>
      <c r="Y426" s="145" t="str">
        <f t="shared" si="129"/>
        <v/>
      </c>
      <c r="Z426" s="145" t="str">
        <f t="shared" si="139"/>
        <v/>
      </c>
      <c r="AA426" s="145" t="str">
        <f t="shared" si="130"/>
        <v/>
      </c>
      <c r="AB426" s="145" t="str">
        <f t="shared" si="131"/>
        <v/>
      </c>
      <c r="AC426" s="186" t="str">
        <f t="shared" si="132"/>
        <v/>
      </c>
    </row>
    <row r="427" spans="1:29" hidden="1">
      <c r="A427" s="187"/>
      <c r="B427" s="150"/>
      <c r="C427" s="146"/>
      <c r="D427" s="148"/>
      <c r="E427" s="148"/>
      <c r="F427" s="148"/>
      <c r="G427" s="148"/>
      <c r="H427" s="142" t="str">
        <f t="shared" si="120"/>
        <v/>
      </c>
      <c r="I427" s="143"/>
      <c r="J427" s="144" t="str">
        <f t="shared" si="121"/>
        <v/>
      </c>
      <c r="K427" s="144" t="str">
        <f t="shared" si="122"/>
        <v/>
      </c>
      <c r="L427" s="143"/>
      <c r="M427" s="142" t="str">
        <f t="shared" si="123"/>
        <v/>
      </c>
      <c r="N427" s="142" t="str">
        <f t="shared" si="124"/>
        <v/>
      </c>
      <c r="O427" s="145" t="str">
        <f t="shared" si="125"/>
        <v/>
      </c>
      <c r="P427" s="145" t="str">
        <f t="shared" si="133"/>
        <v/>
      </c>
      <c r="Q427" s="145" t="str">
        <f t="shared" si="126"/>
        <v/>
      </c>
      <c r="R427" s="145" t="str">
        <f t="shared" si="127"/>
        <v/>
      </c>
      <c r="S427" s="145" t="str">
        <f t="shared" si="134"/>
        <v/>
      </c>
      <c r="T427" s="145" t="str">
        <f t="shared" si="135"/>
        <v/>
      </c>
      <c r="U427" s="145" t="str">
        <f t="shared" si="136"/>
        <v/>
      </c>
      <c r="V427" s="145" t="str">
        <f t="shared" si="137"/>
        <v/>
      </c>
      <c r="W427" s="145" t="str">
        <f t="shared" si="128"/>
        <v/>
      </c>
      <c r="X427" s="145" t="str">
        <f t="shared" si="138"/>
        <v/>
      </c>
      <c r="Y427" s="145" t="str">
        <f t="shared" si="129"/>
        <v/>
      </c>
      <c r="Z427" s="145" t="str">
        <f t="shared" si="139"/>
        <v/>
      </c>
      <c r="AA427" s="145" t="str">
        <f t="shared" si="130"/>
        <v/>
      </c>
      <c r="AB427" s="145" t="str">
        <f t="shared" si="131"/>
        <v/>
      </c>
      <c r="AC427" s="186" t="str">
        <f t="shared" si="132"/>
        <v/>
      </c>
    </row>
    <row r="428" spans="1:29" hidden="1">
      <c r="A428" s="187"/>
      <c r="B428" s="150"/>
      <c r="C428" s="146"/>
      <c r="D428" s="148"/>
      <c r="E428" s="148"/>
      <c r="F428" s="148"/>
      <c r="G428" s="148"/>
      <c r="H428" s="142" t="str">
        <f t="shared" si="120"/>
        <v/>
      </c>
      <c r="I428" s="143"/>
      <c r="J428" s="144" t="str">
        <f t="shared" si="121"/>
        <v/>
      </c>
      <c r="K428" s="144" t="str">
        <f t="shared" si="122"/>
        <v/>
      </c>
      <c r="L428" s="143"/>
      <c r="M428" s="142" t="str">
        <f t="shared" si="123"/>
        <v/>
      </c>
      <c r="N428" s="142" t="str">
        <f t="shared" si="124"/>
        <v/>
      </c>
      <c r="O428" s="145" t="str">
        <f t="shared" si="125"/>
        <v/>
      </c>
      <c r="P428" s="145" t="str">
        <f t="shared" si="133"/>
        <v/>
      </c>
      <c r="Q428" s="145" t="str">
        <f t="shared" si="126"/>
        <v/>
      </c>
      <c r="R428" s="145" t="str">
        <f t="shared" si="127"/>
        <v/>
      </c>
      <c r="S428" s="145" t="str">
        <f t="shared" si="134"/>
        <v/>
      </c>
      <c r="T428" s="145" t="str">
        <f t="shared" si="135"/>
        <v/>
      </c>
      <c r="U428" s="145" t="str">
        <f t="shared" si="136"/>
        <v/>
      </c>
      <c r="V428" s="145" t="str">
        <f t="shared" si="137"/>
        <v/>
      </c>
      <c r="W428" s="145" t="str">
        <f t="shared" si="128"/>
        <v/>
      </c>
      <c r="X428" s="145" t="str">
        <f t="shared" si="138"/>
        <v/>
      </c>
      <c r="Y428" s="145" t="str">
        <f t="shared" si="129"/>
        <v/>
      </c>
      <c r="Z428" s="145" t="str">
        <f t="shared" si="139"/>
        <v/>
      </c>
      <c r="AA428" s="145" t="str">
        <f t="shared" si="130"/>
        <v/>
      </c>
      <c r="AB428" s="145" t="str">
        <f t="shared" si="131"/>
        <v/>
      </c>
      <c r="AC428" s="186" t="str">
        <f t="shared" si="132"/>
        <v/>
      </c>
    </row>
    <row r="429" spans="1:29" hidden="1">
      <c r="A429" s="187"/>
      <c r="B429" s="150"/>
      <c r="C429" s="146"/>
      <c r="D429" s="148"/>
      <c r="E429" s="148"/>
      <c r="F429" s="148"/>
      <c r="G429" s="148"/>
      <c r="H429" s="142" t="str">
        <f t="shared" si="120"/>
        <v/>
      </c>
      <c r="I429" s="143"/>
      <c r="J429" s="144" t="str">
        <f t="shared" si="121"/>
        <v/>
      </c>
      <c r="K429" s="144" t="str">
        <f t="shared" si="122"/>
        <v/>
      </c>
      <c r="L429" s="143"/>
      <c r="M429" s="142" t="str">
        <f t="shared" si="123"/>
        <v/>
      </c>
      <c r="N429" s="142" t="str">
        <f t="shared" si="124"/>
        <v/>
      </c>
      <c r="O429" s="145" t="str">
        <f t="shared" si="125"/>
        <v/>
      </c>
      <c r="P429" s="145" t="str">
        <f t="shared" si="133"/>
        <v/>
      </c>
      <c r="Q429" s="145" t="str">
        <f t="shared" si="126"/>
        <v/>
      </c>
      <c r="R429" s="145" t="str">
        <f t="shared" si="127"/>
        <v/>
      </c>
      <c r="S429" s="145" t="str">
        <f t="shared" si="134"/>
        <v/>
      </c>
      <c r="T429" s="145" t="str">
        <f t="shared" si="135"/>
        <v/>
      </c>
      <c r="U429" s="145" t="str">
        <f t="shared" si="136"/>
        <v/>
      </c>
      <c r="V429" s="145" t="str">
        <f t="shared" si="137"/>
        <v/>
      </c>
      <c r="W429" s="145" t="str">
        <f t="shared" si="128"/>
        <v/>
      </c>
      <c r="X429" s="145" t="str">
        <f t="shared" si="138"/>
        <v/>
      </c>
      <c r="Y429" s="145" t="str">
        <f t="shared" si="129"/>
        <v/>
      </c>
      <c r="Z429" s="145" t="str">
        <f t="shared" si="139"/>
        <v/>
      </c>
      <c r="AA429" s="145" t="str">
        <f t="shared" si="130"/>
        <v/>
      </c>
      <c r="AB429" s="145" t="str">
        <f t="shared" si="131"/>
        <v/>
      </c>
      <c r="AC429" s="186" t="str">
        <f t="shared" si="132"/>
        <v/>
      </c>
    </row>
    <row r="430" spans="1:29" hidden="1">
      <c r="A430" s="187"/>
      <c r="B430" s="150"/>
      <c r="C430" s="146"/>
      <c r="D430" s="148"/>
      <c r="E430" s="148"/>
      <c r="F430" s="148"/>
      <c r="G430" s="148"/>
      <c r="H430" s="142" t="str">
        <f t="shared" si="120"/>
        <v/>
      </c>
      <c r="I430" s="143"/>
      <c r="J430" s="144" t="str">
        <f t="shared" si="121"/>
        <v/>
      </c>
      <c r="K430" s="144" t="str">
        <f t="shared" si="122"/>
        <v/>
      </c>
      <c r="L430" s="143"/>
      <c r="M430" s="142" t="str">
        <f t="shared" si="123"/>
        <v/>
      </c>
      <c r="N430" s="142" t="str">
        <f t="shared" si="124"/>
        <v/>
      </c>
      <c r="O430" s="145" t="str">
        <f t="shared" si="125"/>
        <v/>
      </c>
      <c r="P430" s="145" t="str">
        <f t="shared" si="133"/>
        <v/>
      </c>
      <c r="Q430" s="145" t="str">
        <f t="shared" si="126"/>
        <v/>
      </c>
      <c r="R430" s="145" t="str">
        <f t="shared" si="127"/>
        <v/>
      </c>
      <c r="S430" s="145" t="str">
        <f t="shared" si="134"/>
        <v/>
      </c>
      <c r="T430" s="145" t="str">
        <f t="shared" si="135"/>
        <v/>
      </c>
      <c r="U430" s="145" t="str">
        <f t="shared" si="136"/>
        <v/>
      </c>
      <c r="V430" s="145" t="str">
        <f t="shared" si="137"/>
        <v/>
      </c>
      <c r="W430" s="145" t="str">
        <f t="shared" si="128"/>
        <v/>
      </c>
      <c r="X430" s="145" t="str">
        <f t="shared" si="138"/>
        <v/>
      </c>
      <c r="Y430" s="145" t="str">
        <f t="shared" si="129"/>
        <v/>
      </c>
      <c r="Z430" s="145" t="str">
        <f t="shared" si="139"/>
        <v/>
      </c>
      <c r="AA430" s="145" t="str">
        <f t="shared" si="130"/>
        <v/>
      </c>
      <c r="AB430" s="145" t="str">
        <f t="shared" si="131"/>
        <v/>
      </c>
      <c r="AC430" s="186" t="str">
        <f t="shared" si="132"/>
        <v/>
      </c>
    </row>
    <row r="431" spans="1:29" hidden="1">
      <c r="A431" s="187"/>
      <c r="B431" s="150"/>
      <c r="C431" s="146"/>
      <c r="D431" s="148"/>
      <c r="E431" s="148"/>
      <c r="F431" s="148"/>
      <c r="G431" s="148"/>
      <c r="H431" s="142" t="str">
        <f t="shared" si="120"/>
        <v/>
      </c>
      <c r="I431" s="143"/>
      <c r="J431" s="144" t="str">
        <f t="shared" si="121"/>
        <v/>
      </c>
      <c r="K431" s="144" t="str">
        <f t="shared" si="122"/>
        <v/>
      </c>
      <c r="L431" s="143"/>
      <c r="M431" s="142" t="str">
        <f t="shared" si="123"/>
        <v/>
      </c>
      <c r="N431" s="142" t="str">
        <f t="shared" si="124"/>
        <v/>
      </c>
      <c r="O431" s="145" t="str">
        <f t="shared" si="125"/>
        <v/>
      </c>
      <c r="P431" s="145" t="str">
        <f t="shared" si="133"/>
        <v/>
      </c>
      <c r="Q431" s="145" t="str">
        <f t="shared" si="126"/>
        <v/>
      </c>
      <c r="R431" s="145" t="str">
        <f t="shared" si="127"/>
        <v/>
      </c>
      <c r="S431" s="145" t="str">
        <f t="shared" si="134"/>
        <v/>
      </c>
      <c r="T431" s="145" t="str">
        <f t="shared" si="135"/>
        <v/>
      </c>
      <c r="U431" s="145" t="str">
        <f t="shared" si="136"/>
        <v/>
      </c>
      <c r="V431" s="145" t="str">
        <f t="shared" si="137"/>
        <v/>
      </c>
      <c r="W431" s="145" t="str">
        <f t="shared" si="128"/>
        <v/>
      </c>
      <c r="X431" s="145" t="str">
        <f t="shared" si="138"/>
        <v/>
      </c>
      <c r="Y431" s="145" t="str">
        <f t="shared" si="129"/>
        <v/>
      </c>
      <c r="Z431" s="145" t="str">
        <f t="shared" si="139"/>
        <v/>
      </c>
      <c r="AA431" s="145" t="str">
        <f t="shared" si="130"/>
        <v/>
      </c>
      <c r="AB431" s="145" t="str">
        <f t="shared" si="131"/>
        <v/>
      </c>
      <c r="AC431" s="186" t="str">
        <f t="shared" si="132"/>
        <v/>
      </c>
    </row>
    <row r="432" spans="1:29" hidden="1">
      <c r="A432" s="187"/>
      <c r="B432" s="150"/>
      <c r="C432" s="146"/>
      <c r="D432" s="148"/>
      <c r="E432" s="148"/>
      <c r="F432" s="148"/>
      <c r="G432" s="148"/>
      <c r="H432" s="142" t="str">
        <f t="shared" si="120"/>
        <v/>
      </c>
      <c r="I432" s="143"/>
      <c r="J432" s="144" t="str">
        <f t="shared" si="121"/>
        <v/>
      </c>
      <c r="K432" s="144" t="str">
        <f t="shared" si="122"/>
        <v/>
      </c>
      <c r="L432" s="143"/>
      <c r="M432" s="142" t="str">
        <f t="shared" si="123"/>
        <v/>
      </c>
      <c r="N432" s="142" t="str">
        <f t="shared" si="124"/>
        <v/>
      </c>
      <c r="O432" s="145" t="str">
        <f t="shared" si="125"/>
        <v/>
      </c>
      <c r="P432" s="145" t="str">
        <f t="shared" si="133"/>
        <v/>
      </c>
      <c r="Q432" s="145" t="str">
        <f t="shared" si="126"/>
        <v/>
      </c>
      <c r="R432" s="145" t="str">
        <f t="shared" si="127"/>
        <v/>
      </c>
      <c r="S432" s="145" t="str">
        <f t="shared" si="134"/>
        <v/>
      </c>
      <c r="T432" s="145" t="str">
        <f t="shared" si="135"/>
        <v/>
      </c>
      <c r="U432" s="145" t="str">
        <f t="shared" si="136"/>
        <v/>
      </c>
      <c r="V432" s="145" t="str">
        <f t="shared" si="137"/>
        <v/>
      </c>
      <c r="W432" s="145" t="str">
        <f t="shared" si="128"/>
        <v/>
      </c>
      <c r="X432" s="145" t="str">
        <f t="shared" si="138"/>
        <v/>
      </c>
      <c r="Y432" s="145" t="str">
        <f t="shared" si="129"/>
        <v/>
      </c>
      <c r="Z432" s="145" t="str">
        <f t="shared" si="139"/>
        <v/>
      </c>
      <c r="AA432" s="145" t="str">
        <f t="shared" si="130"/>
        <v/>
      </c>
      <c r="AB432" s="145" t="str">
        <f t="shared" si="131"/>
        <v/>
      </c>
      <c r="AC432" s="186" t="str">
        <f t="shared" si="132"/>
        <v/>
      </c>
    </row>
    <row r="433" spans="1:29" hidden="1">
      <c r="A433" s="187"/>
      <c r="B433" s="150"/>
      <c r="C433" s="146"/>
      <c r="D433" s="148"/>
      <c r="E433" s="148"/>
      <c r="F433" s="148"/>
      <c r="G433" s="148"/>
      <c r="H433" s="142" t="str">
        <f t="shared" si="120"/>
        <v/>
      </c>
      <c r="I433" s="143"/>
      <c r="J433" s="144" t="str">
        <f t="shared" si="121"/>
        <v/>
      </c>
      <c r="K433" s="144" t="str">
        <f t="shared" si="122"/>
        <v/>
      </c>
      <c r="L433" s="143"/>
      <c r="M433" s="142" t="str">
        <f t="shared" si="123"/>
        <v/>
      </c>
      <c r="N433" s="142" t="str">
        <f t="shared" si="124"/>
        <v/>
      </c>
      <c r="O433" s="145" t="str">
        <f t="shared" si="125"/>
        <v/>
      </c>
      <c r="P433" s="145" t="str">
        <f t="shared" si="133"/>
        <v/>
      </c>
      <c r="Q433" s="145" t="str">
        <f t="shared" si="126"/>
        <v/>
      </c>
      <c r="R433" s="145" t="str">
        <f t="shared" si="127"/>
        <v/>
      </c>
      <c r="S433" s="145" t="str">
        <f t="shared" si="134"/>
        <v/>
      </c>
      <c r="T433" s="145" t="str">
        <f t="shared" si="135"/>
        <v/>
      </c>
      <c r="U433" s="145" t="str">
        <f t="shared" si="136"/>
        <v/>
      </c>
      <c r="V433" s="145" t="str">
        <f t="shared" si="137"/>
        <v/>
      </c>
      <c r="W433" s="145" t="str">
        <f t="shared" si="128"/>
        <v/>
      </c>
      <c r="X433" s="145" t="str">
        <f t="shared" si="138"/>
        <v/>
      </c>
      <c r="Y433" s="145" t="str">
        <f t="shared" si="129"/>
        <v/>
      </c>
      <c r="Z433" s="145" t="str">
        <f t="shared" si="139"/>
        <v/>
      </c>
      <c r="AA433" s="145" t="str">
        <f t="shared" si="130"/>
        <v/>
      </c>
      <c r="AB433" s="145" t="str">
        <f t="shared" si="131"/>
        <v/>
      </c>
      <c r="AC433" s="186" t="str">
        <f t="shared" si="132"/>
        <v/>
      </c>
    </row>
    <row r="434" spans="1:29" hidden="1">
      <c r="A434" s="187"/>
      <c r="B434" s="150"/>
      <c r="C434" s="146"/>
      <c r="D434" s="148"/>
      <c r="E434" s="148"/>
      <c r="F434" s="148"/>
      <c r="G434" s="148"/>
      <c r="H434" s="142" t="str">
        <f t="shared" si="120"/>
        <v/>
      </c>
      <c r="I434" s="143"/>
      <c r="J434" s="144" t="str">
        <f t="shared" si="121"/>
        <v/>
      </c>
      <c r="K434" s="144" t="str">
        <f t="shared" si="122"/>
        <v/>
      </c>
      <c r="L434" s="143"/>
      <c r="M434" s="142" t="str">
        <f t="shared" si="123"/>
        <v/>
      </c>
      <c r="N434" s="142" t="str">
        <f t="shared" si="124"/>
        <v/>
      </c>
      <c r="O434" s="145" t="str">
        <f t="shared" si="125"/>
        <v/>
      </c>
      <c r="P434" s="145" t="str">
        <f t="shared" si="133"/>
        <v/>
      </c>
      <c r="Q434" s="145" t="str">
        <f t="shared" si="126"/>
        <v/>
      </c>
      <c r="R434" s="145" t="str">
        <f t="shared" si="127"/>
        <v/>
      </c>
      <c r="S434" s="145" t="str">
        <f t="shared" si="134"/>
        <v/>
      </c>
      <c r="T434" s="145" t="str">
        <f t="shared" si="135"/>
        <v/>
      </c>
      <c r="U434" s="145" t="str">
        <f t="shared" si="136"/>
        <v/>
      </c>
      <c r="V434" s="145" t="str">
        <f t="shared" si="137"/>
        <v/>
      </c>
      <c r="W434" s="145" t="str">
        <f t="shared" si="128"/>
        <v/>
      </c>
      <c r="X434" s="145" t="str">
        <f t="shared" si="138"/>
        <v/>
      </c>
      <c r="Y434" s="145" t="str">
        <f t="shared" si="129"/>
        <v/>
      </c>
      <c r="Z434" s="145" t="str">
        <f t="shared" si="139"/>
        <v/>
      </c>
      <c r="AA434" s="145" t="str">
        <f t="shared" si="130"/>
        <v/>
      </c>
      <c r="AB434" s="145" t="str">
        <f t="shared" si="131"/>
        <v/>
      </c>
      <c r="AC434" s="186" t="str">
        <f t="shared" si="132"/>
        <v/>
      </c>
    </row>
    <row r="435" spans="1:29" hidden="1">
      <c r="A435" s="187"/>
      <c r="B435" s="150"/>
      <c r="C435" s="146"/>
      <c r="D435" s="148"/>
      <c r="E435" s="148"/>
      <c r="F435" s="148"/>
      <c r="G435" s="148"/>
      <c r="H435" s="142" t="str">
        <f t="shared" si="120"/>
        <v/>
      </c>
      <c r="I435" s="143"/>
      <c r="J435" s="144" t="str">
        <f t="shared" si="121"/>
        <v/>
      </c>
      <c r="K435" s="144" t="str">
        <f t="shared" si="122"/>
        <v/>
      </c>
      <c r="L435" s="143"/>
      <c r="M435" s="142" t="str">
        <f t="shared" si="123"/>
        <v/>
      </c>
      <c r="N435" s="142" t="str">
        <f t="shared" si="124"/>
        <v/>
      </c>
      <c r="O435" s="145" t="str">
        <f t="shared" si="125"/>
        <v/>
      </c>
      <c r="P435" s="145" t="str">
        <f t="shared" si="133"/>
        <v/>
      </c>
      <c r="Q435" s="145" t="str">
        <f t="shared" si="126"/>
        <v/>
      </c>
      <c r="R435" s="145" t="str">
        <f t="shared" si="127"/>
        <v/>
      </c>
      <c r="S435" s="145" t="str">
        <f t="shared" si="134"/>
        <v/>
      </c>
      <c r="T435" s="145" t="str">
        <f t="shared" si="135"/>
        <v/>
      </c>
      <c r="U435" s="145" t="str">
        <f t="shared" si="136"/>
        <v/>
      </c>
      <c r="V435" s="145" t="str">
        <f t="shared" si="137"/>
        <v/>
      </c>
      <c r="W435" s="145" t="str">
        <f t="shared" si="128"/>
        <v/>
      </c>
      <c r="X435" s="145" t="str">
        <f t="shared" si="138"/>
        <v/>
      </c>
      <c r="Y435" s="145" t="str">
        <f t="shared" si="129"/>
        <v/>
      </c>
      <c r="Z435" s="145" t="str">
        <f t="shared" si="139"/>
        <v/>
      </c>
      <c r="AA435" s="145" t="str">
        <f t="shared" si="130"/>
        <v/>
      </c>
      <c r="AB435" s="145" t="str">
        <f t="shared" si="131"/>
        <v/>
      </c>
      <c r="AC435" s="186" t="str">
        <f t="shared" si="132"/>
        <v/>
      </c>
    </row>
    <row r="436" spans="1:29" hidden="1">
      <c r="A436" s="187"/>
      <c r="B436" s="150"/>
      <c r="C436" s="146"/>
      <c r="D436" s="148"/>
      <c r="E436" s="148"/>
      <c r="F436" s="148"/>
      <c r="G436" s="148"/>
      <c r="H436" s="142" t="str">
        <f t="shared" si="120"/>
        <v/>
      </c>
      <c r="I436" s="143"/>
      <c r="J436" s="144" t="str">
        <f t="shared" si="121"/>
        <v/>
      </c>
      <c r="K436" s="144" t="str">
        <f t="shared" si="122"/>
        <v/>
      </c>
      <c r="L436" s="143"/>
      <c r="M436" s="142" t="str">
        <f t="shared" si="123"/>
        <v/>
      </c>
      <c r="N436" s="142" t="str">
        <f t="shared" si="124"/>
        <v/>
      </c>
      <c r="O436" s="145" t="str">
        <f t="shared" si="125"/>
        <v/>
      </c>
      <c r="P436" s="145" t="str">
        <f t="shared" si="133"/>
        <v/>
      </c>
      <c r="Q436" s="145" t="str">
        <f t="shared" si="126"/>
        <v/>
      </c>
      <c r="R436" s="145" t="str">
        <f t="shared" si="127"/>
        <v/>
      </c>
      <c r="S436" s="145" t="str">
        <f t="shared" si="134"/>
        <v/>
      </c>
      <c r="T436" s="145" t="str">
        <f t="shared" si="135"/>
        <v/>
      </c>
      <c r="U436" s="145" t="str">
        <f t="shared" si="136"/>
        <v/>
      </c>
      <c r="V436" s="145" t="str">
        <f t="shared" si="137"/>
        <v/>
      </c>
      <c r="W436" s="145" t="str">
        <f t="shared" si="128"/>
        <v/>
      </c>
      <c r="X436" s="145" t="str">
        <f t="shared" si="138"/>
        <v/>
      </c>
      <c r="Y436" s="145" t="str">
        <f t="shared" si="129"/>
        <v/>
      </c>
      <c r="Z436" s="145" t="str">
        <f t="shared" si="139"/>
        <v/>
      </c>
      <c r="AA436" s="145" t="str">
        <f t="shared" si="130"/>
        <v/>
      </c>
      <c r="AB436" s="145" t="str">
        <f t="shared" si="131"/>
        <v/>
      </c>
      <c r="AC436" s="186" t="str">
        <f t="shared" si="132"/>
        <v/>
      </c>
    </row>
    <row r="437" spans="1:29" hidden="1">
      <c r="A437" s="187"/>
      <c r="B437" s="150"/>
      <c r="C437" s="146"/>
      <c r="D437" s="148"/>
      <c r="E437" s="148"/>
      <c r="F437" s="148"/>
      <c r="G437" s="148"/>
      <c r="H437" s="142" t="str">
        <f t="shared" si="120"/>
        <v/>
      </c>
      <c r="I437" s="143"/>
      <c r="J437" s="144" t="str">
        <f t="shared" si="121"/>
        <v/>
      </c>
      <c r="K437" s="144" t="str">
        <f t="shared" si="122"/>
        <v/>
      </c>
      <c r="L437" s="143"/>
      <c r="M437" s="142" t="str">
        <f t="shared" si="123"/>
        <v/>
      </c>
      <c r="N437" s="142" t="str">
        <f t="shared" si="124"/>
        <v/>
      </c>
      <c r="O437" s="145" t="str">
        <f t="shared" si="125"/>
        <v/>
      </c>
      <c r="P437" s="145" t="str">
        <f t="shared" si="133"/>
        <v/>
      </c>
      <c r="Q437" s="145" t="str">
        <f t="shared" si="126"/>
        <v/>
      </c>
      <c r="R437" s="145" t="str">
        <f t="shared" si="127"/>
        <v/>
      </c>
      <c r="S437" s="145" t="str">
        <f t="shared" si="134"/>
        <v/>
      </c>
      <c r="T437" s="145" t="str">
        <f t="shared" si="135"/>
        <v/>
      </c>
      <c r="U437" s="145" t="str">
        <f t="shared" si="136"/>
        <v/>
      </c>
      <c r="V437" s="145" t="str">
        <f t="shared" si="137"/>
        <v/>
      </c>
      <c r="W437" s="145" t="str">
        <f t="shared" si="128"/>
        <v/>
      </c>
      <c r="X437" s="145" t="str">
        <f t="shared" si="138"/>
        <v/>
      </c>
      <c r="Y437" s="145" t="str">
        <f t="shared" si="129"/>
        <v/>
      </c>
      <c r="Z437" s="145" t="str">
        <f t="shared" si="139"/>
        <v/>
      </c>
      <c r="AA437" s="145" t="str">
        <f t="shared" si="130"/>
        <v/>
      </c>
      <c r="AB437" s="145" t="str">
        <f t="shared" si="131"/>
        <v/>
      </c>
      <c r="AC437" s="186" t="str">
        <f t="shared" si="132"/>
        <v/>
      </c>
    </row>
    <row r="438" spans="1:29" hidden="1">
      <c r="A438" s="187"/>
      <c r="B438" s="150"/>
      <c r="C438" s="146"/>
      <c r="D438" s="148"/>
      <c r="E438" s="148"/>
      <c r="F438" s="148"/>
      <c r="G438" s="148"/>
      <c r="H438" s="142" t="str">
        <f t="shared" si="120"/>
        <v/>
      </c>
      <c r="I438" s="143"/>
      <c r="J438" s="144" t="str">
        <f t="shared" si="121"/>
        <v/>
      </c>
      <c r="K438" s="144" t="str">
        <f t="shared" si="122"/>
        <v/>
      </c>
      <c r="L438" s="143"/>
      <c r="M438" s="142" t="str">
        <f t="shared" si="123"/>
        <v/>
      </c>
      <c r="N438" s="142" t="str">
        <f t="shared" si="124"/>
        <v/>
      </c>
      <c r="O438" s="145" t="str">
        <f t="shared" si="125"/>
        <v/>
      </c>
      <c r="P438" s="145" t="str">
        <f t="shared" si="133"/>
        <v/>
      </c>
      <c r="Q438" s="145" t="str">
        <f t="shared" si="126"/>
        <v/>
      </c>
      <c r="R438" s="145" t="str">
        <f t="shared" si="127"/>
        <v/>
      </c>
      <c r="S438" s="145" t="str">
        <f t="shared" si="134"/>
        <v/>
      </c>
      <c r="T438" s="145" t="str">
        <f t="shared" si="135"/>
        <v/>
      </c>
      <c r="U438" s="145" t="str">
        <f t="shared" si="136"/>
        <v/>
      </c>
      <c r="V438" s="145" t="str">
        <f t="shared" si="137"/>
        <v/>
      </c>
      <c r="W438" s="145" t="str">
        <f t="shared" si="128"/>
        <v/>
      </c>
      <c r="X438" s="145" t="str">
        <f t="shared" si="138"/>
        <v/>
      </c>
      <c r="Y438" s="145" t="str">
        <f t="shared" si="129"/>
        <v/>
      </c>
      <c r="Z438" s="145" t="str">
        <f t="shared" si="139"/>
        <v/>
      </c>
      <c r="AA438" s="145" t="str">
        <f t="shared" si="130"/>
        <v/>
      </c>
      <c r="AB438" s="145" t="str">
        <f t="shared" si="131"/>
        <v/>
      </c>
      <c r="AC438" s="186" t="str">
        <f t="shared" si="132"/>
        <v/>
      </c>
    </row>
    <row r="439" spans="1:29" hidden="1">
      <c r="A439" s="187"/>
      <c r="B439" s="150"/>
      <c r="C439" s="146"/>
      <c r="D439" s="148"/>
      <c r="E439" s="148"/>
      <c r="F439" s="148"/>
      <c r="G439" s="148"/>
      <c r="H439" s="142" t="str">
        <f t="shared" si="120"/>
        <v/>
      </c>
      <c r="I439" s="143"/>
      <c r="J439" s="144" t="str">
        <f t="shared" si="121"/>
        <v/>
      </c>
      <c r="K439" s="144" t="str">
        <f t="shared" si="122"/>
        <v/>
      </c>
      <c r="L439" s="143"/>
      <c r="M439" s="142" t="str">
        <f t="shared" si="123"/>
        <v/>
      </c>
      <c r="N439" s="142" t="str">
        <f t="shared" si="124"/>
        <v/>
      </c>
      <c r="O439" s="145" t="str">
        <f t="shared" si="125"/>
        <v/>
      </c>
      <c r="P439" s="145" t="str">
        <f t="shared" si="133"/>
        <v/>
      </c>
      <c r="Q439" s="145" t="str">
        <f t="shared" si="126"/>
        <v/>
      </c>
      <c r="R439" s="145" t="str">
        <f t="shared" si="127"/>
        <v/>
      </c>
      <c r="S439" s="145" t="str">
        <f t="shared" si="134"/>
        <v/>
      </c>
      <c r="T439" s="145" t="str">
        <f t="shared" si="135"/>
        <v/>
      </c>
      <c r="U439" s="145" t="str">
        <f t="shared" si="136"/>
        <v/>
      </c>
      <c r="V439" s="145" t="str">
        <f t="shared" si="137"/>
        <v/>
      </c>
      <c r="W439" s="145" t="str">
        <f t="shared" si="128"/>
        <v/>
      </c>
      <c r="X439" s="145" t="str">
        <f t="shared" si="138"/>
        <v/>
      </c>
      <c r="Y439" s="145" t="str">
        <f t="shared" si="129"/>
        <v/>
      </c>
      <c r="Z439" s="145" t="str">
        <f t="shared" si="139"/>
        <v/>
      </c>
      <c r="AA439" s="145" t="str">
        <f t="shared" si="130"/>
        <v/>
      </c>
      <c r="AB439" s="145" t="str">
        <f t="shared" si="131"/>
        <v/>
      </c>
      <c r="AC439" s="186" t="str">
        <f t="shared" si="132"/>
        <v/>
      </c>
    </row>
    <row r="440" spans="1:29" hidden="1">
      <c r="A440" s="187"/>
      <c r="B440" s="150"/>
      <c r="C440" s="146"/>
      <c r="D440" s="148"/>
      <c r="E440" s="148"/>
      <c r="F440" s="148"/>
      <c r="G440" s="148"/>
      <c r="H440" s="142" t="str">
        <f t="shared" si="120"/>
        <v/>
      </c>
      <c r="I440" s="143"/>
      <c r="J440" s="144" t="str">
        <f t="shared" si="121"/>
        <v/>
      </c>
      <c r="K440" s="144" t="str">
        <f t="shared" si="122"/>
        <v/>
      </c>
      <c r="L440" s="143"/>
      <c r="M440" s="142" t="str">
        <f t="shared" si="123"/>
        <v/>
      </c>
      <c r="N440" s="142" t="str">
        <f t="shared" si="124"/>
        <v/>
      </c>
      <c r="O440" s="145" t="str">
        <f t="shared" si="125"/>
        <v/>
      </c>
      <c r="P440" s="145" t="str">
        <f t="shared" si="133"/>
        <v/>
      </c>
      <c r="Q440" s="145" t="str">
        <f t="shared" si="126"/>
        <v/>
      </c>
      <c r="R440" s="145" t="str">
        <f t="shared" si="127"/>
        <v/>
      </c>
      <c r="S440" s="145" t="str">
        <f t="shared" si="134"/>
        <v/>
      </c>
      <c r="T440" s="145" t="str">
        <f t="shared" si="135"/>
        <v/>
      </c>
      <c r="U440" s="145" t="str">
        <f t="shared" si="136"/>
        <v/>
      </c>
      <c r="V440" s="145" t="str">
        <f t="shared" si="137"/>
        <v/>
      </c>
      <c r="W440" s="145" t="str">
        <f t="shared" si="128"/>
        <v/>
      </c>
      <c r="X440" s="145" t="str">
        <f t="shared" si="138"/>
        <v/>
      </c>
      <c r="Y440" s="145" t="str">
        <f t="shared" si="129"/>
        <v/>
      </c>
      <c r="Z440" s="145" t="str">
        <f t="shared" si="139"/>
        <v/>
      </c>
      <c r="AA440" s="145" t="str">
        <f t="shared" si="130"/>
        <v/>
      </c>
      <c r="AB440" s="145" t="str">
        <f t="shared" si="131"/>
        <v/>
      </c>
      <c r="AC440" s="186" t="str">
        <f t="shared" si="132"/>
        <v/>
      </c>
    </row>
    <row r="441" spans="1:29" hidden="1">
      <c r="A441" s="187"/>
      <c r="B441" s="150"/>
      <c r="C441" s="146"/>
      <c r="D441" s="148"/>
      <c r="E441" s="148"/>
      <c r="F441" s="148"/>
      <c r="G441" s="148"/>
      <c r="H441" s="142" t="str">
        <f t="shared" si="120"/>
        <v/>
      </c>
      <c r="I441" s="143"/>
      <c r="J441" s="144" t="str">
        <f t="shared" si="121"/>
        <v/>
      </c>
      <c r="K441" s="144" t="str">
        <f t="shared" si="122"/>
        <v/>
      </c>
      <c r="L441" s="143"/>
      <c r="M441" s="142" t="str">
        <f t="shared" si="123"/>
        <v/>
      </c>
      <c r="N441" s="142" t="str">
        <f t="shared" si="124"/>
        <v/>
      </c>
      <c r="O441" s="145" t="str">
        <f t="shared" si="125"/>
        <v/>
      </c>
      <c r="P441" s="145" t="str">
        <f t="shared" si="133"/>
        <v/>
      </c>
      <c r="Q441" s="145" t="str">
        <f t="shared" si="126"/>
        <v/>
      </c>
      <c r="R441" s="145" t="str">
        <f t="shared" si="127"/>
        <v/>
      </c>
      <c r="S441" s="145" t="str">
        <f t="shared" si="134"/>
        <v/>
      </c>
      <c r="T441" s="145" t="str">
        <f t="shared" si="135"/>
        <v/>
      </c>
      <c r="U441" s="145" t="str">
        <f t="shared" si="136"/>
        <v/>
      </c>
      <c r="V441" s="145" t="str">
        <f t="shared" si="137"/>
        <v/>
      </c>
      <c r="W441" s="145" t="str">
        <f t="shared" si="128"/>
        <v/>
      </c>
      <c r="X441" s="145" t="str">
        <f t="shared" si="138"/>
        <v/>
      </c>
      <c r="Y441" s="145" t="str">
        <f t="shared" si="129"/>
        <v/>
      </c>
      <c r="Z441" s="145" t="str">
        <f t="shared" si="139"/>
        <v/>
      </c>
      <c r="AA441" s="145" t="str">
        <f t="shared" si="130"/>
        <v/>
      </c>
      <c r="AB441" s="145" t="str">
        <f t="shared" si="131"/>
        <v/>
      </c>
      <c r="AC441" s="186" t="str">
        <f t="shared" si="132"/>
        <v/>
      </c>
    </row>
    <row r="442" spans="1:29" hidden="1">
      <c r="A442" s="187"/>
      <c r="B442" s="150"/>
      <c r="C442" s="146"/>
      <c r="D442" s="148"/>
      <c r="E442" s="148"/>
      <c r="F442" s="148"/>
      <c r="G442" s="148"/>
      <c r="H442" s="142" t="str">
        <f t="shared" si="120"/>
        <v/>
      </c>
      <c r="I442" s="143"/>
      <c r="J442" s="144" t="str">
        <f t="shared" si="121"/>
        <v/>
      </c>
      <c r="K442" s="144" t="str">
        <f t="shared" si="122"/>
        <v/>
      </c>
      <c r="L442" s="143"/>
      <c r="M442" s="142" t="str">
        <f t="shared" si="123"/>
        <v/>
      </c>
      <c r="N442" s="142" t="str">
        <f t="shared" si="124"/>
        <v/>
      </c>
      <c r="O442" s="145" t="str">
        <f t="shared" si="125"/>
        <v/>
      </c>
      <c r="P442" s="145" t="str">
        <f t="shared" si="133"/>
        <v/>
      </c>
      <c r="Q442" s="145" t="str">
        <f t="shared" si="126"/>
        <v/>
      </c>
      <c r="R442" s="145" t="str">
        <f t="shared" si="127"/>
        <v/>
      </c>
      <c r="S442" s="145" t="str">
        <f t="shared" si="134"/>
        <v/>
      </c>
      <c r="T442" s="145" t="str">
        <f t="shared" si="135"/>
        <v/>
      </c>
      <c r="U442" s="145" t="str">
        <f t="shared" si="136"/>
        <v/>
      </c>
      <c r="V442" s="145" t="str">
        <f t="shared" si="137"/>
        <v/>
      </c>
      <c r="W442" s="145" t="str">
        <f t="shared" si="128"/>
        <v/>
      </c>
      <c r="X442" s="145" t="str">
        <f t="shared" si="138"/>
        <v/>
      </c>
      <c r="Y442" s="145" t="str">
        <f t="shared" si="129"/>
        <v/>
      </c>
      <c r="Z442" s="145" t="str">
        <f t="shared" si="139"/>
        <v/>
      </c>
      <c r="AA442" s="145" t="str">
        <f t="shared" si="130"/>
        <v/>
      </c>
      <c r="AB442" s="145" t="str">
        <f t="shared" si="131"/>
        <v/>
      </c>
      <c r="AC442" s="186" t="str">
        <f t="shared" si="132"/>
        <v/>
      </c>
    </row>
    <row r="443" spans="1:29" hidden="1">
      <c r="A443" s="187"/>
      <c r="B443" s="150"/>
      <c r="C443" s="146"/>
      <c r="D443" s="148"/>
      <c r="E443" s="148"/>
      <c r="F443" s="148"/>
      <c r="G443" s="148"/>
      <c r="H443" s="142" t="str">
        <f t="shared" si="120"/>
        <v/>
      </c>
      <c r="I443" s="143"/>
      <c r="J443" s="144" t="str">
        <f t="shared" si="121"/>
        <v/>
      </c>
      <c r="K443" s="144" t="str">
        <f t="shared" si="122"/>
        <v/>
      </c>
      <c r="L443" s="143"/>
      <c r="M443" s="142" t="str">
        <f t="shared" si="123"/>
        <v/>
      </c>
      <c r="N443" s="142" t="str">
        <f t="shared" si="124"/>
        <v/>
      </c>
      <c r="O443" s="145" t="str">
        <f t="shared" si="125"/>
        <v/>
      </c>
      <c r="P443" s="145" t="str">
        <f t="shared" si="133"/>
        <v/>
      </c>
      <c r="Q443" s="145" t="str">
        <f t="shared" si="126"/>
        <v/>
      </c>
      <c r="R443" s="145" t="str">
        <f t="shared" si="127"/>
        <v/>
      </c>
      <c r="S443" s="145" t="str">
        <f t="shared" si="134"/>
        <v/>
      </c>
      <c r="T443" s="145" t="str">
        <f t="shared" si="135"/>
        <v/>
      </c>
      <c r="U443" s="145" t="str">
        <f t="shared" si="136"/>
        <v/>
      </c>
      <c r="V443" s="145" t="str">
        <f t="shared" si="137"/>
        <v/>
      </c>
      <c r="W443" s="145" t="str">
        <f t="shared" si="128"/>
        <v/>
      </c>
      <c r="X443" s="145" t="str">
        <f t="shared" si="138"/>
        <v/>
      </c>
      <c r="Y443" s="145" t="str">
        <f t="shared" si="129"/>
        <v/>
      </c>
      <c r="Z443" s="145" t="str">
        <f t="shared" si="139"/>
        <v/>
      </c>
      <c r="AA443" s="145" t="str">
        <f t="shared" si="130"/>
        <v/>
      </c>
      <c r="AB443" s="145" t="str">
        <f t="shared" si="131"/>
        <v/>
      </c>
      <c r="AC443" s="186" t="str">
        <f t="shared" si="132"/>
        <v/>
      </c>
    </row>
    <row r="444" spans="1:29" hidden="1">
      <c r="A444" s="187"/>
      <c r="B444" s="150"/>
      <c r="C444" s="146"/>
      <c r="D444" s="148"/>
      <c r="E444" s="148"/>
      <c r="F444" s="148"/>
      <c r="G444" s="148"/>
      <c r="H444" s="142" t="str">
        <f t="shared" si="120"/>
        <v/>
      </c>
      <c r="I444" s="143"/>
      <c r="J444" s="144" t="str">
        <f t="shared" si="121"/>
        <v/>
      </c>
      <c r="K444" s="144" t="str">
        <f t="shared" si="122"/>
        <v/>
      </c>
      <c r="L444" s="143"/>
      <c r="M444" s="142" t="str">
        <f t="shared" si="123"/>
        <v/>
      </c>
      <c r="N444" s="142" t="str">
        <f t="shared" si="124"/>
        <v/>
      </c>
      <c r="O444" s="145" t="str">
        <f t="shared" si="125"/>
        <v/>
      </c>
      <c r="P444" s="145" t="str">
        <f t="shared" si="133"/>
        <v/>
      </c>
      <c r="Q444" s="145" t="str">
        <f t="shared" si="126"/>
        <v/>
      </c>
      <c r="R444" s="145" t="str">
        <f t="shared" si="127"/>
        <v/>
      </c>
      <c r="S444" s="145" t="str">
        <f t="shared" si="134"/>
        <v/>
      </c>
      <c r="T444" s="145" t="str">
        <f t="shared" si="135"/>
        <v/>
      </c>
      <c r="U444" s="145" t="str">
        <f t="shared" si="136"/>
        <v/>
      </c>
      <c r="V444" s="145" t="str">
        <f t="shared" si="137"/>
        <v/>
      </c>
      <c r="W444" s="145" t="str">
        <f t="shared" si="128"/>
        <v/>
      </c>
      <c r="X444" s="145" t="str">
        <f t="shared" si="138"/>
        <v/>
      </c>
      <c r="Y444" s="145" t="str">
        <f t="shared" si="129"/>
        <v/>
      </c>
      <c r="Z444" s="145" t="str">
        <f t="shared" si="139"/>
        <v/>
      </c>
      <c r="AA444" s="145" t="str">
        <f t="shared" si="130"/>
        <v/>
      </c>
      <c r="AB444" s="145" t="str">
        <f t="shared" si="131"/>
        <v/>
      </c>
      <c r="AC444" s="186" t="str">
        <f t="shared" si="132"/>
        <v/>
      </c>
    </row>
    <row r="445" spans="1:29" hidden="1">
      <c r="A445" s="187"/>
      <c r="B445" s="150"/>
      <c r="C445" s="146"/>
      <c r="D445" s="148"/>
      <c r="E445" s="148"/>
      <c r="F445" s="148"/>
      <c r="G445" s="148"/>
      <c r="H445" s="142" t="str">
        <f t="shared" si="120"/>
        <v/>
      </c>
      <c r="I445" s="143"/>
      <c r="J445" s="144" t="str">
        <f t="shared" si="121"/>
        <v/>
      </c>
      <c r="K445" s="144" t="str">
        <f t="shared" si="122"/>
        <v/>
      </c>
      <c r="L445" s="143"/>
      <c r="M445" s="142" t="str">
        <f t="shared" si="123"/>
        <v/>
      </c>
      <c r="N445" s="142" t="str">
        <f t="shared" si="124"/>
        <v/>
      </c>
      <c r="O445" s="145" t="str">
        <f t="shared" si="125"/>
        <v/>
      </c>
      <c r="P445" s="145" t="str">
        <f t="shared" si="133"/>
        <v/>
      </c>
      <c r="Q445" s="145" t="str">
        <f t="shared" si="126"/>
        <v/>
      </c>
      <c r="R445" s="145" t="str">
        <f t="shared" si="127"/>
        <v/>
      </c>
      <c r="S445" s="145" t="str">
        <f t="shared" si="134"/>
        <v/>
      </c>
      <c r="T445" s="145" t="str">
        <f t="shared" si="135"/>
        <v/>
      </c>
      <c r="U445" s="145" t="str">
        <f t="shared" si="136"/>
        <v/>
      </c>
      <c r="V445" s="145" t="str">
        <f t="shared" si="137"/>
        <v/>
      </c>
      <c r="W445" s="145" t="str">
        <f t="shared" si="128"/>
        <v/>
      </c>
      <c r="X445" s="145" t="str">
        <f t="shared" si="138"/>
        <v/>
      </c>
      <c r="Y445" s="145" t="str">
        <f t="shared" si="129"/>
        <v/>
      </c>
      <c r="Z445" s="145" t="str">
        <f t="shared" si="139"/>
        <v/>
      </c>
      <c r="AA445" s="145" t="str">
        <f t="shared" si="130"/>
        <v/>
      </c>
      <c r="AB445" s="145" t="str">
        <f t="shared" si="131"/>
        <v/>
      </c>
      <c r="AC445" s="186" t="str">
        <f t="shared" si="132"/>
        <v/>
      </c>
    </row>
    <row r="446" spans="1:29" hidden="1">
      <c r="A446" s="187"/>
      <c r="B446" s="150"/>
      <c r="C446" s="146"/>
      <c r="D446" s="148"/>
      <c r="E446" s="148"/>
      <c r="F446" s="148"/>
      <c r="G446" s="148"/>
      <c r="H446" s="142" t="str">
        <f t="shared" si="120"/>
        <v/>
      </c>
      <c r="I446" s="143"/>
      <c r="J446" s="144" t="str">
        <f t="shared" si="121"/>
        <v/>
      </c>
      <c r="K446" s="144" t="str">
        <f t="shared" si="122"/>
        <v/>
      </c>
      <c r="L446" s="143"/>
      <c r="M446" s="142" t="str">
        <f t="shared" si="123"/>
        <v/>
      </c>
      <c r="N446" s="142" t="str">
        <f t="shared" si="124"/>
        <v/>
      </c>
      <c r="O446" s="145" t="str">
        <f t="shared" si="125"/>
        <v/>
      </c>
      <c r="P446" s="145" t="str">
        <f t="shared" si="133"/>
        <v/>
      </c>
      <c r="Q446" s="145" t="str">
        <f t="shared" si="126"/>
        <v/>
      </c>
      <c r="R446" s="145" t="str">
        <f t="shared" si="127"/>
        <v/>
      </c>
      <c r="S446" s="145" t="str">
        <f t="shared" si="134"/>
        <v/>
      </c>
      <c r="T446" s="145" t="str">
        <f t="shared" si="135"/>
        <v/>
      </c>
      <c r="U446" s="145" t="str">
        <f t="shared" si="136"/>
        <v/>
      </c>
      <c r="V446" s="145" t="str">
        <f t="shared" si="137"/>
        <v/>
      </c>
      <c r="W446" s="145" t="str">
        <f t="shared" si="128"/>
        <v/>
      </c>
      <c r="X446" s="145" t="str">
        <f t="shared" si="138"/>
        <v/>
      </c>
      <c r="Y446" s="145" t="str">
        <f t="shared" si="129"/>
        <v/>
      </c>
      <c r="Z446" s="145" t="str">
        <f t="shared" si="139"/>
        <v/>
      </c>
      <c r="AA446" s="145" t="str">
        <f t="shared" si="130"/>
        <v/>
      </c>
      <c r="AB446" s="145" t="str">
        <f t="shared" si="131"/>
        <v/>
      </c>
      <c r="AC446" s="186" t="str">
        <f t="shared" si="132"/>
        <v/>
      </c>
    </row>
    <row r="447" spans="1:29" hidden="1">
      <c r="A447" s="187"/>
      <c r="B447" s="150"/>
      <c r="C447" s="146"/>
      <c r="D447" s="148"/>
      <c r="E447" s="148"/>
      <c r="F447" s="148"/>
      <c r="G447" s="148"/>
      <c r="H447" s="142" t="str">
        <f t="shared" si="120"/>
        <v/>
      </c>
      <c r="I447" s="143"/>
      <c r="J447" s="144" t="str">
        <f t="shared" si="121"/>
        <v/>
      </c>
      <c r="K447" s="144" t="str">
        <f t="shared" si="122"/>
        <v/>
      </c>
      <c r="L447" s="143"/>
      <c r="M447" s="142" t="str">
        <f t="shared" si="123"/>
        <v/>
      </c>
      <c r="N447" s="142" t="str">
        <f t="shared" si="124"/>
        <v/>
      </c>
      <c r="O447" s="145" t="str">
        <f t="shared" si="125"/>
        <v/>
      </c>
      <c r="P447" s="145" t="str">
        <f t="shared" si="133"/>
        <v/>
      </c>
      <c r="Q447" s="145" t="str">
        <f t="shared" si="126"/>
        <v/>
      </c>
      <c r="R447" s="145" t="str">
        <f t="shared" si="127"/>
        <v/>
      </c>
      <c r="S447" s="145" t="str">
        <f t="shared" si="134"/>
        <v/>
      </c>
      <c r="T447" s="145" t="str">
        <f t="shared" si="135"/>
        <v/>
      </c>
      <c r="U447" s="145" t="str">
        <f t="shared" si="136"/>
        <v/>
      </c>
      <c r="V447" s="145" t="str">
        <f t="shared" si="137"/>
        <v/>
      </c>
      <c r="W447" s="145" t="str">
        <f t="shared" si="128"/>
        <v/>
      </c>
      <c r="X447" s="145" t="str">
        <f t="shared" si="138"/>
        <v/>
      </c>
      <c r="Y447" s="145" t="str">
        <f t="shared" si="129"/>
        <v/>
      </c>
      <c r="Z447" s="145" t="str">
        <f t="shared" si="139"/>
        <v/>
      </c>
      <c r="AA447" s="145" t="str">
        <f t="shared" si="130"/>
        <v/>
      </c>
      <c r="AB447" s="145" t="str">
        <f t="shared" si="131"/>
        <v/>
      </c>
      <c r="AC447" s="186" t="str">
        <f t="shared" si="132"/>
        <v/>
      </c>
    </row>
    <row r="448" spans="1:29" hidden="1">
      <c r="A448" s="187"/>
      <c r="B448" s="150"/>
      <c r="C448" s="146"/>
      <c r="D448" s="148"/>
      <c r="E448" s="148"/>
      <c r="F448" s="148"/>
      <c r="G448" s="148"/>
      <c r="H448" s="142" t="str">
        <f t="shared" si="120"/>
        <v/>
      </c>
      <c r="I448" s="143"/>
      <c r="J448" s="144" t="str">
        <f t="shared" si="121"/>
        <v/>
      </c>
      <c r="K448" s="144" t="str">
        <f t="shared" si="122"/>
        <v/>
      </c>
      <c r="L448" s="143"/>
      <c r="M448" s="142" t="str">
        <f t="shared" si="123"/>
        <v/>
      </c>
      <c r="N448" s="142" t="str">
        <f t="shared" si="124"/>
        <v/>
      </c>
      <c r="O448" s="145" t="str">
        <f t="shared" si="125"/>
        <v/>
      </c>
      <c r="P448" s="145" t="str">
        <f t="shared" si="133"/>
        <v/>
      </c>
      <c r="Q448" s="145" t="str">
        <f t="shared" si="126"/>
        <v/>
      </c>
      <c r="R448" s="145" t="str">
        <f t="shared" si="127"/>
        <v/>
      </c>
      <c r="S448" s="145" t="str">
        <f t="shared" si="134"/>
        <v/>
      </c>
      <c r="T448" s="145" t="str">
        <f t="shared" si="135"/>
        <v/>
      </c>
      <c r="U448" s="145" t="str">
        <f t="shared" si="136"/>
        <v/>
      </c>
      <c r="V448" s="145" t="str">
        <f t="shared" si="137"/>
        <v/>
      </c>
      <c r="W448" s="145" t="str">
        <f t="shared" si="128"/>
        <v/>
      </c>
      <c r="X448" s="145" t="str">
        <f t="shared" si="138"/>
        <v/>
      </c>
      <c r="Y448" s="145" t="str">
        <f t="shared" si="129"/>
        <v/>
      </c>
      <c r="Z448" s="145" t="str">
        <f t="shared" si="139"/>
        <v/>
      </c>
      <c r="AA448" s="145" t="str">
        <f t="shared" si="130"/>
        <v/>
      </c>
      <c r="AB448" s="145" t="str">
        <f t="shared" si="131"/>
        <v/>
      </c>
      <c r="AC448" s="186" t="str">
        <f t="shared" si="132"/>
        <v/>
      </c>
    </row>
    <row r="449" spans="1:29" hidden="1">
      <c r="A449" s="187"/>
      <c r="B449" s="150"/>
      <c r="C449" s="146"/>
      <c r="D449" s="148"/>
      <c r="E449" s="148"/>
      <c r="F449" s="148"/>
      <c r="G449" s="148"/>
      <c r="H449" s="142" t="str">
        <f t="shared" si="120"/>
        <v/>
      </c>
      <c r="I449" s="143"/>
      <c r="J449" s="144" t="str">
        <f t="shared" si="121"/>
        <v/>
      </c>
      <c r="K449" s="144" t="str">
        <f t="shared" si="122"/>
        <v/>
      </c>
      <c r="L449" s="143"/>
      <c r="M449" s="142" t="str">
        <f t="shared" si="123"/>
        <v/>
      </c>
      <c r="N449" s="142" t="str">
        <f t="shared" si="124"/>
        <v/>
      </c>
      <c r="O449" s="145" t="str">
        <f t="shared" si="125"/>
        <v/>
      </c>
      <c r="P449" s="145" t="str">
        <f t="shared" si="133"/>
        <v/>
      </c>
      <c r="Q449" s="145" t="str">
        <f t="shared" si="126"/>
        <v/>
      </c>
      <c r="R449" s="145" t="str">
        <f t="shared" si="127"/>
        <v/>
      </c>
      <c r="S449" s="145" t="str">
        <f t="shared" si="134"/>
        <v/>
      </c>
      <c r="T449" s="145" t="str">
        <f t="shared" si="135"/>
        <v/>
      </c>
      <c r="U449" s="145" t="str">
        <f t="shared" si="136"/>
        <v/>
      </c>
      <c r="V449" s="145" t="str">
        <f t="shared" si="137"/>
        <v/>
      </c>
      <c r="W449" s="145" t="str">
        <f t="shared" si="128"/>
        <v/>
      </c>
      <c r="X449" s="145" t="str">
        <f t="shared" si="138"/>
        <v/>
      </c>
      <c r="Y449" s="145" t="str">
        <f t="shared" si="129"/>
        <v/>
      </c>
      <c r="Z449" s="145" t="str">
        <f t="shared" si="139"/>
        <v/>
      </c>
      <c r="AA449" s="145" t="str">
        <f t="shared" si="130"/>
        <v/>
      </c>
      <c r="AB449" s="145" t="str">
        <f t="shared" si="131"/>
        <v/>
      </c>
      <c r="AC449" s="186" t="str">
        <f t="shared" si="132"/>
        <v/>
      </c>
    </row>
    <row r="450" spans="1:29" hidden="1">
      <c r="A450" s="187"/>
      <c r="B450" s="150"/>
      <c r="C450" s="146"/>
      <c r="D450" s="148"/>
      <c r="E450" s="148"/>
      <c r="F450" s="148"/>
      <c r="G450" s="148"/>
      <c r="H450" s="142" t="str">
        <f t="shared" si="120"/>
        <v/>
      </c>
      <c r="I450" s="143"/>
      <c r="J450" s="144" t="str">
        <f t="shared" si="121"/>
        <v/>
      </c>
      <c r="K450" s="144" t="str">
        <f t="shared" si="122"/>
        <v/>
      </c>
      <c r="L450" s="143"/>
      <c r="M450" s="142" t="str">
        <f t="shared" si="123"/>
        <v/>
      </c>
      <c r="N450" s="142" t="str">
        <f t="shared" si="124"/>
        <v/>
      </c>
      <c r="O450" s="145" t="str">
        <f t="shared" si="125"/>
        <v/>
      </c>
      <c r="P450" s="145" t="str">
        <f t="shared" si="133"/>
        <v/>
      </c>
      <c r="Q450" s="145" t="str">
        <f t="shared" si="126"/>
        <v/>
      </c>
      <c r="R450" s="145" t="str">
        <f t="shared" si="127"/>
        <v/>
      </c>
      <c r="S450" s="145" t="str">
        <f t="shared" si="134"/>
        <v/>
      </c>
      <c r="T450" s="145" t="str">
        <f t="shared" si="135"/>
        <v/>
      </c>
      <c r="U450" s="145" t="str">
        <f t="shared" si="136"/>
        <v/>
      </c>
      <c r="V450" s="145" t="str">
        <f t="shared" si="137"/>
        <v/>
      </c>
      <c r="W450" s="145" t="str">
        <f t="shared" si="128"/>
        <v/>
      </c>
      <c r="X450" s="145" t="str">
        <f t="shared" si="138"/>
        <v/>
      </c>
      <c r="Y450" s="145" t="str">
        <f t="shared" si="129"/>
        <v/>
      </c>
      <c r="Z450" s="145" t="str">
        <f t="shared" si="139"/>
        <v/>
      </c>
      <c r="AA450" s="145" t="str">
        <f t="shared" si="130"/>
        <v/>
      </c>
      <c r="AB450" s="145" t="str">
        <f t="shared" si="131"/>
        <v/>
      </c>
      <c r="AC450" s="186" t="str">
        <f t="shared" si="132"/>
        <v/>
      </c>
    </row>
    <row r="451" spans="1:29" hidden="1">
      <c r="A451" s="187"/>
      <c r="B451" s="150"/>
      <c r="C451" s="146"/>
      <c r="D451" s="148"/>
      <c r="E451" s="148"/>
      <c r="F451" s="148"/>
      <c r="G451" s="148"/>
      <c r="H451" s="142" t="str">
        <f t="shared" si="120"/>
        <v/>
      </c>
      <c r="I451" s="143"/>
      <c r="J451" s="144" t="str">
        <f t="shared" si="121"/>
        <v/>
      </c>
      <c r="K451" s="144" t="str">
        <f t="shared" si="122"/>
        <v/>
      </c>
      <c r="L451" s="143"/>
      <c r="M451" s="142" t="str">
        <f t="shared" si="123"/>
        <v/>
      </c>
      <c r="N451" s="142" t="str">
        <f t="shared" si="124"/>
        <v/>
      </c>
      <c r="O451" s="145" t="str">
        <f t="shared" si="125"/>
        <v/>
      </c>
      <c r="P451" s="145" t="str">
        <f t="shared" si="133"/>
        <v/>
      </c>
      <c r="Q451" s="145" t="str">
        <f t="shared" si="126"/>
        <v/>
      </c>
      <c r="R451" s="145" t="str">
        <f t="shared" si="127"/>
        <v/>
      </c>
      <c r="S451" s="145" t="str">
        <f t="shared" si="134"/>
        <v/>
      </c>
      <c r="T451" s="145" t="str">
        <f t="shared" si="135"/>
        <v/>
      </c>
      <c r="U451" s="145" t="str">
        <f t="shared" si="136"/>
        <v/>
      </c>
      <c r="V451" s="145" t="str">
        <f t="shared" si="137"/>
        <v/>
      </c>
      <c r="W451" s="145" t="str">
        <f t="shared" si="128"/>
        <v/>
      </c>
      <c r="X451" s="145" t="str">
        <f t="shared" si="138"/>
        <v/>
      </c>
      <c r="Y451" s="145" t="str">
        <f t="shared" si="129"/>
        <v/>
      </c>
      <c r="Z451" s="145" t="str">
        <f t="shared" si="139"/>
        <v/>
      </c>
      <c r="AA451" s="145" t="str">
        <f t="shared" si="130"/>
        <v/>
      </c>
      <c r="AB451" s="145" t="str">
        <f t="shared" si="131"/>
        <v/>
      </c>
      <c r="AC451" s="186" t="str">
        <f t="shared" si="132"/>
        <v/>
      </c>
    </row>
    <row r="452" spans="1:29" hidden="1">
      <c r="A452" s="187"/>
      <c r="B452" s="150"/>
      <c r="C452" s="146"/>
      <c r="D452" s="148"/>
      <c r="E452" s="148"/>
      <c r="F452" s="148"/>
      <c r="G452" s="148"/>
      <c r="H452" s="142" t="str">
        <f t="shared" si="120"/>
        <v/>
      </c>
      <c r="I452" s="143"/>
      <c r="J452" s="144" t="str">
        <f t="shared" si="121"/>
        <v/>
      </c>
      <c r="K452" s="144" t="str">
        <f t="shared" si="122"/>
        <v/>
      </c>
      <c r="L452" s="143"/>
      <c r="M452" s="142" t="str">
        <f t="shared" si="123"/>
        <v/>
      </c>
      <c r="N452" s="142" t="str">
        <f t="shared" si="124"/>
        <v/>
      </c>
      <c r="O452" s="145" t="str">
        <f t="shared" si="125"/>
        <v/>
      </c>
      <c r="P452" s="145" t="str">
        <f t="shared" si="133"/>
        <v/>
      </c>
      <c r="Q452" s="145" t="str">
        <f t="shared" si="126"/>
        <v/>
      </c>
      <c r="R452" s="145" t="str">
        <f t="shared" si="127"/>
        <v/>
      </c>
      <c r="S452" s="145" t="str">
        <f t="shared" si="134"/>
        <v/>
      </c>
      <c r="T452" s="145" t="str">
        <f t="shared" si="135"/>
        <v/>
      </c>
      <c r="U452" s="145" t="str">
        <f t="shared" si="136"/>
        <v/>
      </c>
      <c r="V452" s="145" t="str">
        <f t="shared" si="137"/>
        <v/>
      </c>
      <c r="W452" s="145" t="str">
        <f t="shared" si="128"/>
        <v/>
      </c>
      <c r="X452" s="145" t="str">
        <f t="shared" si="138"/>
        <v/>
      </c>
      <c r="Y452" s="145" t="str">
        <f t="shared" si="129"/>
        <v/>
      </c>
      <c r="Z452" s="145" t="str">
        <f t="shared" si="139"/>
        <v/>
      </c>
      <c r="AA452" s="145" t="str">
        <f t="shared" si="130"/>
        <v/>
      </c>
      <c r="AB452" s="145" t="str">
        <f t="shared" si="131"/>
        <v/>
      </c>
      <c r="AC452" s="186" t="str">
        <f t="shared" si="132"/>
        <v/>
      </c>
    </row>
    <row r="453" spans="1:29" hidden="1">
      <c r="A453" s="187"/>
      <c r="B453" s="150"/>
      <c r="C453" s="146"/>
      <c r="D453" s="148"/>
      <c r="E453" s="148"/>
      <c r="F453" s="148"/>
      <c r="G453" s="148"/>
      <c r="H453" s="142" t="str">
        <f t="shared" si="120"/>
        <v/>
      </c>
      <c r="I453" s="143"/>
      <c r="J453" s="144" t="str">
        <f t="shared" si="121"/>
        <v/>
      </c>
      <c r="K453" s="144" t="str">
        <f t="shared" si="122"/>
        <v/>
      </c>
      <c r="L453" s="143"/>
      <c r="M453" s="142" t="str">
        <f t="shared" si="123"/>
        <v/>
      </c>
      <c r="N453" s="142" t="str">
        <f t="shared" si="124"/>
        <v/>
      </c>
      <c r="O453" s="145" t="str">
        <f t="shared" si="125"/>
        <v/>
      </c>
      <c r="P453" s="145" t="str">
        <f t="shared" si="133"/>
        <v/>
      </c>
      <c r="Q453" s="145" t="str">
        <f t="shared" si="126"/>
        <v/>
      </c>
      <c r="R453" s="145" t="str">
        <f t="shared" si="127"/>
        <v/>
      </c>
      <c r="S453" s="145" t="str">
        <f t="shared" si="134"/>
        <v/>
      </c>
      <c r="T453" s="145" t="str">
        <f t="shared" si="135"/>
        <v/>
      </c>
      <c r="U453" s="145" t="str">
        <f t="shared" si="136"/>
        <v/>
      </c>
      <c r="V453" s="145" t="str">
        <f t="shared" si="137"/>
        <v/>
      </c>
      <c r="W453" s="145" t="str">
        <f t="shared" si="128"/>
        <v/>
      </c>
      <c r="X453" s="145" t="str">
        <f t="shared" si="138"/>
        <v/>
      </c>
      <c r="Y453" s="145" t="str">
        <f t="shared" si="129"/>
        <v/>
      </c>
      <c r="Z453" s="145" t="str">
        <f t="shared" si="139"/>
        <v/>
      </c>
      <c r="AA453" s="145" t="str">
        <f t="shared" si="130"/>
        <v/>
      </c>
      <c r="AB453" s="145" t="str">
        <f t="shared" si="131"/>
        <v/>
      </c>
      <c r="AC453" s="186" t="str">
        <f t="shared" si="132"/>
        <v/>
      </c>
    </row>
    <row r="454" spans="1:29" hidden="1">
      <c r="A454" s="187"/>
      <c r="B454" s="150"/>
      <c r="C454" s="146"/>
      <c r="D454" s="148"/>
      <c r="E454" s="148"/>
      <c r="F454" s="148"/>
      <c r="G454" s="148"/>
      <c r="H454" s="142" t="str">
        <f t="shared" si="120"/>
        <v/>
      </c>
      <c r="I454" s="143"/>
      <c r="J454" s="144" t="str">
        <f t="shared" si="121"/>
        <v/>
      </c>
      <c r="K454" s="144" t="str">
        <f t="shared" si="122"/>
        <v/>
      </c>
      <c r="L454" s="143"/>
      <c r="M454" s="142" t="str">
        <f t="shared" si="123"/>
        <v/>
      </c>
      <c r="N454" s="142" t="str">
        <f t="shared" si="124"/>
        <v/>
      </c>
      <c r="O454" s="145" t="str">
        <f t="shared" si="125"/>
        <v/>
      </c>
      <c r="P454" s="145" t="str">
        <f t="shared" si="133"/>
        <v/>
      </c>
      <c r="Q454" s="145" t="str">
        <f t="shared" si="126"/>
        <v/>
      </c>
      <c r="R454" s="145" t="str">
        <f t="shared" si="127"/>
        <v/>
      </c>
      <c r="S454" s="145" t="str">
        <f t="shared" si="134"/>
        <v/>
      </c>
      <c r="T454" s="145" t="str">
        <f t="shared" si="135"/>
        <v/>
      </c>
      <c r="U454" s="145" t="str">
        <f t="shared" si="136"/>
        <v/>
      </c>
      <c r="V454" s="145" t="str">
        <f t="shared" si="137"/>
        <v/>
      </c>
      <c r="W454" s="145" t="str">
        <f t="shared" si="128"/>
        <v/>
      </c>
      <c r="X454" s="145" t="str">
        <f t="shared" si="138"/>
        <v/>
      </c>
      <c r="Y454" s="145" t="str">
        <f t="shared" si="129"/>
        <v/>
      </c>
      <c r="Z454" s="145" t="str">
        <f t="shared" si="139"/>
        <v/>
      </c>
      <c r="AA454" s="145" t="str">
        <f t="shared" si="130"/>
        <v/>
      </c>
      <c r="AB454" s="145" t="str">
        <f t="shared" si="131"/>
        <v/>
      </c>
      <c r="AC454" s="186" t="str">
        <f t="shared" si="132"/>
        <v/>
      </c>
    </row>
    <row r="455" spans="1:29" hidden="1">
      <c r="A455" s="187"/>
      <c r="B455" s="150"/>
      <c r="C455" s="146"/>
      <c r="D455" s="148"/>
      <c r="E455" s="148"/>
      <c r="F455" s="148"/>
      <c r="G455" s="148"/>
      <c r="H455" s="142" t="str">
        <f t="shared" si="120"/>
        <v/>
      </c>
      <c r="I455" s="143"/>
      <c r="J455" s="144" t="str">
        <f t="shared" si="121"/>
        <v/>
      </c>
      <c r="K455" s="144" t="str">
        <f t="shared" si="122"/>
        <v/>
      </c>
      <c r="L455" s="143"/>
      <c r="M455" s="142" t="str">
        <f t="shared" si="123"/>
        <v/>
      </c>
      <c r="N455" s="142" t="str">
        <f t="shared" si="124"/>
        <v/>
      </c>
      <c r="O455" s="145" t="str">
        <f t="shared" si="125"/>
        <v/>
      </c>
      <c r="P455" s="145" t="str">
        <f t="shared" si="133"/>
        <v/>
      </c>
      <c r="Q455" s="145" t="str">
        <f t="shared" si="126"/>
        <v/>
      </c>
      <c r="R455" s="145" t="str">
        <f t="shared" si="127"/>
        <v/>
      </c>
      <c r="S455" s="145" t="str">
        <f t="shared" si="134"/>
        <v/>
      </c>
      <c r="T455" s="145" t="str">
        <f t="shared" si="135"/>
        <v/>
      </c>
      <c r="U455" s="145" t="str">
        <f t="shared" si="136"/>
        <v/>
      </c>
      <c r="V455" s="145" t="str">
        <f t="shared" si="137"/>
        <v/>
      </c>
      <c r="W455" s="145" t="str">
        <f t="shared" si="128"/>
        <v/>
      </c>
      <c r="X455" s="145" t="str">
        <f t="shared" si="138"/>
        <v/>
      </c>
      <c r="Y455" s="145" t="str">
        <f t="shared" si="129"/>
        <v/>
      </c>
      <c r="Z455" s="145" t="str">
        <f t="shared" si="139"/>
        <v/>
      </c>
      <c r="AA455" s="145" t="str">
        <f t="shared" si="130"/>
        <v/>
      </c>
      <c r="AB455" s="145" t="str">
        <f t="shared" si="131"/>
        <v/>
      </c>
      <c r="AC455" s="186" t="str">
        <f t="shared" si="132"/>
        <v/>
      </c>
    </row>
    <row r="456" spans="1:29" hidden="1">
      <c r="A456" s="187"/>
      <c r="B456" s="150"/>
      <c r="C456" s="146"/>
      <c r="D456" s="148"/>
      <c r="E456" s="148"/>
      <c r="F456" s="148"/>
      <c r="G456" s="148"/>
      <c r="H456" s="142" t="str">
        <f t="shared" si="120"/>
        <v/>
      </c>
      <c r="I456" s="143"/>
      <c r="J456" s="144" t="str">
        <f t="shared" si="121"/>
        <v/>
      </c>
      <c r="K456" s="144" t="str">
        <f t="shared" si="122"/>
        <v/>
      </c>
      <c r="L456" s="143"/>
      <c r="M456" s="142" t="str">
        <f t="shared" si="123"/>
        <v/>
      </c>
      <c r="N456" s="142" t="str">
        <f t="shared" si="124"/>
        <v/>
      </c>
      <c r="O456" s="145" t="str">
        <f t="shared" si="125"/>
        <v/>
      </c>
      <c r="P456" s="145" t="str">
        <f t="shared" si="133"/>
        <v/>
      </c>
      <c r="Q456" s="145" t="str">
        <f t="shared" si="126"/>
        <v/>
      </c>
      <c r="R456" s="145" t="str">
        <f t="shared" si="127"/>
        <v/>
      </c>
      <c r="S456" s="145" t="str">
        <f t="shared" si="134"/>
        <v/>
      </c>
      <c r="T456" s="145" t="str">
        <f t="shared" si="135"/>
        <v/>
      </c>
      <c r="U456" s="145" t="str">
        <f t="shared" si="136"/>
        <v/>
      </c>
      <c r="V456" s="145" t="str">
        <f t="shared" si="137"/>
        <v/>
      </c>
      <c r="W456" s="145" t="str">
        <f t="shared" si="128"/>
        <v/>
      </c>
      <c r="X456" s="145" t="str">
        <f t="shared" si="138"/>
        <v/>
      </c>
      <c r="Y456" s="145" t="str">
        <f t="shared" si="129"/>
        <v/>
      </c>
      <c r="Z456" s="145" t="str">
        <f t="shared" si="139"/>
        <v/>
      </c>
      <c r="AA456" s="145" t="str">
        <f t="shared" si="130"/>
        <v/>
      </c>
      <c r="AB456" s="145" t="str">
        <f t="shared" si="131"/>
        <v/>
      </c>
      <c r="AC456" s="186" t="str">
        <f t="shared" si="132"/>
        <v/>
      </c>
    </row>
    <row r="457" spans="1:29" hidden="1">
      <c r="A457" s="187"/>
      <c r="B457" s="150"/>
      <c r="C457" s="146"/>
      <c r="D457" s="148"/>
      <c r="E457" s="148"/>
      <c r="F457" s="148"/>
      <c r="G457" s="148"/>
      <c r="H457" s="142" t="str">
        <f t="shared" si="120"/>
        <v/>
      </c>
      <c r="I457" s="143"/>
      <c r="J457" s="144" t="str">
        <f t="shared" si="121"/>
        <v/>
      </c>
      <c r="K457" s="144" t="str">
        <f t="shared" si="122"/>
        <v/>
      </c>
      <c r="L457" s="143"/>
      <c r="M457" s="142" t="str">
        <f t="shared" si="123"/>
        <v/>
      </c>
      <c r="N457" s="142" t="str">
        <f t="shared" si="124"/>
        <v/>
      </c>
      <c r="O457" s="145" t="str">
        <f t="shared" si="125"/>
        <v/>
      </c>
      <c r="P457" s="145" t="str">
        <f t="shared" si="133"/>
        <v/>
      </c>
      <c r="Q457" s="145" t="str">
        <f t="shared" si="126"/>
        <v/>
      </c>
      <c r="R457" s="145" t="str">
        <f t="shared" si="127"/>
        <v/>
      </c>
      <c r="S457" s="145" t="str">
        <f t="shared" si="134"/>
        <v/>
      </c>
      <c r="T457" s="145" t="str">
        <f t="shared" si="135"/>
        <v/>
      </c>
      <c r="U457" s="145" t="str">
        <f t="shared" si="136"/>
        <v/>
      </c>
      <c r="V457" s="145" t="str">
        <f t="shared" si="137"/>
        <v/>
      </c>
      <c r="W457" s="145" t="str">
        <f t="shared" si="128"/>
        <v/>
      </c>
      <c r="X457" s="145" t="str">
        <f t="shared" si="138"/>
        <v/>
      </c>
      <c r="Y457" s="145" t="str">
        <f t="shared" si="129"/>
        <v/>
      </c>
      <c r="Z457" s="145" t="str">
        <f t="shared" si="139"/>
        <v/>
      </c>
      <c r="AA457" s="145" t="str">
        <f t="shared" si="130"/>
        <v/>
      </c>
      <c r="AB457" s="145" t="str">
        <f t="shared" si="131"/>
        <v/>
      </c>
      <c r="AC457" s="186" t="str">
        <f t="shared" si="132"/>
        <v/>
      </c>
    </row>
    <row r="458" spans="1:29" hidden="1">
      <c r="A458" s="187"/>
      <c r="B458" s="150"/>
      <c r="C458" s="146"/>
      <c r="D458" s="148"/>
      <c r="E458" s="148"/>
      <c r="F458" s="148"/>
      <c r="G458" s="148"/>
      <c r="H458" s="142" t="str">
        <f t="shared" si="120"/>
        <v/>
      </c>
      <c r="I458" s="143"/>
      <c r="J458" s="144" t="str">
        <f t="shared" si="121"/>
        <v/>
      </c>
      <c r="K458" s="144" t="str">
        <f t="shared" si="122"/>
        <v/>
      </c>
      <c r="L458" s="143"/>
      <c r="M458" s="142" t="str">
        <f t="shared" si="123"/>
        <v/>
      </c>
      <c r="N458" s="142" t="str">
        <f t="shared" si="124"/>
        <v/>
      </c>
      <c r="O458" s="145" t="str">
        <f t="shared" si="125"/>
        <v/>
      </c>
      <c r="P458" s="145" t="str">
        <f t="shared" si="133"/>
        <v/>
      </c>
      <c r="Q458" s="145" t="str">
        <f t="shared" si="126"/>
        <v/>
      </c>
      <c r="R458" s="145" t="str">
        <f t="shared" si="127"/>
        <v/>
      </c>
      <c r="S458" s="145" t="str">
        <f t="shared" si="134"/>
        <v/>
      </c>
      <c r="T458" s="145" t="str">
        <f t="shared" si="135"/>
        <v/>
      </c>
      <c r="U458" s="145" t="str">
        <f t="shared" si="136"/>
        <v/>
      </c>
      <c r="V458" s="145" t="str">
        <f t="shared" si="137"/>
        <v/>
      </c>
      <c r="W458" s="145" t="str">
        <f t="shared" si="128"/>
        <v/>
      </c>
      <c r="X458" s="145" t="str">
        <f t="shared" si="138"/>
        <v/>
      </c>
      <c r="Y458" s="145" t="str">
        <f t="shared" si="129"/>
        <v/>
      </c>
      <c r="Z458" s="145" t="str">
        <f t="shared" si="139"/>
        <v/>
      </c>
      <c r="AA458" s="145" t="str">
        <f t="shared" si="130"/>
        <v/>
      </c>
      <c r="AB458" s="145" t="str">
        <f t="shared" si="131"/>
        <v/>
      </c>
      <c r="AC458" s="186" t="str">
        <f t="shared" si="132"/>
        <v/>
      </c>
    </row>
    <row r="459" spans="1:29" hidden="1">
      <c r="A459" s="187"/>
      <c r="B459" s="150"/>
      <c r="C459" s="146"/>
      <c r="D459" s="148"/>
      <c r="E459" s="148"/>
      <c r="F459" s="148"/>
      <c r="G459" s="148"/>
      <c r="H459" s="142" t="str">
        <f t="shared" si="120"/>
        <v/>
      </c>
      <c r="I459" s="143"/>
      <c r="J459" s="144" t="str">
        <f t="shared" si="121"/>
        <v/>
      </c>
      <c r="K459" s="144" t="str">
        <f t="shared" si="122"/>
        <v/>
      </c>
      <c r="L459" s="143"/>
      <c r="M459" s="142" t="str">
        <f t="shared" si="123"/>
        <v/>
      </c>
      <c r="N459" s="142" t="str">
        <f t="shared" si="124"/>
        <v/>
      </c>
      <c r="O459" s="145" t="str">
        <f t="shared" si="125"/>
        <v/>
      </c>
      <c r="P459" s="145" t="str">
        <f t="shared" si="133"/>
        <v/>
      </c>
      <c r="Q459" s="145" t="str">
        <f t="shared" si="126"/>
        <v/>
      </c>
      <c r="R459" s="145" t="str">
        <f t="shared" si="127"/>
        <v/>
      </c>
      <c r="S459" s="145" t="str">
        <f t="shared" si="134"/>
        <v/>
      </c>
      <c r="T459" s="145" t="str">
        <f t="shared" si="135"/>
        <v/>
      </c>
      <c r="U459" s="145" t="str">
        <f t="shared" si="136"/>
        <v/>
      </c>
      <c r="V459" s="145" t="str">
        <f t="shared" si="137"/>
        <v/>
      </c>
      <c r="W459" s="145" t="str">
        <f t="shared" si="128"/>
        <v/>
      </c>
      <c r="X459" s="145" t="str">
        <f t="shared" si="138"/>
        <v/>
      </c>
      <c r="Y459" s="145" t="str">
        <f t="shared" si="129"/>
        <v/>
      </c>
      <c r="Z459" s="145" t="str">
        <f t="shared" si="139"/>
        <v/>
      </c>
      <c r="AA459" s="145" t="str">
        <f t="shared" si="130"/>
        <v/>
      </c>
      <c r="AB459" s="145" t="str">
        <f t="shared" si="131"/>
        <v/>
      </c>
      <c r="AC459" s="186" t="str">
        <f t="shared" si="132"/>
        <v/>
      </c>
    </row>
    <row r="460" spans="1:29" hidden="1">
      <c r="A460" s="187"/>
      <c r="B460" s="150"/>
      <c r="C460" s="146"/>
      <c r="D460" s="148"/>
      <c r="E460" s="148"/>
      <c r="F460" s="148"/>
      <c r="G460" s="148"/>
      <c r="H460" s="142" t="str">
        <f t="shared" si="120"/>
        <v/>
      </c>
      <c r="I460" s="143"/>
      <c r="J460" s="144" t="str">
        <f t="shared" si="121"/>
        <v/>
      </c>
      <c r="K460" s="144" t="str">
        <f t="shared" si="122"/>
        <v/>
      </c>
      <c r="L460" s="143"/>
      <c r="M460" s="142" t="str">
        <f t="shared" si="123"/>
        <v/>
      </c>
      <c r="N460" s="142" t="str">
        <f t="shared" si="124"/>
        <v/>
      </c>
      <c r="O460" s="145" t="str">
        <f t="shared" si="125"/>
        <v/>
      </c>
      <c r="P460" s="145" t="str">
        <f t="shared" si="133"/>
        <v/>
      </c>
      <c r="Q460" s="145" t="str">
        <f t="shared" si="126"/>
        <v/>
      </c>
      <c r="R460" s="145" t="str">
        <f t="shared" si="127"/>
        <v/>
      </c>
      <c r="S460" s="145" t="str">
        <f t="shared" si="134"/>
        <v/>
      </c>
      <c r="T460" s="145" t="str">
        <f t="shared" si="135"/>
        <v/>
      </c>
      <c r="U460" s="145" t="str">
        <f t="shared" si="136"/>
        <v/>
      </c>
      <c r="V460" s="145" t="str">
        <f t="shared" si="137"/>
        <v/>
      </c>
      <c r="W460" s="145" t="str">
        <f t="shared" si="128"/>
        <v/>
      </c>
      <c r="X460" s="145" t="str">
        <f t="shared" si="138"/>
        <v/>
      </c>
      <c r="Y460" s="145" t="str">
        <f t="shared" si="129"/>
        <v/>
      </c>
      <c r="Z460" s="145" t="str">
        <f t="shared" si="139"/>
        <v/>
      </c>
      <c r="AA460" s="145" t="str">
        <f t="shared" si="130"/>
        <v/>
      </c>
      <c r="AB460" s="145" t="str">
        <f t="shared" si="131"/>
        <v/>
      </c>
      <c r="AC460" s="186" t="str">
        <f t="shared" si="132"/>
        <v/>
      </c>
    </row>
    <row r="461" spans="1:29" hidden="1">
      <c r="A461" s="187"/>
      <c r="B461" s="150"/>
      <c r="C461" s="146"/>
      <c r="D461" s="148"/>
      <c r="E461" s="148"/>
      <c r="F461" s="148"/>
      <c r="G461" s="148"/>
      <c r="H461" s="142" t="str">
        <f t="shared" si="120"/>
        <v/>
      </c>
      <c r="I461" s="143"/>
      <c r="J461" s="144" t="str">
        <f t="shared" si="121"/>
        <v/>
      </c>
      <c r="K461" s="144" t="str">
        <f t="shared" si="122"/>
        <v/>
      </c>
      <c r="L461" s="143"/>
      <c r="M461" s="142" t="str">
        <f t="shared" si="123"/>
        <v/>
      </c>
      <c r="N461" s="142" t="str">
        <f t="shared" si="124"/>
        <v/>
      </c>
      <c r="O461" s="145" t="str">
        <f t="shared" si="125"/>
        <v/>
      </c>
      <c r="P461" s="145" t="str">
        <f t="shared" si="133"/>
        <v/>
      </c>
      <c r="Q461" s="145" t="str">
        <f t="shared" si="126"/>
        <v/>
      </c>
      <c r="R461" s="145" t="str">
        <f t="shared" si="127"/>
        <v/>
      </c>
      <c r="S461" s="145" t="str">
        <f t="shared" si="134"/>
        <v/>
      </c>
      <c r="T461" s="145" t="str">
        <f t="shared" si="135"/>
        <v/>
      </c>
      <c r="U461" s="145" t="str">
        <f t="shared" si="136"/>
        <v/>
      </c>
      <c r="V461" s="145" t="str">
        <f t="shared" si="137"/>
        <v/>
      </c>
      <c r="W461" s="145" t="str">
        <f t="shared" si="128"/>
        <v/>
      </c>
      <c r="X461" s="145" t="str">
        <f t="shared" si="138"/>
        <v/>
      </c>
      <c r="Y461" s="145" t="str">
        <f t="shared" si="129"/>
        <v/>
      </c>
      <c r="Z461" s="145" t="str">
        <f t="shared" si="139"/>
        <v/>
      </c>
      <c r="AA461" s="145" t="str">
        <f t="shared" si="130"/>
        <v/>
      </c>
      <c r="AB461" s="145" t="str">
        <f t="shared" si="131"/>
        <v/>
      </c>
      <c r="AC461" s="186" t="str">
        <f t="shared" si="132"/>
        <v/>
      </c>
    </row>
    <row r="462" spans="1:29" hidden="1">
      <c r="A462" s="187"/>
      <c r="B462" s="150"/>
      <c r="C462" s="146"/>
      <c r="D462" s="148"/>
      <c r="E462" s="148"/>
      <c r="F462" s="148"/>
      <c r="G462" s="148"/>
      <c r="H462" s="142" t="str">
        <f t="shared" si="120"/>
        <v/>
      </c>
      <c r="I462" s="143"/>
      <c r="J462" s="144" t="str">
        <f t="shared" si="121"/>
        <v/>
      </c>
      <c r="K462" s="144" t="str">
        <f t="shared" si="122"/>
        <v/>
      </c>
      <c r="L462" s="143"/>
      <c r="M462" s="142" t="str">
        <f t="shared" si="123"/>
        <v/>
      </c>
      <c r="N462" s="142" t="str">
        <f t="shared" si="124"/>
        <v/>
      </c>
      <c r="O462" s="145" t="str">
        <f t="shared" si="125"/>
        <v/>
      </c>
      <c r="P462" s="145" t="str">
        <f t="shared" si="133"/>
        <v/>
      </c>
      <c r="Q462" s="145" t="str">
        <f t="shared" si="126"/>
        <v/>
      </c>
      <c r="R462" s="145" t="str">
        <f t="shared" si="127"/>
        <v/>
      </c>
      <c r="S462" s="145" t="str">
        <f t="shared" si="134"/>
        <v/>
      </c>
      <c r="T462" s="145" t="str">
        <f t="shared" si="135"/>
        <v/>
      </c>
      <c r="U462" s="145" t="str">
        <f t="shared" si="136"/>
        <v/>
      </c>
      <c r="V462" s="145" t="str">
        <f t="shared" si="137"/>
        <v/>
      </c>
      <c r="W462" s="145" t="str">
        <f t="shared" si="128"/>
        <v/>
      </c>
      <c r="X462" s="145" t="str">
        <f t="shared" si="138"/>
        <v/>
      </c>
      <c r="Y462" s="145" t="str">
        <f t="shared" si="129"/>
        <v/>
      </c>
      <c r="Z462" s="145" t="str">
        <f t="shared" si="139"/>
        <v/>
      </c>
      <c r="AA462" s="145" t="str">
        <f t="shared" si="130"/>
        <v/>
      </c>
      <c r="AB462" s="145" t="str">
        <f t="shared" si="131"/>
        <v/>
      </c>
      <c r="AC462" s="186" t="str">
        <f t="shared" si="132"/>
        <v/>
      </c>
    </row>
    <row r="463" spans="1:29" hidden="1">
      <c r="A463" s="187"/>
      <c r="B463" s="150"/>
      <c r="C463" s="146"/>
      <c r="D463" s="148"/>
      <c r="E463" s="148"/>
      <c r="F463" s="148"/>
      <c r="G463" s="148"/>
      <c r="H463" s="142" t="str">
        <f t="shared" si="120"/>
        <v/>
      </c>
      <c r="I463" s="143"/>
      <c r="J463" s="144" t="str">
        <f t="shared" si="121"/>
        <v/>
      </c>
      <c r="K463" s="144" t="str">
        <f t="shared" si="122"/>
        <v/>
      </c>
      <c r="L463" s="143"/>
      <c r="M463" s="142" t="str">
        <f t="shared" si="123"/>
        <v/>
      </c>
      <c r="N463" s="142" t="str">
        <f t="shared" si="124"/>
        <v/>
      </c>
      <c r="O463" s="145" t="str">
        <f t="shared" si="125"/>
        <v/>
      </c>
      <c r="P463" s="145" t="str">
        <f t="shared" si="133"/>
        <v/>
      </c>
      <c r="Q463" s="145" t="str">
        <f t="shared" si="126"/>
        <v/>
      </c>
      <c r="R463" s="145" t="str">
        <f t="shared" si="127"/>
        <v/>
      </c>
      <c r="S463" s="145" t="str">
        <f t="shared" si="134"/>
        <v/>
      </c>
      <c r="T463" s="145" t="str">
        <f t="shared" si="135"/>
        <v/>
      </c>
      <c r="U463" s="145" t="str">
        <f t="shared" si="136"/>
        <v/>
      </c>
      <c r="V463" s="145" t="str">
        <f t="shared" si="137"/>
        <v/>
      </c>
      <c r="W463" s="145" t="str">
        <f t="shared" si="128"/>
        <v/>
      </c>
      <c r="X463" s="145" t="str">
        <f t="shared" si="138"/>
        <v/>
      </c>
      <c r="Y463" s="145" t="str">
        <f t="shared" si="129"/>
        <v/>
      </c>
      <c r="Z463" s="145" t="str">
        <f t="shared" si="139"/>
        <v/>
      </c>
      <c r="AA463" s="145" t="str">
        <f t="shared" si="130"/>
        <v/>
      </c>
      <c r="AB463" s="145" t="str">
        <f t="shared" si="131"/>
        <v/>
      </c>
      <c r="AC463" s="186" t="str">
        <f t="shared" si="132"/>
        <v/>
      </c>
    </row>
    <row r="464" spans="1:29" hidden="1">
      <c r="A464" s="187"/>
      <c r="B464" s="150"/>
      <c r="C464" s="146"/>
      <c r="D464" s="148"/>
      <c r="E464" s="148"/>
      <c r="F464" s="148"/>
      <c r="G464" s="148"/>
      <c r="H464" s="142" t="str">
        <f t="shared" si="120"/>
        <v/>
      </c>
      <c r="I464" s="143"/>
      <c r="J464" s="144" t="str">
        <f t="shared" si="121"/>
        <v/>
      </c>
      <c r="K464" s="144" t="str">
        <f t="shared" si="122"/>
        <v/>
      </c>
      <c r="L464" s="143"/>
      <c r="M464" s="142" t="str">
        <f t="shared" si="123"/>
        <v/>
      </c>
      <c r="N464" s="142" t="str">
        <f t="shared" si="124"/>
        <v/>
      </c>
      <c r="O464" s="145" t="str">
        <f t="shared" si="125"/>
        <v/>
      </c>
      <c r="P464" s="145" t="str">
        <f t="shared" si="133"/>
        <v/>
      </c>
      <c r="Q464" s="145" t="str">
        <f t="shared" si="126"/>
        <v/>
      </c>
      <c r="R464" s="145" t="str">
        <f t="shared" si="127"/>
        <v/>
      </c>
      <c r="S464" s="145" t="str">
        <f t="shared" si="134"/>
        <v/>
      </c>
      <c r="T464" s="145" t="str">
        <f t="shared" si="135"/>
        <v/>
      </c>
      <c r="U464" s="145" t="str">
        <f t="shared" si="136"/>
        <v/>
      </c>
      <c r="V464" s="145" t="str">
        <f t="shared" si="137"/>
        <v/>
      </c>
      <c r="W464" s="145" t="str">
        <f t="shared" si="128"/>
        <v/>
      </c>
      <c r="X464" s="145" t="str">
        <f t="shared" si="138"/>
        <v/>
      </c>
      <c r="Y464" s="145" t="str">
        <f t="shared" si="129"/>
        <v/>
      </c>
      <c r="Z464" s="145" t="str">
        <f t="shared" si="139"/>
        <v/>
      </c>
      <c r="AA464" s="145" t="str">
        <f t="shared" si="130"/>
        <v/>
      </c>
      <c r="AB464" s="145" t="str">
        <f t="shared" si="131"/>
        <v/>
      </c>
      <c r="AC464" s="186" t="str">
        <f t="shared" si="132"/>
        <v/>
      </c>
    </row>
    <row r="465" spans="1:29" hidden="1">
      <c r="A465" s="187"/>
      <c r="B465" s="150"/>
      <c r="C465" s="146"/>
      <c r="D465" s="148"/>
      <c r="E465" s="148"/>
      <c r="F465" s="148"/>
      <c r="G465" s="148"/>
      <c r="H465" s="142" t="str">
        <f t="shared" ref="H465:H528" si="140">IF(AND(ISNUMBER(D465),ISNUMBER(E465),ISNUMBER(F465),ISNUMBER(G465)),ROUND(((D465-E465)+(F465-G465))/2,2),"")</f>
        <v/>
      </c>
      <c r="I465" s="143"/>
      <c r="J465" s="144" t="str">
        <f t="shared" ref="J465:J528" si="141">IF(OR(I465=30,I465=40,I465=60,I465=80,I465=100,I465=120,I465=150,I465=200),VLOOKUP(I465,$C$1005:$D$1012,2,FALSE),"")</f>
        <v/>
      </c>
      <c r="K465" s="144" t="str">
        <f t="shared" ref="K465:K528" si="142">IF(J465&lt;&gt;"",VLOOKUP(I465,$C$1005:$E$1012,3,FALSE),"")</f>
        <v/>
      </c>
      <c r="L465" s="143"/>
      <c r="M465" s="142" t="str">
        <f t="shared" ref="M465:M528" si="143">IF(AND(ISNUMBER(C465),ISNUMBER(L465)),C465*L465,"")</f>
        <v/>
      </c>
      <c r="N465" s="142" t="str">
        <f t="shared" ref="N465:N528" si="144">IF(AND(ISNUMBER(K465),ISNUMBER(M465)),ROUND(PI()*K465^2/4*M465,2),"")</f>
        <v/>
      </c>
      <c r="O465" s="145" t="str">
        <f t="shared" ref="O465:O528" si="145">IF(AND(ISNUMBER(I465),ISNUMBER($O$12)),$O$12,"")</f>
        <v/>
      </c>
      <c r="P465" s="145" t="str">
        <f t="shared" si="133"/>
        <v/>
      </c>
      <c r="Q465" s="145" t="str">
        <f t="shared" ref="Q465:Q528" si="146">IF(AND(ISNUMBER(H465),ISNUMBER(J465),ISNUMBER(O465)),H465+J465+O465,"")</f>
        <v/>
      </c>
      <c r="R465" s="145" t="str">
        <f t="shared" ref="R465:R528" si="147">IF(AND(ISNUMBER(I465),ISNUMBER(Q465)),IF(Q465&lt;2,VLOOKUP(I465,$C$1005:$F$1012,4),IF(Q465&lt;3,VLOOKUP(I465,$C$1005:$G$1012,5),IF(Q465&lt;4,VLOOKUP(I465,C$1005:H$1012,6),IF(Q465&gt;=4,VLOOKUP(I465,$C$1005:$I$1012,7),)))),"")</f>
        <v/>
      </c>
      <c r="S465" s="145" t="str">
        <f t="shared" si="134"/>
        <v/>
      </c>
      <c r="T465" s="145" t="str">
        <f t="shared" si="135"/>
        <v/>
      </c>
      <c r="U465" s="145" t="str">
        <f t="shared" si="136"/>
        <v/>
      </c>
      <c r="V465" s="145" t="str">
        <f t="shared" si="137"/>
        <v/>
      </c>
      <c r="W465" s="145" t="str">
        <f t="shared" ref="W465:W528" si="148">IF(AND(ISNUMBER(T465),ISNUMBER(N465),ISNUMBER(P465)),ROUND(T465-N465-P465,2),"")</f>
        <v/>
      </c>
      <c r="X465" s="145" t="str">
        <f t="shared" si="138"/>
        <v/>
      </c>
      <c r="Y465" s="145" t="str">
        <f t="shared" ref="Y465:Y528" si="149">IF(AND(ISNUMBER(N465),ISNUMBER(P465),ISNUMBER(X465)),N465+P465+X465,"")</f>
        <v/>
      </c>
      <c r="Z465" s="145" t="str">
        <f t="shared" si="139"/>
        <v/>
      </c>
      <c r="AA465" s="145" t="str">
        <f t="shared" ref="AA465:AA528" si="150">IF(AND(ISNUMBER(Y465),ISNUMBER($AA$12)),ROUND(Y465*$AA$12,2),"")</f>
        <v/>
      </c>
      <c r="AB465" s="145" t="str">
        <f t="shared" ref="AB465:AB528" si="151">IF(AND(ISNUMBER(Z465),ISNUMBER($AB$12)),ROUND(Z465*$AB$12,2),"")</f>
        <v/>
      </c>
      <c r="AC465" s="186" t="str">
        <f t="shared" ref="AC465:AC528" si="152">IF(AND(ISNUMBER(C465),ISNUMBER(Q465),ISNUMBER($AC$12)),IF(Q465&gt;$AC$12,ROUND(C465*Q465*2,2),0),"")</f>
        <v/>
      </c>
    </row>
    <row r="466" spans="1:29" hidden="1">
      <c r="A466" s="187"/>
      <c r="B466" s="150"/>
      <c r="C466" s="146"/>
      <c r="D466" s="148"/>
      <c r="E466" s="148"/>
      <c r="F466" s="148"/>
      <c r="G466" s="148"/>
      <c r="H466" s="142" t="str">
        <f t="shared" si="140"/>
        <v/>
      </c>
      <c r="I466" s="143"/>
      <c r="J466" s="144" t="str">
        <f t="shared" si="141"/>
        <v/>
      </c>
      <c r="K466" s="144" t="str">
        <f t="shared" si="142"/>
        <v/>
      </c>
      <c r="L466" s="143"/>
      <c r="M466" s="142" t="str">
        <f t="shared" si="143"/>
        <v/>
      </c>
      <c r="N466" s="142" t="str">
        <f t="shared" si="144"/>
        <v/>
      </c>
      <c r="O466" s="145" t="str">
        <f t="shared" si="145"/>
        <v/>
      </c>
      <c r="P466" s="145" t="str">
        <f t="shared" ref="P466:P529" si="153">IF(AND(ISNUMBER(C466),ISNUMBER(K466),ISNUMBER(L466),ISNUMBER(O466)),ROUND(C466*K466*L466*O466+((L466-1)*0.2*C466*O466),2),"")</f>
        <v/>
      </c>
      <c r="Q466" s="145" t="str">
        <f t="shared" si="146"/>
        <v/>
      </c>
      <c r="R466" s="145" t="str">
        <f t="shared" si="147"/>
        <v/>
      </c>
      <c r="S466" s="145" t="str">
        <f t="shared" ref="S466:S529" si="154">IF(AND(ISNUMBER(K466),ISNUMBER(L466),ISNUMBER(R466)),ROUND(K466*L466+2*R466+(L466-1)*0.2,2),"")</f>
        <v/>
      </c>
      <c r="T466" s="145" t="str">
        <f t="shared" ref="T466:T529" si="155">IF(AND(ISNUMBER(C466),ISNUMBER(Q466),ISNUMBER(S466)),ROUND(C466*Q466*S466,2),"")</f>
        <v/>
      </c>
      <c r="U466" s="145" t="str">
        <f t="shared" ref="U466:U529" si="156">IF(AND(ISNUMBER(M466),ISNUMBER(K466),ISNUMBER($U$12)),ROUND(M466*(PI()*K466+0.3)*$U$12,2),"")</f>
        <v/>
      </c>
      <c r="V466" s="145" t="str">
        <f t="shared" ref="V466:V529" si="157">IF(AND(ISNUMBER(K466),ISNUMBER(O466),ISNUMBER(Q466)),Q466-O466-K466,"")</f>
        <v/>
      </c>
      <c r="W466" s="145" t="str">
        <f t="shared" si="148"/>
        <v/>
      </c>
      <c r="X466" s="145" t="str">
        <f t="shared" ref="X466:X529" si="158">IF(AND(ISNUMBER(W466),ISNUMBER($X$12)),ROUND(W466*$X$12,2),"")</f>
        <v/>
      </c>
      <c r="Y466" s="145" t="str">
        <f t="shared" si="149"/>
        <v/>
      </c>
      <c r="Z466" s="145" t="str">
        <f t="shared" ref="Z466:Z529" si="159">IF(ISNUMBER(X466),X466,"")</f>
        <v/>
      </c>
      <c r="AA466" s="145" t="str">
        <f t="shared" si="150"/>
        <v/>
      </c>
      <c r="AB466" s="145" t="str">
        <f t="shared" si="151"/>
        <v/>
      </c>
      <c r="AC466" s="186" t="str">
        <f t="shared" si="152"/>
        <v/>
      </c>
    </row>
    <row r="467" spans="1:29" hidden="1">
      <c r="A467" s="187"/>
      <c r="B467" s="150"/>
      <c r="C467" s="146"/>
      <c r="D467" s="148"/>
      <c r="E467" s="148"/>
      <c r="F467" s="148"/>
      <c r="G467" s="148"/>
      <c r="H467" s="142" t="str">
        <f t="shared" si="140"/>
        <v/>
      </c>
      <c r="I467" s="143"/>
      <c r="J467" s="144" t="str">
        <f t="shared" si="141"/>
        <v/>
      </c>
      <c r="K467" s="144" t="str">
        <f t="shared" si="142"/>
        <v/>
      </c>
      <c r="L467" s="143"/>
      <c r="M467" s="142" t="str">
        <f t="shared" si="143"/>
        <v/>
      </c>
      <c r="N467" s="142" t="str">
        <f t="shared" si="144"/>
        <v/>
      </c>
      <c r="O467" s="145" t="str">
        <f t="shared" si="145"/>
        <v/>
      </c>
      <c r="P467" s="145" t="str">
        <f t="shared" si="153"/>
        <v/>
      </c>
      <c r="Q467" s="145" t="str">
        <f t="shared" si="146"/>
        <v/>
      </c>
      <c r="R467" s="145" t="str">
        <f t="shared" si="147"/>
        <v/>
      </c>
      <c r="S467" s="145" t="str">
        <f t="shared" si="154"/>
        <v/>
      </c>
      <c r="T467" s="145" t="str">
        <f t="shared" si="155"/>
        <v/>
      </c>
      <c r="U467" s="145" t="str">
        <f t="shared" si="156"/>
        <v/>
      </c>
      <c r="V467" s="145" t="str">
        <f t="shared" si="157"/>
        <v/>
      </c>
      <c r="W467" s="145" t="str">
        <f t="shared" si="148"/>
        <v/>
      </c>
      <c r="X467" s="145" t="str">
        <f t="shared" si="158"/>
        <v/>
      </c>
      <c r="Y467" s="145" t="str">
        <f t="shared" si="149"/>
        <v/>
      </c>
      <c r="Z467" s="145" t="str">
        <f t="shared" si="159"/>
        <v/>
      </c>
      <c r="AA467" s="145" t="str">
        <f t="shared" si="150"/>
        <v/>
      </c>
      <c r="AB467" s="145" t="str">
        <f t="shared" si="151"/>
        <v/>
      </c>
      <c r="AC467" s="186" t="str">
        <f t="shared" si="152"/>
        <v/>
      </c>
    </row>
    <row r="468" spans="1:29" hidden="1">
      <c r="A468" s="187"/>
      <c r="B468" s="150"/>
      <c r="C468" s="146"/>
      <c r="D468" s="148"/>
      <c r="E468" s="148"/>
      <c r="F468" s="148"/>
      <c r="G468" s="148"/>
      <c r="H468" s="142" t="str">
        <f t="shared" si="140"/>
        <v/>
      </c>
      <c r="I468" s="143"/>
      <c r="J468" s="144" t="str">
        <f t="shared" si="141"/>
        <v/>
      </c>
      <c r="K468" s="144" t="str">
        <f t="shared" si="142"/>
        <v/>
      </c>
      <c r="L468" s="143"/>
      <c r="M468" s="142" t="str">
        <f t="shared" si="143"/>
        <v/>
      </c>
      <c r="N468" s="142" t="str">
        <f t="shared" si="144"/>
        <v/>
      </c>
      <c r="O468" s="145" t="str">
        <f t="shared" si="145"/>
        <v/>
      </c>
      <c r="P468" s="145" t="str">
        <f t="shared" si="153"/>
        <v/>
      </c>
      <c r="Q468" s="145" t="str">
        <f t="shared" si="146"/>
        <v/>
      </c>
      <c r="R468" s="145" t="str">
        <f t="shared" si="147"/>
        <v/>
      </c>
      <c r="S468" s="145" t="str">
        <f t="shared" si="154"/>
        <v/>
      </c>
      <c r="T468" s="145" t="str">
        <f t="shared" si="155"/>
        <v/>
      </c>
      <c r="U468" s="145" t="str">
        <f t="shared" si="156"/>
        <v/>
      </c>
      <c r="V468" s="145" t="str">
        <f t="shared" si="157"/>
        <v/>
      </c>
      <c r="W468" s="145" t="str">
        <f t="shared" si="148"/>
        <v/>
      </c>
      <c r="X468" s="145" t="str">
        <f t="shared" si="158"/>
        <v/>
      </c>
      <c r="Y468" s="145" t="str">
        <f t="shared" si="149"/>
        <v/>
      </c>
      <c r="Z468" s="145" t="str">
        <f t="shared" si="159"/>
        <v/>
      </c>
      <c r="AA468" s="145" t="str">
        <f t="shared" si="150"/>
        <v/>
      </c>
      <c r="AB468" s="145" t="str">
        <f t="shared" si="151"/>
        <v/>
      </c>
      <c r="AC468" s="186" t="str">
        <f t="shared" si="152"/>
        <v/>
      </c>
    </row>
    <row r="469" spans="1:29" hidden="1">
      <c r="A469" s="187"/>
      <c r="B469" s="150"/>
      <c r="C469" s="146"/>
      <c r="D469" s="148"/>
      <c r="E469" s="148"/>
      <c r="F469" s="148"/>
      <c r="G469" s="148"/>
      <c r="H469" s="142" t="str">
        <f t="shared" si="140"/>
        <v/>
      </c>
      <c r="I469" s="143"/>
      <c r="J469" s="144" t="str">
        <f t="shared" si="141"/>
        <v/>
      </c>
      <c r="K469" s="144" t="str">
        <f t="shared" si="142"/>
        <v/>
      </c>
      <c r="L469" s="143"/>
      <c r="M469" s="142" t="str">
        <f t="shared" si="143"/>
        <v/>
      </c>
      <c r="N469" s="142" t="str">
        <f t="shared" si="144"/>
        <v/>
      </c>
      <c r="O469" s="145" t="str">
        <f t="shared" si="145"/>
        <v/>
      </c>
      <c r="P469" s="145" t="str">
        <f t="shared" si="153"/>
        <v/>
      </c>
      <c r="Q469" s="145" t="str">
        <f t="shared" si="146"/>
        <v/>
      </c>
      <c r="R469" s="145" t="str">
        <f t="shared" si="147"/>
        <v/>
      </c>
      <c r="S469" s="145" t="str">
        <f t="shared" si="154"/>
        <v/>
      </c>
      <c r="T469" s="145" t="str">
        <f t="shared" si="155"/>
        <v/>
      </c>
      <c r="U469" s="145" t="str">
        <f t="shared" si="156"/>
        <v/>
      </c>
      <c r="V469" s="145" t="str">
        <f t="shared" si="157"/>
        <v/>
      </c>
      <c r="W469" s="145" t="str">
        <f t="shared" si="148"/>
        <v/>
      </c>
      <c r="X469" s="145" t="str">
        <f t="shared" si="158"/>
        <v/>
      </c>
      <c r="Y469" s="145" t="str">
        <f t="shared" si="149"/>
        <v/>
      </c>
      <c r="Z469" s="145" t="str">
        <f t="shared" si="159"/>
        <v/>
      </c>
      <c r="AA469" s="145" t="str">
        <f t="shared" si="150"/>
        <v/>
      </c>
      <c r="AB469" s="145" t="str">
        <f t="shared" si="151"/>
        <v/>
      </c>
      <c r="AC469" s="186" t="str">
        <f t="shared" si="152"/>
        <v/>
      </c>
    </row>
    <row r="470" spans="1:29" hidden="1">
      <c r="A470" s="187"/>
      <c r="B470" s="150"/>
      <c r="C470" s="146"/>
      <c r="D470" s="148"/>
      <c r="E470" s="148"/>
      <c r="F470" s="148"/>
      <c r="G470" s="148"/>
      <c r="H470" s="142" t="str">
        <f t="shared" si="140"/>
        <v/>
      </c>
      <c r="I470" s="143"/>
      <c r="J470" s="144" t="str">
        <f t="shared" si="141"/>
        <v/>
      </c>
      <c r="K470" s="144" t="str">
        <f t="shared" si="142"/>
        <v/>
      </c>
      <c r="L470" s="143"/>
      <c r="M470" s="142" t="str">
        <f t="shared" si="143"/>
        <v/>
      </c>
      <c r="N470" s="142" t="str">
        <f t="shared" si="144"/>
        <v/>
      </c>
      <c r="O470" s="145" t="str">
        <f t="shared" si="145"/>
        <v/>
      </c>
      <c r="P470" s="145" t="str">
        <f t="shared" si="153"/>
        <v/>
      </c>
      <c r="Q470" s="145" t="str">
        <f t="shared" si="146"/>
        <v/>
      </c>
      <c r="R470" s="145" t="str">
        <f t="shared" si="147"/>
        <v/>
      </c>
      <c r="S470" s="145" t="str">
        <f t="shared" si="154"/>
        <v/>
      </c>
      <c r="T470" s="145" t="str">
        <f t="shared" si="155"/>
        <v/>
      </c>
      <c r="U470" s="145" t="str">
        <f t="shared" si="156"/>
        <v/>
      </c>
      <c r="V470" s="145" t="str">
        <f t="shared" si="157"/>
        <v/>
      </c>
      <c r="W470" s="145" t="str">
        <f t="shared" si="148"/>
        <v/>
      </c>
      <c r="X470" s="145" t="str">
        <f t="shared" si="158"/>
        <v/>
      </c>
      <c r="Y470" s="145" t="str">
        <f t="shared" si="149"/>
        <v/>
      </c>
      <c r="Z470" s="145" t="str">
        <f t="shared" si="159"/>
        <v/>
      </c>
      <c r="AA470" s="145" t="str">
        <f t="shared" si="150"/>
        <v/>
      </c>
      <c r="AB470" s="145" t="str">
        <f t="shared" si="151"/>
        <v/>
      </c>
      <c r="AC470" s="186" t="str">
        <f t="shared" si="152"/>
        <v/>
      </c>
    </row>
    <row r="471" spans="1:29" hidden="1">
      <c r="A471" s="187"/>
      <c r="B471" s="150"/>
      <c r="C471" s="146"/>
      <c r="D471" s="148"/>
      <c r="E471" s="148"/>
      <c r="F471" s="148"/>
      <c r="G471" s="148"/>
      <c r="H471" s="142" t="str">
        <f t="shared" si="140"/>
        <v/>
      </c>
      <c r="I471" s="143"/>
      <c r="J471" s="144" t="str">
        <f t="shared" si="141"/>
        <v/>
      </c>
      <c r="K471" s="144" t="str">
        <f t="shared" si="142"/>
        <v/>
      </c>
      <c r="L471" s="143"/>
      <c r="M471" s="142" t="str">
        <f t="shared" si="143"/>
        <v/>
      </c>
      <c r="N471" s="142" t="str">
        <f t="shared" si="144"/>
        <v/>
      </c>
      <c r="O471" s="145" t="str">
        <f t="shared" si="145"/>
        <v/>
      </c>
      <c r="P471" s="145" t="str">
        <f t="shared" si="153"/>
        <v/>
      </c>
      <c r="Q471" s="145" t="str">
        <f t="shared" si="146"/>
        <v/>
      </c>
      <c r="R471" s="145" t="str">
        <f t="shared" si="147"/>
        <v/>
      </c>
      <c r="S471" s="145" t="str">
        <f t="shared" si="154"/>
        <v/>
      </c>
      <c r="T471" s="145" t="str">
        <f t="shared" si="155"/>
        <v/>
      </c>
      <c r="U471" s="145" t="str">
        <f t="shared" si="156"/>
        <v/>
      </c>
      <c r="V471" s="145" t="str">
        <f t="shared" si="157"/>
        <v/>
      </c>
      <c r="W471" s="145" t="str">
        <f t="shared" si="148"/>
        <v/>
      </c>
      <c r="X471" s="145" t="str">
        <f t="shared" si="158"/>
        <v/>
      </c>
      <c r="Y471" s="145" t="str">
        <f t="shared" si="149"/>
        <v/>
      </c>
      <c r="Z471" s="145" t="str">
        <f t="shared" si="159"/>
        <v/>
      </c>
      <c r="AA471" s="145" t="str">
        <f t="shared" si="150"/>
        <v/>
      </c>
      <c r="AB471" s="145" t="str">
        <f t="shared" si="151"/>
        <v/>
      </c>
      <c r="AC471" s="186" t="str">
        <f t="shared" si="152"/>
        <v/>
      </c>
    </row>
    <row r="472" spans="1:29" hidden="1">
      <c r="A472" s="187"/>
      <c r="B472" s="150"/>
      <c r="C472" s="146"/>
      <c r="D472" s="148"/>
      <c r="E472" s="148"/>
      <c r="F472" s="148"/>
      <c r="G472" s="148"/>
      <c r="H472" s="142" t="str">
        <f t="shared" si="140"/>
        <v/>
      </c>
      <c r="I472" s="143"/>
      <c r="J472" s="144" t="str">
        <f t="shared" si="141"/>
        <v/>
      </c>
      <c r="K472" s="144" t="str">
        <f t="shared" si="142"/>
        <v/>
      </c>
      <c r="L472" s="143"/>
      <c r="M472" s="142" t="str">
        <f t="shared" si="143"/>
        <v/>
      </c>
      <c r="N472" s="142" t="str">
        <f t="shared" si="144"/>
        <v/>
      </c>
      <c r="O472" s="145" t="str">
        <f t="shared" si="145"/>
        <v/>
      </c>
      <c r="P472" s="145" t="str">
        <f t="shared" si="153"/>
        <v/>
      </c>
      <c r="Q472" s="145" t="str">
        <f t="shared" si="146"/>
        <v/>
      </c>
      <c r="R472" s="145" t="str">
        <f t="shared" si="147"/>
        <v/>
      </c>
      <c r="S472" s="145" t="str">
        <f t="shared" si="154"/>
        <v/>
      </c>
      <c r="T472" s="145" t="str">
        <f t="shared" si="155"/>
        <v/>
      </c>
      <c r="U472" s="145" t="str">
        <f t="shared" si="156"/>
        <v/>
      </c>
      <c r="V472" s="145" t="str">
        <f t="shared" si="157"/>
        <v/>
      </c>
      <c r="W472" s="145" t="str">
        <f t="shared" si="148"/>
        <v/>
      </c>
      <c r="X472" s="145" t="str">
        <f t="shared" si="158"/>
        <v/>
      </c>
      <c r="Y472" s="145" t="str">
        <f t="shared" si="149"/>
        <v/>
      </c>
      <c r="Z472" s="145" t="str">
        <f t="shared" si="159"/>
        <v/>
      </c>
      <c r="AA472" s="145" t="str">
        <f t="shared" si="150"/>
        <v/>
      </c>
      <c r="AB472" s="145" t="str">
        <f t="shared" si="151"/>
        <v/>
      </c>
      <c r="AC472" s="186" t="str">
        <f t="shared" si="152"/>
        <v/>
      </c>
    </row>
    <row r="473" spans="1:29" hidden="1">
      <c r="A473" s="187"/>
      <c r="B473" s="150"/>
      <c r="C473" s="146"/>
      <c r="D473" s="148"/>
      <c r="E473" s="148"/>
      <c r="F473" s="148"/>
      <c r="G473" s="148"/>
      <c r="H473" s="142" t="str">
        <f t="shared" si="140"/>
        <v/>
      </c>
      <c r="I473" s="143"/>
      <c r="J473" s="144" t="str">
        <f t="shared" si="141"/>
        <v/>
      </c>
      <c r="K473" s="144" t="str">
        <f t="shared" si="142"/>
        <v/>
      </c>
      <c r="L473" s="143"/>
      <c r="M473" s="142" t="str">
        <f t="shared" si="143"/>
        <v/>
      </c>
      <c r="N473" s="142" t="str">
        <f t="shared" si="144"/>
        <v/>
      </c>
      <c r="O473" s="145" t="str">
        <f t="shared" si="145"/>
        <v/>
      </c>
      <c r="P473" s="145" t="str">
        <f t="shared" si="153"/>
        <v/>
      </c>
      <c r="Q473" s="145" t="str">
        <f t="shared" si="146"/>
        <v/>
      </c>
      <c r="R473" s="145" t="str">
        <f t="shared" si="147"/>
        <v/>
      </c>
      <c r="S473" s="145" t="str">
        <f t="shared" si="154"/>
        <v/>
      </c>
      <c r="T473" s="145" t="str">
        <f t="shared" si="155"/>
        <v/>
      </c>
      <c r="U473" s="145" t="str">
        <f t="shared" si="156"/>
        <v/>
      </c>
      <c r="V473" s="145" t="str">
        <f t="shared" si="157"/>
        <v/>
      </c>
      <c r="W473" s="145" t="str">
        <f t="shared" si="148"/>
        <v/>
      </c>
      <c r="X473" s="145" t="str">
        <f t="shared" si="158"/>
        <v/>
      </c>
      <c r="Y473" s="145" t="str">
        <f t="shared" si="149"/>
        <v/>
      </c>
      <c r="Z473" s="145" t="str">
        <f t="shared" si="159"/>
        <v/>
      </c>
      <c r="AA473" s="145" t="str">
        <f t="shared" si="150"/>
        <v/>
      </c>
      <c r="AB473" s="145" t="str">
        <f t="shared" si="151"/>
        <v/>
      </c>
      <c r="AC473" s="186" t="str">
        <f t="shared" si="152"/>
        <v/>
      </c>
    </row>
    <row r="474" spans="1:29" hidden="1">
      <c r="A474" s="187"/>
      <c r="B474" s="150"/>
      <c r="C474" s="146"/>
      <c r="D474" s="148"/>
      <c r="E474" s="148"/>
      <c r="F474" s="148"/>
      <c r="G474" s="148"/>
      <c r="H474" s="142" t="str">
        <f t="shared" si="140"/>
        <v/>
      </c>
      <c r="I474" s="143"/>
      <c r="J474" s="144" t="str">
        <f t="shared" si="141"/>
        <v/>
      </c>
      <c r="K474" s="144" t="str">
        <f t="shared" si="142"/>
        <v/>
      </c>
      <c r="L474" s="143"/>
      <c r="M474" s="142" t="str">
        <f t="shared" si="143"/>
        <v/>
      </c>
      <c r="N474" s="142" t="str">
        <f t="shared" si="144"/>
        <v/>
      </c>
      <c r="O474" s="145" t="str">
        <f t="shared" si="145"/>
        <v/>
      </c>
      <c r="P474" s="145" t="str">
        <f t="shared" si="153"/>
        <v/>
      </c>
      <c r="Q474" s="145" t="str">
        <f t="shared" si="146"/>
        <v/>
      </c>
      <c r="R474" s="145" t="str">
        <f t="shared" si="147"/>
        <v/>
      </c>
      <c r="S474" s="145" t="str">
        <f t="shared" si="154"/>
        <v/>
      </c>
      <c r="T474" s="145" t="str">
        <f t="shared" si="155"/>
        <v/>
      </c>
      <c r="U474" s="145" t="str">
        <f t="shared" si="156"/>
        <v/>
      </c>
      <c r="V474" s="145" t="str">
        <f t="shared" si="157"/>
        <v/>
      </c>
      <c r="W474" s="145" t="str">
        <f t="shared" si="148"/>
        <v/>
      </c>
      <c r="X474" s="145" t="str">
        <f t="shared" si="158"/>
        <v/>
      </c>
      <c r="Y474" s="145" t="str">
        <f t="shared" si="149"/>
        <v/>
      </c>
      <c r="Z474" s="145" t="str">
        <f t="shared" si="159"/>
        <v/>
      </c>
      <c r="AA474" s="145" t="str">
        <f t="shared" si="150"/>
        <v/>
      </c>
      <c r="AB474" s="145" t="str">
        <f t="shared" si="151"/>
        <v/>
      </c>
      <c r="AC474" s="186" t="str">
        <f t="shared" si="152"/>
        <v/>
      </c>
    </row>
    <row r="475" spans="1:29" hidden="1">
      <c r="A475" s="187"/>
      <c r="B475" s="150"/>
      <c r="C475" s="146"/>
      <c r="D475" s="148"/>
      <c r="E475" s="148"/>
      <c r="F475" s="148"/>
      <c r="G475" s="148"/>
      <c r="H475" s="142" t="str">
        <f t="shared" si="140"/>
        <v/>
      </c>
      <c r="I475" s="143"/>
      <c r="J475" s="144" t="str">
        <f t="shared" si="141"/>
        <v/>
      </c>
      <c r="K475" s="144" t="str">
        <f t="shared" si="142"/>
        <v/>
      </c>
      <c r="L475" s="143"/>
      <c r="M475" s="142" t="str">
        <f t="shared" si="143"/>
        <v/>
      </c>
      <c r="N475" s="142" t="str">
        <f t="shared" si="144"/>
        <v/>
      </c>
      <c r="O475" s="145" t="str">
        <f t="shared" si="145"/>
        <v/>
      </c>
      <c r="P475" s="145" t="str">
        <f t="shared" si="153"/>
        <v/>
      </c>
      <c r="Q475" s="145" t="str">
        <f t="shared" si="146"/>
        <v/>
      </c>
      <c r="R475" s="145" t="str">
        <f t="shared" si="147"/>
        <v/>
      </c>
      <c r="S475" s="145" t="str">
        <f t="shared" si="154"/>
        <v/>
      </c>
      <c r="T475" s="145" t="str">
        <f t="shared" si="155"/>
        <v/>
      </c>
      <c r="U475" s="145" t="str">
        <f t="shared" si="156"/>
        <v/>
      </c>
      <c r="V475" s="145" t="str">
        <f t="shared" si="157"/>
        <v/>
      </c>
      <c r="W475" s="145" t="str">
        <f t="shared" si="148"/>
        <v/>
      </c>
      <c r="X475" s="145" t="str">
        <f t="shared" si="158"/>
        <v/>
      </c>
      <c r="Y475" s="145" t="str">
        <f t="shared" si="149"/>
        <v/>
      </c>
      <c r="Z475" s="145" t="str">
        <f t="shared" si="159"/>
        <v/>
      </c>
      <c r="AA475" s="145" t="str">
        <f t="shared" si="150"/>
        <v/>
      </c>
      <c r="AB475" s="145" t="str">
        <f t="shared" si="151"/>
        <v/>
      </c>
      <c r="AC475" s="186" t="str">
        <f t="shared" si="152"/>
        <v/>
      </c>
    </row>
    <row r="476" spans="1:29" hidden="1">
      <c r="A476" s="187"/>
      <c r="B476" s="150"/>
      <c r="C476" s="146"/>
      <c r="D476" s="148"/>
      <c r="E476" s="148"/>
      <c r="F476" s="148"/>
      <c r="G476" s="148"/>
      <c r="H476" s="142" t="str">
        <f t="shared" si="140"/>
        <v/>
      </c>
      <c r="I476" s="143"/>
      <c r="J476" s="144" t="str">
        <f t="shared" si="141"/>
        <v/>
      </c>
      <c r="K476" s="144" t="str">
        <f t="shared" si="142"/>
        <v/>
      </c>
      <c r="L476" s="143"/>
      <c r="M476" s="142" t="str">
        <f t="shared" si="143"/>
        <v/>
      </c>
      <c r="N476" s="142" t="str">
        <f t="shared" si="144"/>
        <v/>
      </c>
      <c r="O476" s="145" t="str">
        <f t="shared" si="145"/>
        <v/>
      </c>
      <c r="P476" s="145" t="str">
        <f t="shared" si="153"/>
        <v/>
      </c>
      <c r="Q476" s="145" t="str">
        <f t="shared" si="146"/>
        <v/>
      </c>
      <c r="R476" s="145" t="str">
        <f t="shared" si="147"/>
        <v/>
      </c>
      <c r="S476" s="145" t="str">
        <f t="shared" si="154"/>
        <v/>
      </c>
      <c r="T476" s="145" t="str">
        <f t="shared" si="155"/>
        <v/>
      </c>
      <c r="U476" s="145" t="str">
        <f t="shared" si="156"/>
        <v/>
      </c>
      <c r="V476" s="145" t="str">
        <f t="shared" si="157"/>
        <v/>
      </c>
      <c r="W476" s="145" t="str">
        <f t="shared" si="148"/>
        <v/>
      </c>
      <c r="X476" s="145" t="str">
        <f t="shared" si="158"/>
        <v/>
      </c>
      <c r="Y476" s="145" t="str">
        <f t="shared" si="149"/>
        <v/>
      </c>
      <c r="Z476" s="145" t="str">
        <f t="shared" si="159"/>
        <v/>
      </c>
      <c r="AA476" s="145" t="str">
        <f t="shared" si="150"/>
        <v/>
      </c>
      <c r="AB476" s="145" t="str">
        <f t="shared" si="151"/>
        <v/>
      </c>
      <c r="AC476" s="186" t="str">
        <f t="shared" si="152"/>
        <v/>
      </c>
    </row>
    <row r="477" spans="1:29" hidden="1">
      <c r="A477" s="187"/>
      <c r="B477" s="150"/>
      <c r="C477" s="146"/>
      <c r="D477" s="148"/>
      <c r="E477" s="148"/>
      <c r="F477" s="148"/>
      <c r="G477" s="148"/>
      <c r="H477" s="142" t="str">
        <f t="shared" si="140"/>
        <v/>
      </c>
      <c r="I477" s="143"/>
      <c r="J477" s="144" t="str">
        <f t="shared" si="141"/>
        <v/>
      </c>
      <c r="K477" s="144" t="str">
        <f t="shared" si="142"/>
        <v/>
      </c>
      <c r="L477" s="143"/>
      <c r="M477" s="142" t="str">
        <f t="shared" si="143"/>
        <v/>
      </c>
      <c r="N477" s="142" t="str">
        <f t="shared" si="144"/>
        <v/>
      </c>
      <c r="O477" s="145" t="str">
        <f t="shared" si="145"/>
        <v/>
      </c>
      <c r="P477" s="145" t="str">
        <f t="shared" si="153"/>
        <v/>
      </c>
      <c r="Q477" s="145" t="str">
        <f t="shared" si="146"/>
        <v/>
      </c>
      <c r="R477" s="145" t="str">
        <f t="shared" si="147"/>
        <v/>
      </c>
      <c r="S477" s="145" t="str">
        <f t="shared" si="154"/>
        <v/>
      </c>
      <c r="T477" s="145" t="str">
        <f t="shared" si="155"/>
        <v/>
      </c>
      <c r="U477" s="145" t="str">
        <f t="shared" si="156"/>
        <v/>
      </c>
      <c r="V477" s="145" t="str">
        <f t="shared" si="157"/>
        <v/>
      </c>
      <c r="W477" s="145" t="str">
        <f t="shared" si="148"/>
        <v/>
      </c>
      <c r="X477" s="145" t="str">
        <f t="shared" si="158"/>
        <v/>
      </c>
      <c r="Y477" s="145" t="str">
        <f t="shared" si="149"/>
        <v/>
      </c>
      <c r="Z477" s="145" t="str">
        <f t="shared" si="159"/>
        <v/>
      </c>
      <c r="AA477" s="145" t="str">
        <f t="shared" si="150"/>
        <v/>
      </c>
      <c r="AB477" s="145" t="str">
        <f t="shared" si="151"/>
        <v/>
      </c>
      <c r="AC477" s="186" t="str">
        <f t="shared" si="152"/>
        <v/>
      </c>
    </row>
    <row r="478" spans="1:29" hidden="1">
      <c r="A478" s="187"/>
      <c r="B478" s="150"/>
      <c r="C478" s="146"/>
      <c r="D478" s="148"/>
      <c r="E478" s="148"/>
      <c r="F478" s="148"/>
      <c r="G478" s="148"/>
      <c r="H478" s="142" t="str">
        <f t="shared" si="140"/>
        <v/>
      </c>
      <c r="I478" s="143"/>
      <c r="J478" s="144" t="str">
        <f t="shared" si="141"/>
        <v/>
      </c>
      <c r="K478" s="144" t="str">
        <f t="shared" si="142"/>
        <v/>
      </c>
      <c r="L478" s="143"/>
      <c r="M478" s="142" t="str">
        <f t="shared" si="143"/>
        <v/>
      </c>
      <c r="N478" s="142" t="str">
        <f t="shared" si="144"/>
        <v/>
      </c>
      <c r="O478" s="145" t="str">
        <f t="shared" si="145"/>
        <v/>
      </c>
      <c r="P478" s="145" t="str">
        <f t="shared" si="153"/>
        <v/>
      </c>
      <c r="Q478" s="145" t="str">
        <f t="shared" si="146"/>
        <v/>
      </c>
      <c r="R478" s="145" t="str">
        <f t="shared" si="147"/>
        <v/>
      </c>
      <c r="S478" s="145" t="str">
        <f t="shared" si="154"/>
        <v/>
      </c>
      <c r="T478" s="145" t="str">
        <f t="shared" si="155"/>
        <v/>
      </c>
      <c r="U478" s="145" t="str">
        <f t="shared" si="156"/>
        <v/>
      </c>
      <c r="V478" s="145" t="str">
        <f t="shared" si="157"/>
        <v/>
      </c>
      <c r="W478" s="145" t="str">
        <f t="shared" si="148"/>
        <v/>
      </c>
      <c r="X478" s="145" t="str">
        <f t="shared" si="158"/>
        <v/>
      </c>
      <c r="Y478" s="145" t="str">
        <f t="shared" si="149"/>
        <v/>
      </c>
      <c r="Z478" s="145" t="str">
        <f t="shared" si="159"/>
        <v/>
      </c>
      <c r="AA478" s="145" t="str">
        <f t="shared" si="150"/>
        <v/>
      </c>
      <c r="AB478" s="145" t="str">
        <f t="shared" si="151"/>
        <v/>
      </c>
      <c r="AC478" s="186" t="str">
        <f t="shared" si="152"/>
        <v/>
      </c>
    </row>
    <row r="479" spans="1:29" hidden="1">
      <c r="A479" s="187"/>
      <c r="B479" s="150"/>
      <c r="C479" s="146"/>
      <c r="D479" s="148"/>
      <c r="E479" s="148"/>
      <c r="F479" s="148"/>
      <c r="G479" s="148"/>
      <c r="H479" s="142" t="str">
        <f t="shared" si="140"/>
        <v/>
      </c>
      <c r="I479" s="143"/>
      <c r="J479" s="144" t="str">
        <f t="shared" si="141"/>
        <v/>
      </c>
      <c r="K479" s="144" t="str">
        <f t="shared" si="142"/>
        <v/>
      </c>
      <c r="L479" s="143"/>
      <c r="M479" s="142" t="str">
        <f t="shared" si="143"/>
        <v/>
      </c>
      <c r="N479" s="142" t="str">
        <f t="shared" si="144"/>
        <v/>
      </c>
      <c r="O479" s="145" t="str">
        <f t="shared" si="145"/>
        <v/>
      </c>
      <c r="P479" s="145" t="str">
        <f t="shared" si="153"/>
        <v/>
      </c>
      <c r="Q479" s="145" t="str">
        <f t="shared" si="146"/>
        <v/>
      </c>
      <c r="R479" s="145" t="str">
        <f t="shared" si="147"/>
        <v/>
      </c>
      <c r="S479" s="145" t="str">
        <f t="shared" si="154"/>
        <v/>
      </c>
      <c r="T479" s="145" t="str">
        <f t="shared" si="155"/>
        <v/>
      </c>
      <c r="U479" s="145" t="str">
        <f t="shared" si="156"/>
        <v/>
      </c>
      <c r="V479" s="145" t="str">
        <f t="shared" si="157"/>
        <v/>
      </c>
      <c r="W479" s="145" t="str">
        <f t="shared" si="148"/>
        <v/>
      </c>
      <c r="X479" s="145" t="str">
        <f t="shared" si="158"/>
        <v/>
      </c>
      <c r="Y479" s="145" t="str">
        <f t="shared" si="149"/>
        <v/>
      </c>
      <c r="Z479" s="145" t="str">
        <f t="shared" si="159"/>
        <v/>
      </c>
      <c r="AA479" s="145" t="str">
        <f t="shared" si="150"/>
        <v/>
      </c>
      <c r="AB479" s="145" t="str">
        <f t="shared" si="151"/>
        <v/>
      </c>
      <c r="AC479" s="186" t="str">
        <f t="shared" si="152"/>
        <v/>
      </c>
    </row>
    <row r="480" spans="1:29" hidden="1">
      <c r="A480" s="187"/>
      <c r="B480" s="150"/>
      <c r="C480" s="146"/>
      <c r="D480" s="148"/>
      <c r="E480" s="148"/>
      <c r="F480" s="148"/>
      <c r="G480" s="148"/>
      <c r="H480" s="142" t="str">
        <f t="shared" si="140"/>
        <v/>
      </c>
      <c r="I480" s="143"/>
      <c r="J480" s="144" t="str">
        <f t="shared" si="141"/>
        <v/>
      </c>
      <c r="K480" s="144" t="str">
        <f t="shared" si="142"/>
        <v/>
      </c>
      <c r="L480" s="143"/>
      <c r="M480" s="142" t="str">
        <f t="shared" si="143"/>
        <v/>
      </c>
      <c r="N480" s="142" t="str">
        <f t="shared" si="144"/>
        <v/>
      </c>
      <c r="O480" s="145" t="str">
        <f t="shared" si="145"/>
        <v/>
      </c>
      <c r="P480" s="145" t="str">
        <f t="shared" si="153"/>
        <v/>
      </c>
      <c r="Q480" s="145" t="str">
        <f t="shared" si="146"/>
        <v/>
      </c>
      <c r="R480" s="145" t="str">
        <f t="shared" si="147"/>
        <v/>
      </c>
      <c r="S480" s="145" t="str">
        <f t="shared" si="154"/>
        <v/>
      </c>
      <c r="T480" s="145" t="str">
        <f t="shared" si="155"/>
        <v/>
      </c>
      <c r="U480" s="145" t="str">
        <f t="shared" si="156"/>
        <v/>
      </c>
      <c r="V480" s="145" t="str">
        <f t="shared" si="157"/>
        <v/>
      </c>
      <c r="W480" s="145" t="str">
        <f t="shared" si="148"/>
        <v/>
      </c>
      <c r="X480" s="145" t="str">
        <f t="shared" si="158"/>
        <v/>
      </c>
      <c r="Y480" s="145" t="str">
        <f t="shared" si="149"/>
        <v/>
      </c>
      <c r="Z480" s="145" t="str">
        <f t="shared" si="159"/>
        <v/>
      </c>
      <c r="AA480" s="145" t="str">
        <f t="shared" si="150"/>
        <v/>
      </c>
      <c r="AB480" s="145" t="str">
        <f t="shared" si="151"/>
        <v/>
      </c>
      <c r="AC480" s="186" t="str">
        <f t="shared" si="152"/>
        <v/>
      </c>
    </row>
    <row r="481" spans="1:29" hidden="1">
      <c r="A481" s="187"/>
      <c r="B481" s="150"/>
      <c r="C481" s="146"/>
      <c r="D481" s="148"/>
      <c r="E481" s="148"/>
      <c r="F481" s="148"/>
      <c r="G481" s="148"/>
      <c r="H481" s="142" t="str">
        <f t="shared" si="140"/>
        <v/>
      </c>
      <c r="I481" s="143"/>
      <c r="J481" s="144" t="str">
        <f t="shared" si="141"/>
        <v/>
      </c>
      <c r="K481" s="144" t="str">
        <f t="shared" si="142"/>
        <v/>
      </c>
      <c r="L481" s="143"/>
      <c r="M481" s="142" t="str">
        <f t="shared" si="143"/>
        <v/>
      </c>
      <c r="N481" s="142" t="str">
        <f t="shared" si="144"/>
        <v/>
      </c>
      <c r="O481" s="145" t="str">
        <f t="shared" si="145"/>
        <v/>
      </c>
      <c r="P481" s="145" t="str">
        <f t="shared" si="153"/>
        <v/>
      </c>
      <c r="Q481" s="145" t="str">
        <f t="shared" si="146"/>
        <v/>
      </c>
      <c r="R481" s="145" t="str">
        <f t="shared" si="147"/>
        <v/>
      </c>
      <c r="S481" s="145" t="str">
        <f t="shared" si="154"/>
        <v/>
      </c>
      <c r="T481" s="145" t="str">
        <f t="shared" si="155"/>
        <v/>
      </c>
      <c r="U481" s="145" t="str">
        <f t="shared" si="156"/>
        <v/>
      </c>
      <c r="V481" s="145" t="str">
        <f t="shared" si="157"/>
        <v/>
      </c>
      <c r="W481" s="145" t="str">
        <f t="shared" si="148"/>
        <v/>
      </c>
      <c r="X481" s="145" t="str">
        <f t="shared" si="158"/>
        <v/>
      </c>
      <c r="Y481" s="145" t="str">
        <f t="shared" si="149"/>
        <v/>
      </c>
      <c r="Z481" s="145" t="str">
        <f t="shared" si="159"/>
        <v/>
      </c>
      <c r="AA481" s="145" t="str">
        <f t="shared" si="150"/>
        <v/>
      </c>
      <c r="AB481" s="145" t="str">
        <f t="shared" si="151"/>
        <v/>
      </c>
      <c r="AC481" s="186" t="str">
        <f t="shared" si="152"/>
        <v/>
      </c>
    </row>
    <row r="482" spans="1:29" hidden="1">
      <c r="A482" s="187"/>
      <c r="B482" s="150"/>
      <c r="C482" s="146"/>
      <c r="D482" s="148"/>
      <c r="E482" s="148"/>
      <c r="F482" s="148"/>
      <c r="G482" s="148"/>
      <c r="H482" s="142" t="str">
        <f t="shared" si="140"/>
        <v/>
      </c>
      <c r="I482" s="143"/>
      <c r="J482" s="144" t="str">
        <f t="shared" si="141"/>
        <v/>
      </c>
      <c r="K482" s="144" t="str">
        <f t="shared" si="142"/>
        <v/>
      </c>
      <c r="L482" s="143"/>
      <c r="M482" s="142" t="str">
        <f t="shared" si="143"/>
        <v/>
      </c>
      <c r="N482" s="142" t="str">
        <f t="shared" si="144"/>
        <v/>
      </c>
      <c r="O482" s="145" t="str">
        <f t="shared" si="145"/>
        <v/>
      </c>
      <c r="P482" s="145" t="str">
        <f t="shared" si="153"/>
        <v/>
      </c>
      <c r="Q482" s="145" t="str">
        <f t="shared" si="146"/>
        <v/>
      </c>
      <c r="R482" s="145" t="str">
        <f t="shared" si="147"/>
        <v/>
      </c>
      <c r="S482" s="145" t="str">
        <f t="shared" si="154"/>
        <v/>
      </c>
      <c r="T482" s="145" t="str">
        <f t="shared" si="155"/>
        <v/>
      </c>
      <c r="U482" s="145" t="str">
        <f t="shared" si="156"/>
        <v/>
      </c>
      <c r="V482" s="145" t="str">
        <f t="shared" si="157"/>
        <v/>
      </c>
      <c r="W482" s="145" t="str">
        <f t="shared" si="148"/>
        <v/>
      </c>
      <c r="X482" s="145" t="str">
        <f t="shared" si="158"/>
        <v/>
      </c>
      <c r="Y482" s="145" t="str">
        <f t="shared" si="149"/>
        <v/>
      </c>
      <c r="Z482" s="145" t="str">
        <f t="shared" si="159"/>
        <v/>
      </c>
      <c r="AA482" s="145" t="str">
        <f t="shared" si="150"/>
        <v/>
      </c>
      <c r="AB482" s="145" t="str">
        <f t="shared" si="151"/>
        <v/>
      </c>
      <c r="AC482" s="186" t="str">
        <f t="shared" si="152"/>
        <v/>
      </c>
    </row>
    <row r="483" spans="1:29" hidden="1">
      <c r="A483" s="187"/>
      <c r="B483" s="150"/>
      <c r="C483" s="146"/>
      <c r="D483" s="148"/>
      <c r="E483" s="148"/>
      <c r="F483" s="148"/>
      <c r="G483" s="148"/>
      <c r="H483" s="142" t="str">
        <f t="shared" si="140"/>
        <v/>
      </c>
      <c r="I483" s="143"/>
      <c r="J483" s="144" t="str">
        <f t="shared" si="141"/>
        <v/>
      </c>
      <c r="K483" s="144" t="str">
        <f t="shared" si="142"/>
        <v/>
      </c>
      <c r="L483" s="143"/>
      <c r="M483" s="142" t="str">
        <f t="shared" si="143"/>
        <v/>
      </c>
      <c r="N483" s="142" t="str">
        <f t="shared" si="144"/>
        <v/>
      </c>
      <c r="O483" s="145" t="str">
        <f t="shared" si="145"/>
        <v/>
      </c>
      <c r="P483" s="145" t="str">
        <f t="shared" si="153"/>
        <v/>
      </c>
      <c r="Q483" s="145" t="str">
        <f t="shared" si="146"/>
        <v/>
      </c>
      <c r="R483" s="145" t="str">
        <f t="shared" si="147"/>
        <v/>
      </c>
      <c r="S483" s="145" t="str">
        <f t="shared" si="154"/>
        <v/>
      </c>
      <c r="T483" s="145" t="str">
        <f t="shared" si="155"/>
        <v/>
      </c>
      <c r="U483" s="145" t="str">
        <f t="shared" si="156"/>
        <v/>
      </c>
      <c r="V483" s="145" t="str">
        <f t="shared" si="157"/>
        <v/>
      </c>
      <c r="W483" s="145" t="str">
        <f t="shared" si="148"/>
        <v/>
      </c>
      <c r="X483" s="145" t="str">
        <f t="shared" si="158"/>
        <v/>
      </c>
      <c r="Y483" s="145" t="str">
        <f t="shared" si="149"/>
        <v/>
      </c>
      <c r="Z483" s="145" t="str">
        <f t="shared" si="159"/>
        <v/>
      </c>
      <c r="AA483" s="145" t="str">
        <f t="shared" si="150"/>
        <v/>
      </c>
      <c r="AB483" s="145" t="str">
        <f t="shared" si="151"/>
        <v/>
      </c>
      <c r="AC483" s="186" t="str">
        <f t="shared" si="152"/>
        <v/>
      </c>
    </row>
    <row r="484" spans="1:29" hidden="1">
      <c r="A484" s="187"/>
      <c r="B484" s="150"/>
      <c r="C484" s="146"/>
      <c r="D484" s="148"/>
      <c r="E484" s="148"/>
      <c r="F484" s="148"/>
      <c r="G484" s="148"/>
      <c r="H484" s="142" t="str">
        <f t="shared" si="140"/>
        <v/>
      </c>
      <c r="I484" s="143"/>
      <c r="J484" s="144" t="str">
        <f t="shared" si="141"/>
        <v/>
      </c>
      <c r="K484" s="144" t="str">
        <f t="shared" si="142"/>
        <v/>
      </c>
      <c r="L484" s="143"/>
      <c r="M484" s="142" t="str">
        <f t="shared" si="143"/>
        <v/>
      </c>
      <c r="N484" s="142" t="str">
        <f t="shared" si="144"/>
        <v/>
      </c>
      <c r="O484" s="145" t="str">
        <f t="shared" si="145"/>
        <v/>
      </c>
      <c r="P484" s="145" t="str">
        <f t="shared" si="153"/>
        <v/>
      </c>
      <c r="Q484" s="145" t="str">
        <f t="shared" si="146"/>
        <v/>
      </c>
      <c r="R484" s="145" t="str">
        <f t="shared" si="147"/>
        <v/>
      </c>
      <c r="S484" s="145" t="str">
        <f t="shared" si="154"/>
        <v/>
      </c>
      <c r="T484" s="145" t="str">
        <f t="shared" si="155"/>
        <v/>
      </c>
      <c r="U484" s="145" t="str">
        <f t="shared" si="156"/>
        <v/>
      </c>
      <c r="V484" s="145" t="str">
        <f t="shared" si="157"/>
        <v/>
      </c>
      <c r="W484" s="145" t="str">
        <f t="shared" si="148"/>
        <v/>
      </c>
      <c r="X484" s="145" t="str">
        <f t="shared" si="158"/>
        <v/>
      </c>
      <c r="Y484" s="145" t="str">
        <f t="shared" si="149"/>
        <v/>
      </c>
      <c r="Z484" s="145" t="str">
        <f t="shared" si="159"/>
        <v/>
      </c>
      <c r="AA484" s="145" t="str">
        <f t="shared" si="150"/>
        <v/>
      </c>
      <c r="AB484" s="145" t="str">
        <f t="shared" si="151"/>
        <v/>
      </c>
      <c r="AC484" s="186" t="str">
        <f t="shared" si="152"/>
        <v/>
      </c>
    </row>
    <row r="485" spans="1:29" hidden="1">
      <c r="A485" s="187"/>
      <c r="B485" s="150"/>
      <c r="C485" s="146"/>
      <c r="D485" s="148"/>
      <c r="E485" s="148"/>
      <c r="F485" s="148"/>
      <c r="G485" s="148"/>
      <c r="H485" s="142" t="str">
        <f t="shared" si="140"/>
        <v/>
      </c>
      <c r="I485" s="143"/>
      <c r="J485" s="144" t="str">
        <f t="shared" si="141"/>
        <v/>
      </c>
      <c r="K485" s="144" t="str">
        <f t="shared" si="142"/>
        <v/>
      </c>
      <c r="L485" s="143"/>
      <c r="M485" s="142" t="str">
        <f t="shared" si="143"/>
        <v/>
      </c>
      <c r="N485" s="142" t="str">
        <f t="shared" si="144"/>
        <v/>
      </c>
      <c r="O485" s="145" t="str">
        <f t="shared" si="145"/>
        <v/>
      </c>
      <c r="P485" s="145" t="str">
        <f t="shared" si="153"/>
        <v/>
      </c>
      <c r="Q485" s="145" t="str">
        <f t="shared" si="146"/>
        <v/>
      </c>
      <c r="R485" s="145" t="str">
        <f t="shared" si="147"/>
        <v/>
      </c>
      <c r="S485" s="145" t="str">
        <f t="shared" si="154"/>
        <v/>
      </c>
      <c r="T485" s="145" t="str">
        <f t="shared" si="155"/>
        <v/>
      </c>
      <c r="U485" s="145" t="str">
        <f t="shared" si="156"/>
        <v/>
      </c>
      <c r="V485" s="145" t="str">
        <f t="shared" si="157"/>
        <v/>
      </c>
      <c r="W485" s="145" t="str">
        <f t="shared" si="148"/>
        <v/>
      </c>
      <c r="X485" s="145" t="str">
        <f t="shared" si="158"/>
        <v/>
      </c>
      <c r="Y485" s="145" t="str">
        <f t="shared" si="149"/>
        <v/>
      </c>
      <c r="Z485" s="145" t="str">
        <f t="shared" si="159"/>
        <v/>
      </c>
      <c r="AA485" s="145" t="str">
        <f t="shared" si="150"/>
        <v/>
      </c>
      <c r="AB485" s="145" t="str">
        <f t="shared" si="151"/>
        <v/>
      </c>
      <c r="AC485" s="186" t="str">
        <f t="shared" si="152"/>
        <v/>
      </c>
    </row>
    <row r="486" spans="1:29" hidden="1">
      <c r="A486" s="187"/>
      <c r="B486" s="150"/>
      <c r="C486" s="146"/>
      <c r="D486" s="148"/>
      <c r="E486" s="148"/>
      <c r="F486" s="148"/>
      <c r="G486" s="148"/>
      <c r="H486" s="142" t="str">
        <f t="shared" si="140"/>
        <v/>
      </c>
      <c r="I486" s="143"/>
      <c r="J486" s="144" t="str">
        <f t="shared" si="141"/>
        <v/>
      </c>
      <c r="K486" s="144" t="str">
        <f t="shared" si="142"/>
        <v/>
      </c>
      <c r="L486" s="143"/>
      <c r="M486" s="142" t="str">
        <f t="shared" si="143"/>
        <v/>
      </c>
      <c r="N486" s="142" t="str">
        <f t="shared" si="144"/>
        <v/>
      </c>
      <c r="O486" s="145" t="str">
        <f t="shared" si="145"/>
        <v/>
      </c>
      <c r="P486" s="145" t="str">
        <f t="shared" si="153"/>
        <v/>
      </c>
      <c r="Q486" s="145" t="str">
        <f t="shared" si="146"/>
        <v/>
      </c>
      <c r="R486" s="145" t="str">
        <f t="shared" si="147"/>
        <v/>
      </c>
      <c r="S486" s="145" t="str">
        <f t="shared" si="154"/>
        <v/>
      </c>
      <c r="T486" s="145" t="str">
        <f t="shared" si="155"/>
        <v/>
      </c>
      <c r="U486" s="145" t="str">
        <f t="shared" si="156"/>
        <v/>
      </c>
      <c r="V486" s="145" t="str">
        <f t="shared" si="157"/>
        <v/>
      </c>
      <c r="W486" s="145" t="str">
        <f t="shared" si="148"/>
        <v/>
      </c>
      <c r="X486" s="145" t="str">
        <f t="shared" si="158"/>
        <v/>
      </c>
      <c r="Y486" s="145" t="str">
        <f t="shared" si="149"/>
        <v/>
      </c>
      <c r="Z486" s="145" t="str">
        <f t="shared" si="159"/>
        <v/>
      </c>
      <c r="AA486" s="145" t="str">
        <f t="shared" si="150"/>
        <v/>
      </c>
      <c r="AB486" s="145" t="str">
        <f t="shared" si="151"/>
        <v/>
      </c>
      <c r="AC486" s="186" t="str">
        <f t="shared" si="152"/>
        <v/>
      </c>
    </row>
    <row r="487" spans="1:29" hidden="1">
      <c r="A487" s="187"/>
      <c r="B487" s="150"/>
      <c r="C487" s="146"/>
      <c r="D487" s="148"/>
      <c r="E487" s="148"/>
      <c r="F487" s="148"/>
      <c r="G487" s="148"/>
      <c r="H487" s="142" t="str">
        <f t="shared" si="140"/>
        <v/>
      </c>
      <c r="I487" s="143"/>
      <c r="J487" s="144" t="str">
        <f t="shared" si="141"/>
        <v/>
      </c>
      <c r="K487" s="144" t="str">
        <f t="shared" si="142"/>
        <v/>
      </c>
      <c r="L487" s="143"/>
      <c r="M487" s="142" t="str">
        <f t="shared" si="143"/>
        <v/>
      </c>
      <c r="N487" s="142" t="str">
        <f t="shared" si="144"/>
        <v/>
      </c>
      <c r="O487" s="145" t="str">
        <f t="shared" si="145"/>
        <v/>
      </c>
      <c r="P487" s="145" t="str">
        <f t="shared" si="153"/>
        <v/>
      </c>
      <c r="Q487" s="145" t="str">
        <f t="shared" si="146"/>
        <v/>
      </c>
      <c r="R487" s="145" t="str">
        <f t="shared" si="147"/>
        <v/>
      </c>
      <c r="S487" s="145" t="str">
        <f t="shared" si="154"/>
        <v/>
      </c>
      <c r="T487" s="145" t="str">
        <f t="shared" si="155"/>
        <v/>
      </c>
      <c r="U487" s="145" t="str">
        <f t="shared" si="156"/>
        <v/>
      </c>
      <c r="V487" s="145" t="str">
        <f t="shared" si="157"/>
        <v/>
      </c>
      <c r="W487" s="145" t="str">
        <f t="shared" si="148"/>
        <v/>
      </c>
      <c r="X487" s="145" t="str">
        <f t="shared" si="158"/>
        <v/>
      </c>
      <c r="Y487" s="145" t="str">
        <f t="shared" si="149"/>
        <v/>
      </c>
      <c r="Z487" s="145" t="str">
        <f t="shared" si="159"/>
        <v/>
      </c>
      <c r="AA487" s="145" t="str">
        <f t="shared" si="150"/>
        <v/>
      </c>
      <c r="AB487" s="145" t="str">
        <f t="shared" si="151"/>
        <v/>
      </c>
      <c r="AC487" s="186" t="str">
        <f t="shared" si="152"/>
        <v/>
      </c>
    </row>
    <row r="488" spans="1:29" hidden="1">
      <c r="A488" s="187"/>
      <c r="B488" s="150"/>
      <c r="C488" s="146"/>
      <c r="D488" s="148"/>
      <c r="E488" s="148"/>
      <c r="F488" s="148"/>
      <c r="G488" s="148"/>
      <c r="H488" s="142" t="str">
        <f t="shared" si="140"/>
        <v/>
      </c>
      <c r="I488" s="143"/>
      <c r="J488" s="144" t="str">
        <f t="shared" si="141"/>
        <v/>
      </c>
      <c r="K488" s="144" t="str">
        <f t="shared" si="142"/>
        <v/>
      </c>
      <c r="L488" s="143"/>
      <c r="M488" s="142" t="str">
        <f t="shared" si="143"/>
        <v/>
      </c>
      <c r="N488" s="142" t="str">
        <f t="shared" si="144"/>
        <v/>
      </c>
      <c r="O488" s="145" t="str">
        <f t="shared" si="145"/>
        <v/>
      </c>
      <c r="P488" s="145" t="str">
        <f t="shared" si="153"/>
        <v/>
      </c>
      <c r="Q488" s="145" t="str">
        <f t="shared" si="146"/>
        <v/>
      </c>
      <c r="R488" s="145" t="str">
        <f t="shared" si="147"/>
        <v/>
      </c>
      <c r="S488" s="145" t="str">
        <f t="shared" si="154"/>
        <v/>
      </c>
      <c r="T488" s="145" t="str">
        <f t="shared" si="155"/>
        <v/>
      </c>
      <c r="U488" s="145" t="str">
        <f t="shared" si="156"/>
        <v/>
      </c>
      <c r="V488" s="145" t="str">
        <f t="shared" si="157"/>
        <v/>
      </c>
      <c r="W488" s="145" t="str">
        <f t="shared" si="148"/>
        <v/>
      </c>
      <c r="X488" s="145" t="str">
        <f t="shared" si="158"/>
        <v/>
      </c>
      <c r="Y488" s="145" t="str">
        <f t="shared" si="149"/>
        <v/>
      </c>
      <c r="Z488" s="145" t="str">
        <f t="shared" si="159"/>
        <v/>
      </c>
      <c r="AA488" s="145" t="str">
        <f t="shared" si="150"/>
        <v/>
      </c>
      <c r="AB488" s="145" t="str">
        <f t="shared" si="151"/>
        <v/>
      </c>
      <c r="AC488" s="186" t="str">
        <f t="shared" si="152"/>
        <v/>
      </c>
    </row>
    <row r="489" spans="1:29" hidden="1">
      <c r="A489" s="187"/>
      <c r="B489" s="150"/>
      <c r="C489" s="146"/>
      <c r="D489" s="148"/>
      <c r="E489" s="148"/>
      <c r="F489" s="148"/>
      <c r="G489" s="148"/>
      <c r="H489" s="142" t="str">
        <f t="shared" si="140"/>
        <v/>
      </c>
      <c r="I489" s="143"/>
      <c r="J489" s="144" t="str">
        <f t="shared" si="141"/>
        <v/>
      </c>
      <c r="K489" s="144" t="str">
        <f t="shared" si="142"/>
        <v/>
      </c>
      <c r="L489" s="143"/>
      <c r="M489" s="142" t="str">
        <f t="shared" si="143"/>
        <v/>
      </c>
      <c r="N489" s="142" t="str">
        <f t="shared" si="144"/>
        <v/>
      </c>
      <c r="O489" s="145" t="str">
        <f t="shared" si="145"/>
        <v/>
      </c>
      <c r="P489" s="145" t="str">
        <f t="shared" si="153"/>
        <v/>
      </c>
      <c r="Q489" s="145" t="str">
        <f t="shared" si="146"/>
        <v/>
      </c>
      <c r="R489" s="145" t="str">
        <f t="shared" si="147"/>
        <v/>
      </c>
      <c r="S489" s="145" t="str">
        <f t="shared" si="154"/>
        <v/>
      </c>
      <c r="T489" s="145" t="str">
        <f t="shared" si="155"/>
        <v/>
      </c>
      <c r="U489" s="145" t="str">
        <f t="shared" si="156"/>
        <v/>
      </c>
      <c r="V489" s="145" t="str">
        <f t="shared" si="157"/>
        <v/>
      </c>
      <c r="W489" s="145" t="str">
        <f t="shared" si="148"/>
        <v/>
      </c>
      <c r="X489" s="145" t="str">
        <f t="shared" si="158"/>
        <v/>
      </c>
      <c r="Y489" s="145" t="str">
        <f t="shared" si="149"/>
        <v/>
      </c>
      <c r="Z489" s="145" t="str">
        <f t="shared" si="159"/>
        <v/>
      </c>
      <c r="AA489" s="145" t="str">
        <f t="shared" si="150"/>
        <v/>
      </c>
      <c r="AB489" s="145" t="str">
        <f t="shared" si="151"/>
        <v/>
      </c>
      <c r="AC489" s="186" t="str">
        <f t="shared" si="152"/>
        <v/>
      </c>
    </row>
    <row r="490" spans="1:29" hidden="1">
      <c r="A490" s="187"/>
      <c r="B490" s="150"/>
      <c r="C490" s="146"/>
      <c r="D490" s="148"/>
      <c r="E490" s="148"/>
      <c r="F490" s="148"/>
      <c r="G490" s="148"/>
      <c r="H490" s="142" t="str">
        <f t="shared" si="140"/>
        <v/>
      </c>
      <c r="I490" s="143"/>
      <c r="J490" s="144" t="str">
        <f t="shared" si="141"/>
        <v/>
      </c>
      <c r="K490" s="144" t="str">
        <f t="shared" si="142"/>
        <v/>
      </c>
      <c r="L490" s="143"/>
      <c r="M490" s="142" t="str">
        <f t="shared" si="143"/>
        <v/>
      </c>
      <c r="N490" s="142" t="str">
        <f t="shared" si="144"/>
        <v/>
      </c>
      <c r="O490" s="145" t="str">
        <f t="shared" si="145"/>
        <v/>
      </c>
      <c r="P490" s="145" t="str">
        <f t="shared" si="153"/>
        <v/>
      </c>
      <c r="Q490" s="145" t="str">
        <f t="shared" si="146"/>
        <v/>
      </c>
      <c r="R490" s="145" t="str">
        <f t="shared" si="147"/>
        <v/>
      </c>
      <c r="S490" s="145" t="str">
        <f t="shared" si="154"/>
        <v/>
      </c>
      <c r="T490" s="145" t="str">
        <f t="shared" si="155"/>
        <v/>
      </c>
      <c r="U490" s="145" t="str">
        <f t="shared" si="156"/>
        <v/>
      </c>
      <c r="V490" s="145" t="str">
        <f t="shared" si="157"/>
        <v/>
      </c>
      <c r="W490" s="145" t="str">
        <f t="shared" si="148"/>
        <v/>
      </c>
      <c r="X490" s="145" t="str">
        <f t="shared" si="158"/>
        <v/>
      </c>
      <c r="Y490" s="145" t="str">
        <f t="shared" si="149"/>
        <v/>
      </c>
      <c r="Z490" s="145" t="str">
        <f t="shared" si="159"/>
        <v/>
      </c>
      <c r="AA490" s="145" t="str">
        <f t="shared" si="150"/>
        <v/>
      </c>
      <c r="AB490" s="145" t="str">
        <f t="shared" si="151"/>
        <v/>
      </c>
      <c r="AC490" s="186" t="str">
        <f t="shared" si="152"/>
        <v/>
      </c>
    </row>
    <row r="491" spans="1:29" hidden="1">
      <c r="A491" s="187"/>
      <c r="B491" s="150"/>
      <c r="C491" s="146"/>
      <c r="D491" s="148"/>
      <c r="E491" s="148"/>
      <c r="F491" s="148"/>
      <c r="G491" s="148"/>
      <c r="H491" s="142" t="str">
        <f t="shared" si="140"/>
        <v/>
      </c>
      <c r="I491" s="143"/>
      <c r="J491" s="144" t="str">
        <f t="shared" si="141"/>
        <v/>
      </c>
      <c r="K491" s="144" t="str">
        <f t="shared" si="142"/>
        <v/>
      </c>
      <c r="L491" s="143"/>
      <c r="M491" s="142" t="str">
        <f t="shared" si="143"/>
        <v/>
      </c>
      <c r="N491" s="142" t="str">
        <f t="shared" si="144"/>
        <v/>
      </c>
      <c r="O491" s="145" t="str">
        <f t="shared" si="145"/>
        <v/>
      </c>
      <c r="P491" s="145" t="str">
        <f t="shared" si="153"/>
        <v/>
      </c>
      <c r="Q491" s="145" t="str">
        <f t="shared" si="146"/>
        <v/>
      </c>
      <c r="R491" s="145" t="str">
        <f t="shared" si="147"/>
        <v/>
      </c>
      <c r="S491" s="145" t="str">
        <f t="shared" si="154"/>
        <v/>
      </c>
      <c r="T491" s="145" t="str">
        <f t="shared" si="155"/>
        <v/>
      </c>
      <c r="U491" s="145" t="str">
        <f t="shared" si="156"/>
        <v/>
      </c>
      <c r="V491" s="145" t="str">
        <f t="shared" si="157"/>
        <v/>
      </c>
      <c r="W491" s="145" t="str">
        <f t="shared" si="148"/>
        <v/>
      </c>
      <c r="X491" s="145" t="str">
        <f t="shared" si="158"/>
        <v/>
      </c>
      <c r="Y491" s="145" t="str">
        <f t="shared" si="149"/>
        <v/>
      </c>
      <c r="Z491" s="145" t="str">
        <f t="shared" si="159"/>
        <v/>
      </c>
      <c r="AA491" s="145" t="str">
        <f t="shared" si="150"/>
        <v/>
      </c>
      <c r="AB491" s="145" t="str">
        <f t="shared" si="151"/>
        <v/>
      </c>
      <c r="AC491" s="186" t="str">
        <f t="shared" si="152"/>
        <v/>
      </c>
    </row>
    <row r="492" spans="1:29" hidden="1">
      <c r="A492" s="187"/>
      <c r="B492" s="150"/>
      <c r="C492" s="146"/>
      <c r="D492" s="148"/>
      <c r="E492" s="148"/>
      <c r="F492" s="148"/>
      <c r="G492" s="148"/>
      <c r="H492" s="142" t="str">
        <f t="shared" si="140"/>
        <v/>
      </c>
      <c r="I492" s="143"/>
      <c r="J492" s="144" t="str">
        <f t="shared" si="141"/>
        <v/>
      </c>
      <c r="K492" s="144" t="str">
        <f t="shared" si="142"/>
        <v/>
      </c>
      <c r="L492" s="143"/>
      <c r="M492" s="142" t="str">
        <f t="shared" si="143"/>
        <v/>
      </c>
      <c r="N492" s="142" t="str">
        <f t="shared" si="144"/>
        <v/>
      </c>
      <c r="O492" s="145" t="str">
        <f t="shared" si="145"/>
        <v/>
      </c>
      <c r="P492" s="145" t="str">
        <f t="shared" si="153"/>
        <v/>
      </c>
      <c r="Q492" s="145" t="str">
        <f t="shared" si="146"/>
        <v/>
      </c>
      <c r="R492" s="145" t="str">
        <f t="shared" si="147"/>
        <v/>
      </c>
      <c r="S492" s="145" t="str">
        <f t="shared" si="154"/>
        <v/>
      </c>
      <c r="T492" s="145" t="str">
        <f t="shared" si="155"/>
        <v/>
      </c>
      <c r="U492" s="145" t="str">
        <f t="shared" si="156"/>
        <v/>
      </c>
      <c r="V492" s="145" t="str">
        <f t="shared" si="157"/>
        <v/>
      </c>
      <c r="W492" s="145" t="str">
        <f t="shared" si="148"/>
        <v/>
      </c>
      <c r="X492" s="145" t="str">
        <f t="shared" si="158"/>
        <v/>
      </c>
      <c r="Y492" s="145" t="str">
        <f t="shared" si="149"/>
        <v/>
      </c>
      <c r="Z492" s="145" t="str">
        <f t="shared" si="159"/>
        <v/>
      </c>
      <c r="AA492" s="145" t="str">
        <f t="shared" si="150"/>
        <v/>
      </c>
      <c r="AB492" s="145" t="str">
        <f t="shared" si="151"/>
        <v/>
      </c>
      <c r="AC492" s="186" t="str">
        <f t="shared" si="152"/>
        <v/>
      </c>
    </row>
    <row r="493" spans="1:29" hidden="1">
      <c r="A493" s="187"/>
      <c r="B493" s="150"/>
      <c r="C493" s="146"/>
      <c r="D493" s="148"/>
      <c r="E493" s="148"/>
      <c r="F493" s="148"/>
      <c r="G493" s="148"/>
      <c r="H493" s="142" t="str">
        <f t="shared" si="140"/>
        <v/>
      </c>
      <c r="I493" s="143"/>
      <c r="J493" s="144" t="str">
        <f t="shared" si="141"/>
        <v/>
      </c>
      <c r="K493" s="144" t="str">
        <f t="shared" si="142"/>
        <v/>
      </c>
      <c r="L493" s="143"/>
      <c r="M493" s="142" t="str">
        <f t="shared" si="143"/>
        <v/>
      </c>
      <c r="N493" s="142" t="str">
        <f t="shared" si="144"/>
        <v/>
      </c>
      <c r="O493" s="145" t="str">
        <f t="shared" si="145"/>
        <v/>
      </c>
      <c r="P493" s="145" t="str">
        <f t="shared" si="153"/>
        <v/>
      </c>
      <c r="Q493" s="145" t="str">
        <f t="shared" si="146"/>
        <v/>
      </c>
      <c r="R493" s="145" t="str">
        <f t="shared" si="147"/>
        <v/>
      </c>
      <c r="S493" s="145" t="str">
        <f t="shared" si="154"/>
        <v/>
      </c>
      <c r="T493" s="145" t="str">
        <f t="shared" si="155"/>
        <v/>
      </c>
      <c r="U493" s="145" t="str">
        <f t="shared" si="156"/>
        <v/>
      </c>
      <c r="V493" s="145" t="str">
        <f t="shared" si="157"/>
        <v/>
      </c>
      <c r="W493" s="145" t="str">
        <f t="shared" si="148"/>
        <v/>
      </c>
      <c r="X493" s="145" t="str">
        <f t="shared" si="158"/>
        <v/>
      </c>
      <c r="Y493" s="145" t="str">
        <f t="shared" si="149"/>
        <v/>
      </c>
      <c r="Z493" s="145" t="str">
        <f t="shared" si="159"/>
        <v/>
      </c>
      <c r="AA493" s="145" t="str">
        <f t="shared" si="150"/>
        <v/>
      </c>
      <c r="AB493" s="145" t="str">
        <f t="shared" si="151"/>
        <v/>
      </c>
      <c r="AC493" s="186" t="str">
        <f t="shared" si="152"/>
        <v/>
      </c>
    </row>
    <row r="494" spans="1:29" hidden="1">
      <c r="A494" s="187"/>
      <c r="B494" s="150"/>
      <c r="C494" s="146"/>
      <c r="D494" s="148"/>
      <c r="E494" s="148"/>
      <c r="F494" s="148"/>
      <c r="G494" s="148"/>
      <c r="H494" s="142" t="str">
        <f t="shared" si="140"/>
        <v/>
      </c>
      <c r="I494" s="143"/>
      <c r="J494" s="144" t="str">
        <f t="shared" si="141"/>
        <v/>
      </c>
      <c r="K494" s="144" t="str">
        <f t="shared" si="142"/>
        <v/>
      </c>
      <c r="L494" s="143"/>
      <c r="M494" s="142" t="str">
        <f t="shared" si="143"/>
        <v/>
      </c>
      <c r="N494" s="142" t="str">
        <f t="shared" si="144"/>
        <v/>
      </c>
      <c r="O494" s="145" t="str">
        <f t="shared" si="145"/>
        <v/>
      </c>
      <c r="P494" s="145" t="str">
        <f t="shared" si="153"/>
        <v/>
      </c>
      <c r="Q494" s="145" t="str">
        <f t="shared" si="146"/>
        <v/>
      </c>
      <c r="R494" s="145" t="str">
        <f t="shared" si="147"/>
        <v/>
      </c>
      <c r="S494" s="145" t="str">
        <f t="shared" si="154"/>
        <v/>
      </c>
      <c r="T494" s="145" t="str">
        <f t="shared" si="155"/>
        <v/>
      </c>
      <c r="U494" s="145" t="str">
        <f t="shared" si="156"/>
        <v/>
      </c>
      <c r="V494" s="145" t="str">
        <f t="shared" si="157"/>
        <v/>
      </c>
      <c r="W494" s="145" t="str">
        <f t="shared" si="148"/>
        <v/>
      </c>
      <c r="X494" s="145" t="str">
        <f t="shared" si="158"/>
        <v/>
      </c>
      <c r="Y494" s="145" t="str">
        <f t="shared" si="149"/>
        <v/>
      </c>
      <c r="Z494" s="145" t="str">
        <f t="shared" si="159"/>
        <v/>
      </c>
      <c r="AA494" s="145" t="str">
        <f t="shared" si="150"/>
        <v/>
      </c>
      <c r="AB494" s="145" t="str">
        <f t="shared" si="151"/>
        <v/>
      </c>
      <c r="AC494" s="186" t="str">
        <f t="shared" si="152"/>
        <v/>
      </c>
    </row>
    <row r="495" spans="1:29" hidden="1">
      <c r="A495" s="187"/>
      <c r="B495" s="150"/>
      <c r="C495" s="146"/>
      <c r="D495" s="148"/>
      <c r="E495" s="148"/>
      <c r="F495" s="148"/>
      <c r="G495" s="148"/>
      <c r="H495" s="142" t="str">
        <f t="shared" si="140"/>
        <v/>
      </c>
      <c r="I495" s="143"/>
      <c r="J495" s="144" t="str">
        <f t="shared" si="141"/>
        <v/>
      </c>
      <c r="K495" s="144" t="str">
        <f t="shared" si="142"/>
        <v/>
      </c>
      <c r="L495" s="143"/>
      <c r="M495" s="142" t="str">
        <f t="shared" si="143"/>
        <v/>
      </c>
      <c r="N495" s="142" t="str">
        <f t="shared" si="144"/>
        <v/>
      </c>
      <c r="O495" s="145" t="str">
        <f t="shared" si="145"/>
        <v/>
      </c>
      <c r="P495" s="145" t="str">
        <f t="shared" si="153"/>
        <v/>
      </c>
      <c r="Q495" s="145" t="str">
        <f t="shared" si="146"/>
        <v/>
      </c>
      <c r="R495" s="145" t="str">
        <f t="shared" si="147"/>
        <v/>
      </c>
      <c r="S495" s="145" t="str">
        <f t="shared" si="154"/>
        <v/>
      </c>
      <c r="T495" s="145" t="str">
        <f t="shared" si="155"/>
        <v/>
      </c>
      <c r="U495" s="145" t="str">
        <f t="shared" si="156"/>
        <v/>
      </c>
      <c r="V495" s="145" t="str">
        <f t="shared" si="157"/>
        <v/>
      </c>
      <c r="W495" s="145" t="str">
        <f t="shared" si="148"/>
        <v/>
      </c>
      <c r="X495" s="145" t="str">
        <f t="shared" si="158"/>
        <v/>
      </c>
      <c r="Y495" s="145" t="str">
        <f t="shared" si="149"/>
        <v/>
      </c>
      <c r="Z495" s="145" t="str">
        <f t="shared" si="159"/>
        <v/>
      </c>
      <c r="AA495" s="145" t="str">
        <f t="shared" si="150"/>
        <v/>
      </c>
      <c r="AB495" s="145" t="str">
        <f t="shared" si="151"/>
        <v/>
      </c>
      <c r="AC495" s="186" t="str">
        <f t="shared" si="152"/>
        <v/>
      </c>
    </row>
    <row r="496" spans="1:29" hidden="1">
      <c r="A496" s="187"/>
      <c r="B496" s="150"/>
      <c r="C496" s="146"/>
      <c r="D496" s="148"/>
      <c r="E496" s="148"/>
      <c r="F496" s="148"/>
      <c r="G496" s="148"/>
      <c r="H496" s="142" t="str">
        <f t="shared" si="140"/>
        <v/>
      </c>
      <c r="I496" s="143"/>
      <c r="J496" s="144" t="str">
        <f t="shared" si="141"/>
        <v/>
      </c>
      <c r="K496" s="144" t="str">
        <f t="shared" si="142"/>
        <v/>
      </c>
      <c r="L496" s="143"/>
      <c r="M496" s="142" t="str">
        <f t="shared" si="143"/>
        <v/>
      </c>
      <c r="N496" s="142" t="str">
        <f t="shared" si="144"/>
        <v/>
      </c>
      <c r="O496" s="145" t="str">
        <f t="shared" si="145"/>
        <v/>
      </c>
      <c r="P496" s="145" t="str">
        <f t="shared" si="153"/>
        <v/>
      </c>
      <c r="Q496" s="145" t="str">
        <f t="shared" si="146"/>
        <v/>
      </c>
      <c r="R496" s="145" t="str">
        <f t="shared" si="147"/>
        <v/>
      </c>
      <c r="S496" s="145" t="str">
        <f t="shared" si="154"/>
        <v/>
      </c>
      <c r="T496" s="145" t="str">
        <f t="shared" si="155"/>
        <v/>
      </c>
      <c r="U496" s="145" t="str">
        <f t="shared" si="156"/>
        <v/>
      </c>
      <c r="V496" s="145" t="str">
        <f t="shared" si="157"/>
        <v/>
      </c>
      <c r="W496" s="145" t="str">
        <f t="shared" si="148"/>
        <v/>
      </c>
      <c r="X496" s="145" t="str">
        <f t="shared" si="158"/>
        <v/>
      </c>
      <c r="Y496" s="145" t="str">
        <f t="shared" si="149"/>
        <v/>
      </c>
      <c r="Z496" s="145" t="str">
        <f t="shared" si="159"/>
        <v/>
      </c>
      <c r="AA496" s="145" t="str">
        <f t="shared" si="150"/>
        <v/>
      </c>
      <c r="AB496" s="145" t="str">
        <f t="shared" si="151"/>
        <v/>
      </c>
      <c r="AC496" s="186" t="str">
        <f t="shared" si="152"/>
        <v/>
      </c>
    </row>
    <row r="497" spans="1:29" hidden="1">
      <c r="A497" s="187"/>
      <c r="B497" s="150"/>
      <c r="C497" s="146"/>
      <c r="D497" s="148"/>
      <c r="E497" s="148"/>
      <c r="F497" s="148"/>
      <c r="G497" s="148"/>
      <c r="H497" s="142" t="str">
        <f t="shared" si="140"/>
        <v/>
      </c>
      <c r="I497" s="143"/>
      <c r="J497" s="144" t="str">
        <f t="shared" si="141"/>
        <v/>
      </c>
      <c r="K497" s="144" t="str">
        <f t="shared" si="142"/>
        <v/>
      </c>
      <c r="L497" s="143"/>
      <c r="M497" s="142" t="str">
        <f t="shared" si="143"/>
        <v/>
      </c>
      <c r="N497" s="142" t="str">
        <f t="shared" si="144"/>
        <v/>
      </c>
      <c r="O497" s="145" t="str">
        <f t="shared" si="145"/>
        <v/>
      </c>
      <c r="P497" s="145" t="str">
        <f t="shared" si="153"/>
        <v/>
      </c>
      <c r="Q497" s="145" t="str">
        <f t="shared" si="146"/>
        <v/>
      </c>
      <c r="R497" s="145" t="str">
        <f t="shared" si="147"/>
        <v/>
      </c>
      <c r="S497" s="145" t="str">
        <f t="shared" si="154"/>
        <v/>
      </c>
      <c r="T497" s="145" t="str">
        <f t="shared" si="155"/>
        <v/>
      </c>
      <c r="U497" s="145" t="str">
        <f t="shared" si="156"/>
        <v/>
      </c>
      <c r="V497" s="145" t="str">
        <f t="shared" si="157"/>
        <v/>
      </c>
      <c r="W497" s="145" t="str">
        <f t="shared" si="148"/>
        <v/>
      </c>
      <c r="X497" s="145" t="str">
        <f t="shared" si="158"/>
        <v/>
      </c>
      <c r="Y497" s="145" t="str">
        <f t="shared" si="149"/>
        <v/>
      </c>
      <c r="Z497" s="145" t="str">
        <f t="shared" si="159"/>
        <v/>
      </c>
      <c r="AA497" s="145" t="str">
        <f t="shared" si="150"/>
        <v/>
      </c>
      <c r="AB497" s="145" t="str">
        <f t="shared" si="151"/>
        <v/>
      </c>
      <c r="AC497" s="186" t="str">
        <f t="shared" si="152"/>
        <v/>
      </c>
    </row>
    <row r="498" spans="1:29" hidden="1">
      <c r="A498" s="187"/>
      <c r="B498" s="150"/>
      <c r="C498" s="146"/>
      <c r="D498" s="148"/>
      <c r="E498" s="148"/>
      <c r="F498" s="148"/>
      <c r="G498" s="148"/>
      <c r="H498" s="142" t="str">
        <f t="shared" si="140"/>
        <v/>
      </c>
      <c r="I498" s="143"/>
      <c r="J498" s="144" t="str">
        <f t="shared" si="141"/>
        <v/>
      </c>
      <c r="K498" s="144" t="str">
        <f t="shared" si="142"/>
        <v/>
      </c>
      <c r="L498" s="143"/>
      <c r="M498" s="142" t="str">
        <f t="shared" si="143"/>
        <v/>
      </c>
      <c r="N498" s="142" t="str">
        <f t="shared" si="144"/>
        <v/>
      </c>
      <c r="O498" s="145" t="str">
        <f t="shared" si="145"/>
        <v/>
      </c>
      <c r="P498" s="145" t="str">
        <f t="shared" si="153"/>
        <v/>
      </c>
      <c r="Q498" s="145" t="str">
        <f t="shared" si="146"/>
        <v/>
      </c>
      <c r="R498" s="145" t="str">
        <f t="shared" si="147"/>
        <v/>
      </c>
      <c r="S498" s="145" t="str">
        <f t="shared" si="154"/>
        <v/>
      </c>
      <c r="T498" s="145" t="str">
        <f t="shared" si="155"/>
        <v/>
      </c>
      <c r="U498" s="145" t="str">
        <f t="shared" si="156"/>
        <v/>
      </c>
      <c r="V498" s="145" t="str">
        <f t="shared" si="157"/>
        <v/>
      </c>
      <c r="W498" s="145" t="str">
        <f t="shared" si="148"/>
        <v/>
      </c>
      <c r="X498" s="145" t="str">
        <f t="shared" si="158"/>
        <v/>
      </c>
      <c r="Y498" s="145" t="str">
        <f t="shared" si="149"/>
        <v/>
      </c>
      <c r="Z498" s="145" t="str">
        <f t="shared" si="159"/>
        <v/>
      </c>
      <c r="AA498" s="145" t="str">
        <f t="shared" si="150"/>
        <v/>
      </c>
      <c r="AB498" s="145" t="str">
        <f t="shared" si="151"/>
        <v/>
      </c>
      <c r="AC498" s="186" t="str">
        <f t="shared" si="152"/>
        <v/>
      </c>
    </row>
    <row r="499" spans="1:29" hidden="1">
      <c r="A499" s="187"/>
      <c r="B499" s="150"/>
      <c r="C499" s="146"/>
      <c r="D499" s="148"/>
      <c r="E499" s="148"/>
      <c r="F499" s="148"/>
      <c r="G499" s="148"/>
      <c r="H499" s="142" t="str">
        <f t="shared" si="140"/>
        <v/>
      </c>
      <c r="I499" s="143"/>
      <c r="J499" s="144" t="str">
        <f t="shared" si="141"/>
        <v/>
      </c>
      <c r="K499" s="144" t="str">
        <f t="shared" si="142"/>
        <v/>
      </c>
      <c r="L499" s="143"/>
      <c r="M499" s="142" t="str">
        <f t="shared" si="143"/>
        <v/>
      </c>
      <c r="N499" s="142" t="str">
        <f t="shared" si="144"/>
        <v/>
      </c>
      <c r="O499" s="145" t="str">
        <f t="shared" si="145"/>
        <v/>
      </c>
      <c r="P499" s="145" t="str">
        <f t="shared" si="153"/>
        <v/>
      </c>
      <c r="Q499" s="145" t="str">
        <f t="shared" si="146"/>
        <v/>
      </c>
      <c r="R499" s="145" t="str">
        <f t="shared" si="147"/>
        <v/>
      </c>
      <c r="S499" s="145" t="str">
        <f t="shared" si="154"/>
        <v/>
      </c>
      <c r="T499" s="145" t="str">
        <f t="shared" si="155"/>
        <v/>
      </c>
      <c r="U499" s="145" t="str">
        <f t="shared" si="156"/>
        <v/>
      </c>
      <c r="V499" s="145" t="str">
        <f t="shared" si="157"/>
        <v/>
      </c>
      <c r="W499" s="145" t="str">
        <f t="shared" si="148"/>
        <v/>
      </c>
      <c r="X499" s="145" t="str">
        <f t="shared" si="158"/>
        <v/>
      </c>
      <c r="Y499" s="145" t="str">
        <f t="shared" si="149"/>
        <v/>
      </c>
      <c r="Z499" s="145" t="str">
        <f t="shared" si="159"/>
        <v/>
      </c>
      <c r="AA499" s="145" t="str">
        <f t="shared" si="150"/>
        <v/>
      </c>
      <c r="AB499" s="145" t="str">
        <f t="shared" si="151"/>
        <v/>
      </c>
      <c r="AC499" s="186" t="str">
        <f t="shared" si="152"/>
        <v/>
      </c>
    </row>
    <row r="500" spans="1:29" hidden="1">
      <c r="A500" s="187"/>
      <c r="B500" s="150"/>
      <c r="C500" s="146"/>
      <c r="D500" s="148"/>
      <c r="E500" s="148"/>
      <c r="F500" s="148"/>
      <c r="G500" s="148"/>
      <c r="H500" s="142" t="str">
        <f t="shared" si="140"/>
        <v/>
      </c>
      <c r="I500" s="143"/>
      <c r="J500" s="144" t="str">
        <f t="shared" si="141"/>
        <v/>
      </c>
      <c r="K500" s="144" t="str">
        <f t="shared" si="142"/>
        <v/>
      </c>
      <c r="L500" s="143"/>
      <c r="M500" s="142" t="str">
        <f t="shared" si="143"/>
        <v/>
      </c>
      <c r="N500" s="142" t="str">
        <f t="shared" si="144"/>
        <v/>
      </c>
      <c r="O500" s="145" t="str">
        <f t="shared" si="145"/>
        <v/>
      </c>
      <c r="P500" s="145" t="str">
        <f t="shared" si="153"/>
        <v/>
      </c>
      <c r="Q500" s="145" t="str">
        <f t="shared" si="146"/>
        <v/>
      </c>
      <c r="R500" s="145" t="str">
        <f t="shared" si="147"/>
        <v/>
      </c>
      <c r="S500" s="145" t="str">
        <f t="shared" si="154"/>
        <v/>
      </c>
      <c r="T500" s="145" t="str">
        <f t="shared" si="155"/>
        <v/>
      </c>
      <c r="U500" s="145" t="str">
        <f t="shared" si="156"/>
        <v/>
      </c>
      <c r="V500" s="145" t="str">
        <f t="shared" si="157"/>
        <v/>
      </c>
      <c r="W500" s="145" t="str">
        <f t="shared" si="148"/>
        <v/>
      </c>
      <c r="X500" s="145" t="str">
        <f t="shared" si="158"/>
        <v/>
      </c>
      <c r="Y500" s="145" t="str">
        <f t="shared" si="149"/>
        <v/>
      </c>
      <c r="Z500" s="145" t="str">
        <f t="shared" si="159"/>
        <v/>
      </c>
      <c r="AA500" s="145" t="str">
        <f t="shared" si="150"/>
        <v/>
      </c>
      <c r="AB500" s="145" t="str">
        <f t="shared" si="151"/>
        <v/>
      </c>
      <c r="AC500" s="186" t="str">
        <f t="shared" si="152"/>
        <v/>
      </c>
    </row>
    <row r="501" spans="1:29" hidden="1">
      <c r="A501" s="187"/>
      <c r="B501" s="150"/>
      <c r="C501" s="146"/>
      <c r="D501" s="148"/>
      <c r="E501" s="148"/>
      <c r="F501" s="148"/>
      <c r="G501" s="148"/>
      <c r="H501" s="142" t="str">
        <f t="shared" si="140"/>
        <v/>
      </c>
      <c r="I501" s="143"/>
      <c r="J501" s="144" t="str">
        <f t="shared" si="141"/>
        <v/>
      </c>
      <c r="K501" s="144" t="str">
        <f t="shared" si="142"/>
        <v/>
      </c>
      <c r="L501" s="143"/>
      <c r="M501" s="142" t="str">
        <f t="shared" si="143"/>
        <v/>
      </c>
      <c r="N501" s="142" t="str">
        <f t="shared" si="144"/>
        <v/>
      </c>
      <c r="O501" s="145" t="str">
        <f t="shared" si="145"/>
        <v/>
      </c>
      <c r="P501" s="145" t="str">
        <f t="shared" si="153"/>
        <v/>
      </c>
      <c r="Q501" s="145" t="str">
        <f t="shared" si="146"/>
        <v/>
      </c>
      <c r="R501" s="145" t="str">
        <f t="shared" si="147"/>
        <v/>
      </c>
      <c r="S501" s="145" t="str">
        <f t="shared" si="154"/>
        <v/>
      </c>
      <c r="T501" s="145" t="str">
        <f t="shared" si="155"/>
        <v/>
      </c>
      <c r="U501" s="145" t="str">
        <f t="shared" si="156"/>
        <v/>
      </c>
      <c r="V501" s="145" t="str">
        <f t="shared" si="157"/>
        <v/>
      </c>
      <c r="W501" s="145" t="str">
        <f t="shared" si="148"/>
        <v/>
      </c>
      <c r="X501" s="145" t="str">
        <f t="shared" si="158"/>
        <v/>
      </c>
      <c r="Y501" s="145" t="str">
        <f t="shared" si="149"/>
        <v/>
      </c>
      <c r="Z501" s="145" t="str">
        <f t="shared" si="159"/>
        <v/>
      </c>
      <c r="AA501" s="145" t="str">
        <f t="shared" si="150"/>
        <v/>
      </c>
      <c r="AB501" s="145" t="str">
        <f t="shared" si="151"/>
        <v/>
      </c>
      <c r="AC501" s="186" t="str">
        <f t="shared" si="152"/>
        <v/>
      </c>
    </row>
    <row r="502" spans="1:29" hidden="1">
      <c r="A502" s="187"/>
      <c r="B502" s="150"/>
      <c r="C502" s="146"/>
      <c r="D502" s="148"/>
      <c r="E502" s="148"/>
      <c r="F502" s="148"/>
      <c r="G502" s="148"/>
      <c r="H502" s="142" t="str">
        <f t="shared" si="140"/>
        <v/>
      </c>
      <c r="I502" s="143"/>
      <c r="J502" s="144" t="str">
        <f t="shared" si="141"/>
        <v/>
      </c>
      <c r="K502" s="144" t="str">
        <f t="shared" si="142"/>
        <v/>
      </c>
      <c r="L502" s="143"/>
      <c r="M502" s="142" t="str">
        <f t="shared" si="143"/>
        <v/>
      </c>
      <c r="N502" s="142" t="str">
        <f t="shared" si="144"/>
        <v/>
      </c>
      <c r="O502" s="145" t="str">
        <f t="shared" si="145"/>
        <v/>
      </c>
      <c r="P502" s="145" t="str">
        <f t="shared" si="153"/>
        <v/>
      </c>
      <c r="Q502" s="145" t="str">
        <f t="shared" si="146"/>
        <v/>
      </c>
      <c r="R502" s="145" t="str">
        <f t="shared" si="147"/>
        <v/>
      </c>
      <c r="S502" s="145" t="str">
        <f t="shared" si="154"/>
        <v/>
      </c>
      <c r="T502" s="145" t="str">
        <f t="shared" si="155"/>
        <v/>
      </c>
      <c r="U502" s="145" t="str">
        <f t="shared" si="156"/>
        <v/>
      </c>
      <c r="V502" s="145" t="str">
        <f t="shared" si="157"/>
        <v/>
      </c>
      <c r="W502" s="145" t="str">
        <f t="shared" si="148"/>
        <v/>
      </c>
      <c r="X502" s="145" t="str">
        <f t="shared" si="158"/>
        <v/>
      </c>
      <c r="Y502" s="145" t="str">
        <f t="shared" si="149"/>
        <v/>
      </c>
      <c r="Z502" s="145" t="str">
        <f t="shared" si="159"/>
        <v/>
      </c>
      <c r="AA502" s="145" t="str">
        <f t="shared" si="150"/>
        <v/>
      </c>
      <c r="AB502" s="145" t="str">
        <f t="shared" si="151"/>
        <v/>
      </c>
      <c r="AC502" s="186" t="str">
        <f t="shared" si="152"/>
        <v/>
      </c>
    </row>
    <row r="503" spans="1:29" hidden="1">
      <c r="A503" s="187"/>
      <c r="B503" s="150"/>
      <c r="C503" s="146"/>
      <c r="D503" s="148"/>
      <c r="E503" s="148"/>
      <c r="F503" s="148"/>
      <c r="G503" s="148"/>
      <c r="H503" s="142" t="str">
        <f t="shared" si="140"/>
        <v/>
      </c>
      <c r="I503" s="143"/>
      <c r="J503" s="144" t="str">
        <f t="shared" si="141"/>
        <v/>
      </c>
      <c r="K503" s="144" t="str">
        <f t="shared" si="142"/>
        <v/>
      </c>
      <c r="L503" s="143"/>
      <c r="M503" s="142" t="str">
        <f t="shared" si="143"/>
        <v/>
      </c>
      <c r="N503" s="142" t="str">
        <f t="shared" si="144"/>
        <v/>
      </c>
      <c r="O503" s="145" t="str">
        <f t="shared" si="145"/>
        <v/>
      </c>
      <c r="P503" s="145" t="str">
        <f t="shared" si="153"/>
        <v/>
      </c>
      <c r="Q503" s="145" t="str">
        <f t="shared" si="146"/>
        <v/>
      </c>
      <c r="R503" s="145" t="str">
        <f t="shared" si="147"/>
        <v/>
      </c>
      <c r="S503" s="145" t="str">
        <f t="shared" si="154"/>
        <v/>
      </c>
      <c r="T503" s="145" t="str">
        <f t="shared" si="155"/>
        <v/>
      </c>
      <c r="U503" s="145" t="str">
        <f t="shared" si="156"/>
        <v/>
      </c>
      <c r="V503" s="145" t="str">
        <f t="shared" si="157"/>
        <v/>
      </c>
      <c r="W503" s="145" t="str">
        <f t="shared" si="148"/>
        <v/>
      </c>
      <c r="X503" s="145" t="str">
        <f t="shared" si="158"/>
        <v/>
      </c>
      <c r="Y503" s="145" t="str">
        <f t="shared" si="149"/>
        <v/>
      </c>
      <c r="Z503" s="145" t="str">
        <f t="shared" si="159"/>
        <v/>
      </c>
      <c r="AA503" s="145" t="str">
        <f t="shared" si="150"/>
        <v/>
      </c>
      <c r="AB503" s="145" t="str">
        <f t="shared" si="151"/>
        <v/>
      </c>
      <c r="AC503" s="186" t="str">
        <f t="shared" si="152"/>
        <v/>
      </c>
    </row>
    <row r="504" spans="1:29" hidden="1">
      <c r="A504" s="187"/>
      <c r="B504" s="150"/>
      <c r="C504" s="146"/>
      <c r="D504" s="148"/>
      <c r="E504" s="148"/>
      <c r="F504" s="148"/>
      <c r="G504" s="148"/>
      <c r="H504" s="142" t="str">
        <f t="shared" si="140"/>
        <v/>
      </c>
      <c r="I504" s="143"/>
      <c r="J504" s="144" t="str">
        <f t="shared" si="141"/>
        <v/>
      </c>
      <c r="K504" s="144" t="str">
        <f t="shared" si="142"/>
        <v/>
      </c>
      <c r="L504" s="143"/>
      <c r="M504" s="142" t="str">
        <f t="shared" si="143"/>
        <v/>
      </c>
      <c r="N504" s="142" t="str">
        <f t="shared" si="144"/>
        <v/>
      </c>
      <c r="O504" s="145" t="str">
        <f t="shared" si="145"/>
        <v/>
      </c>
      <c r="P504" s="145" t="str">
        <f t="shared" si="153"/>
        <v/>
      </c>
      <c r="Q504" s="145" t="str">
        <f t="shared" si="146"/>
        <v/>
      </c>
      <c r="R504" s="145" t="str">
        <f t="shared" si="147"/>
        <v/>
      </c>
      <c r="S504" s="145" t="str">
        <f t="shared" si="154"/>
        <v/>
      </c>
      <c r="T504" s="145" t="str">
        <f t="shared" si="155"/>
        <v/>
      </c>
      <c r="U504" s="145" t="str">
        <f t="shared" si="156"/>
        <v/>
      </c>
      <c r="V504" s="145" t="str">
        <f t="shared" si="157"/>
        <v/>
      </c>
      <c r="W504" s="145" t="str">
        <f t="shared" si="148"/>
        <v/>
      </c>
      <c r="X504" s="145" t="str">
        <f t="shared" si="158"/>
        <v/>
      </c>
      <c r="Y504" s="145" t="str">
        <f t="shared" si="149"/>
        <v/>
      </c>
      <c r="Z504" s="145" t="str">
        <f t="shared" si="159"/>
        <v/>
      </c>
      <c r="AA504" s="145" t="str">
        <f t="shared" si="150"/>
        <v/>
      </c>
      <c r="AB504" s="145" t="str">
        <f t="shared" si="151"/>
        <v/>
      </c>
      <c r="AC504" s="186" t="str">
        <f t="shared" si="152"/>
        <v/>
      </c>
    </row>
    <row r="505" spans="1:29" hidden="1">
      <c r="A505" s="187"/>
      <c r="B505" s="150"/>
      <c r="C505" s="146"/>
      <c r="D505" s="148"/>
      <c r="E505" s="148"/>
      <c r="F505" s="148"/>
      <c r="G505" s="148"/>
      <c r="H505" s="142" t="str">
        <f t="shared" si="140"/>
        <v/>
      </c>
      <c r="I505" s="143"/>
      <c r="J505" s="144" t="str">
        <f t="shared" si="141"/>
        <v/>
      </c>
      <c r="K505" s="144" t="str">
        <f t="shared" si="142"/>
        <v/>
      </c>
      <c r="L505" s="143"/>
      <c r="M505" s="142" t="str">
        <f t="shared" si="143"/>
        <v/>
      </c>
      <c r="N505" s="142" t="str">
        <f t="shared" si="144"/>
        <v/>
      </c>
      <c r="O505" s="145" t="str">
        <f t="shared" si="145"/>
        <v/>
      </c>
      <c r="P505" s="145" t="str">
        <f t="shared" si="153"/>
        <v/>
      </c>
      <c r="Q505" s="145" t="str">
        <f t="shared" si="146"/>
        <v/>
      </c>
      <c r="R505" s="145" t="str">
        <f t="shared" si="147"/>
        <v/>
      </c>
      <c r="S505" s="145" t="str">
        <f t="shared" si="154"/>
        <v/>
      </c>
      <c r="T505" s="145" t="str">
        <f t="shared" si="155"/>
        <v/>
      </c>
      <c r="U505" s="145" t="str">
        <f t="shared" si="156"/>
        <v/>
      </c>
      <c r="V505" s="145" t="str">
        <f t="shared" si="157"/>
        <v/>
      </c>
      <c r="W505" s="145" t="str">
        <f t="shared" si="148"/>
        <v/>
      </c>
      <c r="X505" s="145" t="str">
        <f t="shared" si="158"/>
        <v/>
      </c>
      <c r="Y505" s="145" t="str">
        <f t="shared" si="149"/>
        <v/>
      </c>
      <c r="Z505" s="145" t="str">
        <f t="shared" si="159"/>
        <v/>
      </c>
      <c r="AA505" s="145" t="str">
        <f t="shared" si="150"/>
        <v/>
      </c>
      <c r="AB505" s="145" t="str">
        <f t="shared" si="151"/>
        <v/>
      </c>
      <c r="AC505" s="186" t="str">
        <f t="shared" si="152"/>
        <v/>
      </c>
    </row>
    <row r="506" spans="1:29" hidden="1">
      <c r="A506" s="187"/>
      <c r="B506" s="150"/>
      <c r="C506" s="146"/>
      <c r="D506" s="148"/>
      <c r="E506" s="148"/>
      <c r="F506" s="148"/>
      <c r="G506" s="148"/>
      <c r="H506" s="142" t="str">
        <f t="shared" si="140"/>
        <v/>
      </c>
      <c r="I506" s="143"/>
      <c r="J506" s="144" t="str">
        <f t="shared" si="141"/>
        <v/>
      </c>
      <c r="K506" s="144" t="str">
        <f t="shared" si="142"/>
        <v/>
      </c>
      <c r="L506" s="143"/>
      <c r="M506" s="142" t="str">
        <f t="shared" si="143"/>
        <v/>
      </c>
      <c r="N506" s="142" t="str">
        <f t="shared" si="144"/>
        <v/>
      </c>
      <c r="O506" s="145" t="str">
        <f t="shared" si="145"/>
        <v/>
      </c>
      <c r="P506" s="145" t="str">
        <f t="shared" si="153"/>
        <v/>
      </c>
      <c r="Q506" s="145" t="str">
        <f t="shared" si="146"/>
        <v/>
      </c>
      <c r="R506" s="145" t="str">
        <f t="shared" si="147"/>
        <v/>
      </c>
      <c r="S506" s="145" t="str">
        <f t="shared" si="154"/>
        <v/>
      </c>
      <c r="T506" s="145" t="str">
        <f t="shared" si="155"/>
        <v/>
      </c>
      <c r="U506" s="145" t="str">
        <f t="shared" si="156"/>
        <v/>
      </c>
      <c r="V506" s="145" t="str">
        <f t="shared" si="157"/>
        <v/>
      </c>
      <c r="W506" s="145" t="str">
        <f t="shared" si="148"/>
        <v/>
      </c>
      <c r="X506" s="145" t="str">
        <f t="shared" si="158"/>
        <v/>
      </c>
      <c r="Y506" s="145" t="str">
        <f t="shared" si="149"/>
        <v/>
      </c>
      <c r="Z506" s="145" t="str">
        <f t="shared" si="159"/>
        <v/>
      </c>
      <c r="AA506" s="145" t="str">
        <f t="shared" si="150"/>
        <v/>
      </c>
      <c r="AB506" s="145" t="str">
        <f t="shared" si="151"/>
        <v/>
      </c>
      <c r="AC506" s="186" t="str">
        <f t="shared" si="152"/>
        <v/>
      </c>
    </row>
    <row r="507" spans="1:29" hidden="1">
      <c r="A507" s="187"/>
      <c r="B507" s="150"/>
      <c r="C507" s="146"/>
      <c r="D507" s="148"/>
      <c r="E507" s="148"/>
      <c r="F507" s="148"/>
      <c r="G507" s="148"/>
      <c r="H507" s="142" t="str">
        <f t="shared" si="140"/>
        <v/>
      </c>
      <c r="I507" s="143"/>
      <c r="J507" s="144" t="str">
        <f t="shared" si="141"/>
        <v/>
      </c>
      <c r="K507" s="144" t="str">
        <f t="shared" si="142"/>
        <v/>
      </c>
      <c r="L507" s="143"/>
      <c r="M507" s="142" t="str">
        <f t="shared" si="143"/>
        <v/>
      </c>
      <c r="N507" s="142" t="str">
        <f t="shared" si="144"/>
        <v/>
      </c>
      <c r="O507" s="145" t="str">
        <f t="shared" si="145"/>
        <v/>
      </c>
      <c r="P507" s="145" t="str">
        <f t="shared" si="153"/>
        <v/>
      </c>
      <c r="Q507" s="145" t="str">
        <f t="shared" si="146"/>
        <v/>
      </c>
      <c r="R507" s="145" t="str">
        <f t="shared" si="147"/>
        <v/>
      </c>
      <c r="S507" s="145" t="str">
        <f t="shared" si="154"/>
        <v/>
      </c>
      <c r="T507" s="145" t="str">
        <f t="shared" si="155"/>
        <v/>
      </c>
      <c r="U507" s="145" t="str">
        <f t="shared" si="156"/>
        <v/>
      </c>
      <c r="V507" s="145" t="str">
        <f t="shared" si="157"/>
        <v/>
      </c>
      <c r="W507" s="145" t="str">
        <f t="shared" si="148"/>
        <v/>
      </c>
      <c r="X507" s="145" t="str">
        <f t="shared" si="158"/>
        <v/>
      </c>
      <c r="Y507" s="145" t="str">
        <f t="shared" si="149"/>
        <v/>
      </c>
      <c r="Z507" s="145" t="str">
        <f t="shared" si="159"/>
        <v/>
      </c>
      <c r="AA507" s="145" t="str">
        <f t="shared" si="150"/>
        <v/>
      </c>
      <c r="AB507" s="145" t="str">
        <f t="shared" si="151"/>
        <v/>
      </c>
      <c r="AC507" s="186" t="str">
        <f t="shared" si="152"/>
        <v/>
      </c>
    </row>
    <row r="508" spans="1:29" hidden="1">
      <c r="A508" s="187"/>
      <c r="B508" s="150"/>
      <c r="C508" s="146"/>
      <c r="D508" s="148"/>
      <c r="E508" s="148"/>
      <c r="F508" s="148"/>
      <c r="G508" s="148"/>
      <c r="H508" s="142" t="str">
        <f t="shared" si="140"/>
        <v/>
      </c>
      <c r="I508" s="143"/>
      <c r="J508" s="144" t="str">
        <f t="shared" si="141"/>
        <v/>
      </c>
      <c r="K508" s="144" t="str">
        <f t="shared" si="142"/>
        <v/>
      </c>
      <c r="L508" s="143"/>
      <c r="M508" s="142" t="str">
        <f t="shared" si="143"/>
        <v/>
      </c>
      <c r="N508" s="142" t="str">
        <f t="shared" si="144"/>
        <v/>
      </c>
      <c r="O508" s="145" t="str">
        <f t="shared" si="145"/>
        <v/>
      </c>
      <c r="P508" s="145" t="str">
        <f t="shared" si="153"/>
        <v/>
      </c>
      <c r="Q508" s="145" t="str">
        <f t="shared" si="146"/>
        <v/>
      </c>
      <c r="R508" s="145" t="str">
        <f t="shared" si="147"/>
        <v/>
      </c>
      <c r="S508" s="145" t="str">
        <f t="shared" si="154"/>
        <v/>
      </c>
      <c r="T508" s="145" t="str">
        <f t="shared" si="155"/>
        <v/>
      </c>
      <c r="U508" s="145" t="str">
        <f t="shared" si="156"/>
        <v/>
      </c>
      <c r="V508" s="145" t="str">
        <f t="shared" si="157"/>
        <v/>
      </c>
      <c r="W508" s="145" t="str">
        <f t="shared" si="148"/>
        <v/>
      </c>
      <c r="X508" s="145" t="str">
        <f t="shared" si="158"/>
        <v/>
      </c>
      <c r="Y508" s="145" t="str">
        <f t="shared" si="149"/>
        <v/>
      </c>
      <c r="Z508" s="145" t="str">
        <f t="shared" si="159"/>
        <v/>
      </c>
      <c r="AA508" s="145" t="str">
        <f t="shared" si="150"/>
        <v/>
      </c>
      <c r="AB508" s="145" t="str">
        <f t="shared" si="151"/>
        <v/>
      </c>
      <c r="AC508" s="186" t="str">
        <f t="shared" si="152"/>
        <v/>
      </c>
    </row>
    <row r="509" spans="1:29" hidden="1">
      <c r="A509" s="187"/>
      <c r="B509" s="150"/>
      <c r="C509" s="146"/>
      <c r="D509" s="148"/>
      <c r="E509" s="148"/>
      <c r="F509" s="148"/>
      <c r="G509" s="148"/>
      <c r="H509" s="142" t="str">
        <f t="shared" si="140"/>
        <v/>
      </c>
      <c r="I509" s="143"/>
      <c r="J509" s="144" t="str">
        <f t="shared" si="141"/>
        <v/>
      </c>
      <c r="K509" s="144" t="str">
        <f t="shared" si="142"/>
        <v/>
      </c>
      <c r="L509" s="143"/>
      <c r="M509" s="142" t="str">
        <f t="shared" si="143"/>
        <v/>
      </c>
      <c r="N509" s="142" t="str">
        <f t="shared" si="144"/>
        <v/>
      </c>
      <c r="O509" s="145" t="str">
        <f t="shared" si="145"/>
        <v/>
      </c>
      <c r="P509" s="145" t="str">
        <f t="shared" si="153"/>
        <v/>
      </c>
      <c r="Q509" s="145" t="str">
        <f t="shared" si="146"/>
        <v/>
      </c>
      <c r="R509" s="145" t="str">
        <f t="shared" si="147"/>
        <v/>
      </c>
      <c r="S509" s="145" t="str">
        <f t="shared" si="154"/>
        <v/>
      </c>
      <c r="T509" s="145" t="str">
        <f t="shared" si="155"/>
        <v/>
      </c>
      <c r="U509" s="145" t="str">
        <f t="shared" si="156"/>
        <v/>
      </c>
      <c r="V509" s="145" t="str">
        <f t="shared" si="157"/>
        <v/>
      </c>
      <c r="W509" s="145" t="str">
        <f t="shared" si="148"/>
        <v/>
      </c>
      <c r="X509" s="145" t="str">
        <f t="shared" si="158"/>
        <v/>
      </c>
      <c r="Y509" s="145" t="str">
        <f t="shared" si="149"/>
        <v/>
      </c>
      <c r="Z509" s="145" t="str">
        <f t="shared" si="159"/>
        <v/>
      </c>
      <c r="AA509" s="145" t="str">
        <f t="shared" si="150"/>
        <v/>
      </c>
      <c r="AB509" s="145" t="str">
        <f t="shared" si="151"/>
        <v/>
      </c>
      <c r="AC509" s="186" t="str">
        <f t="shared" si="152"/>
        <v/>
      </c>
    </row>
    <row r="510" spans="1:29" hidden="1">
      <c r="A510" s="187"/>
      <c r="B510" s="150"/>
      <c r="C510" s="146"/>
      <c r="D510" s="148"/>
      <c r="E510" s="148"/>
      <c r="F510" s="148"/>
      <c r="G510" s="148"/>
      <c r="H510" s="142" t="str">
        <f t="shared" si="140"/>
        <v/>
      </c>
      <c r="I510" s="143"/>
      <c r="J510" s="144" t="str">
        <f t="shared" si="141"/>
        <v/>
      </c>
      <c r="K510" s="144" t="str">
        <f t="shared" si="142"/>
        <v/>
      </c>
      <c r="L510" s="143"/>
      <c r="M510" s="142" t="str">
        <f t="shared" si="143"/>
        <v/>
      </c>
      <c r="N510" s="142" t="str">
        <f t="shared" si="144"/>
        <v/>
      </c>
      <c r="O510" s="145" t="str">
        <f t="shared" si="145"/>
        <v/>
      </c>
      <c r="P510" s="145" t="str">
        <f t="shared" si="153"/>
        <v/>
      </c>
      <c r="Q510" s="145" t="str">
        <f t="shared" si="146"/>
        <v/>
      </c>
      <c r="R510" s="145" t="str">
        <f t="shared" si="147"/>
        <v/>
      </c>
      <c r="S510" s="145" t="str">
        <f t="shared" si="154"/>
        <v/>
      </c>
      <c r="T510" s="145" t="str">
        <f t="shared" si="155"/>
        <v/>
      </c>
      <c r="U510" s="145" t="str">
        <f t="shared" si="156"/>
        <v/>
      </c>
      <c r="V510" s="145" t="str">
        <f t="shared" si="157"/>
        <v/>
      </c>
      <c r="W510" s="145" t="str">
        <f t="shared" si="148"/>
        <v/>
      </c>
      <c r="X510" s="145" t="str">
        <f t="shared" si="158"/>
        <v/>
      </c>
      <c r="Y510" s="145" t="str">
        <f t="shared" si="149"/>
        <v/>
      </c>
      <c r="Z510" s="145" t="str">
        <f t="shared" si="159"/>
        <v/>
      </c>
      <c r="AA510" s="145" t="str">
        <f t="shared" si="150"/>
        <v/>
      </c>
      <c r="AB510" s="145" t="str">
        <f t="shared" si="151"/>
        <v/>
      </c>
      <c r="AC510" s="186" t="str">
        <f t="shared" si="152"/>
        <v/>
      </c>
    </row>
    <row r="511" spans="1:29" hidden="1">
      <c r="A511" s="187"/>
      <c r="B511" s="150"/>
      <c r="C511" s="146"/>
      <c r="D511" s="148"/>
      <c r="E511" s="148"/>
      <c r="F511" s="148"/>
      <c r="G511" s="148"/>
      <c r="H511" s="142" t="str">
        <f t="shared" si="140"/>
        <v/>
      </c>
      <c r="I511" s="143"/>
      <c r="J511" s="144" t="str">
        <f t="shared" si="141"/>
        <v/>
      </c>
      <c r="K511" s="144" t="str">
        <f t="shared" si="142"/>
        <v/>
      </c>
      <c r="L511" s="143"/>
      <c r="M511" s="142" t="str">
        <f t="shared" si="143"/>
        <v/>
      </c>
      <c r="N511" s="142" t="str">
        <f t="shared" si="144"/>
        <v/>
      </c>
      <c r="O511" s="145" t="str">
        <f t="shared" si="145"/>
        <v/>
      </c>
      <c r="P511" s="145" t="str">
        <f t="shared" si="153"/>
        <v/>
      </c>
      <c r="Q511" s="145" t="str">
        <f t="shared" si="146"/>
        <v/>
      </c>
      <c r="R511" s="145" t="str">
        <f t="shared" si="147"/>
        <v/>
      </c>
      <c r="S511" s="145" t="str">
        <f t="shared" si="154"/>
        <v/>
      </c>
      <c r="T511" s="145" t="str">
        <f t="shared" si="155"/>
        <v/>
      </c>
      <c r="U511" s="145" t="str">
        <f t="shared" si="156"/>
        <v/>
      </c>
      <c r="V511" s="145" t="str">
        <f t="shared" si="157"/>
        <v/>
      </c>
      <c r="W511" s="145" t="str">
        <f t="shared" si="148"/>
        <v/>
      </c>
      <c r="X511" s="145" t="str">
        <f t="shared" si="158"/>
        <v/>
      </c>
      <c r="Y511" s="145" t="str">
        <f t="shared" si="149"/>
        <v/>
      </c>
      <c r="Z511" s="145" t="str">
        <f t="shared" si="159"/>
        <v/>
      </c>
      <c r="AA511" s="145" t="str">
        <f t="shared" si="150"/>
        <v/>
      </c>
      <c r="AB511" s="145" t="str">
        <f t="shared" si="151"/>
        <v/>
      </c>
      <c r="AC511" s="186" t="str">
        <f t="shared" si="152"/>
        <v/>
      </c>
    </row>
    <row r="512" spans="1:29" hidden="1">
      <c r="A512" s="187"/>
      <c r="B512" s="150"/>
      <c r="C512" s="146"/>
      <c r="D512" s="148"/>
      <c r="E512" s="148"/>
      <c r="F512" s="148"/>
      <c r="G512" s="148"/>
      <c r="H512" s="142" t="str">
        <f t="shared" si="140"/>
        <v/>
      </c>
      <c r="I512" s="143"/>
      <c r="J512" s="144" t="str">
        <f t="shared" si="141"/>
        <v/>
      </c>
      <c r="K512" s="144" t="str">
        <f t="shared" si="142"/>
        <v/>
      </c>
      <c r="L512" s="143"/>
      <c r="M512" s="142" t="str">
        <f t="shared" si="143"/>
        <v/>
      </c>
      <c r="N512" s="142" t="str">
        <f t="shared" si="144"/>
        <v/>
      </c>
      <c r="O512" s="145" t="str">
        <f t="shared" si="145"/>
        <v/>
      </c>
      <c r="P512" s="145" t="str">
        <f t="shared" si="153"/>
        <v/>
      </c>
      <c r="Q512" s="145" t="str">
        <f t="shared" si="146"/>
        <v/>
      </c>
      <c r="R512" s="145" t="str">
        <f t="shared" si="147"/>
        <v/>
      </c>
      <c r="S512" s="145" t="str">
        <f t="shared" si="154"/>
        <v/>
      </c>
      <c r="T512" s="145" t="str">
        <f t="shared" si="155"/>
        <v/>
      </c>
      <c r="U512" s="145" t="str">
        <f t="shared" si="156"/>
        <v/>
      </c>
      <c r="V512" s="145" t="str">
        <f t="shared" si="157"/>
        <v/>
      </c>
      <c r="W512" s="145" t="str">
        <f t="shared" si="148"/>
        <v/>
      </c>
      <c r="X512" s="145" t="str">
        <f t="shared" si="158"/>
        <v/>
      </c>
      <c r="Y512" s="145" t="str">
        <f t="shared" si="149"/>
        <v/>
      </c>
      <c r="Z512" s="145" t="str">
        <f t="shared" si="159"/>
        <v/>
      </c>
      <c r="AA512" s="145" t="str">
        <f t="shared" si="150"/>
        <v/>
      </c>
      <c r="AB512" s="145" t="str">
        <f t="shared" si="151"/>
        <v/>
      </c>
      <c r="AC512" s="186" t="str">
        <f t="shared" si="152"/>
        <v/>
      </c>
    </row>
    <row r="513" spans="1:29" hidden="1">
      <c r="A513" s="187"/>
      <c r="B513" s="150"/>
      <c r="C513" s="146"/>
      <c r="D513" s="148"/>
      <c r="E513" s="148"/>
      <c r="F513" s="148"/>
      <c r="G513" s="148"/>
      <c r="H513" s="142" t="str">
        <f t="shared" si="140"/>
        <v/>
      </c>
      <c r="I513" s="143"/>
      <c r="J513" s="144" t="str">
        <f t="shared" si="141"/>
        <v/>
      </c>
      <c r="K513" s="144" t="str">
        <f t="shared" si="142"/>
        <v/>
      </c>
      <c r="L513" s="143"/>
      <c r="M513" s="142" t="str">
        <f t="shared" si="143"/>
        <v/>
      </c>
      <c r="N513" s="142" t="str">
        <f t="shared" si="144"/>
        <v/>
      </c>
      <c r="O513" s="145" t="str">
        <f t="shared" si="145"/>
        <v/>
      </c>
      <c r="P513" s="145" t="str">
        <f t="shared" si="153"/>
        <v/>
      </c>
      <c r="Q513" s="145" t="str">
        <f t="shared" si="146"/>
        <v/>
      </c>
      <c r="R513" s="145" t="str">
        <f t="shared" si="147"/>
        <v/>
      </c>
      <c r="S513" s="145" t="str">
        <f t="shared" si="154"/>
        <v/>
      </c>
      <c r="T513" s="145" t="str">
        <f t="shared" si="155"/>
        <v/>
      </c>
      <c r="U513" s="145" t="str">
        <f t="shared" si="156"/>
        <v/>
      </c>
      <c r="V513" s="145" t="str">
        <f t="shared" si="157"/>
        <v/>
      </c>
      <c r="W513" s="145" t="str">
        <f t="shared" si="148"/>
        <v/>
      </c>
      <c r="X513" s="145" t="str">
        <f t="shared" si="158"/>
        <v/>
      </c>
      <c r="Y513" s="145" t="str">
        <f t="shared" si="149"/>
        <v/>
      </c>
      <c r="Z513" s="145" t="str">
        <f t="shared" si="159"/>
        <v/>
      </c>
      <c r="AA513" s="145" t="str">
        <f t="shared" si="150"/>
        <v/>
      </c>
      <c r="AB513" s="145" t="str">
        <f t="shared" si="151"/>
        <v/>
      </c>
      <c r="AC513" s="186" t="str">
        <f t="shared" si="152"/>
        <v/>
      </c>
    </row>
    <row r="514" spans="1:29" hidden="1">
      <c r="A514" s="187"/>
      <c r="B514" s="150"/>
      <c r="C514" s="146"/>
      <c r="D514" s="148"/>
      <c r="E514" s="148"/>
      <c r="F514" s="148"/>
      <c r="G514" s="148"/>
      <c r="H514" s="142" t="str">
        <f t="shared" si="140"/>
        <v/>
      </c>
      <c r="I514" s="143"/>
      <c r="J514" s="144" t="str">
        <f t="shared" si="141"/>
        <v/>
      </c>
      <c r="K514" s="144" t="str">
        <f t="shared" si="142"/>
        <v/>
      </c>
      <c r="L514" s="143"/>
      <c r="M514" s="142" t="str">
        <f t="shared" si="143"/>
        <v/>
      </c>
      <c r="N514" s="142" t="str">
        <f t="shared" si="144"/>
        <v/>
      </c>
      <c r="O514" s="145" t="str">
        <f t="shared" si="145"/>
        <v/>
      </c>
      <c r="P514" s="145" t="str">
        <f t="shared" si="153"/>
        <v/>
      </c>
      <c r="Q514" s="145" t="str">
        <f t="shared" si="146"/>
        <v/>
      </c>
      <c r="R514" s="145" t="str">
        <f t="shared" si="147"/>
        <v/>
      </c>
      <c r="S514" s="145" t="str">
        <f t="shared" si="154"/>
        <v/>
      </c>
      <c r="T514" s="145" t="str">
        <f t="shared" si="155"/>
        <v/>
      </c>
      <c r="U514" s="145" t="str">
        <f t="shared" si="156"/>
        <v/>
      </c>
      <c r="V514" s="145" t="str">
        <f t="shared" si="157"/>
        <v/>
      </c>
      <c r="W514" s="145" t="str">
        <f t="shared" si="148"/>
        <v/>
      </c>
      <c r="X514" s="145" t="str">
        <f t="shared" si="158"/>
        <v/>
      </c>
      <c r="Y514" s="145" t="str">
        <f t="shared" si="149"/>
        <v/>
      </c>
      <c r="Z514" s="145" t="str">
        <f t="shared" si="159"/>
        <v/>
      </c>
      <c r="AA514" s="145" t="str">
        <f t="shared" si="150"/>
        <v/>
      </c>
      <c r="AB514" s="145" t="str">
        <f t="shared" si="151"/>
        <v/>
      </c>
      <c r="AC514" s="186" t="str">
        <f t="shared" si="152"/>
        <v/>
      </c>
    </row>
    <row r="515" spans="1:29" hidden="1">
      <c r="A515" s="187"/>
      <c r="B515" s="150"/>
      <c r="C515" s="146"/>
      <c r="D515" s="148"/>
      <c r="E515" s="148"/>
      <c r="F515" s="148"/>
      <c r="G515" s="148"/>
      <c r="H515" s="142" t="str">
        <f t="shared" si="140"/>
        <v/>
      </c>
      <c r="I515" s="143"/>
      <c r="J515" s="144" t="str">
        <f t="shared" si="141"/>
        <v/>
      </c>
      <c r="K515" s="144" t="str">
        <f t="shared" si="142"/>
        <v/>
      </c>
      <c r="L515" s="143"/>
      <c r="M515" s="142" t="str">
        <f t="shared" si="143"/>
        <v/>
      </c>
      <c r="N515" s="142" t="str">
        <f t="shared" si="144"/>
        <v/>
      </c>
      <c r="O515" s="145" t="str">
        <f t="shared" si="145"/>
        <v/>
      </c>
      <c r="P515" s="145" t="str">
        <f t="shared" si="153"/>
        <v/>
      </c>
      <c r="Q515" s="145" t="str">
        <f t="shared" si="146"/>
        <v/>
      </c>
      <c r="R515" s="145" t="str">
        <f t="shared" si="147"/>
        <v/>
      </c>
      <c r="S515" s="145" t="str">
        <f t="shared" si="154"/>
        <v/>
      </c>
      <c r="T515" s="145" t="str">
        <f t="shared" si="155"/>
        <v/>
      </c>
      <c r="U515" s="145" t="str">
        <f t="shared" si="156"/>
        <v/>
      </c>
      <c r="V515" s="145" t="str">
        <f t="shared" si="157"/>
        <v/>
      </c>
      <c r="W515" s="145" t="str">
        <f t="shared" si="148"/>
        <v/>
      </c>
      <c r="X515" s="145" t="str">
        <f t="shared" si="158"/>
        <v/>
      </c>
      <c r="Y515" s="145" t="str">
        <f t="shared" si="149"/>
        <v/>
      </c>
      <c r="Z515" s="145" t="str">
        <f t="shared" si="159"/>
        <v/>
      </c>
      <c r="AA515" s="145" t="str">
        <f t="shared" si="150"/>
        <v/>
      </c>
      <c r="AB515" s="145" t="str">
        <f t="shared" si="151"/>
        <v/>
      </c>
      <c r="AC515" s="186" t="str">
        <f t="shared" si="152"/>
        <v/>
      </c>
    </row>
    <row r="516" spans="1:29" hidden="1">
      <c r="A516" s="187"/>
      <c r="B516" s="150"/>
      <c r="C516" s="146"/>
      <c r="D516" s="148"/>
      <c r="E516" s="148"/>
      <c r="F516" s="148"/>
      <c r="G516" s="148"/>
      <c r="H516" s="142" t="str">
        <f t="shared" si="140"/>
        <v/>
      </c>
      <c r="I516" s="143"/>
      <c r="J516" s="144" t="str">
        <f t="shared" si="141"/>
        <v/>
      </c>
      <c r="K516" s="144" t="str">
        <f t="shared" si="142"/>
        <v/>
      </c>
      <c r="L516" s="143"/>
      <c r="M516" s="142" t="str">
        <f t="shared" si="143"/>
        <v/>
      </c>
      <c r="N516" s="142" t="str">
        <f t="shared" si="144"/>
        <v/>
      </c>
      <c r="O516" s="145" t="str">
        <f t="shared" si="145"/>
        <v/>
      </c>
      <c r="P516" s="145" t="str">
        <f t="shared" si="153"/>
        <v/>
      </c>
      <c r="Q516" s="145" t="str">
        <f t="shared" si="146"/>
        <v/>
      </c>
      <c r="R516" s="145" t="str">
        <f t="shared" si="147"/>
        <v/>
      </c>
      <c r="S516" s="145" t="str">
        <f t="shared" si="154"/>
        <v/>
      </c>
      <c r="T516" s="145" t="str">
        <f t="shared" si="155"/>
        <v/>
      </c>
      <c r="U516" s="145" t="str">
        <f t="shared" si="156"/>
        <v/>
      </c>
      <c r="V516" s="145" t="str">
        <f t="shared" si="157"/>
        <v/>
      </c>
      <c r="W516" s="145" t="str">
        <f t="shared" si="148"/>
        <v/>
      </c>
      <c r="X516" s="145" t="str">
        <f t="shared" si="158"/>
        <v/>
      </c>
      <c r="Y516" s="145" t="str">
        <f t="shared" si="149"/>
        <v/>
      </c>
      <c r="Z516" s="145" t="str">
        <f t="shared" si="159"/>
        <v/>
      </c>
      <c r="AA516" s="145" t="str">
        <f t="shared" si="150"/>
        <v/>
      </c>
      <c r="AB516" s="145" t="str">
        <f t="shared" si="151"/>
        <v/>
      </c>
      <c r="AC516" s="186" t="str">
        <f t="shared" si="152"/>
        <v/>
      </c>
    </row>
    <row r="517" spans="1:29" hidden="1">
      <c r="A517" s="187"/>
      <c r="B517" s="150"/>
      <c r="C517" s="146"/>
      <c r="D517" s="148"/>
      <c r="E517" s="148"/>
      <c r="F517" s="148"/>
      <c r="G517" s="148"/>
      <c r="H517" s="142" t="str">
        <f t="shared" si="140"/>
        <v/>
      </c>
      <c r="I517" s="143"/>
      <c r="J517" s="144" t="str">
        <f t="shared" si="141"/>
        <v/>
      </c>
      <c r="K517" s="144" t="str">
        <f t="shared" si="142"/>
        <v/>
      </c>
      <c r="L517" s="143"/>
      <c r="M517" s="142" t="str">
        <f t="shared" si="143"/>
        <v/>
      </c>
      <c r="N517" s="142" t="str">
        <f t="shared" si="144"/>
        <v/>
      </c>
      <c r="O517" s="145" t="str">
        <f t="shared" si="145"/>
        <v/>
      </c>
      <c r="P517" s="145" t="str">
        <f t="shared" si="153"/>
        <v/>
      </c>
      <c r="Q517" s="145" t="str">
        <f t="shared" si="146"/>
        <v/>
      </c>
      <c r="R517" s="145" t="str">
        <f t="shared" si="147"/>
        <v/>
      </c>
      <c r="S517" s="145" t="str">
        <f t="shared" si="154"/>
        <v/>
      </c>
      <c r="T517" s="145" t="str">
        <f t="shared" si="155"/>
        <v/>
      </c>
      <c r="U517" s="145" t="str">
        <f t="shared" si="156"/>
        <v/>
      </c>
      <c r="V517" s="145" t="str">
        <f t="shared" si="157"/>
        <v/>
      </c>
      <c r="W517" s="145" t="str">
        <f t="shared" si="148"/>
        <v/>
      </c>
      <c r="X517" s="145" t="str">
        <f t="shared" si="158"/>
        <v/>
      </c>
      <c r="Y517" s="145" t="str">
        <f t="shared" si="149"/>
        <v/>
      </c>
      <c r="Z517" s="145" t="str">
        <f t="shared" si="159"/>
        <v/>
      </c>
      <c r="AA517" s="145" t="str">
        <f t="shared" si="150"/>
        <v/>
      </c>
      <c r="AB517" s="145" t="str">
        <f t="shared" si="151"/>
        <v/>
      </c>
      <c r="AC517" s="186" t="str">
        <f t="shared" si="152"/>
        <v/>
      </c>
    </row>
    <row r="518" spans="1:29" hidden="1">
      <c r="A518" s="187"/>
      <c r="B518" s="150"/>
      <c r="C518" s="146"/>
      <c r="D518" s="148"/>
      <c r="E518" s="148"/>
      <c r="F518" s="148"/>
      <c r="G518" s="148"/>
      <c r="H518" s="142" t="str">
        <f t="shared" si="140"/>
        <v/>
      </c>
      <c r="I518" s="143"/>
      <c r="J518" s="144" t="str">
        <f t="shared" si="141"/>
        <v/>
      </c>
      <c r="K518" s="144" t="str">
        <f t="shared" si="142"/>
        <v/>
      </c>
      <c r="L518" s="143"/>
      <c r="M518" s="142" t="str">
        <f t="shared" si="143"/>
        <v/>
      </c>
      <c r="N518" s="142" t="str">
        <f t="shared" si="144"/>
        <v/>
      </c>
      <c r="O518" s="145" t="str">
        <f t="shared" si="145"/>
        <v/>
      </c>
      <c r="P518" s="145" t="str">
        <f t="shared" si="153"/>
        <v/>
      </c>
      <c r="Q518" s="145" t="str">
        <f t="shared" si="146"/>
        <v/>
      </c>
      <c r="R518" s="145" t="str">
        <f t="shared" si="147"/>
        <v/>
      </c>
      <c r="S518" s="145" t="str">
        <f t="shared" si="154"/>
        <v/>
      </c>
      <c r="T518" s="145" t="str">
        <f t="shared" si="155"/>
        <v/>
      </c>
      <c r="U518" s="145" t="str">
        <f t="shared" si="156"/>
        <v/>
      </c>
      <c r="V518" s="145" t="str">
        <f t="shared" si="157"/>
        <v/>
      </c>
      <c r="W518" s="145" t="str">
        <f t="shared" si="148"/>
        <v/>
      </c>
      <c r="X518" s="145" t="str">
        <f t="shared" si="158"/>
        <v/>
      </c>
      <c r="Y518" s="145" t="str">
        <f t="shared" si="149"/>
        <v/>
      </c>
      <c r="Z518" s="145" t="str">
        <f t="shared" si="159"/>
        <v/>
      </c>
      <c r="AA518" s="145" t="str">
        <f t="shared" si="150"/>
        <v/>
      </c>
      <c r="AB518" s="145" t="str">
        <f t="shared" si="151"/>
        <v/>
      </c>
      <c r="AC518" s="186" t="str">
        <f t="shared" si="152"/>
        <v/>
      </c>
    </row>
    <row r="519" spans="1:29" hidden="1">
      <c r="A519" s="187"/>
      <c r="B519" s="150"/>
      <c r="C519" s="146"/>
      <c r="D519" s="148"/>
      <c r="E519" s="148"/>
      <c r="F519" s="148"/>
      <c r="G519" s="148"/>
      <c r="H519" s="142" t="str">
        <f t="shared" si="140"/>
        <v/>
      </c>
      <c r="I519" s="143"/>
      <c r="J519" s="144" t="str">
        <f t="shared" si="141"/>
        <v/>
      </c>
      <c r="K519" s="144" t="str">
        <f t="shared" si="142"/>
        <v/>
      </c>
      <c r="L519" s="143"/>
      <c r="M519" s="142" t="str">
        <f t="shared" si="143"/>
        <v/>
      </c>
      <c r="N519" s="142" t="str">
        <f t="shared" si="144"/>
        <v/>
      </c>
      <c r="O519" s="145" t="str">
        <f t="shared" si="145"/>
        <v/>
      </c>
      <c r="P519" s="145" t="str">
        <f t="shared" si="153"/>
        <v/>
      </c>
      <c r="Q519" s="145" t="str">
        <f t="shared" si="146"/>
        <v/>
      </c>
      <c r="R519" s="145" t="str">
        <f t="shared" si="147"/>
        <v/>
      </c>
      <c r="S519" s="145" t="str">
        <f t="shared" si="154"/>
        <v/>
      </c>
      <c r="T519" s="145" t="str">
        <f t="shared" si="155"/>
        <v/>
      </c>
      <c r="U519" s="145" t="str">
        <f t="shared" si="156"/>
        <v/>
      </c>
      <c r="V519" s="145" t="str">
        <f t="shared" si="157"/>
        <v/>
      </c>
      <c r="W519" s="145" t="str">
        <f t="shared" si="148"/>
        <v/>
      </c>
      <c r="X519" s="145" t="str">
        <f t="shared" si="158"/>
        <v/>
      </c>
      <c r="Y519" s="145" t="str">
        <f t="shared" si="149"/>
        <v/>
      </c>
      <c r="Z519" s="145" t="str">
        <f t="shared" si="159"/>
        <v/>
      </c>
      <c r="AA519" s="145" t="str">
        <f t="shared" si="150"/>
        <v/>
      </c>
      <c r="AB519" s="145" t="str">
        <f t="shared" si="151"/>
        <v/>
      </c>
      <c r="AC519" s="186" t="str">
        <f t="shared" si="152"/>
        <v/>
      </c>
    </row>
    <row r="520" spans="1:29" hidden="1">
      <c r="A520" s="187"/>
      <c r="B520" s="150"/>
      <c r="C520" s="146"/>
      <c r="D520" s="148"/>
      <c r="E520" s="148"/>
      <c r="F520" s="148"/>
      <c r="G520" s="148"/>
      <c r="H520" s="142" t="str">
        <f t="shared" si="140"/>
        <v/>
      </c>
      <c r="I520" s="143"/>
      <c r="J520" s="144" t="str">
        <f t="shared" si="141"/>
        <v/>
      </c>
      <c r="K520" s="144" t="str">
        <f t="shared" si="142"/>
        <v/>
      </c>
      <c r="L520" s="143"/>
      <c r="M520" s="142" t="str">
        <f t="shared" si="143"/>
        <v/>
      </c>
      <c r="N520" s="142" t="str">
        <f t="shared" si="144"/>
        <v/>
      </c>
      <c r="O520" s="145" t="str">
        <f t="shared" si="145"/>
        <v/>
      </c>
      <c r="P520" s="145" t="str">
        <f t="shared" si="153"/>
        <v/>
      </c>
      <c r="Q520" s="145" t="str">
        <f t="shared" si="146"/>
        <v/>
      </c>
      <c r="R520" s="145" t="str">
        <f t="shared" si="147"/>
        <v/>
      </c>
      <c r="S520" s="145" t="str">
        <f t="shared" si="154"/>
        <v/>
      </c>
      <c r="T520" s="145" t="str">
        <f t="shared" si="155"/>
        <v/>
      </c>
      <c r="U520" s="145" t="str">
        <f t="shared" si="156"/>
        <v/>
      </c>
      <c r="V520" s="145" t="str">
        <f t="shared" si="157"/>
        <v/>
      </c>
      <c r="W520" s="145" t="str">
        <f t="shared" si="148"/>
        <v/>
      </c>
      <c r="X520" s="145" t="str">
        <f t="shared" si="158"/>
        <v/>
      </c>
      <c r="Y520" s="145" t="str">
        <f t="shared" si="149"/>
        <v/>
      </c>
      <c r="Z520" s="145" t="str">
        <f t="shared" si="159"/>
        <v/>
      </c>
      <c r="AA520" s="145" t="str">
        <f t="shared" si="150"/>
        <v/>
      </c>
      <c r="AB520" s="145" t="str">
        <f t="shared" si="151"/>
        <v/>
      </c>
      <c r="AC520" s="186" t="str">
        <f t="shared" si="152"/>
        <v/>
      </c>
    </row>
    <row r="521" spans="1:29" hidden="1">
      <c r="A521" s="187"/>
      <c r="B521" s="150"/>
      <c r="C521" s="146"/>
      <c r="D521" s="148"/>
      <c r="E521" s="148"/>
      <c r="F521" s="148"/>
      <c r="G521" s="148"/>
      <c r="H521" s="142" t="str">
        <f t="shared" si="140"/>
        <v/>
      </c>
      <c r="I521" s="143"/>
      <c r="J521" s="144" t="str">
        <f t="shared" si="141"/>
        <v/>
      </c>
      <c r="K521" s="144" t="str">
        <f t="shared" si="142"/>
        <v/>
      </c>
      <c r="L521" s="143"/>
      <c r="M521" s="142" t="str">
        <f t="shared" si="143"/>
        <v/>
      </c>
      <c r="N521" s="142" t="str">
        <f t="shared" si="144"/>
        <v/>
      </c>
      <c r="O521" s="145" t="str">
        <f t="shared" si="145"/>
        <v/>
      </c>
      <c r="P521" s="145" t="str">
        <f t="shared" si="153"/>
        <v/>
      </c>
      <c r="Q521" s="145" t="str">
        <f t="shared" si="146"/>
        <v/>
      </c>
      <c r="R521" s="145" t="str">
        <f t="shared" si="147"/>
        <v/>
      </c>
      <c r="S521" s="145" t="str">
        <f t="shared" si="154"/>
        <v/>
      </c>
      <c r="T521" s="145" t="str">
        <f t="shared" si="155"/>
        <v/>
      </c>
      <c r="U521" s="145" t="str">
        <f t="shared" si="156"/>
        <v/>
      </c>
      <c r="V521" s="145" t="str">
        <f t="shared" si="157"/>
        <v/>
      </c>
      <c r="W521" s="145" t="str">
        <f t="shared" si="148"/>
        <v/>
      </c>
      <c r="X521" s="145" t="str">
        <f t="shared" si="158"/>
        <v/>
      </c>
      <c r="Y521" s="145" t="str">
        <f t="shared" si="149"/>
        <v/>
      </c>
      <c r="Z521" s="145" t="str">
        <f t="shared" si="159"/>
        <v/>
      </c>
      <c r="AA521" s="145" t="str">
        <f t="shared" si="150"/>
        <v/>
      </c>
      <c r="AB521" s="145" t="str">
        <f t="shared" si="151"/>
        <v/>
      </c>
      <c r="AC521" s="186" t="str">
        <f t="shared" si="152"/>
        <v/>
      </c>
    </row>
    <row r="522" spans="1:29" hidden="1">
      <c r="A522" s="187"/>
      <c r="B522" s="150"/>
      <c r="C522" s="146"/>
      <c r="D522" s="148"/>
      <c r="E522" s="148"/>
      <c r="F522" s="148"/>
      <c r="G522" s="148"/>
      <c r="H522" s="142" t="str">
        <f t="shared" si="140"/>
        <v/>
      </c>
      <c r="I522" s="143"/>
      <c r="J522" s="144" t="str">
        <f t="shared" si="141"/>
        <v/>
      </c>
      <c r="K522" s="144" t="str">
        <f t="shared" si="142"/>
        <v/>
      </c>
      <c r="L522" s="143"/>
      <c r="M522" s="142" t="str">
        <f t="shared" si="143"/>
        <v/>
      </c>
      <c r="N522" s="142" t="str">
        <f t="shared" si="144"/>
        <v/>
      </c>
      <c r="O522" s="145" t="str">
        <f t="shared" si="145"/>
        <v/>
      </c>
      <c r="P522" s="145" t="str">
        <f t="shared" si="153"/>
        <v/>
      </c>
      <c r="Q522" s="145" t="str">
        <f t="shared" si="146"/>
        <v/>
      </c>
      <c r="R522" s="145" t="str">
        <f t="shared" si="147"/>
        <v/>
      </c>
      <c r="S522" s="145" t="str">
        <f t="shared" si="154"/>
        <v/>
      </c>
      <c r="T522" s="145" t="str">
        <f t="shared" si="155"/>
        <v/>
      </c>
      <c r="U522" s="145" t="str">
        <f t="shared" si="156"/>
        <v/>
      </c>
      <c r="V522" s="145" t="str">
        <f t="shared" si="157"/>
        <v/>
      </c>
      <c r="W522" s="145" t="str">
        <f t="shared" si="148"/>
        <v/>
      </c>
      <c r="X522" s="145" t="str">
        <f t="shared" si="158"/>
        <v/>
      </c>
      <c r="Y522" s="145" t="str">
        <f t="shared" si="149"/>
        <v/>
      </c>
      <c r="Z522" s="145" t="str">
        <f t="shared" si="159"/>
        <v/>
      </c>
      <c r="AA522" s="145" t="str">
        <f t="shared" si="150"/>
        <v/>
      </c>
      <c r="AB522" s="145" t="str">
        <f t="shared" si="151"/>
        <v/>
      </c>
      <c r="AC522" s="186" t="str">
        <f t="shared" si="152"/>
        <v/>
      </c>
    </row>
    <row r="523" spans="1:29" hidden="1">
      <c r="A523" s="187"/>
      <c r="B523" s="150"/>
      <c r="C523" s="146"/>
      <c r="D523" s="148"/>
      <c r="E523" s="148"/>
      <c r="F523" s="148"/>
      <c r="G523" s="148"/>
      <c r="H523" s="142" t="str">
        <f t="shared" si="140"/>
        <v/>
      </c>
      <c r="I523" s="143"/>
      <c r="J523" s="144" t="str">
        <f t="shared" si="141"/>
        <v/>
      </c>
      <c r="K523" s="144" t="str">
        <f t="shared" si="142"/>
        <v/>
      </c>
      <c r="L523" s="143"/>
      <c r="M523" s="142" t="str">
        <f t="shared" si="143"/>
        <v/>
      </c>
      <c r="N523" s="142" t="str">
        <f t="shared" si="144"/>
        <v/>
      </c>
      <c r="O523" s="145" t="str">
        <f t="shared" si="145"/>
        <v/>
      </c>
      <c r="P523" s="145" t="str">
        <f t="shared" si="153"/>
        <v/>
      </c>
      <c r="Q523" s="145" t="str">
        <f t="shared" si="146"/>
        <v/>
      </c>
      <c r="R523" s="145" t="str">
        <f t="shared" si="147"/>
        <v/>
      </c>
      <c r="S523" s="145" t="str">
        <f t="shared" si="154"/>
        <v/>
      </c>
      <c r="T523" s="145" t="str">
        <f t="shared" si="155"/>
        <v/>
      </c>
      <c r="U523" s="145" t="str">
        <f t="shared" si="156"/>
        <v/>
      </c>
      <c r="V523" s="145" t="str">
        <f t="shared" si="157"/>
        <v/>
      </c>
      <c r="W523" s="145" t="str">
        <f t="shared" si="148"/>
        <v/>
      </c>
      <c r="X523" s="145" t="str">
        <f t="shared" si="158"/>
        <v/>
      </c>
      <c r="Y523" s="145" t="str">
        <f t="shared" si="149"/>
        <v/>
      </c>
      <c r="Z523" s="145" t="str">
        <f t="shared" si="159"/>
        <v/>
      </c>
      <c r="AA523" s="145" t="str">
        <f t="shared" si="150"/>
        <v/>
      </c>
      <c r="AB523" s="145" t="str">
        <f t="shared" si="151"/>
        <v/>
      </c>
      <c r="AC523" s="186" t="str">
        <f t="shared" si="152"/>
        <v/>
      </c>
    </row>
    <row r="524" spans="1:29" hidden="1">
      <c r="A524" s="187"/>
      <c r="B524" s="150"/>
      <c r="C524" s="146"/>
      <c r="D524" s="148"/>
      <c r="E524" s="148"/>
      <c r="F524" s="148"/>
      <c r="G524" s="148"/>
      <c r="H524" s="142" t="str">
        <f t="shared" si="140"/>
        <v/>
      </c>
      <c r="I524" s="143"/>
      <c r="J524" s="144" t="str">
        <f t="shared" si="141"/>
        <v/>
      </c>
      <c r="K524" s="144" t="str">
        <f t="shared" si="142"/>
        <v/>
      </c>
      <c r="L524" s="143"/>
      <c r="M524" s="142" t="str">
        <f t="shared" si="143"/>
        <v/>
      </c>
      <c r="N524" s="142" t="str">
        <f t="shared" si="144"/>
        <v/>
      </c>
      <c r="O524" s="145" t="str">
        <f t="shared" si="145"/>
        <v/>
      </c>
      <c r="P524" s="145" t="str">
        <f t="shared" si="153"/>
        <v/>
      </c>
      <c r="Q524" s="145" t="str">
        <f t="shared" si="146"/>
        <v/>
      </c>
      <c r="R524" s="145" t="str">
        <f t="shared" si="147"/>
        <v/>
      </c>
      <c r="S524" s="145" t="str">
        <f t="shared" si="154"/>
        <v/>
      </c>
      <c r="T524" s="145" t="str">
        <f t="shared" si="155"/>
        <v/>
      </c>
      <c r="U524" s="145" t="str">
        <f t="shared" si="156"/>
        <v/>
      </c>
      <c r="V524" s="145" t="str">
        <f t="shared" si="157"/>
        <v/>
      </c>
      <c r="W524" s="145" t="str">
        <f t="shared" si="148"/>
        <v/>
      </c>
      <c r="X524" s="145" t="str">
        <f t="shared" si="158"/>
        <v/>
      </c>
      <c r="Y524" s="145" t="str">
        <f t="shared" si="149"/>
        <v/>
      </c>
      <c r="Z524" s="145" t="str">
        <f t="shared" si="159"/>
        <v/>
      </c>
      <c r="AA524" s="145" t="str">
        <f t="shared" si="150"/>
        <v/>
      </c>
      <c r="AB524" s="145" t="str">
        <f t="shared" si="151"/>
        <v/>
      </c>
      <c r="AC524" s="186" t="str">
        <f t="shared" si="152"/>
        <v/>
      </c>
    </row>
    <row r="525" spans="1:29" hidden="1">
      <c r="A525" s="187"/>
      <c r="B525" s="150"/>
      <c r="C525" s="146"/>
      <c r="D525" s="148"/>
      <c r="E525" s="148"/>
      <c r="F525" s="148"/>
      <c r="G525" s="148"/>
      <c r="H525" s="142" t="str">
        <f t="shared" si="140"/>
        <v/>
      </c>
      <c r="I525" s="143"/>
      <c r="J525" s="144" t="str">
        <f t="shared" si="141"/>
        <v/>
      </c>
      <c r="K525" s="144" t="str">
        <f t="shared" si="142"/>
        <v/>
      </c>
      <c r="L525" s="143"/>
      <c r="M525" s="142" t="str">
        <f t="shared" si="143"/>
        <v/>
      </c>
      <c r="N525" s="142" t="str">
        <f t="shared" si="144"/>
        <v/>
      </c>
      <c r="O525" s="145" t="str">
        <f t="shared" si="145"/>
        <v/>
      </c>
      <c r="P525" s="145" t="str">
        <f t="shared" si="153"/>
        <v/>
      </c>
      <c r="Q525" s="145" t="str">
        <f t="shared" si="146"/>
        <v/>
      </c>
      <c r="R525" s="145" t="str">
        <f t="shared" si="147"/>
        <v/>
      </c>
      <c r="S525" s="145" t="str">
        <f t="shared" si="154"/>
        <v/>
      </c>
      <c r="T525" s="145" t="str">
        <f t="shared" si="155"/>
        <v/>
      </c>
      <c r="U525" s="145" t="str">
        <f t="shared" si="156"/>
        <v/>
      </c>
      <c r="V525" s="145" t="str">
        <f t="shared" si="157"/>
        <v/>
      </c>
      <c r="W525" s="145" t="str">
        <f t="shared" si="148"/>
        <v/>
      </c>
      <c r="X525" s="145" t="str">
        <f t="shared" si="158"/>
        <v/>
      </c>
      <c r="Y525" s="145" t="str">
        <f t="shared" si="149"/>
        <v/>
      </c>
      <c r="Z525" s="145" t="str">
        <f t="shared" si="159"/>
        <v/>
      </c>
      <c r="AA525" s="145" t="str">
        <f t="shared" si="150"/>
        <v/>
      </c>
      <c r="AB525" s="145" t="str">
        <f t="shared" si="151"/>
        <v/>
      </c>
      <c r="AC525" s="186" t="str">
        <f t="shared" si="152"/>
        <v/>
      </c>
    </row>
    <row r="526" spans="1:29" hidden="1">
      <c r="A526" s="187"/>
      <c r="B526" s="150"/>
      <c r="C526" s="146"/>
      <c r="D526" s="148"/>
      <c r="E526" s="148"/>
      <c r="F526" s="148"/>
      <c r="G526" s="148"/>
      <c r="H526" s="142" t="str">
        <f t="shared" si="140"/>
        <v/>
      </c>
      <c r="I526" s="143"/>
      <c r="J526" s="144" t="str">
        <f t="shared" si="141"/>
        <v/>
      </c>
      <c r="K526" s="144" t="str">
        <f t="shared" si="142"/>
        <v/>
      </c>
      <c r="L526" s="143"/>
      <c r="M526" s="142" t="str">
        <f t="shared" si="143"/>
        <v/>
      </c>
      <c r="N526" s="142" t="str">
        <f t="shared" si="144"/>
        <v/>
      </c>
      <c r="O526" s="145" t="str">
        <f t="shared" si="145"/>
        <v/>
      </c>
      <c r="P526" s="145" t="str">
        <f t="shared" si="153"/>
        <v/>
      </c>
      <c r="Q526" s="145" t="str">
        <f t="shared" si="146"/>
        <v/>
      </c>
      <c r="R526" s="145" t="str">
        <f t="shared" si="147"/>
        <v/>
      </c>
      <c r="S526" s="145" t="str">
        <f t="shared" si="154"/>
        <v/>
      </c>
      <c r="T526" s="145" t="str">
        <f t="shared" si="155"/>
        <v/>
      </c>
      <c r="U526" s="145" t="str">
        <f t="shared" si="156"/>
        <v/>
      </c>
      <c r="V526" s="145" t="str">
        <f t="shared" si="157"/>
        <v/>
      </c>
      <c r="W526" s="145" t="str">
        <f t="shared" si="148"/>
        <v/>
      </c>
      <c r="X526" s="145" t="str">
        <f t="shared" si="158"/>
        <v/>
      </c>
      <c r="Y526" s="145" t="str">
        <f t="shared" si="149"/>
        <v/>
      </c>
      <c r="Z526" s="145" t="str">
        <f t="shared" si="159"/>
        <v/>
      </c>
      <c r="AA526" s="145" t="str">
        <f t="shared" si="150"/>
        <v/>
      </c>
      <c r="AB526" s="145" t="str">
        <f t="shared" si="151"/>
        <v/>
      </c>
      <c r="AC526" s="186" t="str">
        <f t="shared" si="152"/>
        <v/>
      </c>
    </row>
    <row r="527" spans="1:29" hidden="1">
      <c r="A527" s="187"/>
      <c r="B527" s="150"/>
      <c r="C527" s="146"/>
      <c r="D527" s="148"/>
      <c r="E527" s="148"/>
      <c r="F527" s="148"/>
      <c r="G527" s="148"/>
      <c r="H527" s="142" t="str">
        <f t="shared" si="140"/>
        <v/>
      </c>
      <c r="I527" s="143"/>
      <c r="J527" s="144" t="str">
        <f t="shared" si="141"/>
        <v/>
      </c>
      <c r="K527" s="144" t="str">
        <f t="shared" si="142"/>
        <v/>
      </c>
      <c r="L527" s="143"/>
      <c r="M527" s="142" t="str">
        <f t="shared" si="143"/>
        <v/>
      </c>
      <c r="N527" s="142" t="str">
        <f t="shared" si="144"/>
        <v/>
      </c>
      <c r="O527" s="145" t="str">
        <f t="shared" si="145"/>
        <v/>
      </c>
      <c r="P527" s="145" t="str">
        <f t="shared" si="153"/>
        <v/>
      </c>
      <c r="Q527" s="145" t="str">
        <f t="shared" si="146"/>
        <v/>
      </c>
      <c r="R527" s="145" t="str">
        <f t="shared" si="147"/>
        <v/>
      </c>
      <c r="S527" s="145" t="str">
        <f t="shared" si="154"/>
        <v/>
      </c>
      <c r="T527" s="145" t="str">
        <f t="shared" si="155"/>
        <v/>
      </c>
      <c r="U527" s="145" t="str">
        <f t="shared" si="156"/>
        <v/>
      </c>
      <c r="V527" s="145" t="str">
        <f t="shared" si="157"/>
        <v/>
      </c>
      <c r="W527" s="145" t="str">
        <f t="shared" si="148"/>
        <v/>
      </c>
      <c r="X527" s="145" t="str">
        <f t="shared" si="158"/>
        <v/>
      </c>
      <c r="Y527" s="145" t="str">
        <f t="shared" si="149"/>
        <v/>
      </c>
      <c r="Z527" s="145" t="str">
        <f t="shared" si="159"/>
        <v/>
      </c>
      <c r="AA527" s="145" t="str">
        <f t="shared" si="150"/>
        <v/>
      </c>
      <c r="AB527" s="145" t="str">
        <f t="shared" si="151"/>
        <v/>
      </c>
      <c r="AC527" s="186" t="str">
        <f t="shared" si="152"/>
        <v/>
      </c>
    </row>
    <row r="528" spans="1:29" hidden="1">
      <c r="A528" s="187"/>
      <c r="B528" s="150"/>
      <c r="C528" s="146"/>
      <c r="D528" s="148"/>
      <c r="E528" s="148"/>
      <c r="F528" s="148"/>
      <c r="G528" s="148"/>
      <c r="H528" s="142" t="str">
        <f t="shared" si="140"/>
        <v/>
      </c>
      <c r="I528" s="143"/>
      <c r="J528" s="144" t="str">
        <f t="shared" si="141"/>
        <v/>
      </c>
      <c r="K528" s="144" t="str">
        <f t="shared" si="142"/>
        <v/>
      </c>
      <c r="L528" s="143"/>
      <c r="M528" s="142" t="str">
        <f t="shared" si="143"/>
        <v/>
      </c>
      <c r="N528" s="142" t="str">
        <f t="shared" si="144"/>
        <v/>
      </c>
      <c r="O528" s="145" t="str">
        <f t="shared" si="145"/>
        <v/>
      </c>
      <c r="P528" s="145" t="str">
        <f t="shared" si="153"/>
        <v/>
      </c>
      <c r="Q528" s="145" t="str">
        <f t="shared" si="146"/>
        <v/>
      </c>
      <c r="R528" s="145" t="str">
        <f t="shared" si="147"/>
        <v/>
      </c>
      <c r="S528" s="145" t="str">
        <f t="shared" si="154"/>
        <v/>
      </c>
      <c r="T528" s="145" t="str">
        <f t="shared" si="155"/>
        <v/>
      </c>
      <c r="U528" s="145" t="str">
        <f t="shared" si="156"/>
        <v/>
      </c>
      <c r="V528" s="145" t="str">
        <f t="shared" si="157"/>
        <v/>
      </c>
      <c r="W528" s="145" t="str">
        <f t="shared" si="148"/>
        <v/>
      </c>
      <c r="X528" s="145" t="str">
        <f t="shared" si="158"/>
        <v/>
      </c>
      <c r="Y528" s="145" t="str">
        <f t="shared" si="149"/>
        <v/>
      </c>
      <c r="Z528" s="145" t="str">
        <f t="shared" si="159"/>
        <v/>
      </c>
      <c r="AA528" s="145" t="str">
        <f t="shared" si="150"/>
        <v/>
      </c>
      <c r="AB528" s="145" t="str">
        <f t="shared" si="151"/>
        <v/>
      </c>
      <c r="AC528" s="186" t="str">
        <f t="shared" si="152"/>
        <v/>
      </c>
    </row>
    <row r="529" spans="1:29" hidden="1">
      <c r="A529" s="187"/>
      <c r="B529" s="150"/>
      <c r="C529" s="146"/>
      <c r="D529" s="148"/>
      <c r="E529" s="148"/>
      <c r="F529" s="148"/>
      <c r="G529" s="148"/>
      <c r="H529" s="142" t="str">
        <f t="shared" ref="H529:H592" si="160">IF(AND(ISNUMBER(D529),ISNUMBER(E529),ISNUMBER(F529),ISNUMBER(G529)),ROUND(((D529-E529)+(F529-G529))/2,2),"")</f>
        <v/>
      </c>
      <c r="I529" s="143"/>
      <c r="J529" s="144" t="str">
        <f t="shared" ref="J529:J592" si="161">IF(OR(I529=30,I529=40,I529=60,I529=80,I529=100,I529=120,I529=150,I529=200),VLOOKUP(I529,$C$1005:$D$1012,2,FALSE),"")</f>
        <v/>
      </c>
      <c r="K529" s="144" t="str">
        <f t="shared" ref="K529:K592" si="162">IF(J529&lt;&gt;"",VLOOKUP(I529,$C$1005:$E$1012,3,FALSE),"")</f>
        <v/>
      </c>
      <c r="L529" s="143"/>
      <c r="M529" s="142" t="str">
        <f t="shared" ref="M529:M592" si="163">IF(AND(ISNUMBER(C529),ISNUMBER(L529)),C529*L529,"")</f>
        <v/>
      </c>
      <c r="N529" s="142" t="str">
        <f t="shared" ref="N529:N592" si="164">IF(AND(ISNUMBER(K529),ISNUMBER(M529)),ROUND(PI()*K529^2/4*M529,2),"")</f>
        <v/>
      </c>
      <c r="O529" s="145" t="str">
        <f t="shared" ref="O529:O592" si="165">IF(AND(ISNUMBER(I529),ISNUMBER($O$12)),$O$12,"")</f>
        <v/>
      </c>
      <c r="P529" s="145" t="str">
        <f t="shared" si="153"/>
        <v/>
      </c>
      <c r="Q529" s="145" t="str">
        <f t="shared" ref="Q529:Q592" si="166">IF(AND(ISNUMBER(H529),ISNUMBER(J529),ISNUMBER(O529)),H529+J529+O529,"")</f>
        <v/>
      </c>
      <c r="R529" s="145" t="str">
        <f t="shared" ref="R529:R592" si="167">IF(AND(ISNUMBER(I529),ISNUMBER(Q529)),IF(Q529&lt;2,VLOOKUP(I529,$C$1005:$F$1012,4),IF(Q529&lt;3,VLOOKUP(I529,$C$1005:$G$1012,5),IF(Q529&lt;4,VLOOKUP(I529,C$1005:H$1012,6),IF(Q529&gt;=4,VLOOKUP(I529,$C$1005:$I$1012,7),)))),"")</f>
        <v/>
      </c>
      <c r="S529" s="145" t="str">
        <f t="shared" si="154"/>
        <v/>
      </c>
      <c r="T529" s="145" t="str">
        <f t="shared" si="155"/>
        <v/>
      </c>
      <c r="U529" s="145" t="str">
        <f t="shared" si="156"/>
        <v/>
      </c>
      <c r="V529" s="145" t="str">
        <f t="shared" si="157"/>
        <v/>
      </c>
      <c r="W529" s="145" t="str">
        <f t="shared" ref="W529:W592" si="168">IF(AND(ISNUMBER(T529),ISNUMBER(N529),ISNUMBER(P529)),ROUND(T529-N529-P529,2),"")</f>
        <v/>
      </c>
      <c r="X529" s="145" t="str">
        <f t="shared" si="158"/>
        <v/>
      </c>
      <c r="Y529" s="145" t="str">
        <f t="shared" ref="Y529:Y592" si="169">IF(AND(ISNUMBER(N529),ISNUMBER(P529),ISNUMBER(X529)),N529+P529+X529,"")</f>
        <v/>
      </c>
      <c r="Z529" s="145" t="str">
        <f t="shared" si="159"/>
        <v/>
      </c>
      <c r="AA529" s="145" t="str">
        <f t="shared" ref="AA529:AA592" si="170">IF(AND(ISNUMBER(Y529),ISNUMBER($AA$12)),ROUND(Y529*$AA$12,2),"")</f>
        <v/>
      </c>
      <c r="AB529" s="145" t="str">
        <f t="shared" ref="AB529:AB592" si="171">IF(AND(ISNUMBER(Z529),ISNUMBER($AB$12)),ROUND(Z529*$AB$12,2),"")</f>
        <v/>
      </c>
      <c r="AC529" s="186" t="str">
        <f t="shared" ref="AC529:AC592" si="172">IF(AND(ISNUMBER(C529),ISNUMBER(Q529),ISNUMBER($AC$12)),IF(Q529&gt;$AC$12,ROUND(C529*Q529*2,2),0),"")</f>
        <v/>
      </c>
    </row>
    <row r="530" spans="1:29" hidden="1">
      <c r="A530" s="187"/>
      <c r="B530" s="150"/>
      <c r="C530" s="146"/>
      <c r="D530" s="148"/>
      <c r="E530" s="148"/>
      <c r="F530" s="148"/>
      <c r="G530" s="148"/>
      <c r="H530" s="142" t="str">
        <f t="shared" si="160"/>
        <v/>
      </c>
      <c r="I530" s="143"/>
      <c r="J530" s="144" t="str">
        <f t="shared" si="161"/>
        <v/>
      </c>
      <c r="K530" s="144" t="str">
        <f t="shared" si="162"/>
        <v/>
      </c>
      <c r="L530" s="143"/>
      <c r="M530" s="142" t="str">
        <f t="shared" si="163"/>
        <v/>
      </c>
      <c r="N530" s="142" t="str">
        <f t="shared" si="164"/>
        <v/>
      </c>
      <c r="O530" s="145" t="str">
        <f t="shared" si="165"/>
        <v/>
      </c>
      <c r="P530" s="145" t="str">
        <f t="shared" ref="P530:P593" si="173">IF(AND(ISNUMBER(C530),ISNUMBER(K530),ISNUMBER(L530),ISNUMBER(O530)),ROUND(C530*K530*L530*O530+((L530-1)*0.2*C530*O530),2),"")</f>
        <v/>
      </c>
      <c r="Q530" s="145" t="str">
        <f t="shared" si="166"/>
        <v/>
      </c>
      <c r="R530" s="145" t="str">
        <f t="shared" si="167"/>
        <v/>
      </c>
      <c r="S530" s="145" t="str">
        <f t="shared" ref="S530:S593" si="174">IF(AND(ISNUMBER(K530),ISNUMBER(L530),ISNUMBER(R530)),ROUND(K530*L530+2*R530+(L530-1)*0.2,2),"")</f>
        <v/>
      </c>
      <c r="T530" s="145" t="str">
        <f t="shared" ref="T530:T593" si="175">IF(AND(ISNUMBER(C530),ISNUMBER(Q530),ISNUMBER(S530)),ROUND(C530*Q530*S530,2),"")</f>
        <v/>
      </c>
      <c r="U530" s="145" t="str">
        <f t="shared" ref="U530:U593" si="176">IF(AND(ISNUMBER(M530),ISNUMBER(K530),ISNUMBER($U$12)),ROUND(M530*(PI()*K530+0.3)*$U$12,2),"")</f>
        <v/>
      </c>
      <c r="V530" s="145" t="str">
        <f t="shared" ref="V530:V593" si="177">IF(AND(ISNUMBER(K530),ISNUMBER(O530),ISNUMBER(Q530)),Q530-O530-K530,"")</f>
        <v/>
      </c>
      <c r="W530" s="145" t="str">
        <f t="shared" si="168"/>
        <v/>
      </c>
      <c r="X530" s="145" t="str">
        <f t="shared" ref="X530:X593" si="178">IF(AND(ISNUMBER(W530),ISNUMBER($X$12)),ROUND(W530*$X$12,2),"")</f>
        <v/>
      </c>
      <c r="Y530" s="145" t="str">
        <f t="shared" si="169"/>
        <v/>
      </c>
      <c r="Z530" s="145" t="str">
        <f t="shared" ref="Z530:Z593" si="179">IF(ISNUMBER(X530),X530,"")</f>
        <v/>
      </c>
      <c r="AA530" s="145" t="str">
        <f t="shared" si="170"/>
        <v/>
      </c>
      <c r="AB530" s="145" t="str">
        <f t="shared" si="171"/>
        <v/>
      </c>
      <c r="AC530" s="186" t="str">
        <f t="shared" si="172"/>
        <v/>
      </c>
    </row>
    <row r="531" spans="1:29" hidden="1">
      <c r="A531" s="187"/>
      <c r="B531" s="150"/>
      <c r="C531" s="146"/>
      <c r="D531" s="148"/>
      <c r="E531" s="148"/>
      <c r="F531" s="148"/>
      <c r="G531" s="148"/>
      <c r="H531" s="142" t="str">
        <f t="shared" si="160"/>
        <v/>
      </c>
      <c r="I531" s="143"/>
      <c r="J531" s="144" t="str">
        <f t="shared" si="161"/>
        <v/>
      </c>
      <c r="K531" s="144" t="str">
        <f t="shared" si="162"/>
        <v/>
      </c>
      <c r="L531" s="143"/>
      <c r="M531" s="142" t="str">
        <f t="shared" si="163"/>
        <v/>
      </c>
      <c r="N531" s="142" t="str">
        <f t="shared" si="164"/>
        <v/>
      </c>
      <c r="O531" s="145" t="str">
        <f t="shared" si="165"/>
        <v/>
      </c>
      <c r="P531" s="145" t="str">
        <f t="shared" si="173"/>
        <v/>
      </c>
      <c r="Q531" s="145" t="str">
        <f t="shared" si="166"/>
        <v/>
      </c>
      <c r="R531" s="145" t="str">
        <f t="shared" si="167"/>
        <v/>
      </c>
      <c r="S531" s="145" t="str">
        <f t="shared" si="174"/>
        <v/>
      </c>
      <c r="T531" s="145" t="str">
        <f t="shared" si="175"/>
        <v/>
      </c>
      <c r="U531" s="145" t="str">
        <f t="shared" si="176"/>
        <v/>
      </c>
      <c r="V531" s="145" t="str">
        <f t="shared" si="177"/>
        <v/>
      </c>
      <c r="W531" s="145" t="str">
        <f t="shared" si="168"/>
        <v/>
      </c>
      <c r="X531" s="145" t="str">
        <f t="shared" si="178"/>
        <v/>
      </c>
      <c r="Y531" s="145" t="str">
        <f t="shared" si="169"/>
        <v/>
      </c>
      <c r="Z531" s="145" t="str">
        <f t="shared" si="179"/>
        <v/>
      </c>
      <c r="AA531" s="145" t="str">
        <f t="shared" si="170"/>
        <v/>
      </c>
      <c r="AB531" s="145" t="str">
        <f t="shared" si="171"/>
        <v/>
      </c>
      <c r="AC531" s="186" t="str">
        <f t="shared" si="172"/>
        <v/>
      </c>
    </row>
    <row r="532" spans="1:29" hidden="1">
      <c r="A532" s="187"/>
      <c r="B532" s="150"/>
      <c r="C532" s="146"/>
      <c r="D532" s="148"/>
      <c r="E532" s="148"/>
      <c r="F532" s="148"/>
      <c r="G532" s="148"/>
      <c r="H532" s="142" t="str">
        <f t="shared" si="160"/>
        <v/>
      </c>
      <c r="I532" s="143"/>
      <c r="J532" s="144" t="str">
        <f t="shared" si="161"/>
        <v/>
      </c>
      <c r="K532" s="144" t="str">
        <f t="shared" si="162"/>
        <v/>
      </c>
      <c r="L532" s="143"/>
      <c r="M532" s="142" t="str">
        <f t="shared" si="163"/>
        <v/>
      </c>
      <c r="N532" s="142" t="str">
        <f t="shared" si="164"/>
        <v/>
      </c>
      <c r="O532" s="145" t="str">
        <f t="shared" si="165"/>
        <v/>
      </c>
      <c r="P532" s="145" t="str">
        <f t="shared" si="173"/>
        <v/>
      </c>
      <c r="Q532" s="145" t="str">
        <f t="shared" si="166"/>
        <v/>
      </c>
      <c r="R532" s="145" t="str">
        <f t="shared" si="167"/>
        <v/>
      </c>
      <c r="S532" s="145" t="str">
        <f t="shared" si="174"/>
        <v/>
      </c>
      <c r="T532" s="145" t="str">
        <f t="shared" si="175"/>
        <v/>
      </c>
      <c r="U532" s="145" t="str">
        <f t="shared" si="176"/>
        <v/>
      </c>
      <c r="V532" s="145" t="str">
        <f t="shared" si="177"/>
        <v/>
      </c>
      <c r="W532" s="145" t="str">
        <f t="shared" si="168"/>
        <v/>
      </c>
      <c r="X532" s="145" t="str">
        <f t="shared" si="178"/>
        <v/>
      </c>
      <c r="Y532" s="145" t="str">
        <f t="shared" si="169"/>
        <v/>
      </c>
      <c r="Z532" s="145" t="str">
        <f t="shared" si="179"/>
        <v/>
      </c>
      <c r="AA532" s="145" t="str">
        <f t="shared" si="170"/>
        <v/>
      </c>
      <c r="AB532" s="145" t="str">
        <f t="shared" si="171"/>
        <v/>
      </c>
      <c r="AC532" s="186" t="str">
        <f t="shared" si="172"/>
        <v/>
      </c>
    </row>
    <row r="533" spans="1:29" hidden="1">
      <c r="A533" s="187"/>
      <c r="B533" s="150"/>
      <c r="C533" s="146"/>
      <c r="D533" s="148"/>
      <c r="E533" s="148"/>
      <c r="F533" s="148"/>
      <c r="G533" s="148"/>
      <c r="H533" s="142" t="str">
        <f t="shared" si="160"/>
        <v/>
      </c>
      <c r="I533" s="143"/>
      <c r="J533" s="144" t="str">
        <f t="shared" si="161"/>
        <v/>
      </c>
      <c r="K533" s="144" t="str">
        <f t="shared" si="162"/>
        <v/>
      </c>
      <c r="L533" s="143"/>
      <c r="M533" s="142" t="str">
        <f t="shared" si="163"/>
        <v/>
      </c>
      <c r="N533" s="142" t="str">
        <f t="shared" si="164"/>
        <v/>
      </c>
      <c r="O533" s="145" t="str">
        <f t="shared" si="165"/>
        <v/>
      </c>
      <c r="P533" s="145" t="str">
        <f t="shared" si="173"/>
        <v/>
      </c>
      <c r="Q533" s="145" t="str">
        <f t="shared" si="166"/>
        <v/>
      </c>
      <c r="R533" s="145" t="str">
        <f t="shared" si="167"/>
        <v/>
      </c>
      <c r="S533" s="145" t="str">
        <f t="shared" si="174"/>
        <v/>
      </c>
      <c r="T533" s="145" t="str">
        <f t="shared" si="175"/>
        <v/>
      </c>
      <c r="U533" s="145" t="str">
        <f t="shared" si="176"/>
        <v/>
      </c>
      <c r="V533" s="145" t="str">
        <f t="shared" si="177"/>
        <v/>
      </c>
      <c r="W533" s="145" t="str">
        <f t="shared" si="168"/>
        <v/>
      </c>
      <c r="X533" s="145" t="str">
        <f t="shared" si="178"/>
        <v/>
      </c>
      <c r="Y533" s="145" t="str">
        <f t="shared" si="169"/>
        <v/>
      </c>
      <c r="Z533" s="145" t="str">
        <f t="shared" si="179"/>
        <v/>
      </c>
      <c r="AA533" s="145" t="str">
        <f t="shared" si="170"/>
        <v/>
      </c>
      <c r="AB533" s="145" t="str">
        <f t="shared" si="171"/>
        <v/>
      </c>
      <c r="AC533" s="186" t="str">
        <f t="shared" si="172"/>
        <v/>
      </c>
    </row>
    <row r="534" spans="1:29" hidden="1">
      <c r="A534" s="187"/>
      <c r="B534" s="150"/>
      <c r="C534" s="146"/>
      <c r="D534" s="148"/>
      <c r="E534" s="148"/>
      <c r="F534" s="148"/>
      <c r="G534" s="148"/>
      <c r="H534" s="142" t="str">
        <f t="shared" si="160"/>
        <v/>
      </c>
      <c r="I534" s="143"/>
      <c r="J534" s="144" t="str">
        <f t="shared" si="161"/>
        <v/>
      </c>
      <c r="K534" s="144" t="str">
        <f t="shared" si="162"/>
        <v/>
      </c>
      <c r="L534" s="143"/>
      <c r="M534" s="142" t="str">
        <f t="shared" si="163"/>
        <v/>
      </c>
      <c r="N534" s="142" t="str">
        <f t="shared" si="164"/>
        <v/>
      </c>
      <c r="O534" s="145" t="str">
        <f t="shared" si="165"/>
        <v/>
      </c>
      <c r="P534" s="145" t="str">
        <f t="shared" si="173"/>
        <v/>
      </c>
      <c r="Q534" s="145" t="str">
        <f t="shared" si="166"/>
        <v/>
      </c>
      <c r="R534" s="145" t="str">
        <f t="shared" si="167"/>
        <v/>
      </c>
      <c r="S534" s="145" t="str">
        <f t="shared" si="174"/>
        <v/>
      </c>
      <c r="T534" s="145" t="str">
        <f t="shared" si="175"/>
        <v/>
      </c>
      <c r="U534" s="145" t="str">
        <f t="shared" si="176"/>
        <v/>
      </c>
      <c r="V534" s="145" t="str">
        <f t="shared" si="177"/>
        <v/>
      </c>
      <c r="W534" s="145" t="str">
        <f t="shared" si="168"/>
        <v/>
      </c>
      <c r="X534" s="145" t="str">
        <f t="shared" si="178"/>
        <v/>
      </c>
      <c r="Y534" s="145" t="str">
        <f t="shared" si="169"/>
        <v/>
      </c>
      <c r="Z534" s="145" t="str">
        <f t="shared" si="179"/>
        <v/>
      </c>
      <c r="AA534" s="145" t="str">
        <f t="shared" si="170"/>
        <v/>
      </c>
      <c r="AB534" s="145" t="str">
        <f t="shared" si="171"/>
        <v/>
      </c>
      <c r="AC534" s="186" t="str">
        <f t="shared" si="172"/>
        <v/>
      </c>
    </row>
    <row r="535" spans="1:29" hidden="1">
      <c r="A535" s="187"/>
      <c r="B535" s="150"/>
      <c r="C535" s="146"/>
      <c r="D535" s="148"/>
      <c r="E535" s="148"/>
      <c r="F535" s="148"/>
      <c r="G535" s="148"/>
      <c r="H535" s="142" t="str">
        <f t="shared" si="160"/>
        <v/>
      </c>
      <c r="I535" s="143"/>
      <c r="J535" s="144" t="str">
        <f t="shared" si="161"/>
        <v/>
      </c>
      <c r="K535" s="144" t="str">
        <f t="shared" si="162"/>
        <v/>
      </c>
      <c r="L535" s="143"/>
      <c r="M535" s="142" t="str">
        <f t="shared" si="163"/>
        <v/>
      </c>
      <c r="N535" s="142" t="str">
        <f t="shared" si="164"/>
        <v/>
      </c>
      <c r="O535" s="145" t="str">
        <f t="shared" si="165"/>
        <v/>
      </c>
      <c r="P535" s="145" t="str">
        <f t="shared" si="173"/>
        <v/>
      </c>
      <c r="Q535" s="145" t="str">
        <f t="shared" si="166"/>
        <v/>
      </c>
      <c r="R535" s="145" t="str">
        <f t="shared" si="167"/>
        <v/>
      </c>
      <c r="S535" s="145" t="str">
        <f t="shared" si="174"/>
        <v/>
      </c>
      <c r="T535" s="145" t="str">
        <f t="shared" si="175"/>
        <v/>
      </c>
      <c r="U535" s="145" t="str">
        <f t="shared" si="176"/>
        <v/>
      </c>
      <c r="V535" s="145" t="str">
        <f t="shared" si="177"/>
        <v/>
      </c>
      <c r="W535" s="145" t="str">
        <f t="shared" si="168"/>
        <v/>
      </c>
      <c r="X535" s="145" t="str">
        <f t="shared" si="178"/>
        <v/>
      </c>
      <c r="Y535" s="145" t="str">
        <f t="shared" si="169"/>
        <v/>
      </c>
      <c r="Z535" s="145" t="str">
        <f t="shared" si="179"/>
        <v/>
      </c>
      <c r="AA535" s="145" t="str">
        <f t="shared" si="170"/>
        <v/>
      </c>
      <c r="AB535" s="145" t="str">
        <f t="shared" si="171"/>
        <v/>
      </c>
      <c r="AC535" s="186" t="str">
        <f t="shared" si="172"/>
        <v/>
      </c>
    </row>
    <row r="536" spans="1:29" hidden="1">
      <c r="A536" s="187"/>
      <c r="B536" s="150"/>
      <c r="C536" s="146"/>
      <c r="D536" s="148"/>
      <c r="E536" s="148"/>
      <c r="F536" s="148"/>
      <c r="G536" s="148"/>
      <c r="H536" s="142" t="str">
        <f t="shared" si="160"/>
        <v/>
      </c>
      <c r="I536" s="143"/>
      <c r="J536" s="144" t="str">
        <f t="shared" si="161"/>
        <v/>
      </c>
      <c r="K536" s="144" t="str">
        <f t="shared" si="162"/>
        <v/>
      </c>
      <c r="L536" s="143"/>
      <c r="M536" s="142" t="str">
        <f t="shared" si="163"/>
        <v/>
      </c>
      <c r="N536" s="142" t="str">
        <f t="shared" si="164"/>
        <v/>
      </c>
      <c r="O536" s="145" t="str">
        <f t="shared" si="165"/>
        <v/>
      </c>
      <c r="P536" s="145" t="str">
        <f t="shared" si="173"/>
        <v/>
      </c>
      <c r="Q536" s="145" t="str">
        <f t="shared" si="166"/>
        <v/>
      </c>
      <c r="R536" s="145" t="str">
        <f t="shared" si="167"/>
        <v/>
      </c>
      <c r="S536" s="145" t="str">
        <f t="shared" si="174"/>
        <v/>
      </c>
      <c r="T536" s="145" t="str">
        <f t="shared" si="175"/>
        <v/>
      </c>
      <c r="U536" s="145" t="str">
        <f t="shared" si="176"/>
        <v/>
      </c>
      <c r="V536" s="145" t="str">
        <f t="shared" si="177"/>
        <v/>
      </c>
      <c r="W536" s="145" t="str">
        <f t="shared" si="168"/>
        <v/>
      </c>
      <c r="X536" s="145" t="str">
        <f t="shared" si="178"/>
        <v/>
      </c>
      <c r="Y536" s="145" t="str">
        <f t="shared" si="169"/>
        <v/>
      </c>
      <c r="Z536" s="145" t="str">
        <f t="shared" si="179"/>
        <v/>
      </c>
      <c r="AA536" s="145" t="str">
        <f t="shared" si="170"/>
        <v/>
      </c>
      <c r="AB536" s="145" t="str">
        <f t="shared" si="171"/>
        <v/>
      </c>
      <c r="AC536" s="186" t="str">
        <f t="shared" si="172"/>
        <v/>
      </c>
    </row>
    <row r="537" spans="1:29" hidden="1">
      <c r="A537" s="187"/>
      <c r="B537" s="150"/>
      <c r="C537" s="146"/>
      <c r="D537" s="148"/>
      <c r="E537" s="148"/>
      <c r="F537" s="148"/>
      <c r="G537" s="148"/>
      <c r="H537" s="142" t="str">
        <f t="shared" si="160"/>
        <v/>
      </c>
      <c r="I537" s="143"/>
      <c r="J537" s="144" t="str">
        <f t="shared" si="161"/>
        <v/>
      </c>
      <c r="K537" s="144" t="str">
        <f t="shared" si="162"/>
        <v/>
      </c>
      <c r="L537" s="143"/>
      <c r="M537" s="142" t="str">
        <f t="shared" si="163"/>
        <v/>
      </c>
      <c r="N537" s="142" t="str">
        <f t="shared" si="164"/>
        <v/>
      </c>
      <c r="O537" s="145" t="str">
        <f t="shared" si="165"/>
        <v/>
      </c>
      <c r="P537" s="145" t="str">
        <f t="shared" si="173"/>
        <v/>
      </c>
      <c r="Q537" s="145" t="str">
        <f t="shared" si="166"/>
        <v/>
      </c>
      <c r="R537" s="145" t="str">
        <f t="shared" si="167"/>
        <v/>
      </c>
      <c r="S537" s="145" t="str">
        <f t="shared" si="174"/>
        <v/>
      </c>
      <c r="T537" s="145" t="str">
        <f t="shared" si="175"/>
        <v/>
      </c>
      <c r="U537" s="145" t="str">
        <f t="shared" si="176"/>
        <v/>
      </c>
      <c r="V537" s="145" t="str">
        <f t="shared" si="177"/>
        <v/>
      </c>
      <c r="W537" s="145" t="str">
        <f t="shared" si="168"/>
        <v/>
      </c>
      <c r="X537" s="145" t="str">
        <f t="shared" si="178"/>
        <v/>
      </c>
      <c r="Y537" s="145" t="str">
        <f t="shared" si="169"/>
        <v/>
      </c>
      <c r="Z537" s="145" t="str">
        <f t="shared" si="179"/>
        <v/>
      </c>
      <c r="AA537" s="145" t="str">
        <f t="shared" si="170"/>
        <v/>
      </c>
      <c r="AB537" s="145" t="str">
        <f t="shared" si="171"/>
        <v/>
      </c>
      <c r="AC537" s="186" t="str">
        <f t="shared" si="172"/>
        <v/>
      </c>
    </row>
    <row r="538" spans="1:29" hidden="1">
      <c r="A538" s="187"/>
      <c r="B538" s="150"/>
      <c r="C538" s="146"/>
      <c r="D538" s="148"/>
      <c r="E538" s="148"/>
      <c r="F538" s="148"/>
      <c r="G538" s="148"/>
      <c r="H538" s="142" t="str">
        <f t="shared" si="160"/>
        <v/>
      </c>
      <c r="I538" s="143"/>
      <c r="J538" s="144" t="str">
        <f t="shared" si="161"/>
        <v/>
      </c>
      <c r="K538" s="144" t="str">
        <f t="shared" si="162"/>
        <v/>
      </c>
      <c r="L538" s="143"/>
      <c r="M538" s="142" t="str">
        <f t="shared" si="163"/>
        <v/>
      </c>
      <c r="N538" s="142" t="str">
        <f t="shared" si="164"/>
        <v/>
      </c>
      <c r="O538" s="145" t="str">
        <f t="shared" si="165"/>
        <v/>
      </c>
      <c r="P538" s="145" t="str">
        <f t="shared" si="173"/>
        <v/>
      </c>
      <c r="Q538" s="145" t="str">
        <f t="shared" si="166"/>
        <v/>
      </c>
      <c r="R538" s="145" t="str">
        <f t="shared" si="167"/>
        <v/>
      </c>
      <c r="S538" s="145" t="str">
        <f t="shared" si="174"/>
        <v/>
      </c>
      <c r="T538" s="145" t="str">
        <f t="shared" si="175"/>
        <v/>
      </c>
      <c r="U538" s="145" t="str">
        <f t="shared" si="176"/>
        <v/>
      </c>
      <c r="V538" s="145" t="str">
        <f t="shared" si="177"/>
        <v/>
      </c>
      <c r="W538" s="145" t="str">
        <f t="shared" si="168"/>
        <v/>
      </c>
      <c r="X538" s="145" t="str">
        <f t="shared" si="178"/>
        <v/>
      </c>
      <c r="Y538" s="145" t="str">
        <f t="shared" si="169"/>
        <v/>
      </c>
      <c r="Z538" s="145" t="str">
        <f t="shared" si="179"/>
        <v/>
      </c>
      <c r="AA538" s="145" t="str">
        <f t="shared" si="170"/>
        <v/>
      </c>
      <c r="AB538" s="145" t="str">
        <f t="shared" si="171"/>
        <v/>
      </c>
      <c r="AC538" s="186" t="str">
        <f t="shared" si="172"/>
        <v/>
      </c>
    </row>
    <row r="539" spans="1:29" hidden="1">
      <c r="A539" s="187"/>
      <c r="B539" s="150"/>
      <c r="C539" s="146"/>
      <c r="D539" s="148"/>
      <c r="E539" s="148"/>
      <c r="F539" s="148"/>
      <c r="G539" s="148"/>
      <c r="H539" s="142" t="str">
        <f t="shared" si="160"/>
        <v/>
      </c>
      <c r="I539" s="143"/>
      <c r="J539" s="144" t="str">
        <f t="shared" si="161"/>
        <v/>
      </c>
      <c r="K539" s="144" t="str">
        <f t="shared" si="162"/>
        <v/>
      </c>
      <c r="L539" s="143"/>
      <c r="M539" s="142" t="str">
        <f t="shared" si="163"/>
        <v/>
      </c>
      <c r="N539" s="142" t="str">
        <f t="shared" si="164"/>
        <v/>
      </c>
      <c r="O539" s="145" t="str">
        <f t="shared" si="165"/>
        <v/>
      </c>
      <c r="P539" s="145" t="str">
        <f t="shared" si="173"/>
        <v/>
      </c>
      <c r="Q539" s="145" t="str">
        <f t="shared" si="166"/>
        <v/>
      </c>
      <c r="R539" s="145" t="str">
        <f t="shared" si="167"/>
        <v/>
      </c>
      <c r="S539" s="145" t="str">
        <f t="shared" si="174"/>
        <v/>
      </c>
      <c r="T539" s="145" t="str">
        <f t="shared" si="175"/>
        <v/>
      </c>
      <c r="U539" s="145" t="str">
        <f t="shared" si="176"/>
        <v/>
      </c>
      <c r="V539" s="145" t="str">
        <f t="shared" si="177"/>
        <v/>
      </c>
      <c r="W539" s="145" t="str">
        <f t="shared" si="168"/>
        <v/>
      </c>
      <c r="X539" s="145" t="str">
        <f t="shared" si="178"/>
        <v/>
      </c>
      <c r="Y539" s="145" t="str">
        <f t="shared" si="169"/>
        <v/>
      </c>
      <c r="Z539" s="145" t="str">
        <f t="shared" si="179"/>
        <v/>
      </c>
      <c r="AA539" s="145" t="str">
        <f t="shared" si="170"/>
        <v/>
      </c>
      <c r="AB539" s="145" t="str">
        <f t="shared" si="171"/>
        <v/>
      </c>
      <c r="AC539" s="186" t="str">
        <f t="shared" si="172"/>
        <v/>
      </c>
    </row>
    <row r="540" spans="1:29" hidden="1">
      <c r="A540" s="187"/>
      <c r="B540" s="150"/>
      <c r="C540" s="146"/>
      <c r="D540" s="148"/>
      <c r="E540" s="148"/>
      <c r="F540" s="148"/>
      <c r="G540" s="148"/>
      <c r="H540" s="142" t="str">
        <f t="shared" si="160"/>
        <v/>
      </c>
      <c r="I540" s="143"/>
      <c r="J540" s="144" t="str">
        <f t="shared" si="161"/>
        <v/>
      </c>
      <c r="K540" s="144" t="str">
        <f t="shared" si="162"/>
        <v/>
      </c>
      <c r="L540" s="143"/>
      <c r="M540" s="142" t="str">
        <f t="shared" si="163"/>
        <v/>
      </c>
      <c r="N540" s="142" t="str">
        <f t="shared" si="164"/>
        <v/>
      </c>
      <c r="O540" s="145" t="str">
        <f t="shared" si="165"/>
        <v/>
      </c>
      <c r="P540" s="145" t="str">
        <f t="shared" si="173"/>
        <v/>
      </c>
      <c r="Q540" s="145" t="str">
        <f t="shared" si="166"/>
        <v/>
      </c>
      <c r="R540" s="145" t="str">
        <f t="shared" si="167"/>
        <v/>
      </c>
      <c r="S540" s="145" t="str">
        <f t="shared" si="174"/>
        <v/>
      </c>
      <c r="T540" s="145" t="str">
        <f t="shared" si="175"/>
        <v/>
      </c>
      <c r="U540" s="145" t="str">
        <f t="shared" si="176"/>
        <v/>
      </c>
      <c r="V540" s="145" t="str">
        <f t="shared" si="177"/>
        <v/>
      </c>
      <c r="W540" s="145" t="str">
        <f t="shared" si="168"/>
        <v/>
      </c>
      <c r="X540" s="145" t="str">
        <f t="shared" si="178"/>
        <v/>
      </c>
      <c r="Y540" s="145" t="str">
        <f t="shared" si="169"/>
        <v/>
      </c>
      <c r="Z540" s="145" t="str">
        <f t="shared" si="179"/>
        <v/>
      </c>
      <c r="AA540" s="145" t="str">
        <f t="shared" si="170"/>
        <v/>
      </c>
      <c r="AB540" s="145" t="str">
        <f t="shared" si="171"/>
        <v/>
      </c>
      <c r="AC540" s="186" t="str">
        <f t="shared" si="172"/>
        <v/>
      </c>
    </row>
    <row r="541" spans="1:29" hidden="1">
      <c r="A541" s="187"/>
      <c r="B541" s="150"/>
      <c r="C541" s="146"/>
      <c r="D541" s="148"/>
      <c r="E541" s="148"/>
      <c r="F541" s="148"/>
      <c r="G541" s="148"/>
      <c r="H541" s="142" t="str">
        <f t="shared" si="160"/>
        <v/>
      </c>
      <c r="I541" s="143"/>
      <c r="J541" s="144" t="str">
        <f t="shared" si="161"/>
        <v/>
      </c>
      <c r="K541" s="144" t="str">
        <f t="shared" si="162"/>
        <v/>
      </c>
      <c r="L541" s="143"/>
      <c r="M541" s="142" t="str">
        <f t="shared" si="163"/>
        <v/>
      </c>
      <c r="N541" s="142" t="str">
        <f t="shared" si="164"/>
        <v/>
      </c>
      <c r="O541" s="145" t="str">
        <f t="shared" si="165"/>
        <v/>
      </c>
      <c r="P541" s="145" t="str">
        <f t="shared" si="173"/>
        <v/>
      </c>
      <c r="Q541" s="145" t="str">
        <f t="shared" si="166"/>
        <v/>
      </c>
      <c r="R541" s="145" t="str">
        <f t="shared" si="167"/>
        <v/>
      </c>
      <c r="S541" s="145" t="str">
        <f t="shared" si="174"/>
        <v/>
      </c>
      <c r="T541" s="145" t="str">
        <f t="shared" si="175"/>
        <v/>
      </c>
      <c r="U541" s="145" t="str">
        <f t="shared" si="176"/>
        <v/>
      </c>
      <c r="V541" s="145" t="str">
        <f t="shared" si="177"/>
        <v/>
      </c>
      <c r="W541" s="145" t="str">
        <f t="shared" si="168"/>
        <v/>
      </c>
      <c r="X541" s="145" t="str">
        <f t="shared" si="178"/>
        <v/>
      </c>
      <c r="Y541" s="145" t="str">
        <f t="shared" si="169"/>
        <v/>
      </c>
      <c r="Z541" s="145" t="str">
        <f t="shared" si="179"/>
        <v/>
      </c>
      <c r="AA541" s="145" t="str">
        <f t="shared" si="170"/>
        <v/>
      </c>
      <c r="AB541" s="145" t="str">
        <f t="shared" si="171"/>
        <v/>
      </c>
      <c r="AC541" s="186" t="str">
        <f t="shared" si="172"/>
        <v/>
      </c>
    </row>
    <row r="542" spans="1:29" hidden="1">
      <c r="A542" s="187"/>
      <c r="B542" s="150"/>
      <c r="C542" s="146"/>
      <c r="D542" s="148"/>
      <c r="E542" s="148"/>
      <c r="F542" s="148"/>
      <c r="G542" s="148"/>
      <c r="H542" s="142" t="str">
        <f t="shared" si="160"/>
        <v/>
      </c>
      <c r="I542" s="143"/>
      <c r="J542" s="144" t="str">
        <f t="shared" si="161"/>
        <v/>
      </c>
      <c r="K542" s="144" t="str">
        <f t="shared" si="162"/>
        <v/>
      </c>
      <c r="L542" s="143"/>
      <c r="M542" s="142" t="str">
        <f t="shared" si="163"/>
        <v/>
      </c>
      <c r="N542" s="142" t="str">
        <f t="shared" si="164"/>
        <v/>
      </c>
      <c r="O542" s="145" t="str">
        <f t="shared" si="165"/>
        <v/>
      </c>
      <c r="P542" s="145" t="str">
        <f t="shared" si="173"/>
        <v/>
      </c>
      <c r="Q542" s="145" t="str">
        <f t="shared" si="166"/>
        <v/>
      </c>
      <c r="R542" s="145" t="str">
        <f t="shared" si="167"/>
        <v/>
      </c>
      <c r="S542" s="145" t="str">
        <f t="shared" si="174"/>
        <v/>
      </c>
      <c r="T542" s="145" t="str">
        <f t="shared" si="175"/>
        <v/>
      </c>
      <c r="U542" s="145" t="str">
        <f t="shared" si="176"/>
        <v/>
      </c>
      <c r="V542" s="145" t="str">
        <f t="shared" si="177"/>
        <v/>
      </c>
      <c r="W542" s="145" t="str">
        <f t="shared" si="168"/>
        <v/>
      </c>
      <c r="X542" s="145" t="str">
        <f t="shared" si="178"/>
        <v/>
      </c>
      <c r="Y542" s="145" t="str">
        <f t="shared" si="169"/>
        <v/>
      </c>
      <c r="Z542" s="145" t="str">
        <f t="shared" si="179"/>
        <v/>
      </c>
      <c r="AA542" s="145" t="str">
        <f t="shared" si="170"/>
        <v/>
      </c>
      <c r="AB542" s="145" t="str">
        <f t="shared" si="171"/>
        <v/>
      </c>
      <c r="AC542" s="186" t="str">
        <f t="shared" si="172"/>
        <v/>
      </c>
    </row>
    <row r="543" spans="1:29" hidden="1">
      <c r="A543" s="187"/>
      <c r="B543" s="150"/>
      <c r="C543" s="146"/>
      <c r="D543" s="148"/>
      <c r="E543" s="148"/>
      <c r="F543" s="148"/>
      <c r="G543" s="148"/>
      <c r="H543" s="142" t="str">
        <f t="shared" si="160"/>
        <v/>
      </c>
      <c r="I543" s="143"/>
      <c r="J543" s="144" t="str">
        <f t="shared" si="161"/>
        <v/>
      </c>
      <c r="K543" s="144" t="str">
        <f t="shared" si="162"/>
        <v/>
      </c>
      <c r="L543" s="143"/>
      <c r="M543" s="142" t="str">
        <f t="shared" si="163"/>
        <v/>
      </c>
      <c r="N543" s="142" t="str">
        <f t="shared" si="164"/>
        <v/>
      </c>
      <c r="O543" s="145" t="str">
        <f t="shared" si="165"/>
        <v/>
      </c>
      <c r="P543" s="145" t="str">
        <f t="shared" si="173"/>
        <v/>
      </c>
      <c r="Q543" s="145" t="str">
        <f t="shared" si="166"/>
        <v/>
      </c>
      <c r="R543" s="145" t="str">
        <f t="shared" si="167"/>
        <v/>
      </c>
      <c r="S543" s="145" t="str">
        <f t="shared" si="174"/>
        <v/>
      </c>
      <c r="T543" s="145" t="str">
        <f t="shared" si="175"/>
        <v/>
      </c>
      <c r="U543" s="145" t="str">
        <f t="shared" si="176"/>
        <v/>
      </c>
      <c r="V543" s="145" t="str">
        <f t="shared" si="177"/>
        <v/>
      </c>
      <c r="W543" s="145" t="str">
        <f t="shared" si="168"/>
        <v/>
      </c>
      <c r="X543" s="145" t="str">
        <f t="shared" si="178"/>
        <v/>
      </c>
      <c r="Y543" s="145" t="str">
        <f t="shared" si="169"/>
        <v/>
      </c>
      <c r="Z543" s="145" t="str">
        <f t="shared" si="179"/>
        <v/>
      </c>
      <c r="AA543" s="145" t="str">
        <f t="shared" si="170"/>
        <v/>
      </c>
      <c r="AB543" s="145" t="str">
        <f t="shared" si="171"/>
        <v/>
      </c>
      <c r="AC543" s="186" t="str">
        <f t="shared" si="172"/>
        <v/>
      </c>
    </row>
    <row r="544" spans="1:29" hidden="1">
      <c r="A544" s="187"/>
      <c r="B544" s="150"/>
      <c r="C544" s="146"/>
      <c r="D544" s="148"/>
      <c r="E544" s="148"/>
      <c r="F544" s="148"/>
      <c r="G544" s="148"/>
      <c r="H544" s="142" t="str">
        <f t="shared" si="160"/>
        <v/>
      </c>
      <c r="I544" s="143"/>
      <c r="J544" s="144" t="str">
        <f t="shared" si="161"/>
        <v/>
      </c>
      <c r="K544" s="144" t="str">
        <f t="shared" si="162"/>
        <v/>
      </c>
      <c r="L544" s="143"/>
      <c r="M544" s="142" t="str">
        <f t="shared" si="163"/>
        <v/>
      </c>
      <c r="N544" s="142" t="str">
        <f t="shared" si="164"/>
        <v/>
      </c>
      <c r="O544" s="145" t="str">
        <f t="shared" si="165"/>
        <v/>
      </c>
      <c r="P544" s="145" t="str">
        <f t="shared" si="173"/>
        <v/>
      </c>
      <c r="Q544" s="145" t="str">
        <f t="shared" si="166"/>
        <v/>
      </c>
      <c r="R544" s="145" t="str">
        <f t="shared" si="167"/>
        <v/>
      </c>
      <c r="S544" s="145" t="str">
        <f t="shared" si="174"/>
        <v/>
      </c>
      <c r="T544" s="145" t="str">
        <f t="shared" si="175"/>
        <v/>
      </c>
      <c r="U544" s="145" t="str">
        <f t="shared" si="176"/>
        <v/>
      </c>
      <c r="V544" s="145" t="str">
        <f t="shared" si="177"/>
        <v/>
      </c>
      <c r="W544" s="145" t="str">
        <f t="shared" si="168"/>
        <v/>
      </c>
      <c r="X544" s="145" t="str">
        <f t="shared" si="178"/>
        <v/>
      </c>
      <c r="Y544" s="145" t="str">
        <f t="shared" si="169"/>
        <v/>
      </c>
      <c r="Z544" s="145" t="str">
        <f t="shared" si="179"/>
        <v/>
      </c>
      <c r="AA544" s="145" t="str">
        <f t="shared" si="170"/>
        <v/>
      </c>
      <c r="AB544" s="145" t="str">
        <f t="shared" si="171"/>
        <v/>
      </c>
      <c r="AC544" s="186" t="str">
        <f t="shared" si="172"/>
        <v/>
      </c>
    </row>
    <row r="545" spans="1:29" hidden="1">
      <c r="A545" s="187"/>
      <c r="B545" s="150"/>
      <c r="C545" s="146"/>
      <c r="D545" s="148"/>
      <c r="E545" s="148"/>
      <c r="F545" s="148"/>
      <c r="G545" s="148"/>
      <c r="H545" s="142" t="str">
        <f t="shared" si="160"/>
        <v/>
      </c>
      <c r="I545" s="143"/>
      <c r="J545" s="144" t="str">
        <f t="shared" si="161"/>
        <v/>
      </c>
      <c r="K545" s="144" t="str">
        <f t="shared" si="162"/>
        <v/>
      </c>
      <c r="L545" s="143"/>
      <c r="M545" s="142" t="str">
        <f t="shared" si="163"/>
        <v/>
      </c>
      <c r="N545" s="142" t="str">
        <f t="shared" si="164"/>
        <v/>
      </c>
      <c r="O545" s="145" t="str">
        <f t="shared" si="165"/>
        <v/>
      </c>
      <c r="P545" s="145" t="str">
        <f t="shared" si="173"/>
        <v/>
      </c>
      <c r="Q545" s="145" t="str">
        <f t="shared" si="166"/>
        <v/>
      </c>
      <c r="R545" s="145" t="str">
        <f t="shared" si="167"/>
        <v/>
      </c>
      <c r="S545" s="145" t="str">
        <f t="shared" si="174"/>
        <v/>
      </c>
      <c r="T545" s="145" t="str">
        <f t="shared" si="175"/>
        <v/>
      </c>
      <c r="U545" s="145" t="str">
        <f t="shared" si="176"/>
        <v/>
      </c>
      <c r="V545" s="145" t="str">
        <f t="shared" si="177"/>
        <v/>
      </c>
      <c r="W545" s="145" t="str">
        <f t="shared" si="168"/>
        <v/>
      </c>
      <c r="X545" s="145" t="str">
        <f t="shared" si="178"/>
        <v/>
      </c>
      <c r="Y545" s="145" t="str">
        <f t="shared" si="169"/>
        <v/>
      </c>
      <c r="Z545" s="145" t="str">
        <f t="shared" si="179"/>
        <v/>
      </c>
      <c r="AA545" s="145" t="str">
        <f t="shared" si="170"/>
        <v/>
      </c>
      <c r="AB545" s="145" t="str">
        <f t="shared" si="171"/>
        <v/>
      </c>
      <c r="AC545" s="186" t="str">
        <f t="shared" si="172"/>
        <v/>
      </c>
    </row>
    <row r="546" spans="1:29" hidden="1">
      <c r="A546" s="187"/>
      <c r="B546" s="150"/>
      <c r="C546" s="146"/>
      <c r="D546" s="148"/>
      <c r="E546" s="148"/>
      <c r="F546" s="148"/>
      <c r="G546" s="148"/>
      <c r="H546" s="142" t="str">
        <f t="shared" si="160"/>
        <v/>
      </c>
      <c r="I546" s="143"/>
      <c r="J546" s="144" t="str">
        <f t="shared" si="161"/>
        <v/>
      </c>
      <c r="K546" s="144" t="str">
        <f t="shared" si="162"/>
        <v/>
      </c>
      <c r="L546" s="143"/>
      <c r="M546" s="142" t="str">
        <f t="shared" si="163"/>
        <v/>
      </c>
      <c r="N546" s="142" t="str">
        <f t="shared" si="164"/>
        <v/>
      </c>
      <c r="O546" s="145" t="str">
        <f t="shared" si="165"/>
        <v/>
      </c>
      <c r="P546" s="145" t="str">
        <f t="shared" si="173"/>
        <v/>
      </c>
      <c r="Q546" s="145" t="str">
        <f t="shared" si="166"/>
        <v/>
      </c>
      <c r="R546" s="145" t="str">
        <f t="shared" si="167"/>
        <v/>
      </c>
      <c r="S546" s="145" t="str">
        <f t="shared" si="174"/>
        <v/>
      </c>
      <c r="T546" s="145" t="str">
        <f t="shared" si="175"/>
        <v/>
      </c>
      <c r="U546" s="145" t="str">
        <f t="shared" si="176"/>
        <v/>
      </c>
      <c r="V546" s="145" t="str">
        <f t="shared" si="177"/>
        <v/>
      </c>
      <c r="W546" s="145" t="str">
        <f t="shared" si="168"/>
        <v/>
      </c>
      <c r="X546" s="145" t="str">
        <f t="shared" si="178"/>
        <v/>
      </c>
      <c r="Y546" s="145" t="str">
        <f t="shared" si="169"/>
        <v/>
      </c>
      <c r="Z546" s="145" t="str">
        <f t="shared" si="179"/>
        <v/>
      </c>
      <c r="AA546" s="145" t="str">
        <f t="shared" si="170"/>
        <v/>
      </c>
      <c r="AB546" s="145" t="str">
        <f t="shared" si="171"/>
        <v/>
      </c>
      <c r="AC546" s="186" t="str">
        <f t="shared" si="172"/>
        <v/>
      </c>
    </row>
    <row r="547" spans="1:29" hidden="1">
      <c r="A547" s="187"/>
      <c r="B547" s="150"/>
      <c r="C547" s="146"/>
      <c r="D547" s="148"/>
      <c r="E547" s="148"/>
      <c r="F547" s="148"/>
      <c r="G547" s="148"/>
      <c r="H547" s="142" t="str">
        <f t="shared" si="160"/>
        <v/>
      </c>
      <c r="I547" s="143"/>
      <c r="J547" s="144" t="str">
        <f t="shared" si="161"/>
        <v/>
      </c>
      <c r="K547" s="144" t="str">
        <f t="shared" si="162"/>
        <v/>
      </c>
      <c r="L547" s="143"/>
      <c r="M547" s="142" t="str">
        <f t="shared" si="163"/>
        <v/>
      </c>
      <c r="N547" s="142" t="str">
        <f t="shared" si="164"/>
        <v/>
      </c>
      <c r="O547" s="145" t="str">
        <f t="shared" si="165"/>
        <v/>
      </c>
      <c r="P547" s="145" t="str">
        <f t="shared" si="173"/>
        <v/>
      </c>
      <c r="Q547" s="145" t="str">
        <f t="shared" si="166"/>
        <v/>
      </c>
      <c r="R547" s="145" t="str">
        <f t="shared" si="167"/>
        <v/>
      </c>
      <c r="S547" s="145" t="str">
        <f t="shared" si="174"/>
        <v/>
      </c>
      <c r="T547" s="145" t="str">
        <f t="shared" si="175"/>
        <v/>
      </c>
      <c r="U547" s="145" t="str">
        <f t="shared" si="176"/>
        <v/>
      </c>
      <c r="V547" s="145" t="str">
        <f t="shared" si="177"/>
        <v/>
      </c>
      <c r="W547" s="145" t="str">
        <f t="shared" si="168"/>
        <v/>
      </c>
      <c r="X547" s="145" t="str">
        <f t="shared" si="178"/>
        <v/>
      </c>
      <c r="Y547" s="145" t="str">
        <f t="shared" si="169"/>
        <v/>
      </c>
      <c r="Z547" s="145" t="str">
        <f t="shared" si="179"/>
        <v/>
      </c>
      <c r="AA547" s="145" t="str">
        <f t="shared" si="170"/>
        <v/>
      </c>
      <c r="AB547" s="145" t="str">
        <f t="shared" si="171"/>
        <v/>
      </c>
      <c r="AC547" s="186" t="str">
        <f t="shared" si="172"/>
        <v/>
      </c>
    </row>
    <row r="548" spans="1:29" hidden="1">
      <c r="A548" s="187"/>
      <c r="B548" s="150"/>
      <c r="C548" s="146"/>
      <c r="D548" s="148"/>
      <c r="E548" s="148"/>
      <c r="F548" s="148"/>
      <c r="G548" s="148"/>
      <c r="H548" s="142" t="str">
        <f t="shared" si="160"/>
        <v/>
      </c>
      <c r="I548" s="143"/>
      <c r="J548" s="144" t="str">
        <f t="shared" si="161"/>
        <v/>
      </c>
      <c r="K548" s="144" t="str">
        <f t="shared" si="162"/>
        <v/>
      </c>
      <c r="L548" s="143"/>
      <c r="M548" s="142" t="str">
        <f t="shared" si="163"/>
        <v/>
      </c>
      <c r="N548" s="142" t="str">
        <f t="shared" si="164"/>
        <v/>
      </c>
      <c r="O548" s="145" t="str">
        <f t="shared" si="165"/>
        <v/>
      </c>
      <c r="P548" s="145" t="str">
        <f t="shared" si="173"/>
        <v/>
      </c>
      <c r="Q548" s="145" t="str">
        <f t="shared" si="166"/>
        <v/>
      </c>
      <c r="R548" s="145" t="str">
        <f t="shared" si="167"/>
        <v/>
      </c>
      <c r="S548" s="145" t="str">
        <f t="shared" si="174"/>
        <v/>
      </c>
      <c r="T548" s="145" t="str">
        <f t="shared" si="175"/>
        <v/>
      </c>
      <c r="U548" s="145" t="str">
        <f t="shared" si="176"/>
        <v/>
      </c>
      <c r="V548" s="145" t="str">
        <f t="shared" si="177"/>
        <v/>
      </c>
      <c r="W548" s="145" t="str">
        <f t="shared" si="168"/>
        <v/>
      </c>
      <c r="X548" s="145" t="str">
        <f t="shared" si="178"/>
        <v/>
      </c>
      <c r="Y548" s="145" t="str">
        <f t="shared" si="169"/>
        <v/>
      </c>
      <c r="Z548" s="145" t="str">
        <f t="shared" si="179"/>
        <v/>
      </c>
      <c r="AA548" s="145" t="str">
        <f t="shared" si="170"/>
        <v/>
      </c>
      <c r="AB548" s="145" t="str">
        <f t="shared" si="171"/>
        <v/>
      </c>
      <c r="AC548" s="186" t="str">
        <f t="shared" si="172"/>
        <v/>
      </c>
    </row>
    <row r="549" spans="1:29" hidden="1">
      <c r="A549" s="187"/>
      <c r="B549" s="150"/>
      <c r="C549" s="146"/>
      <c r="D549" s="148"/>
      <c r="E549" s="148"/>
      <c r="F549" s="148"/>
      <c r="G549" s="148"/>
      <c r="H549" s="142" t="str">
        <f t="shared" si="160"/>
        <v/>
      </c>
      <c r="I549" s="143"/>
      <c r="J549" s="144" t="str">
        <f t="shared" si="161"/>
        <v/>
      </c>
      <c r="K549" s="144" t="str">
        <f t="shared" si="162"/>
        <v/>
      </c>
      <c r="L549" s="143"/>
      <c r="M549" s="142" t="str">
        <f t="shared" si="163"/>
        <v/>
      </c>
      <c r="N549" s="142" t="str">
        <f t="shared" si="164"/>
        <v/>
      </c>
      <c r="O549" s="145" t="str">
        <f t="shared" si="165"/>
        <v/>
      </c>
      <c r="P549" s="145" t="str">
        <f t="shared" si="173"/>
        <v/>
      </c>
      <c r="Q549" s="145" t="str">
        <f t="shared" si="166"/>
        <v/>
      </c>
      <c r="R549" s="145" t="str">
        <f t="shared" si="167"/>
        <v/>
      </c>
      <c r="S549" s="145" t="str">
        <f t="shared" si="174"/>
        <v/>
      </c>
      <c r="T549" s="145" t="str">
        <f t="shared" si="175"/>
        <v/>
      </c>
      <c r="U549" s="145" t="str">
        <f t="shared" si="176"/>
        <v/>
      </c>
      <c r="V549" s="145" t="str">
        <f t="shared" si="177"/>
        <v/>
      </c>
      <c r="W549" s="145" t="str">
        <f t="shared" si="168"/>
        <v/>
      </c>
      <c r="X549" s="145" t="str">
        <f t="shared" si="178"/>
        <v/>
      </c>
      <c r="Y549" s="145" t="str">
        <f t="shared" si="169"/>
        <v/>
      </c>
      <c r="Z549" s="145" t="str">
        <f t="shared" si="179"/>
        <v/>
      </c>
      <c r="AA549" s="145" t="str">
        <f t="shared" si="170"/>
        <v/>
      </c>
      <c r="AB549" s="145" t="str">
        <f t="shared" si="171"/>
        <v/>
      </c>
      <c r="AC549" s="186" t="str">
        <f t="shared" si="172"/>
        <v/>
      </c>
    </row>
    <row r="550" spans="1:29" hidden="1">
      <c r="A550" s="187"/>
      <c r="B550" s="150"/>
      <c r="C550" s="146"/>
      <c r="D550" s="148"/>
      <c r="E550" s="148"/>
      <c r="F550" s="148"/>
      <c r="G550" s="148"/>
      <c r="H550" s="142" t="str">
        <f t="shared" si="160"/>
        <v/>
      </c>
      <c r="I550" s="143"/>
      <c r="J550" s="144" t="str">
        <f t="shared" si="161"/>
        <v/>
      </c>
      <c r="K550" s="144" t="str">
        <f t="shared" si="162"/>
        <v/>
      </c>
      <c r="L550" s="143"/>
      <c r="M550" s="142" t="str">
        <f t="shared" si="163"/>
        <v/>
      </c>
      <c r="N550" s="142" t="str">
        <f t="shared" si="164"/>
        <v/>
      </c>
      <c r="O550" s="145" t="str">
        <f t="shared" si="165"/>
        <v/>
      </c>
      <c r="P550" s="145" t="str">
        <f t="shared" si="173"/>
        <v/>
      </c>
      <c r="Q550" s="145" t="str">
        <f t="shared" si="166"/>
        <v/>
      </c>
      <c r="R550" s="145" t="str">
        <f t="shared" si="167"/>
        <v/>
      </c>
      <c r="S550" s="145" t="str">
        <f t="shared" si="174"/>
        <v/>
      </c>
      <c r="T550" s="145" t="str">
        <f t="shared" si="175"/>
        <v/>
      </c>
      <c r="U550" s="145" t="str">
        <f t="shared" si="176"/>
        <v/>
      </c>
      <c r="V550" s="145" t="str">
        <f t="shared" si="177"/>
        <v/>
      </c>
      <c r="W550" s="145" t="str">
        <f t="shared" si="168"/>
        <v/>
      </c>
      <c r="X550" s="145" t="str">
        <f t="shared" si="178"/>
        <v/>
      </c>
      <c r="Y550" s="145" t="str">
        <f t="shared" si="169"/>
        <v/>
      </c>
      <c r="Z550" s="145" t="str">
        <f t="shared" si="179"/>
        <v/>
      </c>
      <c r="AA550" s="145" t="str">
        <f t="shared" si="170"/>
        <v/>
      </c>
      <c r="AB550" s="145" t="str">
        <f t="shared" si="171"/>
        <v/>
      </c>
      <c r="AC550" s="186" t="str">
        <f t="shared" si="172"/>
        <v/>
      </c>
    </row>
    <row r="551" spans="1:29" hidden="1">
      <c r="A551" s="187"/>
      <c r="B551" s="150"/>
      <c r="C551" s="146"/>
      <c r="D551" s="148"/>
      <c r="E551" s="148"/>
      <c r="F551" s="148"/>
      <c r="G551" s="148"/>
      <c r="H551" s="142" t="str">
        <f t="shared" si="160"/>
        <v/>
      </c>
      <c r="I551" s="143"/>
      <c r="J551" s="144" t="str">
        <f t="shared" si="161"/>
        <v/>
      </c>
      <c r="K551" s="144" t="str">
        <f t="shared" si="162"/>
        <v/>
      </c>
      <c r="L551" s="143"/>
      <c r="M551" s="142" t="str">
        <f t="shared" si="163"/>
        <v/>
      </c>
      <c r="N551" s="142" t="str">
        <f t="shared" si="164"/>
        <v/>
      </c>
      <c r="O551" s="145" t="str">
        <f t="shared" si="165"/>
        <v/>
      </c>
      <c r="P551" s="145" t="str">
        <f t="shared" si="173"/>
        <v/>
      </c>
      <c r="Q551" s="145" t="str">
        <f t="shared" si="166"/>
        <v/>
      </c>
      <c r="R551" s="145" t="str">
        <f t="shared" si="167"/>
        <v/>
      </c>
      <c r="S551" s="145" t="str">
        <f t="shared" si="174"/>
        <v/>
      </c>
      <c r="T551" s="145" t="str">
        <f t="shared" si="175"/>
        <v/>
      </c>
      <c r="U551" s="145" t="str">
        <f t="shared" si="176"/>
        <v/>
      </c>
      <c r="V551" s="145" t="str">
        <f t="shared" si="177"/>
        <v/>
      </c>
      <c r="W551" s="145" t="str">
        <f t="shared" si="168"/>
        <v/>
      </c>
      <c r="X551" s="145" t="str">
        <f t="shared" si="178"/>
        <v/>
      </c>
      <c r="Y551" s="145" t="str">
        <f t="shared" si="169"/>
        <v/>
      </c>
      <c r="Z551" s="145" t="str">
        <f t="shared" si="179"/>
        <v/>
      </c>
      <c r="AA551" s="145" t="str">
        <f t="shared" si="170"/>
        <v/>
      </c>
      <c r="AB551" s="145" t="str">
        <f t="shared" si="171"/>
        <v/>
      </c>
      <c r="AC551" s="186" t="str">
        <f t="shared" si="172"/>
        <v/>
      </c>
    </row>
    <row r="552" spans="1:29" hidden="1">
      <c r="A552" s="187"/>
      <c r="B552" s="150"/>
      <c r="C552" s="146"/>
      <c r="D552" s="148"/>
      <c r="E552" s="148"/>
      <c r="F552" s="148"/>
      <c r="G552" s="148"/>
      <c r="H552" s="142" t="str">
        <f t="shared" si="160"/>
        <v/>
      </c>
      <c r="I552" s="143"/>
      <c r="J552" s="144" t="str">
        <f t="shared" si="161"/>
        <v/>
      </c>
      <c r="K552" s="144" t="str">
        <f t="shared" si="162"/>
        <v/>
      </c>
      <c r="L552" s="143"/>
      <c r="M552" s="142" t="str">
        <f t="shared" si="163"/>
        <v/>
      </c>
      <c r="N552" s="142" t="str">
        <f t="shared" si="164"/>
        <v/>
      </c>
      <c r="O552" s="145" t="str">
        <f t="shared" si="165"/>
        <v/>
      </c>
      <c r="P552" s="145" t="str">
        <f t="shared" si="173"/>
        <v/>
      </c>
      <c r="Q552" s="145" t="str">
        <f t="shared" si="166"/>
        <v/>
      </c>
      <c r="R552" s="145" t="str">
        <f t="shared" si="167"/>
        <v/>
      </c>
      <c r="S552" s="145" t="str">
        <f t="shared" si="174"/>
        <v/>
      </c>
      <c r="T552" s="145" t="str">
        <f t="shared" si="175"/>
        <v/>
      </c>
      <c r="U552" s="145" t="str">
        <f t="shared" si="176"/>
        <v/>
      </c>
      <c r="V552" s="145" t="str">
        <f t="shared" si="177"/>
        <v/>
      </c>
      <c r="W552" s="145" t="str">
        <f t="shared" si="168"/>
        <v/>
      </c>
      <c r="X552" s="145" t="str">
        <f t="shared" si="178"/>
        <v/>
      </c>
      <c r="Y552" s="145" t="str">
        <f t="shared" si="169"/>
        <v/>
      </c>
      <c r="Z552" s="145" t="str">
        <f t="shared" si="179"/>
        <v/>
      </c>
      <c r="AA552" s="145" t="str">
        <f t="shared" si="170"/>
        <v/>
      </c>
      <c r="AB552" s="145" t="str">
        <f t="shared" si="171"/>
        <v/>
      </c>
      <c r="AC552" s="186" t="str">
        <f t="shared" si="172"/>
        <v/>
      </c>
    </row>
    <row r="553" spans="1:29" hidden="1">
      <c r="A553" s="187"/>
      <c r="B553" s="150"/>
      <c r="C553" s="146"/>
      <c r="D553" s="148"/>
      <c r="E553" s="148"/>
      <c r="F553" s="148"/>
      <c r="G553" s="148"/>
      <c r="H553" s="142" t="str">
        <f t="shared" si="160"/>
        <v/>
      </c>
      <c r="I553" s="143"/>
      <c r="J553" s="144" t="str">
        <f t="shared" si="161"/>
        <v/>
      </c>
      <c r="K553" s="144" t="str">
        <f t="shared" si="162"/>
        <v/>
      </c>
      <c r="L553" s="143"/>
      <c r="M553" s="142" t="str">
        <f t="shared" si="163"/>
        <v/>
      </c>
      <c r="N553" s="142" t="str">
        <f t="shared" si="164"/>
        <v/>
      </c>
      <c r="O553" s="145" t="str">
        <f t="shared" si="165"/>
        <v/>
      </c>
      <c r="P553" s="145" t="str">
        <f t="shared" si="173"/>
        <v/>
      </c>
      <c r="Q553" s="145" t="str">
        <f t="shared" si="166"/>
        <v/>
      </c>
      <c r="R553" s="145" t="str">
        <f t="shared" si="167"/>
        <v/>
      </c>
      <c r="S553" s="145" t="str">
        <f t="shared" si="174"/>
        <v/>
      </c>
      <c r="T553" s="145" t="str">
        <f t="shared" si="175"/>
        <v/>
      </c>
      <c r="U553" s="145" t="str">
        <f t="shared" si="176"/>
        <v/>
      </c>
      <c r="V553" s="145" t="str">
        <f t="shared" si="177"/>
        <v/>
      </c>
      <c r="W553" s="145" t="str">
        <f t="shared" si="168"/>
        <v/>
      </c>
      <c r="X553" s="145" t="str">
        <f t="shared" si="178"/>
        <v/>
      </c>
      <c r="Y553" s="145" t="str">
        <f t="shared" si="169"/>
        <v/>
      </c>
      <c r="Z553" s="145" t="str">
        <f t="shared" si="179"/>
        <v/>
      </c>
      <c r="AA553" s="145" t="str">
        <f t="shared" si="170"/>
        <v/>
      </c>
      <c r="AB553" s="145" t="str">
        <f t="shared" si="171"/>
        <v/>
      </c>
      <c r="AC553" s="186" t="str">
        <f t="shared" si="172"/>
        <v/>
      </c>
    </row>
    <row r="554" spans="1:29" hidden="1">
      <c r="A554" s="187"/>
      <c r="B554" s="150"/>
      <c r="C554" s="146"/>
      <c r="D554" s="148"/>
      <c r="E554" s="148"/>
      <c r="F554" s="148"/>
      <c r="G554" s="148"/>
      <c r="H554" s="142" t="str">
        <f t="shared" si="160"/>
        <v/>
      </c>
      <c r="I554" s="143"/>
      <c r="J554" s="144" t="str">
        <f t="shared" si="161"/>
        <v/>
      </c>
      <c r="K554" s="144" t="str">
        <f t="shared" si="162"/>
        <v/>
      </c>
      <c r="L554" s="143"/>
      <c r="M554" s="142" t="str">
        <f t="shared" si="163"/>
        <v/>
      </c>
      <c r="N554" s="142" t="str">
        <f t="shared" si="164"/>
        <v/>
      </c>
      <c r="O554" s="145" t="str">
        <f t="shared" si="165"/>
        <v/>
      </c>
      <c r="P554" s="145" t="str">
        <f t="shared" si="173"/>
        <v/>
      </c>
      <c r="Q554" s="145" t="str">
        <f t="shared" si="166"/>
        <v/>
      </c>
      <c r="R554" s="145" t="str">
        <f t="shared" si="167"/>
        <v/>
      </c>
      <c r="S554" s="145" t="str">
        <f t="shared" si="174"/>
        <v/>
      </c>
      <c r="T554" s="145" t="str">
        <f t="shared" si="175"/>
        <v/>
      </c>
      <c r="U554" s="145" t="str">
        <f t="shared" si="176"/>
        <v/>
      </c>
      <c r="V554" s="145" t="str">
        <f t="shared" si="177"/>
        <v/>
      </c>
      <c r="W554" s="145" t="str">
        <f t="shared" si="168"/>
        <v/>
      </c>
      <c r="X554" s="145" t="str">
        <f t="shared" si="178"/>
        <v/>
      </c>
      <c r="Y554" s="145" t="str">
        <f t="shared" si="169"/>
        <v/>
      </c>
      <c r="Z554" s="145" t="str">
        <f t="shared" si="179"/>
        <v/>
      </c>
      <c r="AA554" s="145" t="str">
        <f t="shared" si="170"/>
        <v/>
      </c>
      <c r="AB554" s="145" t="str">
        <f t="shared" si="171"/>
        <v/>
      </c>
      <c r="AC554" s="186" t="str">
        <f t="shared" si="172"/>
        <v/>
      </c>
    </row>
    <row r="555" spans="1:29" hidden="1">
      <c r="A555" s="187"/>
      <c r="B555" s="150"/>
      <c r="C555" s="146"/>
      <c r="D555" s="148"/>
      <c r="E555" s="148"/>
      <c r="F555" s="148"/>
      <c r="G555" s="148"/>
      <c r="H555" s="142" t="str">
        <f t="shared" si="160"/>
        <v/>
      </c>
      <c r="I555" s="143"/>
      <c r="J555" s="144" t="str">
        <f t="shared" si="161"/>
        <v/>
      </c>
      <c r="K555" s="144" t="str">
        <f t="shared" si="162"/>
        <v/>
      </c>
      <c r="L555" s="143"/>
      <c r="M555" s="142" t="str">
        <f t="shared" si="163"/>
        <v/>
      </c>
      <c r="N555" s="142" t="str">
        <f t="shared" si="164"/>
        <v/>
      </c>
      <c r="O555" s="145" t="str">
        <f t="shared" si="165"/>
        <v/>
      </c>
      <c r="P555" s="145" t="str">
        <f t="shared" si="173"/>
        <v/>
      </c>
      <c r="Q555" s="145" t="str">
        <f t="shared" si="166"/>
        <v/>
      </c>
      <c r="R555" s="145" t="str">
        <f t="shared" si="167"/>
        <v/>
      </c>
      <c r="S555" s="145" t="str">
        <f t="shared" si="174"/>
        <v/>
      </c>
      <c r="T555" s="145" t="str">
        <f t="shared" si="175"/>
        <v/>
      </c>
      <c r="U555" s="145" t="str">
        <f t="shared" si="176"/>
        <v/>
      </c>
      <c r="V555" s="145" t="str">
        <f t="shared" si="177"/>
        <v/>
      </c>
      <c r="W555" s="145" t="str">
        <f t="shared" si="168"/>
        <v/>
      </c>
      <c r="X555" s="145" t="str">
        <f t="shared" si="178"/>
        <v/>
      </c>
      <c r="Y555" s="145" t="str">
        <f t="shared" si="169"/>
        <v/>
      </c>
      <c r="Z555" s="145" t="str">
        <f t="shared" si="179"/>
        <v/>
      </c>
      <c r="AA555" s="145" t="str">
        <f t="shared" si="170"/>
        <v/>
      </c>
      <c r="AB555" s="145" t="str">
        <f t="shared" si="171"/>
        <v/>
      </c>
      <c r="AC555" s="186" t="str">
        <f t="shared" si="172"/>
        <v/>
      </c>
    </row>
    <row r="556" spans="1:29" hidden="1">
      <c r="A556" s="187"/>
      <c r="B556" s="150"/>
      <c r="C556" s="146"/>
      <c r="D556" s="148"/>
      <c r="E556" s="148"/>
      <c r="F556" s="148"/>
      <c r="G556" s="148"/>
      <c r="H556" s="142" t="str">
        <f t="shared" si="160"/>
        <v/>
      </c>
      <c r="I556" s="143"/>
      <c r="J556" s="144" t="str">
        <f t="shared" si="161"/>
        <v/>
      </c>
      <c r="K556" s="144" t="str">
        <f t="shared" si="162"/>
        <v/>
      </c>
      <c r="L556" s="143"/>
      <c r="M556" s="142" t="str">
        <f t="shared" si="163"/>
        <v/>
      </c>
      <c r="N556" s="142" t="str">
        <f t="shared" si="164"/>
        <v/>
      </c>
      <c r="O556" s="145" t="str">
        <f t="shared" si="165"/>
        <v/>
      </c>
      <c r="P556" s="145" t="str">
        <f t="shared" si="173"/>
        <v/>
      </c>
      <c r="Q556" s="145" t="str">
        <f t="shared" si="166"/>
        <v/>
      </c>
      <c r="R556" s="145" t="str">
        <f t="shared" si="167"/>
        <v/>
      </c>
      <c r="S556" s="145" t="str">
        <f t="shared" si="174"/>
        <v/>
      </c>
      <c r="T556" s="145" t="str">
        <f t="shared" si="175"/>
        <v/>
      </c>
      <c r="U556" s="145" t="str">
        <f t="shared" si="176"/>
        <v/>
      </c>
      <c r="V556" s="145" t="str">
        <f t="shared" si="177"/>
        <v/>
      </c>
      <c r="W556" s="145" t="str">
        <f t="shared" si="168"/>
        <v/>
      </c>
      <c r="X556" s="145" t="str">
        <f t="shared" si="178"/>
        <v/>
      </c>
      <c r="Y556" s="145" t="str">
        <f t="shared" si="169"/>
        <v/>
      </c>
      <c r="Z556" s="145" t="str">
        <f t="shared" si="179"/>
        <v/>
      </c>
      <c r="AA556" s="145" t="str">
        <f t="shared" si="170"/>
        <v/>
      </c>
      <c r="AB556" s="145" t="str">
        <f t="shared" si="171"/>
        <v/>
      </c>
      <c r="AC556" s="186" t="str">
        <f t="shared" si="172"/>
        <v/>
      </c>
    </row>
    <row r="557" spans="1:29" hidden="1">
      <c r="A557" s="187"/>
      <c r="B557" s="150"/>
      <c r="C557" s="146"/>
      <c r="D557" s="148"/>
      <c r="E557" s="148"/>
      <c r="F557" s="148"/>
      <c r="G557" s="148"/>
      <c r="H557" s="142" t="str">
        <f t="shared" si="160"/>
        <v/>
      </c>
      <c r="I557" s="143"/>
      <c r="J557" s="144" t="str">
        <f t="shared" si="161"/>
        <v/>
      </c>
      <c r="K557" s="144" t="str">
        <f t="shared" si="162"/>
        <v/>
      </c>
      <c r="L557" s="143"/>
      <c r="M557" s="142" t="str">
        <f t="shared" si="163"/>
        <v/>
      </c>
      <c r="N557" s="142" t="str">
        <f t="shared" si="164"/>
        <v/>
      </c>
      <c r="O557" s="145" t="str">
        <f t="shared" si="165"/>
        <v/>
      </c>
      <c r="P557" s="145" t="str">
        <f t="shared" si="173"/>
        <v/>
      </c>
      <c r="Q557" s="145" t="str">
        <f t="shared" si="166"/>
        <v/>
      </c>
      <c r="R557" s="145" t="str">
        <f t="shared" si="167"/>
        <v/>
      </c>
      <c r="S557" s="145" t="str">
        <f t="shared" si="174"/>
        <v/>
      </c>
      <c r="T557" s="145" t="str">
        <f t="shared" si="175"/>
        <v/>
      </c>
      <c r="U557" s="145" t="str">
        <f t="shared" si="176"/>
        <v/>
      </c>
      <c r="V557" s="145" t="str">
        <f t="shared" si="177"/>
        <v/>
      </c>
      <c r="W557" s="145" t="str">
        <f t="shared" si="168"/>
        <v/>
      </c>
      <c r="X557" s="145" t="str">
        <f t="shared" si="178"/>
        <v/>
      </c>
      <c r="Y557" s="145" t="str">
        <f t="shared" si="169"/>
        <v/>
      </c>
      <c r="Z557" s="145" t="str">
        <f t="shared" si="179"/>
        <v/>
      </c>
      <c r="AA557" s="145" t="str">
        <f t="shared" si="170"/>
        <v/>
      </c>
      <c r="AB557" s="145" t="str">
        <f t="shared" si="171"/>
        <v/>
      </c>
      <c r="AC557" s="186" t="str">
        <f t="shared" si="172"/>
        <v/>
      </c>
    </row>
    <row r="558" spans="1:29" hidden="1">
      <c r="A558" s="187"/>
      <c r="B558" s="150"/>
      <c r="C558" s="146"/>
      <c r="D558" s="148"/>
      <c r="E558" s="148"/>
      <c r="F558" s="148"/>
      <c r="G558" s="148"/>
      <c r="H558" s="142" t="str">
        <f t="shared" si="160"/>
        <v/>
      </c>
      <c r="I558" s="143"/>
      <c r="J558" s="144" t="str">
        <f t="shared" si="161"/>
        <v/>
      </c>
      <c r="K558" s="144" t="str">
        <f t="shared" si="162"/>
        <v/>
      </c>
      <c r="L558" s="143"/>
      <c r="M558" s="142" t="str">
        <f t="shared" si="163"/>
        <v/>
      </c>
      <c r="N558" s="142" t="str">
        <f t="shared" si="164"/>
        <v/>
      </c>
      <c r="O558" s="145" t="str">
        <f t="shared" si="165"/>
        <v/>
      </c>
      <c r="P558" s="145" t="str">
        <f t="shared" si="173"/>
        <v/>
      </c>
      <c r="Q558" s="145" t="str">
        <f t="shared" si="166"/>
        <v/>
      </c>
      <c r="R558" s="145" t="str">
        <f t="shared" si="167"/>
        <v/>
      </c>
      <c r="S558" s="145" t="str">
        <f t="shared" si="174"/>
        <v/>
      </c>
      <c r="T558" s="145" t="str">
        <f t="shared" si="175"/>
        <v/>
      </c>
      <c r="U558" s="145" t="str">
        <f t="shared" si="176"/>
        <v/>
      </c>
      <c r="V558" s="145" t="str">
        <f t="shared" si="177"/>
        <v/>
      </c>
      <c r="W558" s="145" t="str">
        <f t="shared" si="168"/>
        <v/>
      </c>
      <c r="X558" s="145" t="str">
        <f t="shared" si="178"/>
        <v/>
      </c>
      <c r="Y558" s="145" t="str">
        <f t="shared" si="169"/>
        <v/>
      </c>
      <c r="Z558" s="145" t="str">
        <f t="shared" si="179"/>
        <v/>
      </c>
      <c r="AA558" s="145" t="str">
        <f t="shared" si="170"/>
        <v/>
      </c>
      <c r="AB558" s="145" t="str">
        <f t="shared" si="171"/>
        <v/>
      </c>
      <c r="AC558" s="186" t="str">
        <f t="shared" si="172"/>
        <v/>
      </c>
    </row>
    <row r="559" spans="1:29" hidden="1">
      <c r="A559" s="187"/>
      <c r="B559" s="150"/>
      <c r="C559" s="146"/>
      <c r="D559" s="148"/>
      <c r="E559" s="148"/>
      <c r="F559" s="148"/>
      <c r="G559" s="148"/>
      <c r="H559" s="142" t="str">
        <f t="shared" si="160"/>
        <v/>
      </c>
      <c r="I559" s="143"/>
      <c r="J559" s="144" t="str">
        <f t="shared" si="161"/>
        <v/>
      </c>
      <c r="K559" s="144" t="str">
        <f t="shared" si="162"/>
        <v/>
      </c>
      <c r="L559" s="143"/>
      <c r="M559" s="142" t="str">
        <f t="shared" si="163"/>
        <v/>
      </c>
      <c r="N559" s="142" t="str">
        <f t="shared" si="164"/>
        <v/>
      </c>
      <c r="O559" s="145" t="str">
        <f t="shared" si="165"/>
        <v/>
      </c>
      <c r="P559" s="145" t="str">
        <f t="shared" si="173"/>
        <v/>
      </c>
      <c r="Q559" s="145" t="str">
        <f t="shared" si="166"/>
        <v/>
      </c>
      <c r="R559" s="145" t="str">
        <f t="shared" si="167"/>
        <v/>
      </c>
      <c r="S559" s="145" t="str">
        <f t="shared" si="174"/>
        <v/>
      </c>
      <c r="T559" s="145" t="str">
        <f t="shared" si="175"/>
        <v/>
      </c>
      <c r="U559" s="145" t="str">
        <f t="shared" si="176"/>
        <v/>
      </c>
      <c r="V559" s="145" t="str">
        <f t="shared" si="177"/>
        <v/>
      </c>
      <c r="W559" s="145" t="str">
        <f t="shared" si="168"/>
        <v/>
      </c>
      <c r="X559" s="145" t="str">
        <f t="shared" si="178"/>
        <v/>
      </c>
      <c r="Y559" s="145" t="str">
        <f t="shared" si="169"/>
        <v/>
      </c>
      <c r="Z559" s="145" t="str">
        <f t="shared" si="179"/>
        <v/>
      </c>
      <c r="AA559" s="145" t="str">
        <f t="shared" si="170"/>
        <v/>
      </c>
      <c r="AB559" s="145" t="str">
        <f t="shared" si="171"/>
        <v/>
      </c>
      <c r="AC559" s="186" t="str">
        <f t="shared" si="172"/>
        <v/>
      </c>
    </row>
    <row r="560" spans="1:29" hidden="1">
      <c r="A560" s="187"/>
      <c r="B560" s="150"/>
      <c r="C560" s="146"/>
      <c r="D560" s="148"/>
      <c r="E560" s="148"/>
      <c r="F560" s="148"/>
      <c r="G560" s="148"/>
      <c r="H560" s="142" t="str">
        <f t="shared" si="160"/>
        <v/>
      </c>
      <c r="I560" s="143"/>
      <c r="J560" s="144" t="str">
        <f t="shared" si="161"/>
        <v/>
      </c>
      <c r="K560" s="144" t="str">
        <f t="shared" si="162"/>
        <v/>
      </c>
      <c r="L560" s="143"/>
      <c r="M560" s="142" t="str">
        <f t="shared" si="163"/>
        <v/>
      </c>
      <c r="N560" s="142" t="str">
        <f t="shared" si="164"/>
        <v/>
      </c>
      <c r="O560" s="145" t="str">
        <f t="shared" si="165"/>
        <v/>
      </c>
      <c r="P560" s="145" t="str">
        <f t="shared" si="173"/>
        <v/>
      </c>
      <c r="Q560" s="145" t="str">
        <f t="shared" si="166"/>
        <v/>
      </c>
      <c r="R560" s="145" t="str">
        <f t="shared" si="167"/>
        <v/>
      </c>
      <c r="S560" s="145" t="str">
        <f t="shared" si="174"/>
        <v/>
      </c>
      <c r="T560" s="145" t="str">
        <f t="shared" si="175"/>
        <v/>
      </c>
      <c r="U560" s="145" t="str">
        <f t="shared" si="176"/>
        <v/>
      </c>
      <c r="V560" s="145" t="str">
        <f t="shared" si="177"/>
        <v/>
      </c>
      <c r="W560" s="145" t="str">
        <f t="shared" si="168"/>
        <v/>
      </c>
      <c r="X560" s="145" t="str">
        <f t="shared" si="178"/>
        <v/>
      </c>
      <c r="Y560" s="145" t="str">
        <f t="shared" si="169"/>
        <v/>
      </c>
      <c r="Z560" s="145" t="str">
        <f t="shared" si="179"/>
        <v/>
      </c>
      <c r="AA560" s="145" t="str">
        <f t="shared" si="170"/>
        <v/>
      </c>
      <c r="AB560" s="145" t="str">
        <f t="shared" si="171"/>
        <v/>
      </c>
      <c r="AC560" s="186" t="str">
        <f t="shared" si="172"/>
        <v/>
      </c>
    </row>
    <row r="561" spans="1:29" hidden="1">
      <c r="A561" s="187"/>
      <c r="B561" s="150"/>
      <c r="C561" s="146"/>
      <c r="D561" s="148"/>
      <c r="E561" s="148"/>
      <c r="F561" s="148"/>
      <c r="G561" s="148"/>
      <c r="H561" s="142" t="str">
        <f t="shared" si="160"/>
        <v/>
      </c>
      <c r="I561" s="143"/>
      <c r="J561" s="144" t="str">
        <f t="shared" si="161"/>
        <v/>
      </c>
      <c r="K561" s="144" t="str">
        <f t="shared" si="162"/>
        <v/>
      </c>
      <c r="L561" s="143"/>
      <c r="M561" s="142" t="str">
        <f t="shared" si="163"/>
        <v/>
      </c>
      <c r="N561" s="142" t="str">
        <f t="shared" si="164"/>
        <v/>
      </c>
      <c r="O561" s="145" t="str">
        <f t="shared" si="165"/>
        <v/>
      </c>
      <c r="P561" s="145" t="str">
        <f t="shared" si="173"/>
        <v/>
      </c>
      <c r="Q561" s="145" t="str">
        <f t="shared" si="166"/>
        <v/>
      </c>
      <c r="R561" s="145" t="str">
        <f t="shared" si="167"/>
        <v/>
      </c>
      <c r="S561" s="145" t="str">
        <f t="shared" si="174"/>
        <v/>
      </c>
      <c r="T561" s="145" t="str">
        <f t="shared" si="175"/>
        <v/>
      </c>
      <c r="U561" s="145" t="str">
        <f t="shared" si="176"/>
        <v/>
      </c>
      <c r="V561" s="145" t="str">
        <f t="shared" si="177"/>
        <v/>
      </c>
      <c r="W561" s="145" t="str">
        <f t="shared" si="168"/>
        <v/>
      </c>
      <c r="X561" s="145" t="str">
        <f t="shared" si="178"/>
        <v/>
      </c>
      <c r="Y561" s="145" t="str">
        <f t="shared" si="169"/>
        <v/>
      </c>
      <c r="Z561" s="145" t="str">
        <f t="shared" si="179"/>
        <v/>
      </c>
      <c r="AA561" s="145" t="str">
        <f t="shared" si="170"/>
        <v/>
      </c>
      <c r="AB561" s="145" t="str">
        <f t="shared" si="171"/>
        <v/>
      </c>
      <c r="AC561" s="186" t="str">
        <f t="shared" si="172"/>
        <v/>
      </c>
    </row>
    <row r="562" spans="1:29" hidden="1">
      <c r="A562" s="187"/>
      <c r="B562" s="150"/>
      <c r="C562" s="146"/>
      <c r="D562" s="148"/>
      <c r="E562" s="148"/>
      <c r="F562" s="148"/>
      <c r="G562" s="148"/>
      <c r="H562" s="142" t="str">
        <f t="shared" si="160"/>
        <v/>
      </c>
      <c r="I562" s="143"/>
      <c r="J562" s="144" t="str">
        <f t="shared" si="161"/>
        <v/>
      </c>
      <c r="K562" s="144" t="str">
        <f t="shared" si="162"/>
        <v/>
      </c>
      <c r="L562" s="143"/>
      <c r="M562" s="142" t="str">
        <f t="shared" si="163"/>
        <v/>
      </c>
      <c r="N562" s="142" t="str">
        <f t="shared" si="164"/>
        <v/>
      </c>
      <c r="O562" s="145" t="str">
        <f t="shared" si="165"/>
        <v/>
      </c>
      <c r="P562" s="145" t="str">
        <f t="shared" si="173"/>
        <v/>
      </c>
      <c r="Q562" s="145" t="str">
        <f t="shared" si="166"/>
        <v/>
      </c>
      <c r="R562" s="145" t="str">
        <f t="shared" si="167"/>
        <v/>
      </c>
      <c r="S562" s="145" t="str">
        <f t="shared" si="174"/>
        <v/>
      </c>
      <c r="T562" s="145" t="str">
        <f t="shared" si="175"/>
        <v/>
      </c>
      <c r="U562" s="145" t="str">
        <f t="shared" si="176"/>
        <v/>
      </c>
      <c r="V562" s="145" t="str">
        <f t="shared" si="177"/>
        <v/>
      </c>
      <c r="W562" s="145" t="str">
        <f t="shared" si="168"/>
        <v/>
      </c>
      <c r="X562" s="145" t="str">
        <f t="shared" si="178"/>
        <v/>
      </c>
      <c r="Y562" s="145" t="str">
        <f t="shared" si="169"/>
        <v/>
      </c>
      <c r="Z562" s="145" t="str">
        <f t="shared" si="179"/>
        <v/>
      </c>
      <c r="AA562" s="145" t="str">
        <f t="shared" si="170"/>
        <v/>
      </c>
      <c r="AB562" s="145" t="str">
        <f t="shared" si="171"/>
        <v/>
      </c>
      <c r="AC562" s="186" t="str">
        <f t="shared" si="172"/>
        <v/>
      </c>
    </row>
    <row r="563" spans="1:29" hidden="1">
      <c r="A563" s="187"/>
      <c r="B563" s="150"/>
      <c r="C563" s="146"/>
      <c r="D563" s="148"/>
      <c r="E563" s="148"/>
      <c r="F563" s="148"/>
      <c r="G563" s="148"/>
      <c r="H563" s="142" t="str">
        <f t="shared" si="160"/>
        <v/>
      </c>
      <c r="I563" s="143"/>
      <c r="J563" s="144" t="str">
        <f t="shared" si="161"/>
        <v/>
      </c>
      <c r="K563" s="144" t="str">
        <f t="shared" si="162"/>
        <v/>
      </c>
      <c r="L563" s="143"/>
      <c r="M563" s="142" t="str">
        <f t="shared" si="163"/>
        <v/>
      </c>
      <c r="N563" s="142" t="str">
        <f t="shared" si="164"/>
        <v/>
      </c>
      <c r="O563" s="145" t="str">
        <f t="shared" si="165"/>
        <v/>
      </c>
      <c r="P563" s="145" t="str">
        <f t="shared" si="173"/>
        <v/>
      </c>
      <c r="Q563" s="145" t="str">
        <f t="shared" si="166"/>
        <v/>
      </c>
      <c r="R563" s="145" t="str">
        <f t="shared" si="167"/>
        <v/>
      </c>
      <c r="S563" s="145" t="str">
        <f t="shared" si="174"/>
        <v/>
      </c>
      <c r="T563" s="145" t="str">
        <f t="shared" si="175"/>
        <v/>
      </c>
      <c r="U563" s="145" t="str">
        <f t="shared" si="176"/>
        <v/>
      </c>
      <c r="V563" s="145" t="str">
        <f t="shared" si="177"/>
        <v/>
      </c>
      <c r="W563" s="145" t="str">
        <f t="shared" si="168"/>
        <v/>
      </c>
      <c r="X563" s="145" t="str">
        <f t="shared" si="178"/>
        <v/>
      </c>
      <c r="Y563" s="145" t="str">
        <f t="shared" si="169"/>
        <v/>
      </c>
      <c r="Z563" s="145" t="str">
        <f t="shared" si="179"/>
        <v/>
      </c>
      <c r="AA563" s="145" t="str">
        <f t="shared" si="170"/>
        <v/>
      </c>
      <c r="AB563" s="145" t="str">
        <f t="shared" si="171"/>
        <v/>
      </c>
      <c r="AC563" s="186" t="str">
        <f t="shared" si="172"/>
        <v/>
      </c>
    </row>
    <row r="564" spans="1:29" hidden="1">
      <c r="A564" s="187"/>
      <c r="B564" s="150"/>
      <c r="C564" s="146"/>
      <c r="D564" s="148"/>
      <c r="E564" s="148"/>
      <c r="F564" s="148"/>
      <c r="G564" s="148"/>
      <c r="H564" s="142" t="str">
        <f t="shared" si="160"/>
        <v/>
      </c>
      <c r="I564" s="143"/>
      <c r="J564" s="144" t="str">
        <f t="shared" si="161"/>
        <v/>
      </c>
      <c r="K564" s="144" t="str">
        <f t="shared" si="162"/>
        <v/>
      </c>
      <c r="L564" s="143"/>
      <c r="M564" s="142" t="str">
        <f t="shared" si="163"/>
        <v/>
      </c>
      <c r="N564" s="142" t="str">
        <f t="shared" si="164"/>
        <v/>
      </c>
      <c r="O564" s="145" t="str">
        <f t="shared" si="165"/>
        <v/>
      </c>
      <c r="P564" s="145" t="str">
        <f t="shared" si="173"/>
        <v/>
      </c>
      <c r="Q564" s="145" t="str">
        <f t="shared" si="166"/>
        <v/>
      </c>
      <c r="R564" s="145" t="str">
        <f t="shared" si="167"/>
        <v/>
      </c>
      <c r="S564" s="145" t="str">
        <f t="shared" si="174"/>
        <v/>
      </c>
      <c r="T564" s="145" t="str">
        <f t="shared" si="175"/>
        <v/>
      </c>
      <c r="U564" s="145" t="str">
        <f t="shared" si="176"/>
        <v/>
      </c>
      <c r="V564" s="145" t="str">
        <f t="shared" si="177"/>
        <v/>
      </c>
      <c r="W564" s="145" t="str">
        <f t="shared" si="168"/>
        <v/>
      </c>
      <c r="X564" s="145" t="str">
        <f t="shared" si="178"/>
        <v/>
      </c>
      <c r="Y564" s="145" t="str">
        <f t="shared" si="169"/>
        <v/>
      </c>
      <c r="Z564" s="145" t="str">
        <f t="shared" si="179"/>
        <v/>
      </c>
      <c r="AA564" s="145" t="str">
        <f t="shared" si="170"/>
        <v/>
      </c>
      <c r="AB564" s="145" t="str">
        <f t="shared" si="171"/>
        <v/>
      </c>
      <c r="AC564" s="186" t="str">
        <f t="shared" si="172"/>
        <v/>
      </c>
    </row>
    <row r="565" spans="1:29" hidden="1">
      <c r="A565" s="187"/>
      <c r="B565" s="150"/>
      <c r="C565" s="146"/>
      <c r="D565" s="148"/>
      <c r="E565" s="148"/>
      <c r="F565" s="148"/>
      <c r="G565" s="148"/>
      <c r="H565" s="142" t="str">
        <f t="shared" si="160"/>
        <v/>
      </c>
      <c r="I565" s="143"/>
      <c r="J565" s="144" t="str">
        <f t="shared" si="161"/>
        <v/>
      </c>
      <c r="K565" s="144" t="str">
        <f t="shared" si="162"/>
        <v/>
      </c>
      <c r="L565" s="143"/>
      <c r="M565" s="142" t="str">
        <f t="shared" si="163"/>
        <v/>
      </c>
      <c r="N565" s="142" t="str">
        <f t="shared" si="164"/>
        <v/>
      </c>
      <c r="O565" s="145" t="str">
        <f t="shared" si="165"/>
        <v/>
      </c>
      <c r="P565" s="145" t="str">
        <f t="shared" si="173"/>
        <v/>
      </c>
      <c r="Q565" s="145" t="str">
        <f t="shared" si="166"/>
        <v/>
      </c>
      <c r="R565" s="145" t="str">
        <f t="shared" si="167"/>
        <v/>
      </c>
      <c r="S565" s="145" t="str">
        <f t="shared" si="174"/>
        <v/>
      </c>
      <c r="T565" s="145" t="str">
        <f t="shared" si="175"/>
        <v/>
      </c>
      <c r="U565" s="145" t="str">
        <f t="shared" si="176"/>
        <v/>
      </c>
      <c r="V565" s="145" t="str">
        <f t="shared" si="177"/>
        <v/>
      </c>
      <c r="W565" s="145" t="str">
        <f t="shared" si="168"/>
        <v/>
      </c>
      <c r="X565" s="145" t="str">
        <f t="shared" si="178"/>
        <v/>
      </c>
      <c r="Y565" s="145" t="str">
        <f t="shared" si="169"/>
        <v/>
      </c>
      <c r="Z565" s="145" t="str">
        <f t="shared" si="179"/>
        <v/>
      </c>
      <c r="AA565" s="145" t="str">
        <f t="shared" si="170"/>
        <v/>
      </c>
      <c r="AB565" s="145" t="str">
        <f t="shared" si="171"/>
        <v/>
      </c>
      <c r="AC565" s="186" t="str">
        <f t="shared" si="172"/>
        <v/>
      </c>
    </row>
    <row r="566" spans="1:29" hidden="1">
      <c r="A566" s="187"/>
      <c r="B566" s="150"/>
      <c r="C566" s="146"/>
      <c r="D566" s="148"/>
      <c r="E566" s="148"/>
      <c r="F566" s="148"/>
      <c r="G566" s="148"/>
      <c r="H566" s="142" t="str">
        <f t="shared" si="160"/>
        <v/>
      </c>
      <c r="I566" s="143"/>
      <c r="J566" s="144" t="str">
        <f t="shared" si="161"/>
        <v/>
      </c>
      <c r="K566" s="144" t="str">
        <f t="shared" si="162"/>
        <v/>
      </c>
      <c r="L566" s="143"/>
      <c r="M566" s="142" t="str">
        <f t="shared" si="163"/>
        <v/>
      </c>
      <c r="N566" s="142" t="str">
        <f t="shared" si="164"/>
        <v/>
      </c>
      <c r="O566" s="145" t="str">
        <f t="shared" si="165"/>
        <v/>
      </c>
      <c r="P566" s="145" t="str">
        <f t="shared" si="173"/>
        <v/>
      </c>
      <c r="Q566" s="145" t="str">
        <f t="shared" si="166"/>
        <v/>
      </c>
      <c r="R566" s="145" t="str">
        <f t="shared" si="167"/>
        <v/>
      </c>
      <c r="S566" s="145" t="str">
        <f t="shared" si="174"/>
        <v/>
      </c>
      <c r="T566" s="145" t="str">
        <f t="shared" si="175"/>
        <v/>
      </c>
      <c r="U566" s="145" t="str">
        <f t="shared" si="176"/>
        <v/>
      </c>
      <c r="V566" s="145" t="str">
        <f t="shared" si="177"/>
        <v/>
      </c>
      <c r="W566" s="145" t="str">
        <f t="shared" si="168"/>
        <v/>
      </c>
      <c r="X566" s="145" t="str">
        <f t="shared" si="178"/>
        <v/>
      </c>
      <c r="Y566" s="145" t="str">
        <f t="shared" si="169"/>
        <v/>
      </c>
      <c r="Z566" s="145" t="str">
        <f t="shared" si="179"/>
        <v/>
      </c>
      <c r="AA566" s="145" t="str">
        <f t="shared" si="170"/>
        <v/>
      </c>
      <c r="AB566" s="145" t="str">
        <f t="shared" si="171"/>
        <v/>
      </c>
      <c r="AC566" s="186" t="str">
        <f t="shared" si="172"/>
        <v/>
      </c>
    </row>
    <row r="567" spans="1:29" hidden="1">
      <c r="A567" s="187"/>
      <c r="B567" s="150"/>
      <c r="C567" s="146"/>
      <c r="D567" s="148"/>
      <c r="E567" s="148"/>
      <c r="F567" s="148"/>
      <c r="G567" s="148"/>
      <c r="H567" s="142" t="str">
        <f t="shared" si="160"/>
        <v/>
      </c>
      <c r="I567" s="143"/>
      <c r="J567" s="144" t="str">
        <f t="shared" si="161"/>
        <v/>
      </c>
      <c r="K567" s="144" t="str">
        <f t="shared" si="162"/>
        <v/>
      </c>
      <c r="L567" s="143"/>
      <c r="M567" s="142" t="str">
        <f t="shared" si="163"/>
        <v/>
      </c>
      <c r="N567" s="142" t="str">
        <f t="shared" si="164"/>
        <v/>
      </c>
      <c r="O567" s="145" t="str">
        <f t="shared" si="165"/>
        <v/>
      </c>
      <c r="P567" s="145" t="str">
        <f t="shared" si="173"/>
        <v/>
      </c>
      <c r="Q567" s="145" t="str">
        <f t="shared" si="166"/>
        <v/>
      </c>
      <c r="R567" s="145" t="str">
        <f t="shared" si="167"/>
        <v/>
      </c>
      <c r="S567" s="145" t="str">
        <f t="shared" si="174"/>
        <v/>
      </c>
      <c r="T567" s="145" t="str">
        <f t="shared" si="175"/>
        <v/>
      </c>
      <c r="U567" s="145" t="str">
        <f t="shared" si="176"/>
        <v/>
      </c>
      <c r="V567" s="145" t="str">
        <f t="shared" si="177"/>
        <v/>
      </c>
      <c r="W567" s="145" t="str">
        <f t="shared" si="168"/>
        <v/>
      </c>
      <c r="X567" s="145" t="str">
        <f t="shared" si="178"/>
        <v/>
      </c>
      <c r="Y567" s="145" t="str">
        <f t="shared" si="169"/>
        <v/>
      </c>
      <c r="Z567" s="145" t="str">
        <f t="shared" si="179"/>
        <v/>
      </c>
      <c r="AA567" s="145" t="str">
        <f t="shared" si="170"/>
        <v/>
      </c>
      <c r="AB567" s="145" t="str">
        <f t="shared" si="171"/>
        <v/>
      </c>
      <c r="AC567" s="186" t="str">
        <f t="shared" si="172"/>
        <v/>
      </c>
    </row>
    <row r="568" spans="1:29" hidden="1">
      <c r="A568" s="187"/>
      <c r="B568" s="150"/>
      <c r="C568" s="146"/>
      <c r="D568" s="148"/>
      <c r="E568" s="148"/>
      <c r="F568" s="148"/>
      <c r="G568" s="148"/>
      <c r="H568" s="142" t="str">
        <f t="shared" si="160"/>
        <v/>
      </c>
      <c r="I568" s="143"/>
      <c r="J568" s="144" t="str">
        <f t="shared" si="161"/>
        <v/>
      </c>
      <c r="K568" s="144" t="str">
        <f t="shared" si="162"/>
        <v/>
      </c>
      <c r="L568" s="143"/>
      <c r="M568" s="142" t="str">
        <f t="shared" si="163"/>
        <v/>
      </c>
      <c r="N568" s="142" t="str">
        <f t="shared" si="164"/>
        <v/>
      </c>
      <c r="O568" s="145" t="str">
        <f t="shared" si="165"/>
        <v/>
      </c>
      <c r="P568" s="145" t="str">
        <f t="shared" si="173"/>
        <v/>
      </c>
      <c r="Q568" s="145" t="str">
        <f t="shared" si="166"/>
        <v/>
      </c>
      <c r="R568" s="145" t="str">
        <f t="shared" si="167"/>
        <v/>
      </c>
      <c r="S568" s="145" t="str">
        <f t="shared" si="174"/>
        <v/>
      </c>
      <c r="T568" s="145" t="str">
        <f t="shared" si="175"/>
        <v/>
      </c>
      <c r="U568" s="145" t="str">
        <f t="shared" si="176"/>
        <v/>
      </c>
      <c r="V568" s="145" t="str">
        <f t="shared" si="177"/>
        <v/>
      </c>
      <c r="W568" s="145" t="str">
        <f t="shared" si="168"/>
        <v/>
      </c>
      <c r="X568" s="145" t="str">
        <f t="shared" si="178"/>
        <v/>
      </c>
      <c r="Y568" s="145" t="str">
        <f t="shared" si="169"/>
        <v/>
      </c>
      <c r="Z568" s="145" t="str">
        <f t="shared" si="179"/>
        <v/>
      </c>
      <c r="AA568" s="145" t="str">
        <f t="shared" si="170"/>
        <v/>
      </c>
      <c r="AB568" s="145" t="str">
        <f t="shared" si="171"/>
        <v/>
      </c>
      <c r="AC568" s="186" t="str">
        <f t="shared" si="172"/>
        <v/>
      </c>
    </row>
    <row r="569" spans="1:29" hidden="1">
      <c r="A569" s="187"/>
      <c r="B569" s="150"/>
      <c r="C569" s="146"/>
      <c r="D569" s="148"/>
      <c r="E569" s="148"/>
      <c r="F569" s="148"/>
      <c r="G569" s="148"/>
      <c r="H569" s="142" t="str">
        <f t="shared" si="160"/>
        <v/>
      </c>
      <c r="I569" s="143"/>
      <c r="J569" s="144" t="str">
        <f t="shared" si="161"/>
        <v/>
      </c>
      <c r="K569" s="144" t="str">
        <f t="shared" si="162"/>
        <v/>
      </c>
      <c r="L569" s="143"/>
      <c r="M569" s="142" t="str">
        <f t="shared" si="163"/>
        <v/>
      </c>
      <c r="N569" s="142" t="str">
        <f t="shared" si="164"/>
        <v/>
      </c>
      <c r="O569" s="145" t="str">
        <f t="shared" si="165"/>
        <v/>
      </c>
      <c r="P569" s="145" t="str">
        <f t="shared" si="173"/>
        <v/>
      </c>
      <c r="Q569" s="145" t="str">
        <f t="shared" si="166"/>
        <v/>
      </c>
      <c r="R569" s="145" t="str">
        <f t="shared" si="167"/>
        <v/>
      </c>
      <c r="S569" s="145" t="str">
        <f t="shared" si="174"/>
        <v/>
      </c>
      <c r="T569" s="145" t="str">
        <f t="shared" si="175"/>
        <v/>
      </c>
      <c r="U569" s="145" t="str">
        <f t="shared" si="176"/>
        <v/>
      </c>
      <c r="V569" s="145" t="str">
        <f t="shared" si="177"/>
        <v/>
      </c>
      <c r="W569" s="145" t="str">
        <f t="shared" si="168"/>
        <v/>
      </c>
      <c r="X569" s="145" t="str">
        <f t="shared" si="178"/>
        <v/>
      </c>
      <c r="Y569" s="145" t="str">
        <f t="shared" si="169"/>
        <v/>
      </c>
      <c r="Z569" s="145" t="str">
        <f t="shared" si="179"/>
        <v/>
      </c>
      <c r="AA569" s="145" t="str">
        <f t="shared" si="170"/>
        <v/>
      </c>
      <c r="AB569" s="145" t="str">
        <f t="shared" si="171"/>
        <v/>
      </c>
      <c r="AC569" s="186" t="str">
        <f t="shared" si="172"/>
        <v/>
      </c>
    </row>
    <row r="570" spans="1:29" hidden="1">
      <c r="A570" s="187"/>
      <c r="B570" s="150"/>
      <c r="C570" s="146"/>
      <c r="D570" s="148"/>
      <c r="E570" s="148"/>
      <c r="F570" s="148"/>
      <c r="G570" s="148"/>
      <c r="H570" s="142" t="str">
        <f t="shared" si="160"/>
        <v/>
      </c>
      <c r="I570" s="143"/>
      <c r="J570" s="144" t="str">
        <f t="shared" si="161"/>
        <v/>
      </c>
      <c r="K570" s="144" t="str">
        <f t="shared" si="162"/>
        <v/>
      </c>
      <c r="L570" s="143"/>
      <c r="M570" s="142" t="str">
        <f t="shared" si="163"/>
        <v/>
      </c>
      <c r="N570" s="142" t="str">
        <f t="shared" si="164"/>
        <v/>
      </c>
      <c r="O570" s="145" t="str">
        <f t="shared" si="165"/>
        <v/>
      </c>
      <c r="P570" s="145" t="str">
        <f t="shared" si="173"/>
        <v/>
      </c>
      <c r="Q570" s="145" t="str">
        <f t="shared" si="166"/>
        <v/>
      </c>
      <c r="R570" s="145" t="str">
        <f t="shared" si="167"/>
        <v/>
      </c>
      <c r="S570" s="145" t="str">
        <f t="shared" si="174"/>
        <v/>
      </c>
      <c r="T570" s="145" t="str">
        <f t="shared" si="175"/>
        <v/>
      </c>
      <c r="U570" s="145" t="str">
        <f t="shared" si="176"/>
        <v/>
      </c>
      <c r="V570" s="145" t="str">
        <f t="shared" si="177"/>
        <v/>
      </c>
      <c r="W570" s="145" t="str">
        <f t="shared" si="168"/>
        <v/>
      </c>
      <c r="X570" s="145" t="str">
        <f t="shared" si="178"/>
        <v/>
      </c>
      <c r="Y570" s="145" t="str">
        <f t="shared" si="169"/>
        <v/>
      </c>
      <c r="Z570" s="145" t="str">
        <f t="shared" si="179"/>
        <v/>
      </c>
      <c r="AA570" s="145" t="str">
        <f t="shared" si="170"/>
        <v/>
      </c>
      <c r="AB570" s="145" t="str">
        <f t="shared" si="171"/>
        <v/>
      </c>
      <c r="AC570" s="186" t="str">
        <f t="shared" si="172"/>
        <v/>
      </c>
    </row>
    <row r="571" spans="1:29" hidden="1">
      <c r="A571" s="187"/>
      <c r="B571" s="150"/>
      <c r="C571" s="146"/>
      <c r="D571" s="148"/>
      <c r="E571" s="148"/>
      <c r="F571" s="148"/>
      <c r="G571" s="148"/>
      <c r="H571" s="142" t="str">
        <f t="shared" si="160"/>
        <v/>
      </c>
      <c r="I571" s="143"/>
      <c r="J571" s="144" t="str">
        <f t="shared" si="161"/>
        <v/>
      </c>
      <c r="K571" s="144" t="str">
        <f t="shared" si="162"/>
        <v/>
      </c>
      <c r="L571" s="143"/>
      <c r="M571" s="142" t="str">
        <f t="shared" si="163"/>
        <v/>
      </c>
      <c r="N571" s="142" t="str">
        <f t="shared" si="164"/>
        <v/>
      </c>
      <c r="O571" s="145" t="str">
        <f t="shared" si="165"/>
        <v/>
      </c>
      <c r="P571" s="145" t="str">
        <f t="shared" si="173"/>
        <v/>
      </c>
      <c r="Q571" s="145" t="str">
        <f t="shared" si="166"/>
        <v/>
      </c>
      <c r="R571" s="145" t="str">
        <f t="shared" si="167"/>
        <v/>
      </c>
      <c r="S571" s="145" t="str">
        <f t="shared" si="174"/>
        <v/>
      </c>
      <c r="T571" s="145" t="str">
        <f t="shared" si="175"/>
        <v/>
      </c>
      <c r="U571" s="145" t="str">
        <f t="shared" si="176"/>
        <v/>
      </c>
      <c r="V571" s="145" t="str">
        <f t="shared" si="177"/>
        <v/>
      </c>
      <c r="W571" s="145" t="str">
        <f t="shared" si="168"/>
        <v/>
      </c>
      <c r="X571" s="145" t="str">
        <f t="shared" si="178"/>
        <v/>
      </c>
      <c r="Y571" s="145" t="str">
        <f t="shared" si="169"/>
        <v/>
      </c>
      <c r="Z571" s="145" t="str">
        <f t="shared" si="179"/>
        <v/>
      </c>
      <c r="AA571" s="145" t="str">
        <f t="shared" si="170"/>
        <v/>
      </c>
      <c r="AB571" s="145" t="str">
        <f t="shared" si="171"/>
        <v/>
      </c>
      <c r="AC571" s="186" t="str">
        <f t="shared" si="172"/>
        <v/>
      </c>
    </row>
    <row r="572" spans="1:29" hidden="1">
      <c r="A572" s="187"/>
      <c r="B572" s="150"/>
      <c r="C572" s="146"/>
      <c r="D572" s="148"/>
      <c r="E572" s="148"/>
      <c r="F572" s="148"/>
      <c r="G572" s="148"/>
      <c r="H572" s="142" t="str">
        <f t="shared" si="160"/>
        <v/>
      </c>
      <c r="I572" s="143"/>
      <c r="J572" s="144" t="str">
        <f t="shared" si="161"/>
        <v/>
      </c>
      <c r="K572" s="144" t="str">
        <f t="shared" si="162"/>
        <v/>
      </c>
      <c r="L572" s="143"/>
      <c r="M572" s="142" t="str">
        <f t="shared" si="163"/>
        <v/>
      </c>
      <c r="N572" s="142" t="str">
        <f t="shared" si="164"/>
        <v/>
      </c>
      <c r="O572" s="145" t="str">
        <f t="shared" si="165"/>
        <v/>
      </c>
      <c r="P572" s="145" t="str">
        <f t="shared" si="173"/>
        <v/>
      </c>
      <c r="Q572" s="145" t="str">
        <f t="shared" si="166"/>
        <v/>
      </c>
      <c r="R572" s="145" t="str">
        <f t="shared" si="167"/>
        <v/>
      </c>
      <c r="S572" s="145" t="str">
        <f t="shared" si="174"/>
        <v/>
      </c>
      <c r="T572" s="145" t="str">
        <f t="shared" si="175"/>
        <v/>
      </c>
      <c r="U572" s="145" t="str">
        <f t="shared" si="176"/>
        <v/>
      </c>
      <c r="V572" s="145" t="str">
        <f t="shared" si="177"/>
        <v/>
      </c>
      <c r="W572" s="145" t="str">
        <f t="shared" si="168"/>
        <v/>
      </c>
      <c r="X572" s="145" t="str">
        <f t="shared" si="178"/>
        <v/>
      </c>
      <c r="Y572" s="145" t="str">
        <f t="shared" si="169"/>
        <v/>
      </c>
      <c r="Z572" s="145" t="str">
        <f t="shared" si="179"/>
        <v/>
      </c>
      <c r="AA572" s="145" t="str">
        <f t="shared" si="170"/>
        <v/>
      </c>
      <c r="AB572" s="145" t="str">
        <f t="shared" si="171"/>
        <v/>
      </c>
      <c r="AC572" s="186" t="str">
        <f t="shared" si="172"/>
        <v/>
      </c>
    </row>
    <row r="573" spans="1:29" hidden="1">
      <c r="A573" s="187"/>
      <c r="B573" s="150"/>
      <c r="C573" s="146"/>
      <c r="D573" s="148"/>
      <c r="E573" s="148"/>
      <c r="F573" s="148"/>
      <c r="G573" s="148"/>
      <c r="H573" s="142" t="str">
        <f t="shared" si="160"/>
        <v/>
      </c>
      <c r="I573" s="143"/>
      <c r="J573" s="144" t="str">
        <f t="shared" si="161"/>
        <v/>
      </c>
      <c r="K573" s="144" t="str">
        <f t="shared" si="162"/>
        <v/>
      </c>
      <c r="L573" s="143"/>
      <c r="M573" s="142" t="str">
        <f t="shared" si="163"/>
        <v/>
      </c>
      <c r="N573" s="142" t="str">
        <f t="shared" si="164"/>
        <v/>
      </c>
      <c r="O573" s="145" t="str">
        <f t="shared" si="165"/>
        <v/>
      </c>
      <c r="P573" s="145" t="str">
        <f t="shared" si="173"/>
        <v/>
      </c>
      <c r="Q573" s="145" t="str">
        <f t="shared" si="166"/>
        <v/>
      </c>
      <c r="R573" s="145" t="str">
        <f t="shared" si="167"/>
        <v/>
      </c>
      <c r="S573" s="145" t="str">
        <f t="shared" si="174"/>
        <v/>
      </c>
      <c r="T573" s="145" t="str">
        <f t="shared" si="175"/>
        <v/>
      </c>
      <c r="U573" s="145" t="str">
        <f t="shared" si="176"/>
        <v/>
      </c>
      <c r="V573" s="145" t="str">
        <f t="shared" si="177"/>
        <v/>
      </c>
      <c r="W573" s="145" t="str">
        <f t="shared" si="168"/>
        <v/>
      </c>
      <c r="X573" s="145" t="str">
        <f t="shared" si="178"/>
        <v/>
      </c>
      <c r="Y573" s="145" t="str">
        <f t="shared" si="169"/>
        <v/>
      </c>
      <c r="Z573" s="145" t="str">
        <f t="shared" si="179"/>
        <v/>
      </c>
      <c r="AA573" s="145" t="str">
        <f t="shared" si="170"/>
        <v/>
      </c>
      <c r="AB573" s="145" t="str">
        <f t="shared" si="171"/>
        <v/>
      </c>
      <c r="AC573" s="186" t="str">
        <f t="shared" si="172"/>
        <v/>
      </c>
    </row>
    <row r="574" spans="1:29" hidden="1">
      <c r="A574" s="187"/>
      <c r="B574" s="150"/>
      <c r="C574" s="146"/>
      <c r="D574" s="148"/>
      <c r="E574" s="148"/>
      <c r="F574" s="148"/>
      <c r="G574" s="148"/>
      <c r="H574" s="142" t="str">
        <f t="shared" si="160"/>
        <v/>
      </c>
      <c r="I574" s="143"/>
      <c r="J574" s="144" t="str">
        <f t="shared" si="161"/>
        <v/>
      </c>
      <c r="K574" s="144" t="str">
        <f t="shared" si="162"/>
        <v/>
      </c>
      <c r="L574" s="143"/>
      <c r="M574" s="142" t="str">
        <f t="shared" si="163"/>
        <v/>
      </c>
      <c r="N574" s="142" t="str">
        <f t="shared" si="164"/>
        <v/>
      </c>
      <c r="O574" s="145" t="str">
        <f t="shared" si="165"/>
        <v/>
      </c>
      <c r="P574" s="145" t="str">
        <f t="shared" si="173"/>
        <v/>
      </c>
      <c r="Q574" s="145" t="str">
        <f t="shared" si="166"/>
        <v/>
      </c>
      <c r="R574" s="145" t="str">
        <f t="shared" si="167"/>
        <v/>
      </c>
      <c r="S574" s="145" t="str">
        <f t="shared" si="174"/>
        <v/>
      </c>
      <c r="T574" s="145" t="str">
        <f t="shared" si="175"/>
        <v/>
      </c>
      <c r="U574" s="145" t="str">
        <f t="shared" si="176"/>
        <v/>
      </c>
      <c r="V574" s="145" t="str">
        <f t="shared" si="177"/>
        <v/>
      </c>
      <c r="W574" s="145" t="str">
        <f t="shared" si="168"/>
        <v/>
      </c>
      <c r="X574" s="145" t="str">
        <f t="shared" si="178"/>
        <v/>
      </c>
      <c r="Y574" s="145" t="str">
        <f t="shared" si="169"/>
        <v/>
      </c>
      <c r="Z574" s="145" t="str">
        <f t="shared" si="179"/>
        <v/>
      </c>
      <c r="AA574" s="145" t="str">
        <f t="shared" si="170"/>
        <v/>
      </c>
      <c r="AB574" s="145" t="str">
        <f t="shared" si="171"/>
        <v/>
      </c>
      <c r="AC574" s="186" t="str">
        <f t="shared" si="172"/>
        <v/>
      </c>
    </row>
    <row r="575" spans="1:29" hidden="1">
      <c r="A575" s="187"/>
      <c r="B575" s="150"/>
      <c r="C575" s="146"/>
      <c r="D575" s="148"/>
      <c r="E575" s="148"/>
      <c r="F575" s="148"/>
      <c r="G575" s="148"/>
      <c r="H575" s="142" t="str">
        <f t="shared" si="160"/>
        <v/>
      </c>
      <c r="I575" s="143"/>
      <c r="J575" s="144" t="str">
        <f t="shared" si="161"/>
        <v/>
      </c>
      <c r="K575" s="144" t="str">
        <f t="shared" si="162"/>
        <v/>
      </c>
      <c r="L575" s="143"/>
      <c r="M575" s="142" t="str">
        <f t="shared" si="163"/>
        <v/>
      </c>
      <c r="N575" s="142" t="str">
        <f t="shared" si="164"/>
        <v/>
      </c>
      <c r="O575" s="145" t="str">
        <f t="shared" si="165"/>
        <v/>
      </c>
      <c r="P575" s="145" t="str">
        <f t="shared" si="173"/>
        <v/>
      </c>
      <c r="Q575" s="145" t="str">
        <f t="shared" si="166"/>
        <v/>
      </c>
      <c r="R575" s="145" t="str">
        <f t="shared" si="167"/>
        <v/>
      </c>
      <c r="S575" s="145" t="str">
        <f t="shared" si="174"/>
        <v/>
      </c>
      <c r="T575" s="145" t="str">
        <f t="shared" si="175"/>
        <v/>
      </c>
      <c r="U575" s="145" t="str">
        <f t="shared" si="176"/>
        <v/>
      </c>
      <c r="V575" s="145" t="str">
        <f t="shared" si="177"/>
        <v/>
      </c>
      <c r="W575" s="145" t="str">
        <f t="shared" si="168"/>
        <v/>
      </c>
      <c r="X575" s="145" t="str">
        <f t="shared" si="178"/>
        <v/>
      </c>
      <c r="Y575" s="145" t="str">
        <f t="shared" si="169"/>
        <v/>
      </c>
      <c r="Z575" s="145" t="str">
        <f t="shared" si="179"/>
        <v/>
      </c>
      <c r="AA575" s="145" t="str">
        <f t="shared" si="170"/>
        <v/>
      </c>
      <c r="AB575" s="145" t="str">
        <f t="shared" si="171"/>
        <v/>
      </c>
      <c r="AC575" s="186" t="str">
        <f t="shared" si="172"/>
        <v/>
      </c>
    </row>
    <row r="576" spans="1:29" hidden="1">
      <c r="A576" s="187"/>
      <c r="B576" s="150"/>
      <c r="C576" s="146"/>
      <c r="D576" s="148"/>
      <c r="E576" s="148"/>
      <c r="F576" s="148"/>
      <c r="G576" s="148"/>
      <c r="H576" s="142" t="str">
        <f t="shared" si="160"/>
        <v/>
      </c>
      <c r="I576" s="143"/>
      <c r="J576" s="144" t="str">
        <f t="shared" si="161"/>
        <v/>
      </c>
      <c r="K576" s="144" t="str">
        <f t="shared" si="162"/>
        <v/>
      </c>
      <c r="L576" s="143"/>
      <c r="M576" s="142" t="str">
        <f t="shared" si="163"/>
        <v/>
      </c>
      <c r="N576" s="142" t="str">
        <f t="shared" si="164"/>
        <v/>
      </c>
      <c r="O576" s="145" t="str">
        <f t="shared" si="165"/>
        <v/>
      </c>
      <c r="P576" s="145" t="str">
        <f t="shared" si="173"/>
        <v/>
      </c>
      <c r="Q576" s="145" t="str">
        <f t="shared" si="166"/>
        <v/>
      </c>
      <c r="R576" s="145" t="str">
        <f t="shared" si="167"/>
        <v/>
      </c>
      <c r="S576" s="145" t="str">
        <f t="shared" si="174"/>
        <v/>
      </c>
      <c r="T576" s="145" t="str">
        <f t="shared" si="175"/>
        <v/>
      </c>
      <c r="U576" s="145" t="str">
        <f t="shared" si="176"/>
        <v/>
      </c>
      <c r="V576" s="145" t="str">
        <f t="shared" si="177"/>
        <v/>
      </c>
      <c r="W576" s="145" t="str">
        <f t="shared" si="168"/>
        <v/>
      </c>
      <c r="X576" s="145" t="str">
        <f t="shared" si="178"/>
        <v/>
      </c>
      <c r="Y576" s="145" t="str">
        <f t="shared" si="169"/>
        <v/>
      </c>
      <c r="Z576" s="145" t="str">
        <f t="shared" si="179"/>
        <v/>
      </c>
      <c r="AA576" s="145" t="str">
        <f t="shared" si="170"/>
        <v/>
      </c>
      <c r="AB576" s="145" t="str">
        <f t="shared" si="171"/>
        <v/>
      </c>
      <c r="AC576" s="186" t="str">
        <f t="shared" si="172"/>
        <v/>
      </c>
    </row>
    <row r="577" spans="1:29" hidden="1">
      <c r="A577" s="187"/>
      <c r="B577" s="150"/>
      <c r="C577" s="146"/>
      <c r="D577" s="148"/>
      <c r="E577" s="148"/>
      <c r="F577" s="148"/>
      <c r="G577" s="148"/>
      <c r="H577" s="142" t="str">
        <f t="shared" si="160"/>
        <v/>
      </c>
      <c r="I577" s="143"/>
      <c r="J577" s="144" t="str">
        <f t="shared" si="161"/>
        <v/>
      </c>
      <c r="K577" s="144" t="str">
        <f t="shared" si="162"/>
        <v/>
      </c>
      <c r="L577" s="143"/>
      <c r="M577" s="142" t="str">
        <f t="shared" si="163"/>
        <v/>
      </c>
      <c r="N577" s="142" t="str">
        <f t="shared" si="164"/>
        <v/>
      </c>
      <c r="O577" s="145" t="str">
        <f t="shared" si="165"/>
        <v/>
      </c>
      <c r="P577" s="145" t="str">
        <f t="shared" si="173"/>
        <v/>
      </c>
      <c r="Q577" s="145" t="str">
        <f t="shared" si="166"/>
        <v/>
      </c>
      <c r="R577" s="145" t="str">
        <f t="shared" si="167"/>
        <v/>
      </c>
      <c r="S577" s="145" t="str">
        <f t="shared" si="174"/>
        <v/>
      </c>
      <c r="T577" s="145" t="str">
        <f t="shared" si="175"/>
        <v/>
      </c>
      <c r="U577" s="145" t="str">
        <f t="shared" si="176"/>
        <v/>
      </c>
      <c r="V577" s="145" t="str">
        <f t="shared" si="177"/>
        <v/>
      </c>
      <c r="W577" s="145" t="str">
        <f t="shared" si="168"/>
        <v/>
      </c>
      <c r="X577" s="145" t="str">
        <f t="shared" si="178"/>
        <v/>
      </c>
      <c r="Y577" s="145" t="str">
        <f t="shared" si="169"/>
        <v/>
      </c>
      <c r="Z577" s="145" t="str">
        <f t="shared" si="179"/>
        <v/>
      </c>
      <c r="AA577" s="145" t="str">
        <f t="shared" si="170"/>
        <v/>
      </c>
      <c r="AB577" s="145" t="str">
        <f t="shared" si="171"/>
        <v/>
      </c>
      <c r="AC577" s="186" t="str">
        <f t="shared" si="172"/>
        <v/>
      </c>
    </row>
    <row r="578" spans="1:29" hidden="1">
      <c r="A578" s="187"/>
      <c r="B578" s="150"/>
      <c r="C578" s="146"/>
      <c r="D578" s="148"/>
      <c r="E578" s="148"/>
      <c r="F578" s="148"/>
      <c r="G578" s="148"/>
      <c r="H578" s="142" t="str">
        <f t="shared" si="160"/>
        <v/>
      </c>
      <c r="I578" s="143"/>
      <c r="J578" s="144" t="str">
        <f t="shared" si="161"/>
        <v/>
      </c>
      <c r="K578" s="144" t="str">
        <f t="shared" si="162"/>
        <v/>
      </c>
      <c r="L578" s="143"/>
      <c r="M578" s="142" t="str">
        <f t="shared" si="163"/>
        <v/>
      </c>
      <c r="N578" s="142" t="str">
        <f t="shared" si="164"/>
        <v/>
      </c>
      <c r="O578" s="145" t="str">
        <f t="shared" si="165"/>
        <v/>
      </c>
      <c r="P578" s="145" t="str">
        <f t="shared" si="173"/>
        <v/>
      </c>
      <c r="Q578" s="145" t="str">
        <f t="shared" si="166"/>
        <v/>
      </c>
      <c r="R578" s="145" t="str">
        <f t="shared" si="167"/>
        <v/>
      </c>
      <c r="S578" s="145" t="str">
        <f t="shared" si="174"/>
        <v/>
      </c>
      <c r="T578" s="145" t="str">
        <f t="shared" si="175"/>
        <v/>
      </c>
      <c r="U578" s="145" t="str">
        <f t="shared" si="176"/>
        <v/>
      </c>
      <c r="V578" s="145" t="str">
        <f t="shared" si="177"/>
        <v/>
      </c>
      <c r="W578" s="145" t="str">
        <f t="shared" si="168"/>
        <v/>
      </c>
      <c r="X578" s="145" t="str">
        <f t="shared" si="178"/>
        <v/>
      </c>
      <c r="Y578" s="145" t="str">
        <f t="shared" si="169"/>
        <v/>
      </c>
      <c r="Z578" s="145" t="str">
        <f t="shared" si="179"/>
        <v/>
      </c>
      <c r="AA578" s="145" t="str">
        <f t="shared" si="170"/>
        <v/>
      </c>
      <c r="AB578" s="145" t="str">
        <f t="shared" si="171"/>
        <v/>
      </c>
      <c r="AC578" s="186" t="str">
        <f t="shared" si="172"/>
        <v/>
      </c>
    </row>
    <row r="579" spans="1:29" hidden="1">
      <c r="A579" s="187"/>
      <c r="B579" s="150"/>
      <c r="C579" s="146"/>
      <c r="D579" s="148"/>
      <c r="E579" s="148"/>
      <c r="F579" s="148"/>
      <c r="G579" s="148"/>
      <c r="H579" s="142" t="str">
        <f t="shared" si="160"/>
        <v/>
      </c>
      <c r="I579" s="143"/>
      <c r="J579" s="144" t="str">
        <f t="shared" si="161"/>
        <v/>
      </c>
      <c r="K579" s="144" t="str">
        <f t="shared" si="162"/>
        <v/>
      </c>
      <c r="L579" s="143"/>
      <c r="M579" s="142" t="str">
        <f t="shared" si="163"/>
        <v/>
      </c>
      <c r="N579" s="142" t="str">
        <f t="shared" si="164"/>
        <v/>
      </c>
      <c r="O579" s="145" t="str">
        <f t="shared" si="165"/>
        <v/>
      </c>
      <c r="P579" s="145" t="str">
        <f t="shared" si="173"/>
        <v/>
      </c>
      <c r="Q579" s="145" t="str">
        <f t="shared" si="166"/>
        <v/>
      </c>
      <c r="R579" s="145" t="str">
        <f t="shared" si="167"/>
        <v/>
      </c>
      <c r="S579" s="145" t="str">
        <f t="shared" si="174"/>
        <v/>
      </c>
      <c r="T579" s="145" t="str">
        <f t="shared" si="175"/>
        <v/>
      </c>
      <c r="U579" s="145" t="str">
        <f t="shared" si="176"/>
        <v/>
      </c>
      <c r="V579" s="145" t="str">
        <f t="shared" si="177"/>
        <v/>
      </c>
      <c r="W579" s="145" t="str">
        <f t="shared" si="168"/>
        <v/>
      </c>
      <c r="X579" s="145" t="str">
        <f t="shared" si="178"/>
        <v/>
      </c>
      <c r="Y579" s="145" t="str">
        <f t="shared" si="169"/>
        <v/>
      </c>
      <c r="Z579" s="145" t="str">
        <f t="shared" si="179"/>
        <v/>
      </c>
      <c r="AA579" s="145" t="str">
        <f t="shared" si="170"/>
        <v/>
      </c>
      <c r="AB579" s="145" t="str">
        <f t="shared" si="171"/>
        <v/>
      </c>
      <c r="AC579" s="186" t="str">
        <f t="shared" si="172"/>
        <v/>
      </c>
    </row>
    <row r="580" spans="1:29" hidden="1">
      <c r="A580" s="187"/>
      <c r="B580" s="150"/>
      <c r="C580" s="146"/>
      <c r="D580" s="148"/>
      <c r="E580" s="148"/>
      <c r="F580" s="148"/>
      <c r="G580" s="148"/>
      <c r="H580" s="142" t="str">
        <f t="shared" si="160"/>
        <v/>
      </c>
      <c r="I580" s="143"/>
      <c r="J580" s="144" t="str">
        <f t="shared" si="161"/>
        <v/>
      </c>
      <c r="K580" s="144" t="str">
        <f t="shared" si="162"/>
        <v/>
      </c>
      <c r="L580" s="143"/>
      <c r="M580" s="142" t="str">
        <f t="shared" si="163"/>
        <v/>
      </c>
      <c r="N580" s="142" t="str">
        <f t="shared" si="164"/>
        <v/>
      </c>
      <c r="O580" s="145" t="str">
        <f t="shared" si="165"/>
        <v/>
      </c>
      <c r="P580" s="145" t="str">
        <f t="shared" si="173"/>
        <v/>
      </c>
      <c r="Q580" s="145" t="str">
        <f t="shared" si="166"/>
        <v/>
      </c>
      <c r="R580" s="145" t="str">
        <f t="shared" si="167"/>
        <v/>
      </c>
      <c r="S580" s="145" t="str">
        <f t="shared" si="174"/>
        <v/>
      </c>
      <c r="T580" s="145" t="str">
        <f t="shared" si="175"/>
        <v/>
      </c>
      <c r="U580" s="145" t="str">
        <f t="shared" si="176"/>
        <v/>
      </c>
      <c r="V580" s="145" t="str">
        <f t="shared" si="177"/>
        <v/>
      </c>
      <c r="W580" s="145" t="str">
        <f t="shared" si="168"/>
        <v/>
      </c>
      <c r="X580" s="145" t="str">
        <f t="shared" si="178"/>
        <v/>
      </c>
      <c r="Y580" s="145" t="str">
        <f t="shared" si="169"/>
        <v/>
      </c>
      <c r="Z580" s="145" t="str">
        <f t="shared" si="179"/>
        <v/>
      </c>
      <c r="AA580" s="145" t="str">
        <f t="shared" si="170"/>
        <v/>
      </c>
      <c r="AB580" s="145" t="str">
        <f t="shared" si="171"/>
        <v/>
      </c>
      <c r="AC580" s="186" t="str">
        <f t="shared" si="172"/>
        <v/>
      </c>
    </row>
    <row r="581" spans="1:29" hidden="1">
      <c r="A581" s="187"/>
      <c r="B581" s="150"/>
      <c r="C581" s="146"/>
      <c r="D581" s="148"/>
      <c r="E581" s="148"/>
      <c r="F581" s="148"/>
      <c r="G581" s="148"/>
      <c r="H581" s="142" t="str">
        <f t="shared" si="160"/>
        <v/>
      </c>
      <c r="I581" s="143"/>
      <c r="J581" s="144" t="str">
        <f t="shared" si="161"/>
        <v/>
      </c>
      <c r="K581" s="144" t="str">
        <f t="shared" si="162"/>
        <v/>
      </c>
      <c r="L581" s="143"/>
      <c r="M581" s="142" t="str">
        <f t="shared" si="163"/>
        <v/>
      </c>
      <c r="N581" s="142" t="str">
        <f t="shared" si="164"/>
        <v/>
      </c>
      <c r="O581" s="145" t="str">
        <f t="shared" si="165"/>
        <v/>
      </c>
      <c r="P581" s="145" t="str">
        <f t="shared" si="173"/>
        <v/>
      </c>
      <c r="Q581" s="145" t="str">
        <f t="shared" si="166"/>
        <v/>
      </c>
      <c r="R581" s="145" t="str">
        <f t="shared" si="167"/>
        <v/>
      </c>
      <c r="S581" s="145" t="str">
        <f t="shared" si="174"/>
        <v/>
      </c>
      <c r="T581" s="145" t="str">
        <f t="shared" si="175"/>
        <v/>
      </c>
      <c r="U581" s="145" t="str">
        <f t="shared" si="176"/>
        <v/>
      </c>
      <c r="V581" s="145" t="str">
        <f t="shared" si="177"/>
        <v/>
      </c>
      <c r="W581" s="145" t="str">
        <f t="shared" si="168"/>
        <v/>
      </c>
      <c r="X581" s="145" t="str">
        <f t="shared" si="178"/>
        <v/>
      </c>
      <c r="Y581" s="145" t="str">
        <f t="shared" si="169"/>
        <v/>
      </c>
      <c r="Z581" s="145" t="str">
        <f t="shared" si="179"/>
        <v/>
      </c>
      <c r="AA581" s="145" t="str">
        <f t="shared" si="170"/>
        <v/>
      </c>
      <c r="AB581" s="145" t="str">
        <f t="shared" si="171"/>
        <v/>
      </c>
      <c r="AC581" s="186" t="str">
        <f t="shared" si="172"/>
        <v/>
      </c>
    </row>
    <row r="582" spans="1:29" hidden="1">
      <c r="A582" s="187"/>
      <c r="B582" s="150"/>
      <c r="C582" s="146"/>
      <c r="D582" s="148"/>
      <c r="E582" s="148"/>
      <c r="F582" s="148"/>
      <c r="G582" s="148"/>
      <c r="H582" s="142" t="str">
        <f t="shared" si="160"/>
        <v/>
      </c>
      <c r="I582" s="143"/>
      <c r="J582" s="144" t="str">
        <f t="shared" si="161"/>
        <v/>
      </c>
      <c r="K582" s="144" t="str">
        <f t="shared" si="162"/>
        <v/>
      </c>
      <c r="L582" s="143"/>
      <c r="M582" s="142" t="str">
        <f t="shared" si="163"/>
        <v/>
      </c>
      <c r="N582" s="142" t="str">
        <f t="shared" si="164"/>
        <v/>
      </c>
      <c r="O582" s="145" t="str">
        <f t="shared" si="165"/>
        <v/>
      </c>
      <c r="P582" s="145" t="str">
        <f t="shared" si="173"/>
        <v/>
      </c>
      <c r="Q582" s="145" t="str">
        <f t="shared" si="166"/>
        <v/>
      </c>
      <c r="R582" s="145" t="str">
        <f t="shared" si="167"/>
        <v/>
      </c>
      <c r="S582" s="145" t="str">
        <f t="shared" si="174"/>
        <v/>
      </c>
      <c r="T582" s="145" t="str">
        <f t="shared" si="175"/>
        <v/>
      </c>
      <c r="U582" s="145" t="str">
        <f t="shared" si="176"/>
        <v/>
      </c>
      <c r="V582" s="145" t="str">
        <f t="shared" si="177"/>
        <v/>
      </c>
      <c r="W582" s="145" t="str">
        <f t="shared" si="168"/>
        <v/>
      </c>
      <c r="X582" s="145" t="str">
        <f t="shared" si="178"/>
        <v/>
      </c>
      <c r="Y582" s="145" t="str">
        <f t="shared" si="169"/>
        <v/>
      </c>
      <c r="Z582" s="145" t="str">
        <f t="shared" si="179"/>
        <v/>
      </c>
      <c r="AA582" s="145" t="str">
        <f t="shared" si="170"/>
        <v/>
      </c>
      <c r="AB582" s="145" t="str">
        <f t="shared" si="171"/>
        <v/>
      </c>
      <c r="AC582" s="186" t="str">
        <f t="shared" si="172"/>
        <v/>
      </c>
    </row>
    <row r="583" spans="1:29" hidden="1">
      <c r="A583" s="187"/>
      <c r="B583" s="150"/>
      <c r="C583" s="146"/>
      <c r="D583" s="148"/>
      <c r="E583" s="148"/>
      <c r="F583" s="148"/>
      <c r="G583" s="148"/>
      <c r="H583" s="142" t="str">
        <f t="shared" si="160"/>
        <v/>
      </c>
      <c r="I583" s="143"/>
      <c r="J583" s="144" t="str">
        <f t="shared" si="161"/>
        <v/>
      </c>
      <c r="K583" s="144" t="str">
        <f t="shared" si="162"/>
        <v/>
      </c>
      <c r="L583" s="143"/>
      <c r="M583" s="142" t="str">
        <f t="shared" si="163"/>
        <v/>
      </c>
      <c r="N583" s="142" t="str">
        <f t="shared" si="164"/>
        <v/>
      </c>
      <c r="O583" s="145" t="str">
        <f t="shared" si="165"/>
        <v/>
      </c>
      <c r="P583" s="145" t="str">
        <f t="shared" si="173"/>
        <v/>
      </c>
      <c r="Q583" s="145" t="str">
        <f t="shared" si="166"/>
        <v/>
      </c>
      <c r="R583" s="145" t="str">
        <f t="shared" si="167"/>
        <v/>
      </c>
      <c r="S583" s="145" t="str">
        <f t="shared" si="174"/>
        <v/>
      </c>
      <c r="T583" s="145" t="str">
        <f t="shared" si="175"/>
        <v/>
      </c>
      <c r="U583" s="145" t="str">
        <f t="shared" si="176"/>
        <v/>
      </c>
      <c r="V583" s="145" t="str">
        <f t="shared" si="177"/>
        <v/>
      </c>
      <c r="W583" s="145" t="str">
        <f t="shared" si="168"/>
        <v/>
      </c>
      <c r="X583" s="145" t="str">
        <f t="shared" si="178"/>
        <v/>
      </c>
      <c r="Y583" s="145" t="str">
        <f t="shared" si="169"/>
        <v/>
      </c>
      <c r="Z583" s="145" t="str">
        <f t="shared" si="179"/>
        <v/>
      </c>
      <c r="AA583" s="145" t="str">
        <f t="shared" si="170"/>
        <v/>
      </c>
      <c r="AB583" s="145" t="str">
        <f t="shared" si="171"/>
        <v/>
      </c>
      <c r="AC583" s="186" t="str">
        <f t="shared" si="172"/>
        <v/>
      </c>
    </row>
    <row r="584" spans="1:29" hidden="1">
      <c r="A584" s="187"/>
      <c r="B584" s="150"/>
      <c r="C584" s="146"/>
      <c r="D584" s="148"/>
      <c r="E584" s="148"/>
      <c r="F584" s="148"/>
      <c r="G584" s="148"/>
      <c r="H584" s="142" t="str">
        <f t="shared" si="160"/>
        <v/>
      </c>
      <c r="I584" s="143"/>
      <c r="J584" s="144" t="str">
        <f t="shared" si="161"/>
        <v/>
      </c>
      <c r="K584" s="144" t="str">
        <f t="shared" si="162"/>
        <v/>
      </c>
      <c r="L584" s="143"/>
      <c r="M584" s="142" t="str">
        <f t="shared" si="163"/>
        <v/>
      </c>
      <c r="N584" s="142" t="str">
        <f t="shared" si="164"/>
        <v/>
      </c>
      <c r="O584" s="145" t="str">
        <f t="shared" si="165"/>
        <v/>
      </c>
      <c r="P584" s="145" t="str">
        <f t="shared" si="173"/>
        <v/>
      </c>
      <c r="Q584" s="145" t="str">
        <f t="shared" si="166"/>
        <v/>
      </c>
      <c r="R584" s="145" t="str">
        <f t="shared" si="167"/>
        <v/>
      </c>
      <c r="S584" s="145" t="str">
        <f t="shared" si="174"/>
        <v/>
      </c>
      <c r="T584" s="145" t="str">
        <f t="shared" si="175"/>
        <v/>
      </c>
      <c r="U584" s="145" t="str">
        <f t="shared" si="176"/>
        <v/>
      </c>
      <c r="V584" s="145" t="str">
        <f t="shared" si="177"/>
        <v/>
      </c>
      <c r="W584" s="145" t="str">
        <f t="shared" si="168"/>
        <v/>
      </c>
      <c r="X584" s="145" t="str">
        <f t="shared" si="178"/>
        <v/>
      </c>
      <c r="Y584" s="145" t="str">
        <f t="shared" si="169"/>
        <v/>
      </c>
      <c r="Z584" s="145" t="str">
        <f t="shared" si="179"/>
        <v/>
      </c>
      <c r="AA584" s="145" t="str">
        <f t="shared" si="170"/>
        <v/>
      </c>
      <c r="AB584" s="145" t="str">
        <f t="shared" si="171"/>
        <v/>
      </c>
      <c r="AC584" s="186" t="str">
        <f t="shared" si="172"/>
        <v/>
      </c>
    </row>
    <row r="585" spans="1:29" hidden="1">
      <c r="A585" s="187"/>
      <c r="B585" s="150"/>
      <c r="C585" s="146"/>
      <c r="D585" s="148"/>
      <c r="E585" s="148"/>
      <c r="F585" s="148"/>
      <c r="G585" s="148"/>
      <c r="H585" s="142" t="str">
        <f t="shared" si="160"/>
        <v/>
      </c>
      <c r="I585" s="143"/>
      <c r="J585" s="144" t="str">
        <f t="shared" si="161"/>
        <v/>
      </c>
      <c r="K585" s="144" t="str">
        <f t="shared" si="162"/>
        <v/>
      </c>
      <c r="L585" s="143"/>
      <c r="M585" s="142" t="str">
        <f t="shared" si="163"/>
        <v/>
      </c>
      <c r="N585" s="142" t="str">
        <f t="shared" si="164"/>
        <v/>
      </c>
      <c r="O585" s="145" t="str">
        <f t="shared" si="165"/>
        <v/>
      </c>
      <c r="P585" s="145" t="str">
        <f t="shared" si="173"/>
        <v/>
      </c>
      <c r="Q585" s="145" t="str">
        <f t="shared" si="166"/>
        <v/>
      </c>
      <c r="R585" s="145" t="str">
        <f t="shared" si="167"/>
        <v/>
      </c>
      <c r="S585" s="145" t="str">
        <f t="shared" si="174"/>
        <v/>
      </c>
      <c r="T585" s="145" t="str">
        <f t="shared" si="175"/>
        <v/>
      </c>
      <c r="U585" s="145" t="str">
        <f t="shared" si="176"/>
        <v/>
      </c>
      <c r="V585" s="145" t="str">
        <f t="shared" si="177"/>
        <v/>
      </c>
      <c r="W585" s="145" t="str">
        <f t="shared" si="168"/>
        <v/>
      </c>
      <c r="X585" s="145" t="str">
        <f t="shared" si="178"/>
        <v/>
      </c>
      <c r="Y585" s="145" t="str">
        <f t="shared" si="169"/>
        <v/>
      </c>
      <c r="Z585" s="145" t="str">
        <f t="shared" si="179"/>
        <v/>
      </c>
      <c r="AA585" s="145" t="str">
        <f t="shared" si="170"/>
        <v/>
      </c>
      <c r="AB585" s="145" t="str">
        <f t="shared" si="171"/>
        <v/>
      </c>
      <c r="AC585" s="186" t="str">
        <f t="shared" si="172"/>
        <v/>
      </c>
    </row>
    <row r="586" spans="1:29" hidden="1">
      <c r="A586" s="187"/>
      <c r="B586" s="150"/>
      <c r="C586" s="146"/>
      <c r="D586" s="148"/>
      <c r="E586" s="148"/>
      <c r="F586" s="148"/>
      <c r="G586" s="148"/>
      <c r="H586" s="142" t="str">
        <f t="shared" si="160"/>
        <v/>
      </c>
      <c r="I586" s="143"/>
      <c r="J586" s="144" t="str">
        <f t="shared" si="161"/>
        <v/>
      </c>
      <c r="K586" s="144" t="str">
        <f t="shared" si="162"/>
        <v/>
      </c>
      <c r="L586" s="143"/>
      <c r="M586" s="142" t="str">
        <f t="shared" si="163"/>
        <v/>
      </c>
      <c r="N586" s="142" t="str">
        <f t="shared" si="164"/>
        <v/>
      </c>
      <c r="O586" s="145" t="str">
        <f t="shared" si="165"/>
        <v/>
      </c>
      <c r="P586" s="145" t="str">
        <f t="shared" si="173"/>
        <v/>
      </c>
      <c r="Q586" s="145" t="str">
        <f t="shared" si="166"/>
        <v/>
      </c>
      <c r="R586" s="145" t="str">
        <f t="shared" si="167"/>
        <v/>
      </c>
      <c r="S586" s="145" t="str">
        <f t="shared" si="174"/>
        <v/>
      </c>
      <c r="T586" s="145" t="str">
        <f t="shared" si="175"/>
        <v/>
      </c>
      <c r="U586" s="145" t="str">
        <f t="shared" si="176"/>
        <v/>
      </c>
      <c r="V586" s="145" t="str">
        <f t="shared" si="177"/>
        <v/>
      </c>
      <c r="W586" s="145" t="str">
        <f t="shared" si="168"/>
        <v/>
      </c>
      <c r="X586" s="145" t="str">
        <f t="shared" si="178"/>
        <v/>
      </c>
      <c r="Y586" s="145" t="str">
        <f t="shared" si="169"/>
        <v/>
      </c>
      <c r="Z586" s="145" t="str">
        <f t="shared" si="179"/>
        <v/>
      </c>
      <c r="AA586" s="145" t="str">
        <f t="shared" si="170"/>
        <v/>
      </c>
      <c r="AB586" s="145" t="str">
        <f t="shared" si="171"/>
        <v/>
      </c>
      <c r="AC586" s="186" t="str">
        <f t="shared" si="172"/>
        <v/>
      </c>
    </row>
    <row r="587" spans="1:29" hidden="1">
      <c r="A587" s="187"/>
      <c r="B587" s="150"/>
      <c r="C587" s="146"/>
      <c r="D587" s="148"/>
      <c r="E587" s="148"/>
      <c r="F587" s="148"/>
      <c r="G587" s="148"/>
      <c r="H587" s="142" t="str">
        <f t="shared" si="160"/>
        <v/>
      </c>
      <c r="I587" s="143"/>
      <c r="J587" s="144" t="str">
        <f t="shared" si="161"/>
        <v/>
      </c>
      <c r="K587" s="144" t="str">
        <f t="shared" si="162"/>
        <v/>
      </c>
      <c r="L587" s="143"/>
      <c r="M587" s="142" t="str">
        <f t="shared" si="163"/>
        <v/>
      </c>
      <c r="N587" s="142" t="str">
        <f t="shared" si="164"/>
        <v/>
      </c>
      <c r="O587" s="145" t="str">
        <f t="shared" si="165"/>
        <v/>
      </c>
      <c r="P587" s="145" t="str">
        <f t="shared" si="173"/>
        <v/>
      </c>
      <c r="Q587" s="145" t="str">
        <f t="shared" si="166"/>
        <v/>
      </c>
      <c r="R587" s="145" t="str">
        <f t="shared" si="167"/>
        <v/>
      </c>
      <c r="S587" s="145" t="str">
        <f t="shared" si="174"/>
        <v/>
      </c>
      <c r="T587" s="145" t="str">
        <f t="shared" si="175"/>
        <v/>
      </c>
      <c r="U587" s="145" t="str">
        <f t="shared" si="176"/>
        <v/>
      </c>
      <c r="V587" s="145" t="str">
        <f t="shared" si="177"/>
        <v/>
      </c>
      <c r="W587" s="145" t="str">
        <f t="shared" si="168"/>
        <v/>
      </c>
      <c r="X587" s="145" t="str">
        <f t="shared" si="178"/>
        <v/>
      </c>
      <c r="Y587" s="145" t="str">
        <f t="shared" si="169"/>
        <v/>
      </c>
      <c r="Z587" s="145" t="str">
        <f t="shared" si="179"/>
        <v/>
      </c>
      <c r="AA587" s="145" t="str">
        <f t="shared" si="170"/>
        <v/>
      </c>
      <c r="AB587" s="145" t="str">
        <f t="shared" si="171"/>
        <v/>
      </c>
      <c r="AC587" s="186" t="str">
        <f t="shared" si="172"/>
        <v/>
      </c>
    </row>
    <row r="588" spans="1:29" hidden="1">
      <c r="A588" s="187"/>
      <c r="B588" s="150"/>
      <c r="C588" s="146"/>
      <c r="D588" s="148"/>
      <c r="E588" s="148"/>
      <c r="F588" s="148"/>
      <c r="G588" s="148"/>
      <c r="H588" s="142" t="str">
        <f t="shared" si="160"/>
        <v/>
      </c>
      <c r="I588" s="143"/>
      <c r="J588" s="144" t="str">
        <f t="shared" si="161"/>
        <v/>
      </c>
      <c r="K588" s="144" t="str">
        <f t="shared" si="162"/>
        <v/>
      </c>
      <c r="L588" s="143"/>
      <c r="M588" s="142" t="str">
        <f t="shared" si="163"/>
        <v/>
      </c>
      <c r="N588" s="142" t="str">
        <f t="shared" si="164"/>
        <v/>
      </c>
      <c r="O588" s="145" t="str">
        <f t="shared" si="165"/>
        <v/>
      </c>
      <c r="P588" s="145" t="str">
        <f t="shared" si="173"/>
        <v/>
      </c>
      <c r="Q588" s="145" t="str">
        <f t="shared" si="166"/>
        <v/>
      </c>
      <c r="R588" s="145" t="str">
        <f t="shared" si="167"/>
        <v/>
      </c>
      <c r="S588" s="145" t="str">
        <f t="shared" si="174"/>
        <v/>
      </c>
      <c r="T588" s="145" t="str">
        <f t="shared" si="175"/>
        <v/>
      </c>
      <c r="U588" s="145" t="str">
        <f t="shared" si="176"/>
        <v/>
      </c>
      <c r="V588" s="145" t="str">
        <f t="shared" si="177"/>
        <v/>
      </c>
      <c r="W588" s="145" t="str">
        <f t="shared" si="168"/>
        <v/>
      </c>
      <c r="X588" s="145" t="str">
        <f t="shared" si="178"/>
        <v/>
      </c>
      <c r="Y588" s="145" t="str">
        <f t="shared" si="169"/>
        <v/>
      </c>
      <c r="Z588" s="145" t="str">
        <f t="shared" si="179"/>
        <v/>
      </c>
      <c r="AA588" s="145" t="str">
        <f t="shared" si="170"/>
        <v/>
      </c>
      <c r="AB588" s="145" t="str">
        <f t="shared" si="171"/>
        <v/>
      </c>
      <c r="AC588" s="186" t="str">
        <f t="shared" si="172"/>
        <v/>
      </c>
    </row>
    <row r="589" spans="1:29" hidden="1">
      <c r="A589" s="187"/>
      <c r="B589" s="150"/>
      <c r="C589" s="146"/>
      <c r="D589" s="148"/>
      <c r="E589" s="148"/>
      <c r="F589" s="148"/>
      <c r="G589" s="148"/>
      <c r="H589" s="142" t="str">
        <f t="shared" si="160"/>
        <v/>
      </c>
      <c r="I589" s="143"/>
      <c r="J589" s="144" t="str">
        <f t="shared" si="161"/>
        <v/>
      </c>
      <c r="K589" s="144" t="str">
        <f t="shared" si="162"/>
        <v/>
      </c>
      <c r="L589" s="143"/>
      <c r="M589" s="142" t="str">
        <f t="shared" si="163"/>
        <v/>
      </c>
      <c r="N589" s="142" t="str">
        <f t="shared" si="164"/>
        <v/>
      </c>
      <c r="O589" s="145" t="str">
        <f t="shared" si="165"/>
        <v/>
      </c>
      <c r="P589" s="145" t="str">
        <f t="shared" si="173"/>
        <v/>
      </c>
      <c r="Q589" s="145" t="str">
        <f t="shared" si="166"/>
        <v/>
      </c>
      <c r="R589" s="145" t="str">
        <f t="shared" si="167"/>
        <v/>
      </c>
      <c r="S589" s="145" t="str">
        <f t="shared" si="174"/>
        <v/>
      </c>
      <c r="T589" s="145" t="str">
        <f t="shared" si="175"/>
        <v/>
      </c>
      <c r="U589" s="145" t="str">
        <f t="shared" si="176"/>
        <v/>
      </c>
      <c r="V589" s="145" t="str">
        <f t="shared" si="177"/>
        <v/>
      </c>
      <c r="W589" s="145" t="str">
        <f t="shared" si="168"/>
        <v/>
      </c>
      <c r="X589" s="145" t="str">
        <f t="shared" si="178"/>
        <v/>
      </c>
      <c r="Y589" s="145" t="str">
        <f t="shared" si="169"/>
        <v/>
      </c>
      <c r="Z589" s="145" t="str">
        <f t="shared" si="179"/>
        <v/>
      </c>
      <c r="AA589" s="145" t="str">
        <f t="shared" si="170"/>
        <v/>
      </c>
      <c r="AB589" s="145" t="str">
        <f t="shared" si="171"/>
        <v/>
      </c>
      <c r="AC589" s="186" t="str">
        <f t="shared" si="172"/>
        <v/>
      </c>
    </row>
    <row r="590" spans="1:29" hidden="1">
      <c r="A590" s="187"/>
      <c r="B590" s="150"/>
      <c r="C590" s="146"/>
      <c r="D590" s="148"/>
      <c r="E590" s="148"/>
      <c r="F590" s="148"/>
      <c r="G590" s="148"/>
      <c r="H590" s="142" t="str">
        <f t="shared" si="160"/>
        <v/>
      </c>
      <c r="I590" s="143"/>
      <c r="J590" s="144" t="str">
        <f t="shared" si="161"/>
        <v/>
      </c>
      <c r="K590" s="144" t="str">
        <f t="shared" si="162"/>
        <v/>
      </c>
      <c r="L590" s="143"/>
      <c r="M590" s="142" t="str">
        <f t="shared" si="163"/>
        <v/>
      </c>
      <c r="N590" s="142" t="str">
        <f t="shared" si="164"/>
        <v/>
      </c>
      <c r="O590" s="145" t="str">
        <f t="shared" si="165"/>
        <v/>
      </c>
      <c r="P590" s="145" t="str">
        <f t="shared" si="173"/>
        <v/>
      </c>
      <c r="Q590" s="145" t="str">
        <f t="shared" si="166"/>
        <v/>
      </c>
      <c r="R590" s="145" t="str">
        <f t="shared" si="167"/>
        <v/>
      </c>
      <c r="S590" s="145" t="str">
        <f t="shared" si="174"/>
        <v/>
      </c>
      <c r="T590" s="145" t="str">
        <f t="shared" si="175"/>
        <v/>
      </c>
      <c r="U590" s="145" t="str">
        <f t="shared" si="176"/>
        <v/>
      </c>
      <c r="V590" s="145" t="str">
        <f t="shared" si="177"/>
        <v/>
      </c>
      <c r="W590" s="145" t="str">
        <f t="shared" si="168"/>
        <v/>
      </c>
      <c r="X590" s="145" t="str">
        <f t="shared" si="178"/>
        <v/>
      </c>
      <c r="Y590" s="145" t="str">
        <f t="shared" si="169"/>
        <v/>
      </c>
      <c r="Z590" s="145" t="str">
        <f t="shared" si="179"/>
        <v/>
      </c>
      <c r="AA590" s="145" t="str">
        <f t="shared" si="170"/>
        <v/>
      </c>
      <c r="AB590" s="145" t="str">
        <f t="shared" si="171"/>
        <v/>
      </c>
      <c r="AC590" s="186" t="str">
        <f t="shared" si="172"/>
        <v/>
      </c>
    </row>
    <row r="591" spans="1:29" hidden="1">
      <c r="A591" s="187"/>
      <c r="B591" s="150"/>
      <c r="C591" s="146"/>
      <c r="D591" s="148"/>
      <c r="E591" s="148"/>
      <c r="F591" s="148"/>
      <c r="G591" s="148"/>
      <c r="H591" s="142" t="str">
        <f t="shared" si="160"/>
        <v/>
      </c>
      <c r="I591" s="143"/>
      <c r="J591" s="144" t="str">
        <f t="shared" si="161"/>
        <v/>
      </c>
      <c r="K591" s="144" t="str">
        <f t="shared" si="162"/>
        <v/>
      </c>
      <c r="L591" s="143"/>
      <c r="M591" s="142" t="str">
        <f t="shared" si="163"/>
        <v/>
      </c>
      <c r="N591" s="142" t="str">
        <f t="shared" si="164"/>
        <v/>
      </c>
      <c r="O591" s="145" t="str">
        <f t="shared" si="165"/>
        <v/>
      </c>
      <c r="P591" s="145" t="str">
        <f t="shared" si="173"/>
        <v/>
      </c>
      <c r="Q591" s="145" t="str">
        <f t="shared" si="166"/>
        <v/>
      </c>
      <c r="R591" s="145" t="str">
        <f t="shared" si="167"/>
        <v/>
      </c>
      <c r="S591" s="145" t="str">
        <f t="shared" si="174"/>
        <v/>
      </c>
      <c r="T591" s="145" t="str">
        <f t="shared" si="175"/>
        <v/>
      </c>
      <c r="U591" s="145" t="str">
        <f t="shared" si="176"/>
        <v/>
      </c>
      <c r="V591" s="145" t="str">
        <f t="shared" si="177"/>
        <v/>
      </c>
      <c r="W591" s="145" t="str">
        <f t="shared" si="168"/>
        <v/>
      </c>
      <c r="X591" s="145" t="str">
        <f t="shared" si="178"/>
        <v/>
      </c>
      <c r="Y591" s="145" t="str">
        <f t="shared" si="169"/>
        <v/>
      </c>
      <c r="Z591" s="145" t="str">
        <f t="shared" si="179"/>
        <v/>
      </c>
      <c r="AA591" s="145" t="str">
        <f t="shared" si="170"/>
        <v/>
      </c>
      <c r="AB591" s="145" t="str">
        <f t="shared" si="171"/>
        <v/>
      </c>
      <c r="AC591" s="186" t="str">
        <f t="shared" si="172"/>
        <v/>
      </c>
    </row>
    <row r="592" spans="1:29" hidden="1">
      <c r="A592" s="187"/>
      <c r="B592" s="150"/>
      <c r="C592" s="146"/>
      <c r="D592" s="148"/>
      <c r="E592" s="148"/>
      <c r="F592" s="148"/>
      <c r="G592" s="148"/>
      <c r="H592" s="142" t="str">
        <f t="shared" si="160"/>
        <v/>
      </c>
      <c r="I592" s="143"/>
      <c r="J592" s="144" t="str">
        <f t="shared" si="161"/>
        <v/>
      </c>
      <c r="K592" s="144" t="str">
        <f t="shared" si="162"/>
        <v/>
      </c>
      <c r="L592" s="143"/>
      <c r="M592" s="142" t="str">
        <f t="shared" si="163"/>
        <v/>
      </c>
      <c r="N592" s="142" t="str">
        <f t="shared" si="164"/>
        <v/>
      </c>
      <c r="O592" s="145" t="str">
        <f t="shared" si="165"/>
        <v/>
      </c>
      <c r="P592" s="145" t="str">
        <f t="shared" si="173"/>
        <v/>
      </c>
      <c r="Q592" s="145" t="str">
        <f t="shared" si="166"/>
        <v/>
      </c>
      <c r="R592" s="145" t="str">
        <f t="shared" si="167"/>
        <v/>
      </c>
      <c r="S592" s="145" t="str">
        <f t="shared" si="174"/>
        <v/>
      </c>
      <c r="T592" s="145" t="str">
        <f t="shared" si="175"/>
        <v/>
      </c>
      <c r="U592" s="145" t="str">
        <f t="shared" si="176"/>
        <v/>
      </c>
      <c r="V592" s="145" t="str">
        <f t="shared" si="177"/>
        <v/>
      </c>
      <c r="W592" s="145" t="str">
        <f t="shared" si="168"/>
        <v/>
      </c>
      <c r="X592" s="145" t="str">
        <f t="shared" si="178"/>
        <v/>
      </c>
      <c r="Y592" s="145" t="str">
        <f t="shared" si="169"/>
        <v/>
      </c>
      <c r="Z592" s="145" t="str">
        <f t="shared" si="179"/>
        <v/>
      </c>
      <c r="AA592" s="145" t="str">
        <f t="shared" si="170"/>
        <v/>
      </c>
      <c r="AB592" s="145" t="str">
        <f t="shared" si="171"/>
        <v/>
      </c>
      <c r="AC592" s="186" t="str">
        <f t="shared" si="172"/>
        <v/>
      </c>
    </row>
    <row r="593" spans="1:29" hidden="1">
      <c r="A593" s="187"/>
      <c r="B593" s="150"/>
      <c r="C593" s="146"/>
      <c r="D593" s="148"/>
      <c r="E593" s="148"/>
      <c r="F593" s="148"/>
      <c r="G593" s="148"/>
      <c r="H593" s="142" t="str">
        <f t="shared" ref="H593:H656" si="180">IF(AND(ISNUMBER(D593),ISNUMBER(E593),ISNUMBER(F593),ISNUMBER(G593)),ROUND(((D593-E593)+(F593-G593))/2,2),"")</f>
        <v/>
      </c>
      <c r="I593" s="143"/>
      <c r="J593" s="144" t="str">
        <f t="shared" ref="J593:J656" si="181">IF(OR(I593=30,I593=40,I593=60,I593=80,I593=100,I593=120,I593=150,I593=200),VLOOKUP(I593,$C$1005:$D$1012,2,FALSE),"")</f>
        <v/>
      </c>
      <c r="K593" s="144" t="str">
        <f t="shared" ref="K593:K656" si="182">IF(J593&lt;&gt;"",VLOOKUP(I593,$C$1005:$E$1012,3,FALSE),"")</f>
        <v/>
      </c>
      <c r="L593" s="143"/>
      <c r="M593" s="142" t="str">
        <f t="shared" ref="M593:M656" si="183">IF(AND(ISNUMBER(C593),ISNUMBER(L593)),C593*L593,"")</f>
        <v/>
      </c>
      <c r="N593" s="142" t="str">
        <f t="shared" ref="N593:N656" si="184">IF(AND(ISNUMBER(K593),ISNUMBER(M593)),ROUND(PI()*K593^2/4*M593,2),"")</f>
        <v/>
      </c>
      <c r="O593" s="145" t="str">
        <f t="shared" ref="O593:O656" si="185">IF(AND(ISNUMBER(I593),ISNUMBER($O$12)),$O$12,"")</f>
        <v/>
      </c>
      <c r="P593" s="145" t="str">
        <f t="shared" si="173"/>
        <v/>
      </c>
      <c r="Q593" s="145" t="str">
        <f t="shared" ref="Q593:Q656" si="186">IF(AND(ISNUMBER(H593),ISNUMBER(J593),ISNUMBER(O593)),H593+J593+O593,"")</f>
        <v/>
      </c>
      <c r="R593" s="145" t="str">
        <f t="shared" ref="R593:R656" si="187">IF(AND(ISNUMBER(I593),ISNUMBER(Q593)),IF(Q593&lt;2,VLOOKUP(I593,$C$1005:$F$1012,4),IF(Q593&lt;3,VLOOKUP(I593,$C$1005:$G$1012,5),IF(Q593&lt;4,VLOOKUP(I593,C$1005:H$1012,6),IF(Q593&gt;=4,VLOOKUP(I593,$C$1005:$I$1012,7),)))),"")</f>
        <v/>
      </c>
      <c r="S593" s="145" t="str">
        <f t="shared" si="174"/>
        <v/>
      </c>
      <c r="T593" s="145" t="str">
        <f t="shared" si="175"/>
        <v/>
      </c>
      <c r="U593" s="145" t="str">
        <f t="shared" si="176"/>
        <v/>
      </c>
      <c r="V593" s="145" t="str">
        <f t="shared" si="177"/>
        <v/>
      </c>
      <c r="W593" s="145" t="str">
        <f t="shared" ref="W593:W656" si="188">IF(AND(ISNUMBER(T593),ISNUMBER(N593),ISNUMBER(P593)),ROUND(T593-N593-P593,2),"")</f>
        <v/>
      </c>
      <c r="X593" s="145" t="str">
        <f t="shared" si="178"/>
        <v/>
      </c>
      <c r="Y593" s="145" t="str">
        <f t="shared" ref="Y593:Y656" si="189">IF(AND(ISNUMBER(N593),ISNUMBER(P593),ISNUMBER(X593)),N593+P593+X593,"")</f>
        <v/>
      </c>
      <c r="Z593" s="145" t="str">
        <f t="shared" si="179"/>
        <v/>
      </c>
      <c r="AA593" s="145" t="str">
        <f t="shared" ref="AA593:AA656" si="190">IF(AND(ISNUMBER(Y593),ISNUMBER($AA$12)),ROUND(Y593*$AA$12,2),"")</f>
        <v/>
      </c>
      <c r="AB593" s="145" t="str">
        <f t="shared" ref="AB593:AB656" si="191">IF(AND(ISNUMBER(Z593),ISNUMBER($AB$12)),ROUND(Z593*$AB$12,2),"")</f>
        <v/>
      </c>
      <c r="AC593" s="186" t="str">
        <f t="shared" ref="AC593:AC656" si="192">IF(AND(ISNUMBER(C593),ISNUMBER(Q593),ISNUMBER($AC$12)),IF(Q593&gt;$AC$12,ROUND(C593*Q593*2,2),0),"")</f>
        <v/>
      </c>
    </row>
    <row r="594" spans="1:29" hidden="1">
      <c r="A594" s="187"/>
      <c r="B594" s="150"/>
      <c r="C594" s="146"/>
      <c r="D594" s="148"/>
      <c r="E594" s="148"/>
      <c r="F594" s="148"/>
      <c r="G594" s="148"/>
      <c r="H594" s="142" t="str">
        <f t="shared" si="180"/>
        <v/>
      </c>
      <c r="I594" s="143"/>
      <c r="J594" s="144" t="str">
        <f t="shared" si="181"/>
        <v/>
      </c>
      <c r="K594" s="144" t="str">
        <f t="shared" si="182"/>
        <v/>
      </c>
      <c r="L594" s="143"/>
      <c r="M594" s="142" t="str">
        <f t="shared" si="183"/>
        <v/>
      </c>
      <c r="N594" s="142" t="str">
        <f t="shared" si="184"/>
        <v/>
      </c>
      <c r="O594" s="145" t="str">
        <f t="shared" si="185"/>
        <v/>
      </c>
      <c r="P594" s="145" t="str">
        <f t="shared" ref="P594:P657" si="193">IF(AND(ISNUMBER(C594),ISNUMBER(K594),ISNUMBER(L594),ISNUMBER(O594)),ROUND(C594*K594*L594*O594+((L594-1)*0.2*C594*O594),2),"")</f>
        <v/>
      </c>
      <c r="Q594" s="145" t="str">
        <f t="shared" si="186"/>
        <v/>
      </c>
      <c r="R594" s="145" t="str">
        <f t="shared" si="187"/>
        <v/>
      </c>
      <c r="S594" s="145" t="str">
        <f t="shared" ref="S594:S657" si="194">IF(AND(ISNUMBER(K594),ISNUMBER(L594),ISNUMBER(R594)),ROUND(K594*L594+2*R594+(L594-1)*0.2,2),"")</f>
        <v/>
      </c>
      <c r="T594" s="145" t="str">
        <f t="shared" ref="T594:T657" si="195">IF(AND(ISNUMBER(C594),ISNUMBER(Q594),ISNUMBER(S594)),ROUND(C594*Q594*S594,2),"")</f>
        <v/>
      </c>
      <c r="U594" s="145" t="str">
        <f t="shared" ref="U594:U657" si="196">IF(AND(ISNUMBER(M594),ISNUMBER(K594),ISNUMBER($U$12)),ROUND(M594*(PI()*K594+0.3)*$U$12,2),"")</f>
        <v/>
      </c>
      <c r="V594" s="145" t="str">
        <f t="shared" ref="V594:V657" si="197">IF(AND(ISNUMBER(K594),ISNUMBER(O594),ISNUMBER(Q594)),Q594-O594-K594,"")</f>
        <v/>
      </c>
      <c r="W594" s="145" t="str">
        <f t="shared" si="188"/>
        <v/>
      </c>
      <c r="X594" s="145" t="str">
        <f t="shared" ref="X594:X657" si="198">IF(AND(ISNUMBER(W594),ISNUMBER($X$12)),ROUND(W594*$X$12,2),"")</f>
        <v/>
      </c>
      <c r="Y594" s="145" t="str">
        <f t="shared" si="189"/>
        <v/>
      </c>
      <c r="Z594" s="145" t="str">
        <f t="shared" ref="Z594:Z657" si="199">IF(ISNUMBER(X594),X594,"")</f>
        <v/>
      </c>
      <c r="AA594" s="145" t="str">
        <f t="shared" si="190"/>
        <v/>
      </c>
      <c r="AB594" s="145" t="str">
        <f t="shared" si="191"/>
        <v/>
      </c>
      <c r="AC594" s="186" t="str">
        <f t="shared" si="192"/>
        <v/>
      </c>
    </row>
    <row r="595" spans="1:29" hidden="1">
      <c r="A595" s="187"/>
      <c r="B595" s="150"/>
      <c r="C595" s="146"/>
      <c r="D595" s="148"/>
      <c r="E595" s="148"/>
      <c r="F595" s="148"/>
      <c r="G595" s="148"/>
      <c r="H595" s="142" t="str">
        <f t="shared" si="180"/>
        <v/>
      </c>
      <c r="I595" s="143"/>
      <c r="J595" s="144" t="str">
        <f t="shared" si="181"/>
        <v/>
      </c>
      <c r="K595" s="144" t="str">
        <f t="shared" si="182"/>
        <v/>
      </c>
      <c r="L595" s="143"/>
      <c r="M595" s="142" t="str">
        <f t="shared" si="183"/>
        <v/>
      </c>
      <c r="N595" s="142" t="str">
        <f t="shared" si="184"/>
        <v/>
      </c>
      <c r="O595" s="145" t="str">
        <f t="shared" si="185"/>
        <v/>
      </c>
      <c r="P595" s="145" t="str">
        <f t="shared" si="193"/>
        <v/>
      </c>
      <c r="Q595" s="145" t="str">
        <f t="shared" si="186"/>
        <v/>
      </c>
      <c r="R595" s="145" t="str">
        <f t="shared" si="187"/>
        <v/>
      </c>
      <c r="S595" s="145" t="str">
        <f t="shared" si="194"/>
        <v/>
      </c>
      <c r="T595" s="145" t="str">
        <f t="shared" si="195"/>
        <v/>
      </c>
      <c r="U595" s="145" t="str">
        <f t="shared" si="196"/>
        <v/>
      </c>
      <c r="V595" s="145" t="str">
        <f t="shared" si="197"/>
        <v/>
      </c>
      <c r="W595" s="145" t="str">
        <f t="shared" si="188"/>
        <v/>
      </c>
      <c r="X595" s="145" t="str">
        <f t="shared" si="198"/>
        <v/>
      </c>
      <c r="Y595" s="145" t="str">
        <f t="shared" si="189"/>
        <v/>
      </c>
      <c r="Z595" s="145" t="str">
        <f t="shared" si="199"/>
        <v/>
      </c>
      <c r="AA595" s="145" t="str">
        <f t="shared" si="190"/>
        <v/>
      </c>
      <c r="AB595" s="145" t="str">
        <f t="shared" si="191"/>
        <v/>
      </c>
      <c r="AC595" s="186" t="str">
        <f t="shared" si="192"/>
        <v/>
      </c>
    </row>
    <row r="596" spans="1:29" hidden="1">
      <c r="A596" s="187"/>
      <c r="B596" s="150"/>
      <c r="C596" s="146"/>
      <c r="D596" s="148"/>
      <c r="E596" s="148"/>
      <c r="F596" s="148"/>
      <c r="G596" s="148"/>
      <c r="H596" s="142" t="str">
        <f t="shared" si="180"/>
        <v/>
      </c>
      <c r="I596" s="143"/>
      <c r="J596" s="144" t="str">
        <f t="shared" si="181"/>
        <v/>
      </c>
      <c r="K596" s="144" t="str">
        <f t="shared" si="182"/>
        <v/>
      </c>
      <c r="L596" s="143"/>
      <c r="M596" s="142" t="str">
        <f t="shared" si="183"/>
        <v/>
      </c>
      <c r="N596" s="142" t="str">
        <f t="shared" si="184"/>
        <v/>
      </c>
      <c r="O596" s="145" t="str">
        <f t="shared" si="185"/>
        <v/>
      </c>
      <c r="P596" s="145" t="str">
        <f t="shared" si="193"/>
        <v/>
      </c>
      <c r="Q596" s="145" t="str">
        <f t="shared" si="186"/>
        <v/>
      </c>
      <c r="R596" s="145" t="str">
        <f t="shared" si="187"/>
        <v/>
      </c>
      <c r="S596" s="145" t="str">
        <f t="shared" si="194"/>
        <v/>
      </c>
      <c r="T596" s="145" t="str">
        <f t="shared" si="195"/>
        <v/>
      </c>
      <c r="U596" s="145" t="str">
        <f t="shared" si="196"/>
        <v/>
      </c>
      <c r="V596" s="145" t="str">
        <f t="shared" si="197"/>
        <v/>
      </c>
      <c r="W596" s="145" t="str">
        <f t="shared" si="188"/>
        <v/>
      </c>
      <c r="X596" s="145" t="str">
        <f t="shared" si="198"/>
        <v/>
      </c>
      <c r="Y596" s="145" t="str">
        <f t="shared" si="189"/>
        <v/>
      </c>
      <c r="Z596" s="145" t="str">
        <f t="shared" si="199"/>
        <v/>
      </c>
      <c r="AA596" s="145" t="str">
        <f t="shared" si="190"/>
        <v/>
      </c>
      <c r="AB596" s="145" t="str">
        <f t="shared" si="191"/>
        <v/>
      </c>
      <c r="AC596" s="186" t="str">
        <f t="shared" si="192"/>
        <v/>
      </c>
    </row>
    <row r="597" spans="1:29" hidden="1">
      <c r="A597" s="187"/>
      <c r="B597" s="150"/>
      <c r="C597" s="146"/>
      <c r="D597" s="148"/>
      <c r="E597" s="148"/>
      <c r="F597" s="148"/>
      <c r="G597" s="148"/>
      <c r="H597" s="142" t="str">
        <f t="shared" si="180"/>
        <v/>
      </c>
      <c r="I597" s="143"/>
      <c r="J597" s="144" t="str">
        <f t="shared" si="181"/>
        <v/>
      </c>
      <c r="K597" s="144" t="str">
        <f t="shared" si="182"/>
        <v/>
      </c>
      <c r="L597" s="143"/>
      <c r="M597" s="142" t="str">
        <f t="shared" si="183"/>
        <v/>
      </c>
      <c r="N597" s="142" t="str">
        <f t="shared" si="184"/>
        <v/>
      </c>
      <c r="O597" s="145" t="str">
        <f t="shared" si="185"/>
        <v/>
      </c>
      <c r="P597" s="145" t="str">
        <f t="shared" si="193"/>
        <v/>
      </c>
      <c r="Q597" s="145" t="str">
        <f t="shared" si="186"/>
        <v/>
      </c>
      <c r="R597" s="145" t="str">
        <f t="shared" si="187"/>
        <v/>
      </c>
      <c r="S597" s="145" t="str">
        <f t="shared" si="194"/>
        <v/>
      </c>
      <c r="T597" s="145" t="str">
        <f t="shared" si="195"/>
        <v/>
      </c>
      <c r="U597" s="145" t="str">
        <f t="shared" si="196"/>
        <v/>
      </c>
      <c r="V597" s="145" t="str">
        <f t="shared" si="197"/>
        <v/>
      </c>
      <c r="W597" s="145" t="str">
        <f t="shared" si="188"/>
        <v/>
      </c>
      <c r="X597" s="145" t="str">
        <f t="shared" si="198"/>
        <v/>
      </c>
      <c r="Y597" s="145" t="str">
        <f t="shared" si="189"/>
        <v/>
      </c>
      <c r="Z597" s="145" t="str">
        <f t="shared" si="199"/>
        <v/>
      </c>
      <c r="AA597" s="145" t="str">
        <f t="shared" si="190"/>
        <v/>
      </c>
      <c r="AB597" s="145" t="str">
        <f t="shared" si="191"/>
        <v/>
      </c>
      <c r="AC597" s="186" t="str">
        <f t="shared" si="192"/>
        <v/>
      </c>
    </row>
    <row r="598" spans="1:29" hidden="1">
      <c r="A598" s="187"/>
      <c r="B598" s="150"/>
      <c r="C598" s="146"/>
      <c r="D598" s="148"/>
      <c r="E598" s="148"/>
      <c r="F598" s="148"/>
      <c r="G598" s="148"/>
      <c r="H598" s="142" t="str">
        <f t="shared" si="180"/>
        <v/>
      </c>
      <c r="I598" s="143"/>
      <c r="J598" s="144" t="str">
        <f t="shared" si="181"/>
        <v/>
      </c>
      <c r="K598" s="144" t="str">
        <f t="shared" si="182"/>
        <v/>
      </c>
      <c r="L598" s="143"/>
      <c r="M598" s="142" t="str">
        <f t="shared" si="183"/>
        <v/>
      </c>
      <c r="N598" s="142" t="str">
        <f t="shared" si="184"/>
        <v/>
      </c>
      <c r="O598" s="145" t="str">
        <f t="shared" si="185"/>
        <v/>
      </c>
      <c r="P598" s="145" t="str">
        <f t="shared" si="193"/>
        <v/>
      </c>
      <c r="Q598" s="145" t="str">
        <f t="shared" si="186"/>
        <v/>
      </c>
      <c r="R598" s="145" t="str">
        <f t="shared" si="187"/>
        <v/>
      </c>
      <c r="S598" s="145" t="str">
        <f t="shared" si="194"/>
        <v/>
      </c>
      <c r="T598" s="145" t="str">
        <f t="shared" si="195"/>
        <v/>
      </c>
      <c r="U598" s="145" t="str">
        <f t="shared" si="196"/>
        <v/>
      </c>
      <c r="V598" s="145" t="str">
        <f t="shared" si="197"/>
        <v/>
      </c>
      <c r="W598" s="145" t="str">
        <f t="shared" si="188"/>
        <v/>
      </c>
      <c r="X598" s="145" t="str">
        <f t="shared" si="198"/>
        <v/>
      </c>
      <c r="Y598" s="145" t="str">
        <f t="shared" si="189"/>
        <v/>
      </c>
      <c r="Z598" s="145" t="str">
        <f t="shared" si="199"/>
        <v/>
      </c>
      <c r="AA598" s="145" t="str">
        <f t="shared" si="190"/>
        <v/>
      </c>
      <c r="AB598" s="145" t="str">
        <f t="shared" si="191"/>
        <v/>
      </c>
      <c r="AC598" s="186" t="str">
        <f t="shared" si="192"/>
        <v/>
      </c>
    </row>
    <row r="599" spans="1:29" hidden="1">
      <c r="A599" s="187"/>
      <c r="B599" s="150"/>
      <c r="C599" s="146"/>
      <c r="D599" s="148"/>
      <c r="E599" s="148"/>
      <c r="F599" s="148"/>
      <c r="G599" s="148"/>
      <c r="H599" s="142" t="str">
        <f t="shared" si="180"/>
        <v/>
      </c>
      <c r="I599" s="143"/>
      <c r="J599" s="144" t="str">
        <f t="shared" si="181"/>
        <v/>
      </c>
      <c r="K599" s="144" t="str">
        <f t="shared" si="182"/>
        <v/>
      </c>
      <c r="L599" s="143"/>
      <c r="M599" s="142" t="str">
        <f t="shared" si="183"/>
        <v/>
      </c>
      <c r="N599" s="142" t="str">
        <f t="shared" si="184"/>
        <v/>
      </c>
      <c r="O599" s="145" t="str">
        <f t="shared" si="185"/>
        <v/>
      </c>
      <c r="P599" s="145" t="str">
        <f t="shared" si="193"/>
        <v/>
      </c>
      <c r="Q599" s="145" t="str">
        <f t="shared" si="186"/>
        <v/>
      </c>
      <c r="R599" s="145" t="str">
        <f t="shared" si="187"/>
        <v/>
      </c>
      <c r="S599" s="145" t="str">
        <f t="shared" si="194"/>
        <v/>
      </c>
      <c r="T599" s="145" t="str">
        <f t="shared" si="195"/>
        <v/>
      </c>
      <c r="U599" s="145" t="str">
        <f t="shared" si="196"/>
        <v/>
      </c>
      <c r="V599" s="145" t="str">
        <f t="shared" si="197"/>
        <v/>
      </c>
      <c r="W599" s="145" t="str">
        <f t="shared" si="188"/>
        <v/>
      </c>
      <c r="X599" s="145" t="str">
        <f t="shared" si="198"/>
        <v/>
      </c>
      <c r="Y599" s="145" t="str">
        <f t="shared" si="189"/>
        <v/>
      </c>
      <c r="Z599" s="145" t="str">
        <f t="shared" si="199"/>
        <v/>
      </c>
      <c r="AA599" s="145" t="str">
        <f t="shared" si="190"/>
        <v/>
      </c>
      <c r="AB599" s="145" t="str">
        <f t="shared" si="191"/>
        <v/>
      </c>
      <c r="AC599" s="186" t="str">
        <f t="shared" si="192"/>
        <v/>
      </c>
    </row>
    <row r="600" spans="1:29" hidden="1">
      <c r="A600" s="187"/>
      <c r="B600" s="150"/>
      <c r="C600" s="146"/>
      <c r="D600" s="148"/>
      <c r="E600" s="148"/>
      <c r="F600" s="148"/>
      <c r="G600" s="148"/>
      <c r="H600" s="142" t="str">
        <f t="shared" si="180"/>
        <v/>
      </c>
      <c r="I600" s="143"/>
      <c r="J600" s="144" t="str">
        <f t="shared" si="181"/>
        <v/>
      </c>
      <c r="K600" s="144" t="str">
        <f t="shared" si="182"/>
        <v/>
      </c>
      <c r="L600" s="143"/>
      <c r="M600" s="142" t="str">
        <f t="shared" si="183"/>
        <v/>
      </c>
      <c r="N600" s="142" t="str">
        <f t="shared" si="184"/>
        <v/>
      </c>
      <c r="O600" s="145" t="str">
        <f t="shared" si="185"/>
        <v/>
      </c>
      <c r="P600" s="145" t="str">
        <f t="shared" si="193"/>
        <v/>
      </c>
      <c r="Q600" s="145" t="str">
        <f t="shared" si="186"/>
        <v/>
      </c>
      <c r="R600" s="145" t="str">
        <f t="shared" si="187"/>
        <v/>
      </c>
      <c r="S600" s="145" t="str">
        <f t="shared" si="194"/>
        <v/>
      </c>
      <c r="T600" s="145" t="str">
        <f t="shared" si="195"/>
        <v/>
      </c>
      <c r="U600" s="145" t="str">
        <f t="shared" si="196"/>
        <v/>
      </c>
      <c r="V600" s="145" t="str">
        <f t="shared" si="197"/>
        <v/>
      </c>
      <c r="W600" s="145" t="str">
        <f t="shared" si="188"/>
        <v/>
      </c>
      <c r="X600" s="145" t="str">
        <f t="shared" si="198"/>
        <v/>
      </c>
      <c r="Y600" s="145" t="str">
        <f t="shared" si="189"/>
        <v/>
      </c>
      <c r="Z600" s="145" t="str">
        <f t="shared" si="199"/>
        <v/>
      </c>
      <c r="AA600" s="145" t="str">
        <f t="shared" si="190"/>
        <v/>
      </c>
      <c r="AB600" s="145" t="str">
        <f t="shared" si="191"/>
        <v/>
      </c>
      <c r="AC600" s="186" t="str">
        <f t="shared" si="192"/>
        <v/>
      </c>
    </row>
    <row r="601" spans="1:29" hidden="1">
      <c r="A601" s="187"/>
      <c r="B601" s="150"/>
      <c r="C601" s="146"/>
      <c r="D601" s="148"/>
      <c r="E601" s="148"/>
      <c r="F601" s="148"/>
      <c r="G601" s="148"/>
      <c r="H601" s="142" t="str">
        <f t="shared" si="180"/>
        <v/>
      </c>
      <c r="I601" s="143"/>
      <c r="J601" s="144" t="str">
        <f t="shared" si="181"/>
        <v/>
      </c>
      <c r="K601" s="144" t="str">
        <f t="shared" si="182"/>
        <v/>
      </c>
      <c r="L601" s="143"/>
      <c r="M601" s="142" t="str">
        <f t="shared" si="183"/>
        <v/>
      </c>
      <c r="N601" s="142" t="str">
        <f t="shared" si="184"/>
        <v/>
      </c>
      <c r="O601" s="145" t="str">
        <f t="shared" si="185"/>
        <v/>
      </c>
      <c r="P601" s="145" t="str">
        <f t="shared" si="193"/>
        <v/>
      </c>
      <c r="Q601" s="145" t="str">
        <f t="shared" si="186"/>
        <v/>
      </c>
      <c r="R601" s="145" t="str">
        <f t="shared" si="187"/>
        <v/>
      </c>
      <c r="S601" s="145" t="str">
        <f t="shared" si="194"/>
        <v/>
      </c>
      <c r="T601" s="145" t="str">
        <f t="shared" si="195"/>
        <v/>
      </c>
      <c r="U601" s="145" t="str">
        <f t="shared" si="196"/>
        <v/>
      </c>
      <c r="V601" s="145" t="str">
        <f t="shared" si="197"/>
        <v/>
      </c>
      <c r="W601" s="145" t="str">
        <f t="shared" si="188"/>
        <v/>
      </c>
      <c r="X601" s="145" t="str">
        <f t="shared" si="198"/>
        <v/>
      </c>
      <c r="Y601" s="145" t="str">
        <f t="shared" si="189"/>
        <v/>
      </c>
      <c r="Z601" s="145" t="str">
        <f t="shared" si="199"/>
        <v/>
      </c>
      <c r="AA601" s="145" t="str">
        <f t="shared" si="190"/>
        <v/>
      </c>
      <c r="AB601" s="145" t="str">
        <f t="shared" si="191"/>
        <v/>
      </c>
      <c r="AC601" s="186" t="str">
        <f t="shared" si="192"/>
        <v/>
      </c>
    </row>
    <row r="602" spans="1:29" hidden="1">
      <c r="A602" s="187"/>
      <c r="B602" s="150"/>
      <c r="C602" s="146"/>
      <c r="D602" s="148"/>
      <c r="E602" s="148"/>
      <c r="F602" s="148"/>
      <c r="G602" s="148"/>
      <c r="H602" s="142" t="str">
        <f t="shared" si="180"/>
        <v/>
      </c>
      <c r="I602" s="143"/>
      <c r="J602" s="144" t="str">
        <f t="shared" si="181"/>
        <v/>
      </c>
      <c r="K602" s="144" t="str">
        <f t="shared" si="182"/>
        <v/>
      </c>
      <c r="L602" s="143"/>
      <c r="M602" s="142" t="str">
        <f t="shared" si="183"/>
        <v/>
      </c>
      <c r="N602" s="142" t="str">
        <f t="shared" si="184"/>
        <v/>
      </c>
      <c r="O602" s="145" t="str">
        <f t="shared" si="185"/>
        <v/>
      </c>
      <c r="P602" s="145" t="str">
        <f t="shared" si="193"/>
        <v/>
      </c>
      <c r="Q602" s="145" t="str">
        <f t="shared" si="186"/>
        <v/>
      </c>
      <c r="R602" s="145" t="str">
        <f t="shared" si="187"/>
        <v/>
      </c>
      <c r="S602" s="145" t="str">
        <f t="shared" si="194"/>
        <v/>
      </c>
      <c r="T602" s="145" t="str">
        <f t="shared" si="195"/>
        <v/>
      </c>
      <c r="U602" s="145" t="str">
        <f t="shared" si="196"/>
        <v/>
      </c>
      <c r="V602" s="145" t="str">
        <f t="shared" si="197"/>
        <v/>
      </c>
      <c r="W602" s="145" t="str">
        <f t="shared" si="188"/>
        <v/>
      </c>
      <c r="X602" s="145" t="str">
        <f t="shared" si="198"/>
        <v/>
      </c>
      <c r="Y602" s="145" t="str">
        <f t="shared" si="189"/>
        <v/>
      </c>
      <c r="Z602" s="145" t="str">
        <f t="shared" si="199"/>
        <v/>
      </c>
      <c r="AA602" s="145" t="str">
        <f t="shared" si="190"/>
        <v/>
      </c>
      <c r="AB602" s="145" t="str">
        <f t="shared" si="191"/>
        <v/>
      </c>
      <c r="AC602" s="186" t="str">
        <f t="shared" si="192"/>
        <v/>
      </c>
    </row>
    <row r="603" spans="1:29" hidden="1">
      <c r="A603" s="187"/>
      <c r="B603" s="150"/>
      <c r="C603" s="146"/>
      <c r="D603" s="148"/>
      <c r="E603" s="148"/>
      <c r="F603" s="148"/>
      <c r="G603" s="148"/>
      <c r="H603" s="142" t="str">
        <f t="shared" si="180"/>
        <v/>
      </c>
      <c r="I603" s="143"/>
      <c r="J603" s="144" t="str">
        <f t="shared" si="181"/>
        <v/>
      </c>
      <c r="K603" s="144" t="str">
        <f t="shared" si="182"/>
        <v/>
      </c>
      <c r="L603" s="143"/>
      <c r="M603" s="142" t="str">
        <f t="shared" si="183"/>
        <v/>
      </c>
      <c r="N603" s="142" t="str">
        <f t="shared" si="184"/>
        <v/>
      </c>
      <c r="O603" s="145" t="str">
        <f t="shared" si="185"/>
        <v/>
      </c>
      <c r="P603" s="145" t="str">
        <f t="shared" si="193"/>
        <v/>
      </c>
      <c r="Q603" s="145" t="str">
        <f t="shared" si="186"/>
        <v/>
      </c>
      <c r="R603" s="145" t="str">
        <f t="shared" si="187"/>
        <v/>
      </c>
      <c r="S603" s="145" t="str">
        <f t="shared" si="194"/>
        <v/>
      </c>
      <c r="T603" s="145" t="str">
        <f t="shared" si="195"/>
        <v/>
      </c>
      <c r="U603" s="145" t="str">
        <f t="shared" si="196"/>
        <v/>
      </c>
      <c r="V603" s="145" t="str">
        <f t="shared" si="197"/>
        <v/>
      </c>
      <c r="W603" s="145" t="str">
        <f t="shared" si="188"/>
        <v/>
      </c>
      <c r="X603" s="145" t="str">
        <f t="shared" si="198"/>
        <v/>
      </c>
      <c r="Y603" s="145" t="str">
        <f t="shared" si="189"/>
        <v/>
      </c>
      <c r="Z603" s="145" t="str">
        <f t="shared" si="199"/>
        <v/>
      </c>
      <c r="AA603" s="145" t="str">
        <f t="shared" si="190"/>
        <v/>
      </c>
      <c r="AB603" s="145" t="str">
        <f t="shared" si="191"/>
        <v/>
      </c>
      <c r="AC603" s="186" t="str">
        <f t="shared" si="192"/>
        <v/>
      </c>
    </row>
    <row r="604" spans="1:29" hidden="1">
      <c r="A604" s="187"/>
      <c r="B604" s="150"/>
      <c r="C604" s="146"/>
      <c r="D604" s="148"/>
      <c r="E604" s="148"/>
      <c r="F604" s="148"/>
      <c r="G604" s="148"/>
      <c r="H604" s="142" t="str">
        <f t="shared" si="180"/>
        <v/>
      </c>
      <c r="I604" s="143"/>
      <c r="J604" s="144" t="str">
        <f t="shared" si="181"/>
        <v/>
      </c>
      <c r="K604" s="144" t="str">
        <f t="shared" si="182"/>
        <v/>
      </c>
      <c r="L604" s="143"/>
      <c r="M604" s="142" t="str">
        <f t="shared" si="183"/>
        <v/>
      </c>
      <c r="N604" s="142" t="str">
        <f t="shared" si="184"/>
        <v/>
      </c>
      <c r="O604" s="145" t="str">
        <f t="shared" si="185"/>
        <v/>
      </c>
      <c r="P604" s="145" t="str">
        <f t="shared" si="193"/>
        <v/>
      </c>
      <c r="Q604" s="145" t="str">
        <f t="shared" si="186"/>
        <v/>
      </c>
      <c r="R604" s="145" t="str">
        <f t="shared" si="187"/>
        <v/>
      </c>
      <c r="S604" s="145" t="str">
        <f t="shared" si="194"/>
        <v/>
      </c>
      <c r="T604" s="145" t="str">
        <f t="shared" si="195"/>
        <v/>
      </c>
      <c r="U604" s="145" t="str">
        <f t="shared" si="196"/>
        <v/>
      </c>
      <c r="V604" s="145" t="str">
        <f t="shared" si="197"/>
        <v/>
      </c>
      <c r="W604" s="145" t="str">
        <f t="shared" si="188"/>
        <v/>
      </c>
      <c r="X604" s="145" t="str">
        <f t="shared" si="198"/>
        <v/>
      </c>
      <c r="Y604" s="145" t="str">
        <f t="shared" si="189"/>
        <v/>
      </c>
      <c r="Z604" s="145" t="str">
        <f t="shared" si="199"/>
        <v/>
      </c>
      <c r="AA604" s="145" t="str">
        <f t="shared" si="190"/>
        <v/>
      </c>
      <c r="AB604" s="145" t="str">
        <f t="shared" si="191"/>
        <v/>
      </c>
      <c r="AC604" s="186" t="str">
        <f t="shared" si="192"/>
        <v/>
      </c>
    </row>
    <row r="605" spans="1:29" hidden="1">
      <c r="A605" s="187"/>
      <c r="B605" s="150"/>
      <c r="C605" s="146"/>
      <c r="D605" s="148"/>
      <c r="E605" s="148"/>
      <c r="F605" s="148"/>
      <c r="G605" s="148"/>
      <c r="H605" s="142" t="str">
        <f t="shared" si="180"/>
        <v/>
      </c>
      <c r="I605" s="143"/>
      <c r="J605" s="144" t="str">
        <f t="shared" si="181"/>
        <v/>
      </c>
      <c r="K605" s="144" t="str">
        <f t="shared" si="182"/>
        <v/>
      </c>
      <c r="L605" s="143"/>
      <c r="M605" s="142" t="str">
        <f t="shared" si="183"/>
        <v/>
      </c>
      <c r="N605" s="142" t="str">
        <f t="shared" si="184"/>
        <v/>
      </c>
      <c r="O605" s="145" t="str">
        <f t="shared" si="185"/>
        <v/>
      </c>
      <c r="P605" s="145" t="str">
        <f t="shared" si="193"/>
        <v/>
      </c>
      <c r="Q605" s="145" t="str">
        <f t="shared" si="186"/>
        <v/>
      </c>
      <c r="R605" s="145" t="str">
        <f t="shared" si="187"/>
        <v/>
      </c>
      <c r="S605" s="145" t="str">
        <f t="shared" si="194"/>
        <v/>
      </c>
      <c r="T605" s="145" t="str">
        <f t="shared" si="195"/>
        <v/>
      </c>
      <c r="U605" s="145" t="str">
        <f t="shared" si="196"/>
        <v/>
      </c>
      <c r="V605" s="145" t="str">
        <f t="shared" si="197"/>
        <v/>
      </c>
      <c r="W605" s="145" t="str">
        <f t="shared" si="188"/>
        <v/>
      </c>
      <c r="X605" s="145" t="str">
        <f t="shared" si="198"/>
        <v/>
      </c>
      <c r="Y605" s="145" t="str">
        <f t="shared" si="189"/>
        <v/>
      </c>
      <c r="Z605" s="145" t="str">
        <f t="shared" si="199"/>
        <v/>
      </c>
      <c r="AA605" s="145" t="str">
        <f t="shared" si="190"/>
        <v/>
      </c>
      <c r="AB605" s="145" t="str">
        <f t="shared" si="191"/>
        <v/>
      </c>
      <c r="AC605" s="186" t="str">
        <f t="shared" si="192"/>
        <v/>
      </c>
    </row>
    <row r="606" spans="1:29" hidden="1">
      <c r="A606" s="187"/>
      <c r="B606" s="150"/>
      <c r="C606" s="146"/>
      <c r="D606" s="148"/>
      <c r="E606" s="148"/>
      <c r="F606" s="148"/>
      <c r="G606" s="148"/>
      <c r="H606" s="142" t="str">
        <f t="shared" si="180"/>
        <v/>
      </c>
      <c r="I606" s="143"/>
      <c r="J606" s="144" t="str">
        <f t="shared" si="181"/>
        <v/>
      </c>
      <c r="K606" s="144" t="str">
        <f t="shared" si="182"/>
        <v/>
      </c>
      <c r="L606" s="143"/>
      <c r="M606" s="142" t="str">
        <f t="shared" si="183"/>
        <v/>
      </c>
      <c r="N606" s="142" t="str">
        <f t="shared" si="184"/>
        <v/>
      </c>
      <c r="O606" s="145" t="str">
        <f t="shared" si="185"/>
        <v/>
      </c>
      <c r="P606" s="145" t="str">
        <f t="shared" si="193"/>
        <v/>
      </c>
      <c r="Q606" s="145" t="str">
        <f t="shared" si="186"/>
        <v/>
      </c>
      <c r="R606" s="145" t="str">
        <f t="shared" si="187"/>
        <v/>
      </c>
      <c r="S606" s="145" t="str">
        <f t="shared" si="194"/>
        <v/>
      </c>
      <c r="T606" s="145" t="str">
        <f t="shared" si="195"/>
        <v/>
      </c>
      <c r="U606" s="145" t="str">
        <f t="shared" si="196"/>
        <v/>
      </c>
      <c r="V606" s="145" t="str">
        <f t="shared" si="197"/>
        <v/>
      </c>
      <c r="W606" s="145" t="str">
        <f t="shared" si="188"/>
        <v/>
      </c>
      <c r="X606" s="145" t="str">
        <f t="shared" si="198"/>
        <v/>
      </c>
      <c r="Y606" s="145" t="str">
        <f t="shared" si="189"/>
        <v/>
      </c>
      <c r="Z606" s="145" t="str">
        <f t="shared" si="199"/>
        <v/>
      </c>
      <c r="AA606" s="145" t="str">
        <f t="shared" si="190"/>
        <v/>
      </c>
      <c r="AB606" s="145" t="str">
        <f t="shared" si="191"/>
        <v/>
      </c>
      <c r="AC606" s="186" t="str">
        <f t="shared" si="192"/>
        <v/>
      </c>
    </row>
    <row r="607" spans="1:29" hidden="1">
      <c r="A607" s="187"/>
      <c r="B607" s="150"/>
      <c r="C607" s="146"/>
      <c r="D607" s="148"/>
      <c r="E607" s="148"/>
      <c r="F607" s="148"/>
      <c r="G607" s="148"/>
      <c r="H607" s="142" t="str">
        <f t="shared" si="180"/>
        <v/>
      </c>
      <c r="I607" s="143"/>
      <c r="J607" s="144" t="str">
        <f t="shared" si="181"/>
        <v/>
      </c>
      <c r="K607" s="144" t="str">
        <f t="shared" si="182"/>
        <v/>
      </c>
      <c r="L607" s="143"/>
      <c r="M607" s="142" t="str">
        <f t="shared" si="183"/>
        <v/>
      </c>
      <c r="N607" s="142" t="str">
        <f t="shared" si="184"/>
        <v/>
      </c>
      <c r="O607" s="145" t="str">
        <f t="shared" si="185"/>
        <v/>
      </c>
      <c r="P607" s="145" t="str">
        <f t="shared" si="193"/>
        <v/>
      </c>
      <c r="Q607" s="145" t="str">
        <f t="shared" si="186"/>
        <v/>
      </c>
      <c r="R607" s="145" t="str">
        <f t="shared" si="187"/>
        <v/>
      </c>
      <c r="S607" s="145" t="str">
        <f t="shared" si="194"/>
        <v/>
      </c>
      <c r="T607" s="145" t="str">
        <f t="shared" si="195"/>
        <v/>
      </c>
      <c r="U607" s="145" t="str">
        <f t="shared" si="196"/>
        <v/>
      </c>
      <c r="V607" s="145" t="str">
        <f t="shared" si="197"/>
        <v/>
      </c>
      <c r="W607" s="145" t="str">
        <f t="shared" si="188"/>
        <v/>
      </c>
      <c r="X607" s="145" t="str">
        <f t="shared" si="198"/>
        <v/>
      </c>
      <c r="Y607" s="145" t="str">
        <f t="shared" si="189"/>
        <v/>
      </c>
      <c r="Z607" s="145" t="str">
        <f t="shared" si="199"/>
        <v/>
      </c>
      <c r="AA607" s="145" t="str">
        <f t="shared" si="190"/>
        <v/>
      </c>
      <c r="AB607" s="145" t="str">
        <f t="shared" si="191"/>
        <v/>
      </c>
      <c r="AC607" s="186" t="str">
        <f t="shared" si="192"/>
        <v/>
      </c>
    </row>
    <row r="608" spans="1:29" hidden="1">
      <c r="A608" s="187"/>
      <c r="B608" s="150"/>
      <c r="C608" s="146"/>
      <c r="D608" s="148"/>
      <c r="E608" s="148"/>
      <c r="F608" s="148"/>
      <c r="G608" s="148"/>
      <c r="H608" s="142" t="str">
        <f t="shared" si="180"/>
        <v/>
      </c>
      <c r="I608" s="143"/>
      <c r="J608" s="144" t="str">
        <f t="shared" si="181"/>
        <v/>
      </c>
      <c r="K608" s="144" t="str">
        <f t="shared" si="182"/>
        <v/>
      </c>
      <c r="L608" s="143"/>
      <c r="M608" s="142" t="str">
        <f t="shared" si="183"/>
        <v/>
      </c>
      <c r="N608" s="142" t="str">
        <f t="shared" si="184"/>
        <v/>
      </c>
      <c r="O608" s="145" t="str">
        <f t="shared" si="185"/>
        <v/>
      </c>
      <c r="P608" s="145" t="str">
        <f t="shared" si="193"/>
        <v/>
      </c>
      <c r="Q608" s="145" t="str">
        <f t="shared" si="186"/>
        <v/>
      </c>
      <c r="R608" s="145" t="str">
        <f t="shared" si="187"/>
        <v/>
      </c>
      <c r="S608" s="145" t="str">
        <f t="shared" si="194"/>
        <v/>
      </c>
      <c r="T608" s="145" t="str">
        <f t="shared" si="195"/>
        <v/>
      </c>
      <c r="U608" s="145" t="str">
        <f t="shared" si="196"/>
        <v/>
      </c>
      <c r="V608" s="145" t="str">
        <f t="shared" si="197"/>
        <v/>
      </c>
      <c r="W608" s="145" t="str">
        <f t="shared" si="188"/>
        <v/>
      </c>
      <c r="X608" s="145" t="str">
        <f t="shared" si="198"/>
        <v/>
      </c>
      <c r="Y608" s="145" t="str">
        <f t="shared" si="189"/>
        <v/>
      </c>
      <c r="Z608" s="145" t="str">
        <f t="shared" si="199"/>
        <v/>
      </c>
      <c r="AA608" s="145" t="str">
        <f t="shared" si="190"/>
        <v/>
      </c>
      <c r="AB608" s="145" t="str">
        <f t="shared" si="191"/>
        <v/>
      </c>
      <c r="AC608" s="186" t="str">
        <f t="shared" si="192"/>
        <v/>
      </c>
    </row>
    <row r="609" spans="1:29" hidden="1">
      <c r="A609" s="187"/>
      <c r="B609" s="150"/>
      <c r="C609" s="146"/>
      <c r="D609" s="148"/>
      <c r="E609" s="148"/>
      <c r="F609" s="148"/>
      <c r="G609" s="148"/>
      <c r="H609" s="142" t="str">
        <f t="shared" si="180"/>
        <v/>
      </c>
      <c r="I609" s="143"/>
      <c r="J609" s="144" t="str">
        <f t="shared" si="181"/>
        <v/>
      </c>
      <c r="K609" s="144" t="str">
        <f t="shared" si="182"/>
        <v/>
      </c>
      <c r="L609" s="143"/>
      <c r="M609" s="142" t="str">
        <f t="shared" si="183"/>
        <v/>
      </c>
      <c r="N609" s="142" t="str">
        <f t="shared" si="184"/>
        <v/>
      </c>
      <c r="O609" s="145" t="str">
        <f t="shared" si="185"/>
        <v/>
      </c>
      <c r="P609" s="145" t="str">
        <f t="shared" si="193"/>
        <v/>
      </c>
      <c r="Q609" s="145" t="str">
        <f t="shared" si="186"/>
        <v/>
      </c>
      <c r="R609" s="145" t="str">
        <f t="shared" si="187"/>
        <v/>
      </c>
      <c r="S609" s="145" t="str">
        <f t="shared" si="194"/>
        <v/>
      </c>
      <c r="T609" s="145" t="str">
        <f t="shared" si="195"/>
        <v/>
      </c>
      <c r="U609" s="145" t="str">
        <f t="shared" si="196"/>
        <v/>
      </c>
      <c r="V609" s="145" t="str">
        <f t="shared" si="197"/>
        <v/>
      </c>
      <c r="W609" s="145" t="str">
        <f t="shared" si="188"/>
        <v/>
      </c>
      <c r="X609" s="145" t="str">
        <f t="shared" si="198"/>
        <v/>
      </c>
      <c r="Y609" s="145" t="str">
        <f t="shared" si="189"/>
        <v/>
      </c>
      <c r="Z609" s="145" t="str">
        <f t="shared" si="199"/>
        <v/>
      </c>
      <c r="AA609" s="145" t="str">
        <f t="shared" si="190"/>
        <v/>
      </c>
      <c r="AB609" s="145" t="str">
        <f t="shared" si="191"/>
        <v/>
      </c>
      <c r="AC609" s="186" t="str">
        <f t="shared" si="192"/>
        <v/>
      </c>
    </row>
    <row r="610" spans="1:29" hidden="1">
      <c r="A610" s="187"/>
      <c r="B610" s="150"/>
      <c r="C610" s="146"/>
      <c r="D610" s="148"/>
      <c r="E610" s="148"/>
      <c r="F610" s="148"/>
      <c r="G610" s="148"/>
      <c r="H610" s="142" t="str">
        <f t="shared" si="180"/>
        <v/>
      </c>
      <c r="I610" s="143"/>
      <c r="J610" s="144" t="str">
        <f t="shared" si="181"/>
        <v/>
      </c>
      <c r="K610" s="144" t="str">
        <f t="shared" si="182"/>
        <v/>
      </c>
      <c r="L610" s="143"/>
      <c r="M610" s="142" t="str">
        <f t="shared" si="183"/>
        <v/>
      </c>
      <c r="N610" s="142" t="str">
        <f t="shared" si="184"/>
        <v/>
      </c>
      <c r="O610" s="145" t="str">
        <f t="shared" si="185"/>
        <v/>
      </c>
      <c r="P610" s="145" t="str">
        <f t="shared" si="193"/>
        <v/>
      </c>
      <c r="Q610" s="145" t="str">
        <f t="shared" si="186"/>
        <v/>
      </c>
      <c r="R610" s="145" t="str">
        <f t="shared" si="187"/>
        <v/>
      </c>
      <c r="S610" s="145" t="str">
        <f t="shared" si="194"/>
        <v/>
      </c>
      <c r="T610" s="145" t="str">
        <f t="shared" si="195"/>
        <v/>
      </c>
      <c r="U610" s="145" t="str">
        <f t="shared" si="196"/>
        <v/>
      </c>
      <c r="V610" s="145" t="str">
        <f t="shared" si="197"/>
        <v/>
      </c>
      <c r="W610" s="145" t="str">
        <f t="shared" si="188"/>
        <v/>
      </c>
      <c r="X610" s="145" t="str">
        <f t="shared" si="198"/>
        <v/>
      </c>
      <c r="Y610" s="145" t="str">
        <f t="shared" si="189"/>
        <v/>
      </c>
      <c r="Z610" s="145" t="str">
        <f t="shared" si="199"/>
        <v/>
      </c>
      <c r="AA610" s="145" t="str">
        <f t="shared" si="190"/>
        <v/>
      </c>
      <c r="AB610" s="145" t="str">
        <f t="shared" si="191"/>
        <v/>
      </c>
      <c r="AC610" s="186" t="str">
        <f t="shared" si="192"/>
        <v/>
      </c>
    </row>
    <row r="611" spans="1:29" hidden="1">
      <c r="A611" s="187"/>
      <c r="B611" s="150"/>
      <c r="C611" s="146"/>
      <c r="D611" s="148"/>
      <c r="E611" s="148"/>
      <c r="F611" s="148"/>
      <c r="G611" s="148"/>
      <c r="H611" s="142" t="str">
        <f t="shared" si="180"/>
        <v/>
      </c>
      <c r="I611" s="143"/>
      <c r="J611" s="144" t="str">
        <f t="shared" si="181"/>
        <v/>
      </c>
      <c r="K611" s="144" t="str">
        <f t="shared" si="182"/>
        <v/>
      </c>
      <c r="L611" s="143"/>
      <c r="M611" s="142" t="str">
        <f t="shared" si="183"/>
        <v/>
      </c>
      <c r="N611" s="142" t="str">
        <f t="shared" si="184"/>
        <v/>
      </c>
      <c r="O611" s="145" t="str">
        <f t="shared" si="185"/>
        <v/>
      </c>
      <c r="P611" s="145" t="str">
        <f t="shared" si="193"/>
        <v/>
      </c>
      <c r="Q611" s="145" t="str">
        <f t="shared" si="186"/>
        <v/>
      </c>
      <c r="R611" s="145" t="str">
        <f t="shared" si="187"/>
        <v/>
      </c>
      <c r="S611" s="145" t="str">
        <f t="shared" si="194"/>
        <v/>
      </c>
      <c r="T611" s="145" t="str">
        <f t="shared" si="195"/>
        <v/>
      </c>
      <c r="U611" s="145" t="str">
        <f t="shared" si="196"/>
        <v/>
      </c>
      <c r="V611" s="145" t="str">
        <f t="shared" si="197"/>
        <v/>
      </c>
      <c r="W611" s="145" t="str">
        <f t="shared" si="188"/>
        <v/>
      </c>
      <c r="X611" s="145" t="str">
        <f t="shared" si="198"/>
        <v/>
      </c>
      <c r="Y611" s="145" t="str">
        <f t="shared" si="189"/>
        <v/>
      </c>
      <c r="Z611" s="145" t="str">
        <f t="shared" si="199"/>
        <v/>
      </c>
      <c r="AA611" s="145" t="str">
        <f t="shared" si="190"/>
        <v/>
      </c>
      <c r="AB611" s="145" t="str">
        <f t="shared" si="191"/>
        <v/>
      </c>
      <c r="AC611" s="186" t="str">
        <f t="shared" si="192"/>
        <v/>
      </c>
    </row>
    <row r="612" spans="1:29" hidden="1">
      <c r="A612" s="187"/>
      <c r="B612" s="150"/>
      <c r="C612" s="146"/>
      <c r="D612" s="148"/>
      <c r="E612" s="148"/>
      <c r="F612" s="148"/>
      <c r="G612" s="148"/>
      <c r="H612" s="142" t="str">
        <f t="shared" si="180"/>
        <v/>
      </c>
      <c r="I612" s="143"/>
      <c r="J612" s="144" t="str">
        <f t="shared" si="181"/>
        <v/>
      </c>
      <c r="K612" s="144" t="str">
        <f t="shared" si="182"/>
        <v/>
      </c>
      <c r="L612" s="143"/>
      <c r="M612" s="142" t="str">
        <f t="shared" si="183"/>
        <v/>
      </c>
      <c r="N612" s="142" t="str">
        <f t="shared" si="184"/>
        <v/>
      </c>
      <c r="O612" s="145" t="str">
        <f t="shared" si="185"/>
        <v/>
      </c>
      <c r="P612" s="145" t="str">
        <f t="shared" si="193"/>
        <v/>
      </c>
      <c r="Q612" s="145" t="str">
        <f t="shared" si="186"/>
        <v/>
      </c>
      <c r="R612" s="145" t="str">
        <f t="shared" si="187"/>
        <v/>
      </c>
      <c r="S612" s="145" t="str">
        <f t="shared" si="194"/>
        <v/>
      </c>
      <c r="T612" s="145" t="str">
        <f t="shared" si="195"/>
        <v/>
      </c>
      <c r="U612" s="145" t="str">
        <f t="shared" si="196"/>
        <v/>
      </c>
      <c r="V612" s="145" t="str">
        <f t="shared" si="197"/>
        <v/>
      </c>
      <c r="W612" s="145" t="str">
        <f t="shared" si="188"/>
        <v/>
      </c>
      <c r="X612" s="145" t="str">
        <f t="shared" si="198"/>
        <v/>
      </c>
      <c r="Y612" s="145" t="str">
        <f t="shared" si="189"/>
        <v/>
      </c>
      <c r="Z612" s="145" t="str">
        <f t="shared" si="199"/>
        <v/>
      </c>
      <c r="AA612" s="145" t="str">
        <f t="shared" si="190"/>
        <v/>
      </c>
      <c r="AB612" s="145" t="str">
        <f t="shared" si="191"/>
        <v/>
      </c>
      <c r="AC612" s="186" t="str">
        <f t="shared" si="192"/>
        <v/>
      </c>
    </row>
    <row r="613" spans="1:29" hidden="1">
      <c r="A613" s="187"/>
      <c r="B613" s="150"/>
      <c r="C613" s="146"/>
      <c r="D613" s="148"/>
      <c r="E613" s="148"/>
      <c r="F613" s="148"/>
      <c r="G613" s="148"/>
      <c r="H613" s="142" t="str">
        <f t="shared" si="180"/>
        <v/>
      </c>
      <c r="I613" s="143"/>
      <c r="J613" s="144" t="str">
        <f t="shared" si="181"/>
        <v/>
      </c>
      <c r="K613" s="144" t="str">
        <f t="shared" si="182"/>
        <v/>
      </c>
      <c r="L613" s="143"/>
      <c r="M613" s="142" t="str">
        <f t="shared" si="183"/>
        <v/>
      </c>
      <c r="N613" s="142" t="str">
        <f t="shared" si="184"/>
        <v/>
      </c>
      <c r="O613" s="145" t="str">
        <f t="shared" si="185"/>
        <v/>
      </c>
      <c r="P613" s="145" t="str">
        <f t="shared" si="193"/>
        <v/>
      </c>
      <c r="Q613" s="145" t="str">
        <f t="shared" si="186"/>
        <v/>
      </c>
      <c r="R613" s="145" t="str">
        <f t="shared" si="187"/>
        <v/>
      </c>
      <c r="S613" s="145" t="str">
        <f t="shared" si="194"/>
        <v/>
      </c>
      <c r="T613" s="145" t="str">
        <f t="shared" si="195"/>
        <v/>
      </c>
      <c r="U613" s="145" t="str">
        <f t="shared" si="196"/>
        <v/>
      </c>
      <c r="V613" s="145" t="str">
        <f t="shared" si="197"/>
        <v/>
      </c>
      <c r="W613" s="145" t="str">
        <f t="shared" si="188"/>
        <v/>
      </c>
      <c r="X613" s="145" t="str">
        <f t="shared" si="198"/>
        <v/>
      </c>
      <c r="Y613" s="145" t="str">
        <f t="shared" si="189"/>
        <v/>
      </c>
      <c r="Z613" s="145" t="str">
        <f t="shared" si="199"/>
        <v/>
      </c>
      <c r="AA613" s="145" t="str">
        <f t="shared" si="190"/>
        <v/>
      </c>
      <c r="AB613" s="145" t="str">
        <f t="shared" si="191"/>
        <v/>
      </c>
      <c r="AC613" s="186" t="str">
        <f t="shared" si="192"/>
        <v/>
      </c>
    </row>
    <row r="614" spans="1:29" hidden="1">
      <c r="A614" s="187"/>
      <c r="B614" s="150"/>
      <c r="C614" s="146"/>
      <c r="D614" s="148"/>
      <c r="E614" s="148"/>
      <c r="F614" s="148"/>
      <c r="G614" s="148"/>
      <c r="H614" s="142" t="str">
        <f t="shared" si="180"/>
        <v/>
      </c>
      <c r="I614" s="143"/>
      <c r="J614" s="144" t="str">
        <f t="shared" si="181"/>
        <v/>
      </c>
      <c r="K614" s="144" t="str">
        <f t="shared" si="182"/>
        <v/>
      </c>
      <c r="L614" s="143"/>
      <c r="M614" s="142" t="str">
        <f t="shared" si="183"/>
        <v/>
      </c>
      <c r="N614" s="142" t="str">
        <f t="shared" si="184"/>
        <v/>
      </c>
      <c r="O614" s="145" t="str">
        <f t="shared" si="185"/>
        <v/>
      </c>
      <c r="P614" s="145" t="str">
        <f t="shared" si="193"/>
        <v/>
      </c>
      <c r="Q614" s="145" t="str">
        <f t="shared" si="186"/>
        <v/>
      </c>
      <c r="R614" s="145" t="str">
        <f t="shared" si="187"/>
        <v/>
      </c>
      <c r="S614" s="145" t="str">
        <f t="shared" si="194"/>
        <v/>
      </c>
      <c r="T614" s="145" t="str">
        <f t="shared" si="195"/>
        <v/>
      </c>
      <c r="U614" s="145" t="str">
        <f t="shared" si="196"/>
        <v/>
      </c>
      <c r="V614" s="145" t="str">
        <f t="shared" si="197"/>
        <v/>
      </c>
      <c r="W614" s="145" t="str">
        <f t="shared" si="188"/>
        <v/>
      </c>
      <c r="X614" s="145" t="str">
        <f t="shared" si="198"/>
        <v/>
      </c>
      <c r="Y614" s="145" t="str">
        <f t="shared" si="189"/>
        <v/>
      </c>
      <c r="Z614" s="145" t="str">
        <f t="shared" si="199"/>
        <v/>
      </c>
      <c r="AA614" s="145" t="str">
        <f t="shared" si="190"/>
        <v/>
      </c>
      <c r="AB614" s="145" t="str">
        <f t="shared" si="191"/>
        <v/>
      </c>
      <c r="AC614" s="186" t="str">
        <f t="shared" si="192"/>
        <v/>
      </c>
    </row>
    <row r="615" spans="1:29" hidden="1">
      <c r="A615" s="187"/>
      <c r="B615" s="150"/>
      <c r="C615" s="146"/>
      <c r="D615" s="148"/>
      <c r="E615" s="148"/>
      <c r="F615" s="148"/>
      <c r="G615" s="148"/>
      <c r="H615" s="142" t="str">
        <f t="shared" si="180"/>
        <v/>
      </c>
      <c r="I615" s="143"/>
      <c r="J615" s="144" t="str">
        <f t="shared" si="181"/>
        <v/>
      </c>
      <c r="K615" s="144" t="str">
        <f t="shared" si="182"/>
        <v/>
      </c>
      <c r="L615" s="143"/>
      <c r="M615" s="142" t="str">
        <f t="shared" si="183"/>
        <v/>
      </c>
      <c r="N615" s="142" t="str">
        <f t="shared" si="184"/>
        <v/>
      </c>
      <c r="O615" s="145" t="str">
        <f t="shared" si="185"/>
        <v/>
      </c>
      <c r="P615" s="145" t="str">
        <f t="shared" si="193"/>
        <v/>
      </c>
      <c r="Q615" s="145" t="str">
        <f t="shared" si="186"/>
        <v/>
      </c>
      <c r="R615" s="145" t="str">
        <f t="shared" si="187"/>
        <v/>
      </c>
      <c r="S615" s="145" t="str">
        <f t="shared" si="194"/>
        <v/>
      </c>
      <c r="T615" s="145" t="str">
        <f t="shared" si="195"/>
        <v/>
      </c>
      <c r="U615" s="145" t="str">
        <f t="shared" si="196"/>
        <v/>
      </c>
      <c r="V615" s="145" t="str">
        <f t="shared" si="197"/>
        <v/>
      </c>
      <c r="W615" s="145" t="str">
        <f t="shared" si="188"/>
        <v/>
      </c>
      <c r="X615" s="145" t="str">
        <f t="shared" si="198"/>
        <v/>
      </c>
      <c r="Y615" s="145" t="str">
        <f t="shared" si="189"/>
        <v/>
      </c>
      <c r="Z615" s="145" t="str">
        <f t="shared" si="199"/>
        <v/>
      </c>
      <c r="AA615" s="145" t="str">
        <f t="shared" si="190"/>
        <v/>
      </c>
      <c r="AB615" s="145" t="str">
        <f t="shared" si="191"/>
        <v/>
      </c>
      <c r="AC615" s="186" t="str">
        <f t="shared" si="192"/>
        <v/>
      </c>
    </row>
    <row r="616" spans="1:29" hidden="1">
      <c r="A616" s="187"/>
      <c r="B616" s="150"/>
      <c r="C616" s="146"/>
      <c r="D616" s="148"/>
      <c r="E616" s="148"/>
      <c r="F616" s="148"/>
      <c r="G616" s="148"/>
      <c r="H616" s="142" t="str">
        <f t="shared" si="180"/>
        <v/>
      </c>
      <c r="I616" s="143"/>
      <c r="J616" s="144" t="str">
        <f t="shared" si="181"/>
        <v/>
      </c>
      <c r="K616" s="144" t="str">
        <f t="shared" si="182"/>
        <v/>
      </c>
      <c r="L616" s="143"/>
      <c r="M616" s="142" t="str">
        <f t="shared" si="183"/>
        <v/>
      </c>
      <c r="N616" s="142" t="str">
        <f t="shared" si="184"/>
        <v/>
      </c>
      <c r="O616" s="145" t="str">
        <f t="shared" si="185"/>
        <v/>
      </c>
      <c r="P616" s="145" t="str">
        <f t="shared" si="193"/>
        <v/>
      </c>
      <c r="Q616" s="145" t="str">
        <f t="shared" si="186"/>
        <v/>
      </c>
      <c r="R616" s="145" t="str">
        <f t="shared" si="187"/>
        <v/>
      </c>
      <c r="S616" s="145" t="str">
        <f t="shared" si="194"/>
        <v/>
      </c>
      <c r="T616" s="145" t="str">
        <f t="shared" si="195"/>
        <v/>
      </c>
      <c r="U616" s="145" t="str">
        <f t="shared" si="196"/>
        <v/>
      </c>
      <c r="V616" s="145" t="str">
        <f t="shared" si="197"/>
        <v/>
      </c>
      <c r="W616" s="145" t="str">
        <f t="shared" si="188"/>
        <v/>
      </c>
      <c r="X616" s="145" t="str">
        <f t="shared" si="198"/>
        <v/>
      </c>
      <c r="Y616" s="145" t="str">
        <f t="shared" si="189"/>
        <v/>
      </c>
      <c r="Z616" s="145" t="str">
        <f t="shared" si="199"/>
        <v/>
      </c>
      <c r="AA616" s="145" t="str">
        <f t="shared" si="190"/>
        <v/>
      </c>
      <c r="AB616" s="145" t="str">
        <f t="shared" si="191"/>
        <v/>
      </c>
      <c r="AC616" s="186" t="str">
        <f t="shared" si="192"/>
        <v/>
      </c>
    </row>
    <row r="617" spans="1:29" hidden="1">
      <c r="A617" s="187"/>
      <c r="B617" s="150"/>
      <c r="C617" s="146"/>
      <c r="D617" s="148"/>
      <c r="E617" s="148"/>
      <c r="F617" s="148"/>
      <c r="G617" s="148"/>
      <c r="H617" s="142" t="str">
        <f t="shared" si="180"/>
        <v/>
      </c>
      <c r="I617" s="143"/>
      <c r="J617" s="144" t="str">
        <f t="shared" si="181"/>
        <v/>
      </c>
      <c r="K617" s="144" t="str">
        <f t="shared" si="182"/>
        <v/>
      </c>
      <c r="L617" s="143"/>
      <c r="M617" s="142" t="str">
        <f t="shared" si="183"/>
        <v/>
      </c>
      <c r="N617" s="142" t="str">
        <f t="shared" si="184"/>
        <v/>
      </c>
      <c r="O617" s="145" t="str">
        <f t="shared" si="185"/>
        <v/>
      </c>
      <c r="P617" s="145" t="str">
        <f t="shared" si="193"/>
        <v/>
      </c>
      <c r="Q617" s="145" t="str">
        <f t="shared" si="186"/>
        <v/>
      </c>
      <c r="R617" s="145" t="str">
        <f t="shared" si="187"/>
        <v/>
      </c>
      <c r="S617" s="145" t="str">
        <f t="shared" si="194"/>
        <v/>
      </c>
      <c r="T617" s="145" t="str">
        <f t="shared" si="195"/>
        <v/>
      </c>
      <c r="U617" s="145" t="str">
        <f t="shared" si="196"/>
        <v/>
      </c>
      <c r="V617" s="145" t="str">
        <f t="shared" si="197"/>
        <v/>
      </c>
      <c r="W617" s="145" t="str">
        <f t="shared" si="188"/>
        <v/>
      </c>
      <c r="X617" s="145" t="str">
        <f t="shared" si="198"/>
        <v/>
      </c>
      <c r="Y617" s="145" t="str">
        <f t="shared" si="189"/>
        <v/>
      </c>
      <c r="Z617" s="145" t="str">
        <f t="shared" si="199"/>
        <v/>
      </c>
      <c r="AA617" s="145" t="str">
        <f t="shared" si="190"/>
        <v/>
      </c>
      <c r="AB617" s="145" t="str">
        <f t="shared" si="191"/>
        <v/>
      </c>
      <c r="AC617" s="186" t="str">
        <f t="shared" si="192"/>
        <v/>
      </c>
    </row>
    <row r="618" spans="1:29" hidden="1">
      <c r="A618" s="187"/>
      <c r="B618" s="150"/>
      <c r="C618" s="146"/>
      <c r="D618" s="148"/>
      <c r="E618" s="148"/>
      <c r="F618" s="148"/>
      <c r="G618" s="148"/>
      <c r="H618" s="142" t="str">
        <f t="shared" si="180"/>
        <v/>
      </c>
      <c r="I618" s="143"/>
      <c r="J618" s="144" t="str">
        <f t="shared" si="181"/>
        <v/>
      </c>
      <c r="K618" s="144" t="str">
        <f t="shared" si="182"/>
        <v/>
      </c>
      <c r="L618" s="143"/>
      <c r="M618" s="142" t="str">
        <f t="shared" si="183"/>
        <v/>
      </c>
      <c r="N618" s="142" t="str">
        <f t="shared" si="184"/>
        <v/>
      </c>
      <c r="O618" s="145" t="str">
        <f t="shared" si="185"/>
        <v/>
      </c>
      <c r="P618" s="145" t="str">
        <f t="shared" si="193"/>
        <v/>
      </c>
      <c r="Q618" s="145" t="str">
        <f t="shared" si="186"/>
        <v/>
      </c>
      <c r="R618" s="145" t="str">
        <f t="shared" si="187"/>
        <v/>
      </c>
      <c r="S618" s="145" t="str">
        <f t="shared" si="194"/>
        <v/>
      </c>
      <c r="T618" s="145" t="str">
        <f t="shared" si="195"/>
        <v/>
      </c>
      <c r="U618" s="145" t="str">
        <f t="shared" si="196"/>
        <v/>
      </c>
      <c r="V618" s="145" t="str">
        <f t="shared" si="197"/>
        <v/>
      </c>
      <c r="W618" s="145" t="str">
        <f t="shared" si="188"/>
        <v/>
      </c>
      <c r="X618" s="145" t="str">
        <f t="shared" si="198"/>
        <v/>
      </c>
      <c r="Y618" s="145" t="str">
        <f t="shared" si="189"/>
        <v/>
      </c>
      <c r="Z618" s="145" t="str">
        <f t="shared" si="199"/>
        <v/>
      </c>
      <c r="AA618" s="145" t="str">
        <f t="shared" si="190"/>
        <v/>
      </c>
      <c r="AB618" s="145" t="str">
        <f t="shared" si="191"/>
        <v/>
      </c>
      <c r="AC618" s="186" t="str">
        <f t="shared" si="192"/>
        <v/>
      </c>
    </row>
    <row r="619" spans="1:29" hidden="1">
      <c r="A619" s="187"/>
      <c r="B619" s="150"/>
      <c r="C619" s="146"/>
      <c r="D619" s="148"/>
      <c r="E619" s="148"/>
      <c r="F619" s="148"/>
      <c r="G619" s="148"/>
      <c r="H619" s="142" t="str">
        <f t="shared" si="180"/>
        <v/>
      </c>
      <c r="I619" s="143"/>
      <c r="J619" s="144" t="str">
        <f t="shared" si="181"/>
        <v/>
      </c>
      <c r="K619" s="144" t="str">
        <f t="shared" si="182"/>
        <v/>
      </c>
      <c r="L619" s="143"/>
      <c r="M619" s="142" t="str">
        <f t="shared" si="183"/>
        <v/>
      </c>
      <c r="N619" s="142" t="str">
        <f t="shared" si="184"/>
        <v/>
      </c>
      <c r="O619" s="145" t="str">
        <f t="shared" si="185"/>
        <v/>
      </c>
      <c r="P619" s="145" t="str">
        <f t="shared" si="193"/>
        <v/>
      </c>
      <c r="Q619" s="145" t="str">
        <f t="shared" si="186"/>
        <v/>
      </c>
      <c r="R619" s="145" t="str">
        <f t="shared" si="187"/>
        <v/>
      </c>
      <c r="S619" s="145" t="str">
        <f t="shared" si="194"/>
        <v/>
      </c>
      <c r="T619" s="145" t="str">
        <f t="shared" si="195"/>
        <v/>
      </c>
      <c r="U619" s="145" t="str">
        <f t="shared" si="196"/>
        <v/>
      </c>
      <c r="V619" s="145" t="str">
        <f t="shared" si="197"/>
        <v/>
      </c>
      <c r="W619" s="145" t="str">
        <f t="shared" si="188"/>
        <v/>
      </c>
      <c r="X619" s="145" t="str">
        <f t="shared" si="198"/>
        <v/>
      </c>
      <c r="Y619" s="145" t="str">
        <f t="shared" si="189"/>
        <v/>
      </c>
      <c r="Z619" s="145" t="str">
        <f t="shared" si="199"/>
        <v/>
      </c>
      <c r="AA619" s="145" t="str">
        <f t="shared" si="190"/>
        <v/>
      </c>
      <c r="AB619" s="145" t="str">
        <f t="shared" si="191"/>
        <v/>
      </c>
      <c r="AC619" s="186" t="str">
        <f t="shared" si="192"/>
        <v/>
      </c>
    </row>
    <row r="620" spans="1:29" hidden="1">
      <c r="A620" s="187"/>
      <c r="B620" s="150"/>
      <c r="C620" s="146"/>
      <c r="D620" s="148"/>
      <c r="E620" s="148"/>
      <c r="F620" s="148"/>
      <c r="G620" s="148"/>
      <c r="H620" s="142" t="str">
        <f t="shared" si="180"/>
        <v/>
      </c>
      <c r="I620" s="143"/>
      <c r="J620" s="144" t="str">
        <f t="shared" si="181"/>
        <v/>
      </c>
      <c r="K620" s="144" t="str">
        <f t="shared" si="182"/>
        <v/>
      </c>
      <c r="L620" s="143"/>
      <c r="M620" s="142" t="str">
        <f t="shared" si="183"/>
        <v/>
      </c>
      <c r="N620" s="142" t="str">
        <f t="shared" si="184"/>
        <v/>
      </c>
      <c r="O620" s="145" t="str">
        <f t="shared" si="185"/>
        <v/>
      </c>
      <c r="P620" s="145" t="str">
        <f t="shared" si="193"/>
        <v/>
      </c>
      <c r="Q620" s="145" t="str">
        <f t="shared" si="186"/>
        <v/>
      </c>
      <c r="R620" s="145" t="str">
        <f t="shared" si="187"/>
        <v/>
      </c>
      <c r="S620" s="145" t="str">
        <f t="shared" si="194"/>
        <v/>
      </c>
      <c r="T620" s="145" t="str">
        <f t="shared" si="195"/>
        <v/>
      </c>
      <c r="U620" s="145" t="str">
        <f t="shared" si="196"/>
        <v/>
      </c>
      <c r="V620" s="145" t="str">
        <f t="shared" si="197"/>
        <v/>
      </c>
      <c r="W620" s="145" t="str">
        <f t="shared" si="188"/>
        <v/>
      </c>
      <c r="X620" s="145" t="str">
        <f t="shared" si="198"/>
        <v/>
      </c>
      <c r="Y620" s="145" t="str">
        <f t="shared" si="189"/>
        <v/>
      </c>
      <c r="Z620" s="145" t="str">
        <f t="shared" si="199"/>
        <v/>
      </c>
      <c r="AA620" s="145" t="str">
        <f t="shared" si="190"/>
        <v/>
      </c>
      <c r="AB620" s="145" t="str">
        <f t="shared" si="191"/>
        <v/>
      </c>
      <c r="AC620" s="186" t="str">
        <f t="shared" si="192"/>
        <v/>
      </c>
    </row>
    <row r="621" spans="1:29" hidden="1">
      <c r="A621" s="187"/>
      <c r="B621" s="150"/>
      <c r="C621" s="146"/>
      <c r="D621" s="148"/>
      <c r="E621" s="148"/>
      <c r="F621" s="148"/>
      <c r="G621" s="148"/>
      <c r="H621" s="142" t="str">
        <f t="shared" si="180"/>
        <v/>
      </c>
      <c r="I621" s="143"/>
      <c r="J621" s="144" t="str">
        <f t="shared" si="181"/>
        <v/>
      </c>
      <c r="K621" s="144" t="str">
        <f t="shared" si="182"/>
        <v/>
      </c>
      <c r="L621" s="143"/>
      <c r="M621" s="142" t="str">
        <f t="shared" si="183"/>
        <v/>
      </c>
      <c r="N621" s="142" t="str">
        <f t="shared" si="184"/>
        <v/>
      </c>
      <c r="O621" s="145" t="str">
        <f t="shared" si="185"/>
        <v/>
      </c>
      <c r="P621" s="145" t="str">
        <f t="shared" si="193"/>
        <v/>
      </c>
      <c r="Q621" s="145" t="str">
        <f t="shared" si="186"/>
        <v/>
      </c>
      <c r="R621" s="145" t="str">
        <f t="shared" si="187"/>
        <v/>
      </c>
      <c r="S621" s="145" t="str">
        <f t="shared" si="194"/>
        <v/>
      </c>
      <c r="T621" s="145" t="str">
        <f t="shared" si="195"/>
        <v/>
      </c>
      <c r="U621" s="145" t="str">
        <f t="shared" si="196"/>
        <v/>
      </c>
      <c r="V621" s="145" t="str">
        <f t="shared" si="197"/>
        <v/>
      </c>
      <c r="W621" s="145" t="str">
        <f t="shared" si="188"/>
        <v/>
      </c>
      <c r="X621" s="145" t="str">
        <f t="shared" si="198"/>
        <v/>
      </c>
      <c r="Y621" s="145" t="str">
        <f t="shared" si="189"/>
        <v/>
      </c>
      <c r="Z621" s="145" t="str">
        <f t="shared" si="199"/>
        <v/>
      </c>
      <c r="AA621" s="145" t="str">
        <f t="shared" si="190"/>
        <v/>
      </c>
      <c r="AB621" s="145" t="str">
        <f t="shared" si="191"/>
        <v/>
      </c>
      <c r="AC621" s="186" t="str">
        <f t="shared" si="192"/>
        <v/>
      </c>
    </row>
    <row r="622" spans="1:29" hidden="1">
      <c r="A622" s="187"/>
      <c r="B622" s="150"/>
      <c r="C622" s="146"/>
      <c r="D622" s="148"/>
      <c r="E622" s="148"/>
      <c r="F622" s="148"/>
      <c r="G622" s="148"/>
      <c r="H622" s="142" t="str">
        <f t="shared" si="180"/>
        <v/>
      </c>
      <c r="I622" s="143"/>
      <c r="J622" s="144" t="str">
        <f t="shared" si="181"/>
        <v/>
      </c>
      <c r="K622" s="144" t="str">
        <f t="shared" si="182"/>
        <v/>
      </c>
      <c r="L622" s="143"/>
      <c r="M622" s="142" t="str">
        <f t="shared" si="183"/>
        <v/>
      </c>
      <c r="N622" s="142" t="str">
        <f t="shared" si="184"/>
        <v/>
      </c>
      <c r="O622" s="145" t="str">
        <f t="shared" si="185"/>
        <v/>
      </c>
      <c r="P622" s="145" t="str">
        <f t="shared" si="193"/>
        <v/>
      </c>
      <c r="Q622" s="145" t="str">
        <f t="shared" si="186"/>
        <v/>
      </c>
      <c r="R622" s="145" t="str">
        <f t="shared" si="187"/>
        <v/>
      </c>
      <c r="S622" s="145" t="str">
        <f t="shared" si="194"/>
        <v/>
      </c>
      <c r="T622" s="145" t="str">
        <f t="shared" si="195"/>
        <v/>
      </c>
      <c r="U622" s="145" t="str">
        <f t="shared" si="196"/>
        <v/>
      </c>
      <c r="V622" s="145" t="str">
        <f t="shared" si="197"/>
        <v/>
      </c>
      <c r="W622" s="145" t="str">
        <f t="shared" si="188"/>
        <v/>
      </c>
      <c r="X622" s="145" t="str">
        <f t="shared" si="198"/>
        <v/>
      </c>
      <c r="Y622" s="145" t="str">
        <f t="shared" si="189"/>
        <v/>
      </c>
      <c r="Z622" s="145" t="str">
        <f t="shared" si="199"/>
        <v/>
      </c>
      <c r="AA622" s="145" t="str">
        <f t="shared" si="190"/>
        <v/>
      </c>
      <c r="AB622" s="145" t="str">
        <f t="shared" si="191"/>
        <v/>
      </c>
      <c r="AC622" s="186" t="str">
        <f t="shared" si="192"/>
        <v/>
      </c>
    </row>
    <row r="623" spans="1:29" hidden="1">
      <c r="A623" s="187"/>
      <c r="B623" s="150"/>
      <c r="C623" s="146"/>
      <c r="D623" s="148"/>
      <c r="E623" s="148"/>
      <c r="F623" s="148"/>
      <c r="G623" s="148"/>
      <c r="H623" s="142" t="str">
        <f t="shared" si="180"/>
        <v/>
      </c>
      <c r="I623" s="143"/>
      <c r="J623" s="144" t="str">
        <f t="shared" si="181"/>
        <v/>
      </c>
      <c r="K623" s="144" t="str">
        <f t="shared" si="182"/>
        <v/>
      </c>
      <c r="L623" s="143"/>
      <c r="M623" s="142" t="str">
        <f t="shared" si="183"/>
        <v/>
      </c>
      <c r="N623" s="142" t="str">
        <f t="shared" si="184"/>
        <v/>
      </c>
      <c r="O623" s="145" t="str">
        <f t="shared" si="185"/>
        <v/>
      </c>
      <c r="P623" s="145" t="str">
        <f t="shared" si="193"/>
        <v/>
      </c>
      <c r="Q623" s="145" t="str">
        <f t="shared" si="186"/>
        <v/>
      </c>
      <c r="R623" s="145" t="str">
        <f t="shared" si="187"/>
        <v/>
      </c>
      <c r="S623" s="145" t="str">
        <f t="shared" si="194"/>
        <v/>
      </c>
      <c r="T623" s="145" t="str">
        <f t="shared" si="195"/>
        <v/>
      </c>
      <c r="U623" s="145" t="str">
        <f t="shared" si="196"/>
        <v/>
      </c>
      <c r="V623" s="145" t="str">
        <f t="shared" si="197"/>
        <v/>
      </c>
      <c r="W623" s="145" t="str">
        <f t="shared" si="188"/>
        <v/>
      </c>
      <c r="X623" s="145" t="str">
        <f t="shared" si="198"/>
        <v/>
      </c>
      <c r="Y623" s="145" t="str">
        <f t="shared" si="189"/>
        <v/>
      </c>
      <c r="Z623" s="145" t="str">
        <f t="shared" si="199"/>
        <v/>
      </c>
      <c r="AA623" s="145" t="str">
        <f t="shared" si="190"/>
        <v/>
      </c>
      <c r="AB623" s="145" t="str">
        <f t="shared" si="191"/>
        <v/>
      </c>
      <c r="AC623" s="186" t="str">
        <f t="shared" si="192"/>
        <v/>
      </c>
    </row>
    <row r="624" spans="1:29" hidden="1">
      <c r="A624" s="187"/>
      <c r="B624" s="150"/>
      <c r="C624" s="146"/>
      <c r="D624" s="148"/>
      <c r="E624" s="148"/>
      <c r="F624" s="148"/>
      <c r="G624" s="148"/>
      <c r="H624" s="142" t="str">
        <f t="shared" si="180"/>
        <v/>
      </c>
      <c r="I624" s="143"/>
      <c r="J624" s="144" t="str">
        <f t="shared" si="181"/>
        <v/>
      </c>
      <c r="K624" s="144" t="str">
        <f t="shared" si="182"/>
        <v/>
      </c>
      <c r="L624" s="143"/>
      <c r="M624" s="142" t="str">
        <f t="shared" si="183"/>
        <v/>
      </c>
      <c r="N624" s="142" t="str">
        <f t="shared" si="184"/>
        <v/>
      </c>
      <c r="O624" s="145" t="str">
        <f t="shared" si="185"/>
        <v/>
      </c>
      <c r="P624" s="145" t="str">
        <f t="shared" si="193"/>
        <v/>
      </c>
      <c r="Q624" s="145" t="str">
        <f t="shared" si="186"/>
        <v/>
      </c>
      <c r="R624" s="145" t="str">
        <f t="shared" si="187"/>
        <v/>
      </c>
      <c r="S624" s="145" t="str">
        <f t="shared" si="194"/>
        <v/>
      </c>
      <c r="T624" s="145" t="str">
        <f t="shared" si="195"/>
        <v/>
      </c>
      <c r="U624" s="145" t="str">
        <f t="shared" si="196"/>
        <v/>
      </c>
      <c r="V624" s="145" t="str">
        <f t="shared" si="197"/>
        <v/>
      </c>
      <c r="W624" s="145" t="str">
        <f t="shared" si="188"/>
        <v/>
      </c>
      <c r="X624" s="145" t="str">
        <f t="shared" si="198"/>
        <v/>
      </c>
      <c r="Y624" s="145" t="str">
        <f t="shared" si="189"/>
        <v/>
      </c>
      <c r="Z624" s="145" t="str">
        <f t="shared" si="199"/>
        <v/>
      </c>
      <c r="AA624" s="145" t="str">
        <f t="shared" si="190"/>
        <v/>
      </c>
      <c r="AB624" s="145" t="str">
        <f t="shared" si="191"/>
        <v/>
      </c>
      <c r="AC624" s="186" t="str">
        <f t="shared" si="192"/>
        <v/>
      </c>
    </row>
    <row r="625" spans="1:29" hidden="1">
      <c r="A625" s="187"/>
      <c r="B625" s="150"/>
      <c r="C625" s="146"/>
      <c r="D625" s="148"/>
      <c r="E625" s="148"/>
      <c r="F625" s="148"/>
      <c r="G625" s="148"/>
      <c r="H625" s="142" t="str">
        <f t="shared" si="180"/>
        <v/>
      </c>
      <c r="I625" s="143"/>
      <c r="J625" s="144" t="str">
        <f t="shared" si="181"/>
        <v/>
      </c>
      <c r="K625" s="144" t="str">
        <f t="shared" si="182"/>
        <v/>
      </c>
      <c r="L625" s="143"/>
      <c r="M625" s="142" t="str">
        <f t="shared" si="183"/>
        <v/>
      </c>
      <c r="N625" s="142" t="str">
        <f t="shared" si="184"/>
        <v/>
      </c>
      <c r="O625" s="145" t="str">
        <f t="shared" si="185"/>
        <v/>
      </c>
      <c r="P625" s="145" t="str">
        <f t="shared" si="193"/>
        <v/>
      </c>
      <c r="Q625" s="145" t="str">
        <f t="shared" si="186"/>
        <v/>
      </c>
      <c r="R625" s="145" t="str">
        <f t="shared" si="187"/>
        <v/>
      </c>
      <c r="S625" s="145" t="str">
        <f t="shared" si="194"/>
        <v/>
      </c>
      <c r="T625" s="145" t="str">
        <f t="shared" si="195"/>
        <v/>
      </c>
      <c r="U625" s="145" t="str">
        <f t="shared" si="196"/>
        <v/>
      </c>
      <c r="V625" s="145" t="str">
        <f t="shared" si="197"/>
        <v/>
      </c>
      <c r="W625" s="145" t="str">
        <f t="shared" si="188"/>
        <v/>
      </c>
      <c r="X625" s="145" t="str">
        <f t="shared" si="198"/>
        <v/>
      </c>
      <c r="Y625" s="145" t="str">
        <f t="shared" si="189"/>
        <v/>
      </c>
      <c r="Z625" s="145" t="str">
        <f t="shared" si="199"/>
        <v/>
      </c>
      <c r="AA625" s="145" t="str">
        <f t="shared" si="190"/>
        <v/>
      </c>
      <c r="AB625" s="145" t="str">
        <f t="shared" si="191"/>
        <v/>
      </c>
      <c r="AC625" s="186" t="str">
        <f t="shared" si="192"/>
        <v/>
      </c>
    </row>
    <row r="626" spans="1:29" hidden="1">
      <c r="A626" s="187"/>
      <c r="B626" s="150"/>
      <c r="C626" s="146"/>
      <c r="D626" s="148"/>
      <c r="E626" s="148"/>
      <c r="F626" s="148"/>
      <c r="G626" s="148"/>
      <c r="H626" s="142" t="str">
        <f t="shared" si="180"/>
        <v/>
      </c>
      <c r="I626" s="143"/>
      <c r="J626" s="144" t="str">
        <f t="shared" si="181"/>
        <v/>
      </c>
      <c r="K626" s="144" t="str">
        <f t="shared" si="182"/>
        <v/>
      </c>
      <c r="L626" s="143"/>
      <c r="M626" s="142" t="str">
        <f t="shared" si="183"/>
        <v/>
      </c>
      <c r="N626" s="142" t="str">
        <f t="shared" si="184"/>
        <v/>
      </c>
      <c r="O626" s="145" t="str">
        <f t="shared" si="185"/>
        <v/>
      </c>
      <c r="P626" s="145" t="str">
        <f t="shared" si="193"/>
        <v/>
      </c>
      <c r="Q626" s="145" t="str">
        <f t="shared" si="186"/>
        <v/>
      </c>
      <c r="R626" s="145" t="str">
        <f t="shared" si="187"/>
        <v/>
      </c>
      <c r="S626" s="145" t="str">
        <f t="shared" si="194"/>
        <v/>
      </c>
      <c r="T626" s="145" t="str">
        <f t="shared" si="195"/>
        <v/>
      </c>
      <c r="U626" s="145" t="str">
        <f t="shared" si="196"/>
        <v/>
      </c>
      <c r="V626" s="145" t="str">
        <f t="shared" si="197"/>
        <v/>
      </c>
      <c r="W626" s="145" t="str">
        <f t="shared" si="188"/>
        <v/>
      </c>
      <c r="X626" s="145" t="str">
        <f t="shared" si="198"/>
        <v/>
      </c>
      <c r="Y626" s="145" t="str">
        <f t="shared" si="189"/>
        <v/>
      </c>
      <c r="Z626" s="145" t="str">
        <f t="shared" si="199"/>
        <v/>
      </c>
      <c r="AA626" s="145" t="str">
        <f t="shared" si="190"/>
        <v/>
      </c>
      <c r="AB626" s="145" t="str">
        <f t="shared" si="191"/>
        <v/>
      </c>
      <c r="AC626" s="186" t="str">
        <f t="shared" si="192"/>
        <v/>
      </c>
    </row>
    <row r="627" spans="1:29" hidden="1">
      <c r="A627" s="187"/>
      <c r="B627" s="150"/>
      <c r="C627" s="146"/>
      <c r="D627" s="148"/>
      <c r="E627" s="148"/>
      <c r="F627" s="148"/>
      <c r="G627" s="148"/>
      <c r="H627" s="142" t="str">
        <f t="shared" si="180"/>
        <v/>
      </c>
      <c r="I627" s="143"/>
      <c r="J627" s="144" t="str">
        <f t="shared" si="181"/>
        <v/>
      </c>
      <c r="K627" s="144" t="str">
        <f t="shared" si="182"/>
        <v/>
      </c>
      <c r="L627" s="143"/>
      <c r="M627" s="142" t="str">
        <f t="shared" si="183"/>
        <v/>
      </c>
      <c r="N627" s="142" t="str">
        <f t="shared" si="184"/>
        <v/>
      </c>
      <c r="O627" s="145" t="str">
        <f t="shared" si="185"/>
        <v/>
      </c>
      <c r="P627" s="145" t="str">
        <f t="shared" si="193"/>
        <v/>
      </c>
      <c r="Q627" s="145" t="str">
        <f t="shared" si="186"/>
        <v/>
      </c>
      <c r="R627" s="145" t="str">
        <f t="shared" si="187"/>
        <v/>
      </c>
      <c r="S627" s="145" t="str">
        <f t="shared" si="194"/>
        <v/>
      </c>
      <c r="T627" s="145" t="str">
        <f t="shared" si="195"/>
        <v/>
      </c>
      <c r="U627" s="145" t="str">
        <f t="shared" si="196"/>
        <v/>
      </c>
      <c r="V627" s="145" t="str">
        <f t="shared" si="197"/>
        <v/>
      </c>
      <c r="W627" s="145" t="str">
        <f t="shared" si="188"/>
        <v/>
      </c>
      <c r="X627" s="145" t="str">
        <f t="shared" si="198"/>
        <v/>
      </c>
      <c r="Y627" s="145" t="str">
        <f t="shared" si="189"/>
        <v/>
      </c>
      <c r="Z627" s="145" t="str">
        <f t="shared" si="199"/>
        <v/>
      </c>
      <c r="AA627" s="145" t="str">
        <f t="shared" si="190"/>
        <v/>
      </c>
      <c r="AB627" s="145" t="str">
        <f t="shared" si="191"/>
        <v/>
      </c>
      <c r="AC627" s="186" t="str">
        <f t="shared" si="192"/>
        <v/>
      </c>
    </row>
    <row r="628" spans="1:29" hidden="1">
      <c r="A628" s="187"/>
      <c r="B628" s="150"/>
      <c r="C628" s="146"/>
      <c r="D628" s="148"/>
      <c r="E628" s="148"/>
      <c r="F628" s="148"/>
      <c r="G628" s="148"/>
      <c r="H628" s="142" t="str">
        <f t="shared" si="180"/>
        <v/>
      </c>
      <c r="I628" s="143"/>
      <c r="J628" s="144" t="str">
        <f t="shared" si="181"/>
        <v/>
      </c>
      <c r="K628" s="144" t="str">
        <f t="shared" si="182"/>
        <v/>
      </c>
      <c r="L628" s="143"/>
      <c r="M628" s="142" t="str">
        <f t="shared" si="183"/>
        <v/>
      </c>
      <c r="N628" s="142" t="str">
        <f t="shared" si="184"/>
        <v/>
      </c>
      <c r="O628" s="145" t="str">
        <f t="shared" si="185"/>
        <v/>
      </c>
      <c r="P628" s="145" t="str">
        <f t="shared" si="193"/>
        <v/>
      </c>
      <c r="Q628" s="145" t="str">
        <f t="shared" si="186"/>
        <v/>
      </c>
      <c r="R628" s="145" t="str">
        <f t="shared" si="187"/>
        <v/>
      </c>
      <c r="S628" s="145" t="str">
        <f t="shared" si="194"/>
        <v/>
      </c>
      <c r="T628" s="145" t="str">
        <f t="shared" si="195"/>
        <v/>
      </c>
      <c r="U628" s="145" t="str">
        <f t="shared" si="196"/>
        <v/>
      </c>
      <c r="V628" s="145" t="str">
        <f t="shared" si="197"/>
        <v/>
      </c>
      <c r="W628" s="145" t="str">
        <f t="shared" si="188"/>
        <v/>
      </c>
      <c r="X628" s="145" t="str">
        <f t="shared" si="198"/>
        <v/>
      </c>
      <c r="Y628" s="145" t="str">
        <f t="shared" si="189"/>
        <v/>
      </c>
      <c r="Z628" s="145" t="str">
        <f t="shared" si="199"/>
        <v/>
      </c>
      <c r="AA628" s="145" t="str">
        <f t="shared" si="190"/>
        <v/>
      </c>
      <c r="AB628" s="145" t="str">
        <f t="shared" si="191"/>
        <v/>
      </c>
      <c r="AC628" s="186" t="str">
        <f t="shared" si="192"/>
        <v/>
      </c>
    </row>
    <row r="629" spans="1:29" hidden="1">
      <c r="A629" s="187"/>
      <c r="B629" s="150"/>
      <c r="C629" s="146"/>
      <c r="D629" s="148"/>
      <c r="E629" s="148"/>
      <c r="F629" s="148"/>
      <c r="G629" s="148"/>
      <c r="H629" s="142" t="str">
        <f t="shared" si="180"/>
        <v/>
      </c>
      <c r="I629" s="143"/>
      <c r="J629" s="144" t="str">
        <f t="shared" si="181"/>
        <v/>
      </c>
      <c r="K629" s="144" t="str">
        <f t="shared" si="182"/>
        <v/>
      </c>
      <c r="L629" s="143"/>
      <c r="M629" s="142" t="str">
        <f t="shared" si="183"/>
        <v/>
      </c>
      <c r="N629" s="142" t="str">
        <f t="shared" si="184"/>
        <v/>
      </c>
      <c r="O629" s="145" t="str">
        <f t="shared" si="185"/>
        <v/>
      </c>
      <c r="P629" s="145" t="str">
        <f t="shared" si="193"/>
        <v/>
      </c>
      <c r="Q629" s="145" t="str">
        <f t="shared" si="186"/>
        <v/>
      </c>
      <c r="R629" s="145" t="str">
        <f t="shared" si="187"/>
        <v/>
      </c>
      <c r="S629" s="145" t="str">
        <f t="shared" si="194"/>
        <v/>
      </c>
      <c r="T629" s="145" t="str">
        <f t="shared" si="195"/>
        <v/>
      </c>
      <c r="U629" s="145" t="str">
        <f t="shared" si="196"/>
        <v/>
      </c>
      <c r="V629" s="145" t="str">
        <f t="shared" si="197"/>
        <v/>
      </c>
      <c r="W629" s="145" t="str">
        <f t="shared" si="188"/>
        <v/>
      </c>
      <c r="X629" s="145" t="str">
        <f t="shared" si="198"/>
        <v/>
      </c>
      <c r="Y629" s="145" t="str">
        <f t="shared" si="189"/>
        <v/>
      </c>
      <c r="Z629" s="145" t="str">
        <f t="shared" si="199"/>
        <v/>
      </c>
      <c r="AA629" s="145" t="str">
        <f t="shared" si="190"/>
        <v/>
      </c>
      <c r="AB629" s="145" t="str">
        <f t="shared" si="191"/>
        <v/>
      </c>
      <c r="AC629" s="186" t="str">
        <f t="shared" si="192"/>
        <v/>
      </c>
    </row>
    <row r="630" spans="1:29" hidden="1">
      <c r="A630" s="187"/>
      <c r="B630" s="150"/>
      <c r="C630" s="146"/>
      <c r="D630" s="148"/>
      <c r="E630" s="148"/>
      <c r="F630" s="148"/>
      <c r="G630" s="148"/>
      <c r="H630" s="142" t="str">
        <f t="shared" si="180"/>
        <v/>
      </c>
      <c r="I630" s="143"/>
      <c r="J630" s="144" t="str">
        <f t="shared" si="181"/>
        <v/>
      </c>
      <c r="K630" s="144" t="str">
        <f t="shared" si="182"/>
        <v/>
      </c>
      <c r="L630" s="143"/>
      <c r="M630" s="142" t="str">
        <f t="shared" si="183"/>
        <v/>
      </c>
      <c r="N630" s="142" t="str">
        <f t="shared" si="184"/>
        <v/>
      </c>
      <c r="O630" s="145" t="str">
        <f t="shared" si="185"/>
        <v/>
      </c>
      <c r="P630" s="145" t="str">
        <f t="shared" si="193"/>
        <v/>
      </c>
      <c r="Q630" s="145" t="str">
        <f t="shared" si="186"/>
        <v/>
      </c>
      <c r="R630" s="145" t="str">
        <f t="shared" si="187"/>
        <v/>
      </c>
      <c r="S630" s="145" t="str">
        <f t="shared" si="194"/>
        <v/>
      </c>
      <c r="T630" s="145" t="str">
        <f t="shared" si="195"/>
        <v/>
      </c>
      <c r="U630" s="145" t="str">
        <f t="shared" si="196"/>
        <v/>
      </c>
      <c r="V630" s="145" t="str">
        <f t="shared" si="197"/>
        <v/>
      </c>
      <c r="W630" s="145" t="str">
        <f t="shared" si="188"/>
        <v/>
      </c>
      <c r="X630" s="145" t="str">
        <f t="shared" si="198"/>
        <v/>
      </c>
      <c r="Y630" s="145" t="str">
        <f t="shared" si="189"/>
        <v/>
      </c>
      <c r="Z630" s="145" t="str">
        <f t="shared" si="199"/>
        <v/>
      </c>
      <c r="AA630" s="145" t="str">
        <f t="shared" si="190"/>
        <v/>
      </c>
      <c r="AB630" s="145" t="str">
        <f t="shared" si="191"/>
        <v/>
      </c>
      <c r="AC630" s="186" t="str">
        <f t="shared" si="192"/>
        <v/>
      </c>
    </row>
    <row r="631" spans="1:29" hidden="1">
      <c r="A631" s="187"/>
      <c r="B631" s="150"/>
      <c r="C631" s="146"/>
      <c r="D631" s="148"/>
      <c r="E631" s="148"/>
      <c r="F631" s="148"/>
      <c r="G631" s="148"/>
      <c r="H631" s="142" t="str">
        <f t="shared" si="180"/>
        <v/>
      </c>
      <c r="I631" s="143"/>
      <c r="J631" s="144" t="str">
        <f t="shared" si="181"/>
        <v/>
      </c>
      <c r="K631" s="144" t="str">
        <f t="shared" si="182"/>
        <v/>
      </c>
      <c r="L631" s="143"/>
      <c r="M631" s="142" t="str">
        <f t="shared" si="183"/>
        <v/>
      </c>
      <c r="N631" s="142" t="str">
        <f t="shared" si="184"/>
        <v/>
      </c>
      <c r="O631" s="145" t="str">
        <f t="shared" si="185"/>
        <v/>
      </c>
      <c r="P631" s="145" t="str">
        <f t="shared" si="193"/>
        <v/>
      </c>
      <c r="Q631" s="145" t="str">
        <f t="shared" si="186"/>
        <v/>
      </c>
      <c r="R631" s="145" t="str">
        <f t="shared" si="187"/>
        <v/>
      </c>
      <c r="S631" s="145" t="str">
        <f t="shared" si="194"/>
        <v/>
      </c>
      <c r="T631" s="145" t="str">
        <f t="shared" si="195"/>
        <v/>
      </c>
      <c r="U631" s="145" t="str">
        <f t="shared" si="196"/>
        <v/>
      </c>
      <c r="V631" s="145" t="str">
        <f t="shared" si="197"/>
        <v/>
      </c>
      <c r="W631" s="145" t="str">
        <f t="shared" si="188"/>
        <v/>
      </c>
      <c r="X631" s="145" t="str">
        <f t="shared" si="198"/>
        <v/>
      </c>
      <c r="Y631" s="145" t="str">
        <f t="shared" si="189"/>
        <v/>
      </c>
      <c r="Z631" s="145" t="str">
        <f t="shared" si="199"/>
        <v/>
      </c>
      <c r="AA631" s="145" t="str">
        <f t="shared" si="190"/>
        <v/>
      </c>
      <c r="AB631" s="145" t="str">
        <f t="shared" si="191"/>
        <v/>
      </c>
      <c r="AC631" s="186" t="str">
        <f t="shared" si="192"/>
        <v/>
      </c>
    </row>
    <row r="632" spans="1:29" hidden="1">
      <c r="A632" s="187"/>
      <c r="B632" s="150"/>
      <c r="C632" s="146"/>
      <c r="D632" s="148"/>
      <c r="E632" s="148"/>
      <c r="F632" s="148"/>
      <c r="G632" s="148"/>
      <c r="H632" s="142" t="str">
        <f t="shared" si="180"/>
        <v/>
      </c>
      <c r="I632" s="143"/>
      <c r="J632" s="144" t="str">
        <f t="shared" si="181"/>
        <v/>
      </c>
      <c r="K632" s="144" t="str">
        <f t="shared" si="182"/>
        <v/>
      </c>
      <c r="L632" s="143"/>
      <c r="M632" s="142" t="str">
        <f t="shared" si="183"/>
        <v/>
      </c>
      <c r="N632" s="142" t="str">
        <f t="shared" si="184"/>
        <v/>
      </c>
      <c r="O632" s="145" t="str">
        <f t="shared" si="185"/>
        <v/>
      </c>
      <c r="P632" s="145" t="str">
        <f t="shared" si="193"/>
        <v/>
      </c>
      <c r="Q632" s="145" t="str">
        <f t="shared" si="186"/>
        <v/>
      </c>
      <c r="R632" s="145" t="str">
        <f t="shared" si="187"/>
        <v/>
      </c>
      <c r="S632" s="145" t="str">
        <f t="shared" si="194"/>
        <v/>
      </c>
      <c r="T632" s="145" t="str">
        <f t="shared" si="195"/>
        <v/>
      </c>
      <c r="U632" s="145" t="str">
        <f t="shared" si="196"/>
        <v/>
      </c>
      <c r="V632" s="145" t="str">
        <f t="shared" si="197"/>
        <v/>
      </c>
      <c r="W632" s="145" t="str">
        <f t="shared" si="188"/>
        <v/>
      </c>
      <c r="X632" s="145" t="str">
        <f t="shared" si="198"/>
        <v/>
      </c>
      <c r="Y632" s="145" t="str">
        <f t="shared" si="189"/>
        <v/>
      </c>
      <c r="Z632" s="145" t="str">
        <f t="shared" si="199"/>
        <v/>
      </c>
      <c r="AA632" s="145" t="str">
        <f t="shared" si="190"/>
        <v/>
      </c>
      <c r="AB632" s="145" t="str">
        <f t="shared" si="191"/>
        <v/>
      </c>
      <c r="AC632" s="186" t="str">
        <f t="shared" si="192"/>
        <v/>
      </c>
    </row>
    <row r="633" spans="1:29" hidden="1">
      <c r="A633" s="187"/>
      <c r="B633" s="150"/>
      <c r="C633" s="146"/>
      <c r="D633" s="148"/>
      <c r="E633" s="148"/>
      <c r="F633" s="148"/>
      <c r="G633" s="148"/>
      <c r="H633" s="142" t="str">
        <f t="shared" si="180"/>
        <v/>
      </c>
      <c r="I633" s="143"/>
      <c r="J633" s="144" t="str">
        <f t="shared" si="181"/>
        <v/>
      </c>
      <c r="K633" s="144" t="str">
        <f t="shared" si="182"/>
        <v/>
      </c>
      <c r="L633" s="143"/>
      <c r="M633" s="142" t="str">
        <f t="shared" si="183"/>
        <v/>
      </c>
      <c r="N633" s="142" t="str">
        <f t="shared" si="184"/>
        <v/>
      </c>
      <c r="O633" s="145" t="str">
        <f t="shared" si="185"/>
        <v/>
      </c>
      <c r="P633" s="145" t="str">
        <f t="shared" si="193"/>
        <v/>
      </c>
      <c r="Q633" s="145" t="str">
        <f t="shared" si="186"/>
        <v/>
      </c>
      <c r="R633" s="145" t="str">
        <f t="shared" si="187"/>
        <v/>
      </c>
      <c r="S633" s="145" t="str">
        <f t="shared" si="194"/>
        <v/>
      </c>
      <c r="T633" s="145" t="str">
        <f t="shared" si="195"/>
        <v/>
      </c>
      <c r="U633" s="145" t="str">
        <f t="shared" si="196"/>
        <v/>
      </c>
      <c r="V633" s="145" t="str">
        <f t="shared" si="197"/>
        <v/>
      </c>
      <c r="W633" s="145" t="str">
        <f t="shared" si="188"/>
        <v/>
      </c>
      <c r="X633" s="145" t="str">
        <f t="shared" si="198"/>
        <v/>
      </c>
      <c r="Y633" s="145" t="str">
        <f t="shared" si="189"/>
        <v/>
      </c>
      <c r="Z633" s="145" t="str">
        <f t="shared" si="199"/>
        <v/>
      </c>
      <c r="AA633" s="145" t="str">
        <f t="shared" si="190"/>
        <v/>
      </c>
      <c r="AB633" s="145" t="str">
        <f t="shared" si="191"/>
        <v/>
      </c>
      <c r="AC633" s="186" t="str">
        <f t="shared" si="192"/>
        <v/>
      </c>
    </row>
    <row r="634" spans="1:29" hidden="1">
      <c r="A634" s="187"/>
      <c r="B634" s="150"/>
      <c r="C634" s="146"/>
      <c r="D634" s="148"/>
      <c r="E634" s="148"/>
      <c r="F634" s="148"/>
      <c r="G634" s="148"/>
      <c r="H634" s="142" t="str">
        <f t="shared" si="180"/>
        <v/>
      </c>
      <c r="I634" s="143"/>
      <c r="J634" s="144" t="str">
        <f t="shared" si="181"/>
        <v/>
      </c>
      <c r="K634" s="144" t="str">
        <f t="shared" si="182"/>
        <v/>
      </c>
      <c r="L634" s="143"/>
      <c r="M634" s="142" t="str">
        <f t="shared" si="183"/>
        <v/>
      </c>
      <c r="N634" s="142" t="str">
        <f t="shared" si="184"/>
        <v/>
      </c>
      <c r="O634" s="145" t="str">
        <f t="shared" si="185"/>
        <v/>
      </c>
      <c r="P634" s="145" t="str">
        <f t="shared" si="193"/>
        <v/>
      </c>
      <c r="Q634" s="145" t="str">
        <f t="shared" si="186"/>
        <v/>
      </c>
      <c r="R634" s="145" t="str">
        <f t="shared" si="187"/>
        <v/>
      </c>
      <c r="S634" s="145" t="str">
        <f t="shared" si="194"/>
        <v/>
      </c>
      <c r="T634" s="145" t="str">
        <f t="shared" si="195"/>
        <v/>
      </c>
      <c r="U634" s="145" t="str">
        <f t="shared" si="196"/>
        <v/>
      </c>
      <c r="V634" s="145" t="str">
        <f t="shared" si="197"/>
        <v/>
      </c>
      <c r="W634" s="145" t="str">
        <f t="shared" si="188"/>
        <v/>
      </c>
      <c r="X634" s="145" t="str">
        <f t="shared" si="198"/>
        <v/>
      </c>
      <c r="Y634" s="145" t="str">
        <f t="shared" si="189"/>
        <v/>
      </c>
      <c r="Z634" s="145" t="str">
        <f t="shared" si="199"/>
        <v/>
      </c>
      <c r="AA634" s="145" t="str">
        <f t="shared" si="190"/>
        <v/>
      </c>
      <c r="AB634" s="145" t="str">
        <f t="shared" si="191"/>
        <v/>
      </c>
      <c r="AC634" s="186" t="str">
        <f t="shared" si="192"/>
        <v/>
      </c>
    </row>
    <row r="635" spans="1:29" hidden="1">
      <c r="A635" s="187"/>
      <c r="B635" s="150"/>
      <c r="C635" s="146"/>
      <c r="D635" s="148"/>
      <c r="E635" s="148"/>
      <c r="F635" s="148"/>
      <c r="G635" s="148"/>
      <c r="H635" s="142" t="str">
        <f t="shared" si="180"/>
        <v/>
      </c>
      <c r="I635" s="143"/>
      <c r="J635" s="144" t="str">
        <f t="shared" si="181"/>
        <v/>
      </c>
      <c r="K635" s="144" t="str">
        <f t="shared" si="182"/>
        <v/>
      </c>
      <c r="L635" s="143"/>
      <c r="M635" s="142" t="str">
        <f t="shared" si="183"/>
        <v/>
      </c>
      <c r="N635" s="142" t="str">
        <f t="shared" si="184"/>
        <v/>
      </c>
      <c r="O635" s="145" t="str">
        <f t="shared" si="185"/>
        <v/>
      </c>
      <c r="P635" s="145" t="str">
        <f t="shared" si="193"/>
        <v/>
      </c>
      <c r="Q635" s="145" t="str">
        <f t="shared" si="186"/>
        <v/>
      </c>
      <c r="R635" s="145" t="str">
        <f t="shared" si="187"/>
        <v/>
      </c>
      <c r="S635" s="145" t="str">
        <f t="shared" si="194"/>
        <v/>
      </c>
      <c r="T635" s="145" t="str">
        <f t="shared" si="195"/>
        <v/>
      </c>
      <c r="U635" s="145" t="str">
        <f t="shared" si="196"/>
        <v/>
      </c>
      <c r="V635" s="145" t="str">
        <f t="shared" si="197"/>
        <v/>
      </c>
      <c r="W635" s="145" t="str">
        <f t="shared" si="188"/>
        <v/>
      </c>
      <c r="X635" s="145" t="str">
        <f t="shared" si="198"/>
        <v/>
      </c>
      <c r="Y635" s="145" t="str">
        <f t="shared" si="189"/>
        <v/>
      </c>
      <c r="Z635" s="145" t="str">
        <f t="shared" si="199"/>
        <v/>
      </c>
      <c r="AA635" s="145" t="str">
        <f t="shared" si="190"/>
        <v/>
      </c>
      <c r="AB635" s="145" t="str">
        <f t="shared" si="191"/>
        <v/>
      </c>
      <c r="AC635" s="186" t="str">
        <f t="shared" si="192"/>
        <v/>
      </c>
    </row>
    <row r="636" spans="1:29" hidden="1">
      <c r="A636" s="187"/>
      <c r="B636" s="150"/>
      <c r="C636" s="146"/>
      <c r="D636" s="148"/>
      <c r="E636" s="148"/>
      <c r="F636" s="148"/>
      <c r="G636" s="148"/>
      <c r="H636" s="142" t="str">
        <f t="shared" si="180"/>
        <v/>
      </c>
      <c r="I636" s="143"/>
      <c r="J636" s="144" t="str">
        <f t="shared" si="181"/>
        <v/>
      </c>
      <c r="K636" s="144" t="str">
        <f t="shared" si="182"/>
        <v/>
      </c>
      <c r="L636" s="143"/>
      <c r="M636" s="142" t="str">
        <f t="shared" si="183"/>
        <v/>
      </c>
      <c r="N636" s="142" t="str">
        <f t="shared" si="184"/>
        <v/>
      </c>
      <c r="O636" s="145" t="str">
        <f t="shared" si="185"/>
        <v/>
      </c>
      <c r="P636" s="145" t="str">
        <f t="shared" si="193"/>
        <v/>
      </c>
      <c r="Q636" s="145" t="str">
        <f t="shared" si="186"/>
        <v/>
      </c>
      <c r="R636" s="145" t="str">
        <f t="shared" si="187"/>
        <v/>
      </c>
      <c r="S636" s="145" t="str">
        <f t="shared" si="194"/>
        <v/>
      </c>
      <c r="T636" s="145" t="str">
        <f t="shared" si="195"/>
        <v/>
      </c>
      <c r="U636" s="145" t="str">
        <f t="shared" si="196"/>
        <v/>
      </c>
      <c r="V636" s="145" t="str">
        <f t="shared" si="197"/>
        <v/>
      </c>
      <c r="W636" s="145" t="str">
        <f t="shared" si="188"/>
        <v/>
      </c>
      <c r="X636" s="145" t="str">
        <f t="shared" si="198"/>
        <v/>
      </c>
      <c r="Y636" s="145" t="str">
        <f t="shared" si="189"/>
        <v/>
      </c>
      <c r="Z636" s="145" t="str">
        <f t="shared" si="199"/>
        <v/>
      </c>
      <c r="AA636" s="145" t="str">
        <f t="shared" si="190"/>
        <v/>
      </c>
      <c r="AB636" s="145" t="str">
        <f t="shared" si="191"/>
        <v/>
      </c>
      <c r="AC636" s="186" t="str">
        <f t="shared" si="192"/>
        <v/>
      </c>
    </row>
    <row r="637" spans="1:29" hidden="1">
      <c r="A637" s="187"/>
      <c r="B637" s="150"/>
      <c r="C637" s="146"/>
      <c r="D637" s="148"/>
      <c r="E637" s="148"/>
      <c r="F637" s="148"/>
      <c r="G637" s="148"/>
      <c r="H637" s="142" t="str">
        <f t="shared" si="180"/>
        <v/>
      </c>
      <c r="I637" s="143"/>
      <c r="J637" s="144" t="str">
        <f t="shared" si="181"/>
        <v/>
      </c>
      <c r="K637" s="144" t="str">
        <f t="shared" si="182"/>
        <v/>
      </c>
      <c r="L637" s="143"/>
      <c r="M637" s="142" t="str">
        <f t="shared" si="183"/>
        <v/>
      </c>
      <c r="N637" s="142" t="str">
        <f t="shared" si="184"/>
        <v/>
      </c>
      <c r="O637" s="145" t="str">
        <f t="shared" si="185"/>
        <v/>
      </c>
      <c r="P637" s="145" t="str">
        <f t="shared" si="193"/>
        <v/>
      </c>
      <c r="Q637" s="145" t="str">
        <f t="shared" si="186"/>
        <v/>
      </c>
      <c r="R637" s="145" t="str">
        <f t="shared" si="187"/>
        <v/>
      </c>
      <c r="S637" s="145" t="str">
        <f t="shared" si="194"/>
        <v/>
      </c>
      <c r="T637" s="145" t="str">
        <f t="shared" si="195"/>
        <v/>
      </c>
      <c r="U637" s="145" t="str">
        <f t="shared" si="196"/>
        <v/>
      </c>
      <c r="V637" s="145" t="str">
        <f t="shared" si="197"/>
        <v/>
      </c>
      <c r="W637" s="145" t="str">
        <f t="shared" si="188"/>
        <v/>
      </c>
      <c r="X637" s="145" t="str">
        <f t="shared" si="198"/>
        <v/>
      </c>
      <c r="Y637" s="145" t="str">
        <f t="shared" si="189"/>
        <v/>
      </c>
      <c r="Z637" s="145" t="str">
        <f t="shared" si="199"/>
        <v/>
      </c>
      <c r="AA637" s="145" t="str">
        <f t="shared" si="190"/>
        <v/>
      </c>
      <c r="AB637" s="145" t="str">
        <f t="shared" si="191"/>
        <v/>
      </c>
      <c r="AC637" s="186" t="str">
        <f t="shared" si="192"/>
        <v/>
      </c>
    </row>
    <row r="638" spans="1:29" hidden="1">
      <c r="A638" s="187"/>
      <c r="B638" s="150"/>
      <c r="C638" s="146"/>
      <c r="D638" s="148"/>
      <c r="E638" s="148"/>
      <c r="F638" s="148"/>
      <c r="G638" s="148"/>
      <c r="H638" s="142" t="str">
        <f t="shared" si="180"/>
        <v/>
      </c>
      <c r="I638" s="143"/>
      <c r="J638" s="144" t="str">
        <f t="shared" si="181"/>
        <v/>
      </c>
      <c r="K638" s="144" t="str">
        <f t="shared" si="182"/>
        <v/>
      </c>
      <c r="L638" s="143"/>
      <c r="M638" s="142" t="str">
        <f t="shared" si="183"/>
        <v/>
      </c>
      <c r="N638" s="142" t="str">
        <f t="shared" si="184"/>
        <v/>
      </c>
      <c r="O638" s="145" t="str">
        <f t="shared" si="185"/>
        <v/>
      </c>
      <c r="P638" s="145" t="str">
        <f t="shared" si="193"/>
        <v/>
      </c>
      <c r="Q638" s="145" t="str">
        <f t="shared" si="186"/>
        <v/>
      </c>
      <c r="R638" s="145" t="str">
        <f t="shared" si="187"/>
        <v/>
      </c>
      <c r="S638" s="145" t="str">
        <f t="shared" si="194"/>
        <v/>
      </c>
      <c r="T638" s="145" t="str">
        <f t="shared" si="195"/>
        <v/>
      </c>
      <c r="U638" s="145" t="str">
        <f t="shared" si="196"/>
        <v/>
      </c>
      <c r="V638" s="145" t="str">
        <f t="shared" si="197"/>
        <v/>
      </c>
      <c r="W638" s="145" t="str">
        <f t="shared" si="188"/>
        <v/>
      </c>
      <c r="X638" s="145" t="str">
        <f t="shared" si="198"/>
        <v/>
      </c>
      <c r="Y638" s="145" t="str">
        <f t="shared" si="189"/>
        <v/>
      </c>
      <c r="Z638" s="145" t="str">
        <f t="shared" si="199"/>
        <v/>
      </c>
      <c r="AA638" s="145" t="str">
        <f t="shared" si="190"/>
        <v/>
      </c>
      <c r="AB638" s="145" t="str">
        <f t="shared" si="191"/>
        <v/>
      </c>
      <c r="AC638" s="186" t="str">
        <f t="shared" si="192"/>
        <v/>
      </c>
    </row>
    <row r="639" spans="1:29" hidden="1">
      <c r="A639" s="187"/>
      <c r="B639" s="150"/>
      <c r="C639" s="146"/>
      <c r="D639" s="148"/>
      <c r="E639" s="148"/>
      <c r="F639" s="148"/>
      <c r="G639" s="148"/>
      <c r="H639" s="142" t="str">
        <f t="shared" si="180"/>
        <v/>
      </c>
      <c r="I639" s="143"/>
      <c r="J639" s="144" t="str">
        <f t="shared" si="181"/>
        <v/>
      </c>
      <c r="K639" s="144" t="str">
        <f t="shared" si="182"/>
        <v/>
      </c>
      <c r="L639" s="143"/>
      <c r="M639" s="142" t="str">
        <f t="shared" si="183"/>
        <v/>
      </c>
      <c r="N639" s="142" t="str">
        <f t="shared" si="184"/>
        <v/>
      </c>
      <c r="O639" s="145" t="str">
        <f t="shared" si="185"/>
        <v/>
      </c>
      <c r="P639" s="145" t="str">
        <f t="shared" si="193"/>
        <v/>
      </c>
      <c r="Q639" s="145" t="str">
        <f t="shared" si="186"/>
        <v/>
      </c>
      <c r="R639" s="145" t="str">
        <f t="shared" si="187"/>
        <v/>
      </c>
      <c r="S639" s="145" t="str">
        <f t="shared" si="194"/>
        <v/>
      </c>
      <c r="T639" s="145" t="str">
        <f t="shared" si="195"/>
        <v/>
      </c>
      <c r="U639" s="145" t="str">
        <f t="shared" si="196"/>
        <v/>
      </c>
      <c r="V639" s="145" t="str">
        <f t="shared" si="197"/>
        <v/>
      </c>
      <c r="W639" s="145" t="str">
        <f t="shared" si="188"/>
        <v/>
      </c>
      <c r="X639" s="145" t="str">
        <f t="shared" si="198"/>
        <v/>
      </c>
      <c r="Y639" s="145" t="str">
        <f t="shared" si="189"/>
        <v/>
      </c>
      <c r="Z639" s="145" t="str">
        <f t="shared" si="199"/>
        <v/>
      </c>
      <c r="AA639" s="145" t="str">
        <f t="shared" si="190"/>
        <v/>
      </c>
      <c r="AB639" s="145" t="str">
        <f t="shared" si="191"/>
        <v/>
      </c>
      <c r="AC639" s="186" t="str">
        <f t="shared" si="192"/>
        <v/>
      </c>
    </row>
    <row r="640" spans="1:29" hidden="1">
      <c r="A640" s="187"/>
      <c r="B640" s="150"/>
      <c r="C640" s="146"/>
      <c r="D640" s="148"/>
      <c r="E640" s="148"/>
      <c r="F640" s="148"/>
      <c r="G640" s="148"/>
      <c r="H640" s="142" t="str">
        <f t="shared" si="180"/>
        <v/>
      </c>
      <c r="I640" s="143"/>
      <c r="J640" s="144" t="str">
        <f t="shared" si="181"/>
        <v/>
      </c>
      <c r="K640" s="144" t="str">
        <f t="shared" si="182"/>
        <v/>
      </c>
      <c r="L640" s="143"/>
      <c r="M640" s="142" t="str">
        <f t="shared" si="183"/>
        <v/>
      </c>
      <c r="N640" s="142" t="str">
        <f t="shared" si="184"/>
        <v/>
      </c>
      <c r="O640" s="145" t="str">
        <f t="shared" si="185"/>
        <v/>
      </c>
      <c r="P640" s="145" t="str">
        <f t="shared" si="193"/>
        <v/>
      </c>
      <c r="Q640" s="145" t="str">
        <f t="shared" si="186"/>
        <v/>
      </c>
      <c r="R640" s="145" t="str">
        <f t="shared" si="187"/>
        <v/>
      </c>
      <c r="S640" s="145" t="str">
        <f t="shared" si="194"/>
        <v/>
      </c>
      <c r="T640" s="145" t="str">
        <f t="shared" si="195"/>
        <v/>
      </c>
      <c r="U640" s="145" t="str">
        <f t="shared" si="196"/>
        <v/>
      </c>
      <c r="V640" s="145" t="str">
        <f t="shared" si="197"/>
        <v/>
      </c>
      <c r="W640" s="145" t="str">
        <f t="shared" si="188"/>
        <v/>
      </c>
      <c r="X640" s="145" t="str">
        <f t="shared" si="198"/>
        <v/>
      </c>
      <c r="Y640" s="145" t="str">
        <f t="shared" si="189"/>
        <v/>
      </c>
      <c r="Z640" s="145" t="str">
        <f t="shared" si="199"/>
        <v/>
      </c>
      <c r="AA640" s="145" t="str">
        <f t="shared" si="190"/>
        <v/>
      </c>
      <c r="AB640" s="145" t="str">
        <f t="shared" si="191"/>
        <v/>
      </c>
      <c r="AC640" s="186" t="str">
        <f t="shared" si="192"/>
        <v/>
      </c>
    </row>
    <row r="641" spans="1:29" hidden="1">
      <c r="A641" s="187"/>
      <c r="B641" s="150"/>
      <c r="C641" s="146"/>
      <c r="D641" s="148"/>
      <c r="E641" s="148"/>
      <c r="F641" s="148"/>
      <c r="G641" s="148"/>
      <c r="H641" s="142" t="str">
        <f t="shared" si="180"/>
        <v/>
      </c>
      <c r="I641" s="143"/>
      <c r="J641" s="144" t="str">
        <f t="shared" si="181"/>
        <v/>
      </c>
      <c r="K641" s="144" t="str">
        <f t="shared" si="182"/>
        <v/>
      </c>
      <c r="L641" s="143"/>
      <c r="M641" s="142" t="str">
        <f t="shared" si="183"/>
        <v/>
      </c>
      <c r="N641" s="142" t="str">
        <f t="shared" si="184"/>
        <v/>
      </c>
      <c r="O641" s="145" t="str">
        <f t="shared" si="185"/>
        <v/>
      </c>
      <c r="P641" s="145" t="str">
        <f t="shared" si="193"/>
        <v/>
      </c>
      <c r="Q641" s="145" t="str">
        <f t="shared" si="186"/>
        <v/>
      </c>
      <c r="R641" s="145" t="str">
        <f t="shared" si="187"/>
        <v/>
      </c>
      <c r="S641" s="145" t="str">
        <f t="shared" si="194"/>
        <v/>
      </c>
      <c r="T641" s="145" t="str">
        <f t="shared" si="195"/>
        <v/>
      </c>
      <c r="U641" s="145" t="str">
        <f t="shared" si="196"/>
        <v/>
      </c>
      <c r="V641" s="145" t="str">
        <f t="shared" si="197"/>
        <v/>
      </c>
      <c r="W641" s="145" t="str">
        <f t="shared" si="188"/>
        <v/>
      </c>
      <c r="X641" s="145" t="str">
        <f t="shared" si="198"/>
        <v/>
      </c>
      <c r="Y641" s="145" t="str">
        <f t="shared" si="189"/>
        <v/>
      </c>
      <c r="Z641" s="145" t="str">
        <f t="shared" si="199"/>
        <v/>
      </c>
      <c r="AA641" s="145" t="str">
        <f t="shared" si="190"/>
        <v/>
      </c>
      <c r="AB641" s="145" t="str">
        <f t="shared" si="191"/>
        <v/>
      </c>
      <c r="AC641" s="186" t="str">
        <f t="shared" si="192"/>
        <v/>
      </c>
    </row>
    <row r="642" spans="1:29" hidden="1">
      <c r="A642" s="187"/>
      <c r="B642" s="150"/>
      <c r="C642" s="146"/>
      <c r="D642" s="148"/>
      <c r="E642" s="148"/>
      <c r="F642" s="148"/>
      <c r="G642" s="148"/>
      <c r="H642" s="142" t="str">
        <f t="shared" si="180"/>
        <v/>
      </c>
      <c r="I642" s="143"/>
      <c r="J642" s="144" t="str">
        <f t="shared" si="181"/>
        <v/>
      </c>
      <c r="K642" s="144" t="str">
        <f t="shared" si="182"/>
        <v/>
      </c>
      <c r="L642" s="143"/>
      <c r="M642" s="142" t="str">
        <f t="shared" si="183"/>
        <v/>
      </c>
      <c r="N642" s="142" t="str">
        <f t="shared" si="184"/>
        <v/>
      </c>
      <c r="O642" s="145" t="str">
        <f t="shared" si="185"/>
        <v/>
      </c>
      <c r="P642" s="145" t="str">
        <f t="shared" si="193"/>
        <v/>
      </c>
      <c r="Q642" s="145" t="str">
        <f t="shared" si="186"/>
        <v/>
      </c>
      <c r="R642" s="145" t="str">
        <f t="shared" si="187"/>
        <v/>
      </c>
      <c r="S642" s="145" t="str">
        <f t="shared" si="194"/>
        <v/>
      </c>
      <c r="T642" s="145" t="str">
        <f t="shared" si="195"/>
        <v/>
      </c>
      <c r="U642" s="145" t="str">
        <f t="shared" si="196"/>
        <v/>
      </c>
      <c r="V642" s="145" t="str">
        <f t="shared" si="197"/>
        <v/>
      </c>
      <c r="W642" s="145" t="str">
        <f t="shared" si="188"/>
        <v/>
      </c>
      <c r="X642" s="145" t="str">
        <f t="shared" si="198"/>
        <v/>
      </c>
      <c r="Y642" s="145" t="str">
        <f t="shared" si="189"/>
        <v/>
      </c>
      <c r="Z642" s="145" t="str">
        <f t="shared" si="199"/>
        <v/>
      </c>
      <c r="AA642" s="145" t="str">
        <f t="shared" si="190"/>
        <v/>
      </c>
      <c r="AB642" s="145" t="str">
        <f t="shared" si="191"/>
        <v/>
      </c>
      <c r="AC642" s="186" t="str">
        <f t="shared" si="192"/>
        <v/>
      </c>
    </row>
    <row r="643" spans="1:29" hidden="1">
      <c r="A643" s="187"/>
      <c r="B643" s="150"/>
      <c r="C643" s="146"/>
      <c r="D643" s="148"/>
      <c r="E643" s="148"/>
      <c r="F643" s="148"/>
      <c r="G643" s="148"/>
      <c r="H643" s="142" t="str">
        <f t="shared" si="180"/>
        <v/>
      </c>
      <c r="I643" s="143"/>
      <c r="J643" s="144" t="str">
        <f t="shared" si="181"/>
        <v/>
      </c>
      <c r="K643" s="144" t="str">
        <f t="shared" si="182"/>
        <v/>
      </c>
      <c r="L643" s="143"/>
      <c r="M643" s="142" t="str">
        <f t="shared" si="183"/>
        <v/>
      </c>
      <c r="N643" s="142" t="str">
        <f t="shared" si="184"/>
        <v/>
      </c>
      <c r="O643" s="145" t="str">
        <f t="shared" si="185"/>
        <v/>
      </c>
      <c r="P643" s="145" t="str">
        <f t="shared" si="193"/>
        <v/>
      </c>
      <c r="Q643" s="145" t="str">
        <f t="shared" si="186"/>
        <v/>
      </c>
      <c r="R643" s="145" t="str">
        <f t="shared" si="187"/>
        <v/>
      </c>
      <c r="S643" s="145" t="str">
        <f t="shared" si="194"/>
        <v/>
      </c>
      <c r="T643" s="145" t="str">
        <f t="shared" si="195"/>
        <v/>
      </c>
      <c r="U643" s="145" t="str">
        <f t="shared" si="196"/>
        <v/>
      </c>
      <c r="V643" s="145" t="str">
        <f t="shared" si="197"/>
        <v/>
      </c>
      <c r="W643" s="145" t="str">
        <f t="shared" si="188"/>
        <v/>
      </c>
      <c r="X643" s="145" t="str">
        <f t="shared" si="198"/>
        <v/>
      </c>
      <c r="Y643" s="145" t="str">
        <f t="shared" si="189"/>
        <v/>
      </c>
      <c r="Z643" s="145" t="str">
        <f t="shared" si="199"/>
        <v/>
      </c>
      <c r="AA643" s="145" t="str">
        <f t="shared" si="190"/>
        <v/>
      </c>
      <c r="AB643" s="145" t="str">
        <f t="shared" si="191"/>
        <v/>
      </c>
      <c r="AC643" s="186" t="str">
        <f t="shared" si="192"/>
        <v/>
      </c>
    </row>
    <row r="644" spans="1:29" hidden="1">
      <c r="A644" s="187"/>
      <c r="B644" s="150"/>
      <c r="C644" s="146"/>
      <c r="D644" s="148"/>
      <c r="E644" s="148"/>
      <c r="F644" s="148"/>
      <c r="G644" s="148"/>
      <c r="H644" s="142" t="str">
        <f t="shared" si="180"/>
        <v/>
      </c>
      <c r="I644" s="143"/>
      <c r="J644" s="144" t="str">
        <f t="shared" si="181"/>
        <v/>
      </c>
      <c r="K644" s="144" t="str">
        <f t="shared" si="182"/>
        <v/>
      </c>
      <c r="L644" s="143"/>
      <c r="M644" s="142" t="str">
        <f t="shared" si="183"/>
        <v/>
      </c>
      <c r="N644" s="142" t="str">
        <f t="shared" si="184"/>
        <v/>
      </c>
      <c r="O644" s="145" t="str">
        <f t="shared" si="185"/>
        <v/>
      </c>
      <c r="P644" s="145" t="str">
        <f t="shared" si="193"/>
        <v/>
      </c>
      <c r="Q644" s="145" t="str">
        <f t="shared" si="186"/>
        <v/>
      </c>
      <c r="R644" s="145" t="str">
        <f t="shared" si="187"/>
        <v/>
      </c>
      <c r="S644" s="145" t="str">
        <f t="shared" si="194"/>
        <v/>
      </c>
      <c r="T644" s="145" t="str">
        <f t="shared" si="195"/>
        <v/>
      </c>
      <c r="U644" s="145" t="str">
        <f t="shared" si="196"/>
        <v/>
      </c>
      <c r="V644" s="145" t="str">
        <f t="shared" si="197"/>
        <v/>
      </c>
      <c r="W644" s="145" t="str">
        <f t="shared" si="188"/>
        <v/>
      </c>
      <c r="X644" s="145" t="str">
        <f t="shared" si="198"/>
        <v/>
      </c>
      <c r="Y644" s="145" t="str">
        <f t="shared" si="189"/>
        <v/>
      </c>
      <c r="Z644" s="145" t="str">
        <f t="shared" si="199"/>
        <v/>
      </c>
      <c r="AA644" s="145" t="str">
        <f t="shared" si="190"/>
        <v/>
      </c>
      <c r="AB644" s="145" t="str">
        <f t="shared" si="191"/>
        <v/>
      </c>
      <c r="AC644" s="186" t="str">
        <f t="shared" si="192"/>
        <v/>
      </c>
    </row>
    <row r="645" spans="1:29" hidden="1">
      <c r="A645" s="187"/>
      <c r="B645" s="150"/>
      <c r="C645" s="146"/>
      <c r="D645" s="148"/>
      <c r="E645" s="148"/>
      <c r="F645" s="148"/>
      <c r="G645" s="148"/>
      <c r="H645" s="142" t="str">
        <f t="shared" si="180"/>
        <v/>
      </c>
      <c r="I645" s="143"/>
      <c r="J645" s="144" t="str">
        <f t="shared" si="181"/>
        <v/>
      </c>
      <c r="K645" s="144" t="str">
        <f t="shared" si="182"/>
        <v/>
      </c>
      <c r="L645" s="143"/>
      <c r="M645" s="142" t="str">
        <f t="shared" si="183"/>
        <v/>
      </c>
      <c r="N645" s="142" t="str">
        <f t="shared" si="184"/>
        <v/>
      </c>
      <c r="O645" s="145" t="str">
        <f t="shared" si="185"/>
        <v/>
      </c>
      <c r="P645" s="145" t="str">
        <f t="shared" si="193"/>
        <v/>
      </c>
      <c r="Q645" s="145" t="str">
        <f t="shared" si="186"/>
        <v/>
      </c>
      <c r="R645" s="145" t="str">
        <f t="shared" si="187"/>
        <v/>
      </c>
      <c r="S645" s="145" t="str">
        <f t="shared" si="194"/>
        <v/>
      </c>
      <c r="T645" s="145" t="str">
        <f t="shared" si="195"/>
        <v/>
      </c>
      <c r="U645" s="145" t="str">
        <f t="shared" si="196"/>
        <v/>
      </c>
      <c r="V645" s="145" t="str">
        <f t="shared" si="197"/>
        <v/>
      </c>
      <c r="W645" s="145" t="str">
        <f t="shared" si="188"/>
        <v/>
      </c>
      <c r="X645" s="145" t="str">
        <f t="shared" si="198"/>
        <v/>
      </c>
      <c r="Y645" s="145" t="str">
        <f t="shared" si="189"/>
        <v/>
      </c>
      <c r="Z645" s="145" t="str">
        <f t="shared" si="199"/>
        <v/>
      </c>
      <c r="AA645" s="145" t="str">
        <f t="shared" si="190"/>
        <v/>
      </c>
      <c r="AB645" s="145" t="str">
        <f t="shared" si="191"/>
        <v/>
      </c>
      <c r="AC645" s="186" t="str">
        <f t="shared" si="192"/>
        <v/>
      </c>
    </row>
    <row r="646" spans="1:29" hidden="1">
      <c r="A646" s="187"/>
      <c r="B646" s="150"/>
      <c r="C646" s="146"/>
      <c r="D646" s="148"/>
      <c r="E646" s="148"/>
      <c r="F646" s="148"/>
      <c r="G646" s="148"/>
      <c r="H646" s="142" t="str">
        <f t="shared" si="180"/>
        <v/>
      </c>
      <c r="I646" s="143"/>
      <c r="J646" s="144" t="str">
        <f t="shared" si="181"/>
        <v/>
      </c>
      <c r="K646" s="144" t="str">
        <f t="shared" si="182"/>
        <v/>
      </c>
      <c r="L646" s="143"/>
      <c r="M646" s="142" t="str">
        <f t="shared" si="183"/>
        <v/>
      </c>
      <c r="N646" s="142" t="str">
        <f t="shared" si="184"/>
        <v/>
      </c>
      <c r="O646" s="145" t="str">
        <f t="shared" si="185"/>
        <v/>
      </c>
      <c r="P646" s="145" t="str">
        <f t="shared" si="193"/>
        <v/>
      </c>
      <c r="Q646" s="145" t="str">
        <f t="shared" si="186"/>
        <v/>
      </c>
      <c r="R646" s="145" t="str">
        <f t="shared" si="187"/>
        <v/>
      </c>
      <c r="S646" s="145" t="str">
        <f t="shared" si="194"/>
        <v/>
      </c>
      <c r="T646" s="145" t="str">
        <f t="shared" si="195"/>
        <v/>
      </c>
      <c r="U646" s="145" t="str">
        <f t="shared" si="196"/>
        <v/>
      </c>
      <c r="V646" s="145" t="str">
        <f t="shared" si="197"/>
        <v/>
      </c>
      <c r="W646" s="145" t="str">
        <f t="shared" si="188"/>
        <v/>
      </c>
      <c r="X646" s="145" t="str">
        <f t="shared" si="198"/>
        <v/>
      </c>
      <c r="Y646" s="145" t="str">
        <f t="shared" si="189"/>
        <v/>
      </c>
      <c r="Z646" s="145" t="str">
        <f t="shared" si="199"/>
        <v/>
      </c>
      <c r="AA646" s="145" t="str">
        <f t="shared" si="190"/>
        <v/>
      </c>
      <c r="AB646" s="145" t="str">
        <f t="shared" si="191"/>
        <v/>
      </c>
      <c r="AC646" s="186" t="str">
        <f t="shared" si="192"/>
        <v/>
      </c>
    </row>
    <row r="647" spans="1:29" hidden="1">
      <c r="A647" s="187"/>
      <c r="B647" s="150"/>
      <c r="C647" s="146"/>
      <c r="D647" s="148"/>
      <c r="E647" s="148"/>
      <c r="F647" s="148"/>
      <c r="G647" s="148"/>
      <c r="H647" s="142" t="str">
        <f t="shared" si="180"/>
        <v/>
      </c>
      <c r="I647" s="143"/>
      <c r="J647" s="144" t="str">
        <f t="shared" si="181"/>
        <v/>
      </c>
      <c r="K647" s="144" t="str">
        <f t="shared" si="182"/>
        <v/>
      </c>
      <c r="L647" s="143"/>
      <c r="M647" s="142" t="str">
        <f t="shared" si="183"/>
        <v/>
      </c>
      <c r="N647" s="142" t="str">
        <f t="shared" si="184"/>
        <v/>
      </c>
      <c r="O647" s="145" t="str">
        <f t="shared" si="185"/>
        <v/>
      </c>
      <c r="P647" s="145" t="str">
        <f t="shared" si="193"/>
        <v/>
      </c>
      <c r="Q647" s="145" t="str">
        <f t="shared" si="186"/>
        <v/>
      </c>
      <c r="R647" s="145" t="str">
        <f t="shared" si="187"/>
        <v/>
      </c>
      <c r="S647" s="145" t="str">
        <f t="shared" si="194"/>
        <v/>
      </c>
      <c r="T647" s="145" t="str">
        <f t="shared" si="195"/>
        <v/>
      </c>
      <c r="U647" s="145" t="str">
        <f t="shared" si="196"/>
        <v/>
      </c>
      <c r="V647" s="145" t="str">
        <f t="shared" si="197"/>
        <v/>
      </c>
      <c r="W647" s="145" t="str">
        <f t="shared" si="188"/>
        <v/>
      </c>
      <c r="X647" s="145" t="str">
        <f t="shared" si="198"/>
        <v/>
      </c>
      <c r="Y647" s="145" t="str">
        <f t="shared" si="189"/>
        <v/>
      </c>
      <c r="Z647" s="145" t="str">
        <f t="shared" si="199"/>
        <v/>
      </c>
      <c r="AA647" s="145" t="str">
        <f t="shared" si="190"/>
        <v/>
      </c>
      <c r="AB647" s="145" t="str">
        <f t="shared" si="191"/>
        <v/>
      </c>
      <c r="AC647" s="186" t="str">
        <f t="shared" si="192"/>
        <v/>
      </c>
    </row>
    <row r="648" spans="1:29" hidden="1">
      <c r="A648" s="187"/>
      <c r="B648" s="150"/>
      <c r="C648" s="146"/>
      <c r="D648" s="148"/>
      <c r="E648" s="148"/>
      <c r="F648" s="148"/>
      <c r="G648" s="148"/>
      <c r="H648" s="142" t="str">
        <f t="shared" si="180"/>
        <v/>
      </c>
      <c r="I648" s="143"/>
      <c r="J648" s="144" t="str">
        <f t="shared" si="181"/>
        <v/>
      </c>
      <c r="K648" s="144" t="str">
        <f t="shared" si="182"/>
        <v/>
      </c>
      <c r="L648" s="143"/>
      <c r="M648" s="142" t="str">
        <f t="shared" si="183"/>
        <v/>
      </c>
      <c r="N648" s="142" t="str">
        <f t="shared" si="184"/>
        <v/>
      </c>
      <c r="O648" s="145" t="str">
        <f t="shared" si="185"/>
        <v/>
      </c>
      <c r="P648" s="145" t="str">
        <f t="shared" si="193"/>
        <v/>
      </c>
      <c r="Q648" s="145" t="str">
        <f t="shared" si="186"/>
        <v/>
      </c>
      <c r="R648" s="145" t="str">
        <f t="shared" si="187"/>
        <v/>
      </c>
      <c r="S648" s="145" t="str">
        <f t="shared" si="194"/>
        <v/>
      </c>
      <c r="T648" s="145" t="str">
        <f t="shared" si="195"/>
        <v/>
      </c>
      <c r="U648" s="145" t="str">
        <f t="shared" si="196"/>
        <v/>
      </c>
      <c r="V648" s="145" t="str">
        <f t="shared" si="197"/>
        <v/>
      </c>
      <c r="W648" s="145" t="str">
        <f t="shared" si="188"/>
        <v/>
      </c>
      <c r="X648" s="145" t="str">
        <f t="shared" si="198"/>
        <v/>
      </c>
      <c r="Y648" s="145" t="str">
        <f t="shared" si="189"/>
        <v/>
      </c>
      <c r="Z648" s="145" t="str">
        <f t="shared" si="199"/>
        <v/>
      </c>
      <c r="AA648" s="145" t="str">
        <f t="shared" si="190"/>
        <v/>
      </c>
      <c r="AB648" s="145" t="str">
        <f t="shared" si="191"/>
        <v/>
      </c>
      <c r="AC648" s="186" t="str">
        <f t="shared" si="192"/>
        <v/>
      </c>
    </row>
    <row r="649" spans="1:29" hidden="1">
      <c r="A649" s="187"/>
      <c r="B649" s="150"/>
      <c r="C649" s="146"/>
      <c r="D649" s="148"/>
      <c r="E649" s="148"/>
      <c r="F649" s="148"/>
      <c r="G649" s="148"/>
      <c r="H649" s="142" t="str">
        <f t="shared" si="180"/>
        <v/>
      </c>
      <c r="I649" s="143"/>
      <c r="J649" s="144" t="str">
        <f t="shared" si="181"/>
        <v/>
      </c>
      <c r="K649" s="144" t="str">
        <f t="shared" si="182"/>
        <v/>
      </c>
      <c r="L649" s="143"/>
      <c r="M649" s="142" t="str">
        <f t="shared" si="183"/>
        <v/>
      </c>
      <c r="N649" s="142" t="str">
        <f t="shared" si="184"/>
        <v/>
      </c>
      <c r="O649" s="145" t="str">
        <f t="shared" si="185"/>
        <v/>
      </c>
      <c r="P649" s="145" t="str">
        <f t="shared" si="193"/>
        <v/>
      </c>
      <c r="Q649" s="145" t="str">
        <f t="shared" si="186"/>
        <v/>
      </c>
      <c r="R649" s="145" t="str">
        <f t="shared" si="187"/>
        <v/>
      </c>
      <c r="S649" s="145" t="str">
        <f t="shared" si="194"/>
        <v/>
      </c>
      <c r="T649" s="145" t="str">
        <f t="shared" si="195"/>
        <v/>
      </c>
      <c r="U649" s="145" t="str">
        <f t="shared" si="196"/>
        <v/>
      </c>
      <c r="V649" s="145" t="str">
        <f t="shared" si="197"/>
        <v/>
      </c>
      <c r="W649" s="145" t="str">
        <f t="shared" si="188"/>
        <v/>
      </c>
      <c r="X649" s="145" t="str">
        <f t="shared" si="198"/>
        <v/>
      </c>
      <c r="Y649" s="145" t="str">
        <f t="shared" si="189"/>
        <v/>
      </c>
      <c r="Z649" s="145" t="str">
        <f t="shared" si="199"/>
        <v/>
      </c>
      <c r="AA649" s="145" t="str">
        <f t="shared" si="190"/>
        <v/>
      </c>
      <c r="AB649" s="145" t="str">
        <f t="shared" si="191"/>
        <v/>
      </c>
      <c r="AC649" s="186" t="str">
        <f t="shared" si="192"/>
        <v/>
      </c>
    </row>
    <row r="650" spans="1:29" hidden="1">
      <c r="A650" s="187"/>
      <c r="B650" s="150"/>
      <c r="C650" s="146"/>
      <c r="D650" s="148"/>
      <c r="E650" s="148"/>
      <c r="F650" s="148"/>
      <c r="G650" s="148"/>
      <c r="H650" s="142" t="str">
        <f t="shared" si="180"/>
        <v/>
      </c>
      <c r="I650" s="143"/>
      <c r="J650" s="144" t="str">
        <f t="shared" si="181"/>
        <v/>
      </c>
      <c r="K650" s="144" t="str">
        <f t="shared" si="182"/>
        <v/>
      </c>
      <c r="L650" s="143"/>
      <c r="M650" s="142" t="str">
        <f t="shared" si="183"/>
        <v/>
      </c>
      <c r="N650" s="142" t="str">
        <f t="shared" si="184"/>
        <v/>
      </c>
      <c r="O650" s="145" t="str">
        <f t="shared" si="185"/>
        <v/>
      </c>
      <c r="P650" s="145" t="str">
        <f t="shared" si="193"/>
        <v/>
      </c>
      <c r="Q650" s="145" t="str">
        <f t="shared" si="186"/>
        <v/>
      </c>
      <c r="R650" s="145" t="str">
        <f t="shared" si="187"/>
        <v/>
      </c>
      <c r="S650" s="145" t="str">
        <f t="shared" si="194"/>
        <v/>
      </c>
      <c r="T650" s="145" t="str">
        <f t="shared" si="195"/>
        <v/>
      </c>
      <c r="U650" s="145" t="str">
        <f t="shared" si="196"/>
        <v/>
      </c>
      <c r="V650" s="145" t="str">
        <f t="shared" si="197"/>
        <v/>
      </c>
      <c r="W650" s="145" t="str">
        <f t="shared" si="188"/>
        <v/>
      </c>
      <c r="X650" s="145" t="str">
        <f t="shared" si="198"/>
        <v/>
      </c>
      <c r="Y650" s="145" t="str">
        <f t="shared" si="189"/>
        <v/>
      </c>
      <c r="Z650" s="145" t="str">
        <f t="shared" si="199"/>
        <v/>
      </c>
      <c r="AA650" s="145" t="str">
        <f t="shared" si="190"/>
        <v/>
      </c>
      <c r="AB650" s="145" t="str">
        <f t="shared" si="191"/>
        <v/>
      </c>
      <c r="AC650" s="186" t="str">
        <f t="shared" si="192"/>
        <v/>
      </c>
    </row>
    <row r="651" spans="1:29" hidden="1">
      <c r="A651" s="187"/>
      <c r="B651" s="150"/>
      <c r="C651" s="146"/>
      <c r="D651" s="148"/>
      <c r="E651" s="148"/>
      <c r="F651" s="148"/>
      <c r="G651" s="148"/>
      <c r="H651" s="142" t="str">
        <f t="shared" si="180"/>
        <v/>
      </c>
      <c r="I651" s="143"/>
      <c r="J651" s="144" t="str">
        <f t="shared" si="181"/>
        <v/>
      </c>
      <c r="K651" s="144" t="str">
        <f t="shared" si="182"/>
        <v/>
      </c>
      <c r="L651" s="143"/>
      <c r="M651" s="142" t="str">
        <f t="shared" si="183"/>
        <v/>
      </c>
      <c r="N651" s="142" t="str">
        <f t="shared" si="184"/>
        <v/>
      </c>
      <c r="O651" s="145" t="str">
        <f t="shared" si="185"/>
        <v/>
      </c>
      <c r="P651" s="145" t="str">
        <f t="shared" si="193"/>
        <v/>
      </c>
      <c r="Q651" s="145" t="str">
        <f t="shared" si="186"/>
        <v/>
      </c>
      <c r="R651" s="145" t="str">
        <f t="shared" si="187"/>
        <v/>
      </c>
      <c r="S651" s="145" t="str">
        <f t="shared" si="194"/>
        <v/>
      </c>
      <c r="T651" s="145" t="str">
        <f t="shared" si="195"/>
        <v/>
      </c>
      <c r="U651" s="145" t="str">
        <f t="shared" si="196"/>
        <v/>
      </c>
      <c r="V651" s="145" t="str">
        <f t="shared" si="197"/>
        <v/>
      </c>
      <c r="W651" s="145" t="str">
        <f t="shared" si="188"/>
        <v/>
      </c>
      <c r="X651" s="145" t="str">
        <f t="shared" si="198"/>
        <v/>
      </c>
      <c r="Y651" s="145" t="str">
        <f t="shared" si="189"/>
        <v/>
      </c>
      <c r="Z651" s="145" t="str">
        <f t="shared" si="199"/>
        <v/>
      </c>
      <c r="AA651" s="145" t="str">
        <f t="shared" si="190"/>
        <v/>
      </c>
      <c r="AB651" s="145" t="str">
        <f t="shared" si="191"/>
        <v/>
      </c>
      <c r="AC651" s="186" t="str">
        <f t="shared" si="192"/>
        <v/>
      </c>
    </row>
    <row r="652" spans="1:29" hidden="1">
      <c r="A652" s="187"/>
      <c r="B652" s="150"/>
      <c r="C652" s="146"/>
      <c r="D652" s="148"/>
      <c r="E652" s="148"/>
      <c r="F652" s="148"/>
      <c r="G652" s="148"/>
      <c r="H652" s="142" t="str">
        <f t="shared" si="180"/>
        <v/>
      </c>
      <c r="I652" s="143"/>
      <c r="J652" s="144" t="str">
        <f t="shared" si="181"/>
        <v/>
      </c>
      <c r="K652" s="144" t="str">
        <f t="shared" si="182"/>
        <v/>
      </c>
      <c r="L652" s="143"/>
      <c r="M652" s="142" t="str">
        <f t="shared" si="183"/>
        <v/>
      </c>
      <c r="N652" s="142" t="str">
        <f t="shared" si="184"/>
        <v/>
      </c>
      <c r="O652" s="145" t="str">
        <f t="shared" si="185"/>
        <v/>
      </c>
      <c r="P652" s="145" t="str">
        <f t="shared" si="193"/>
        <v/>
      </c>
      <c r="Q652" s="145" t="str">
        <f t="shared" si="186"/>
        <v/>
      </c>
      <c r="R652" s="145" t="str">
        <f t="shared" si="187"/>
        <v/>
      </c>
      <c r="S652" s="145" t="str">
        <f t="shared" si="194"/>
        <v/>
      </c>
      <c r="T652" s="145" t="str">
        <f t="shared" si="195"/>
        <v/>
      </c>
      <c r="U652" s="145" t="str">
        <f t="shared" si="196"/>
        <v/>
      </c>
      <c r="V652" s="145" t="str">
        <f t="shared" si="197"/>
        <v/>
      </c>
      <c r="W652" s="145" t="str">
        <f t="shared" si="188"/>
        <v/>
      </c>
      <c r="X652" s="145" t="str">
        <f t="shared" si="198"/>
        <v/>
      </c>
      <c r="Y652" s="145" t="str">
        <f t="shared" si="189"/>
        <v/>
      </c>
      <c r="Z652" s="145" t="str">
        <f t="shared" si="199"/>
        <v/>
      </c>
      <c r="AA652" s="145" t="str">
        <f t="shared" si="190"/>
        <v/>
      </c>
      <c r="AB652" s="145" t="str">
        <f t="shared" si="191"/>
        <v/>
      </c>
      <c r="AC652" s="186" t="str">
        <f t="shared" si="192"/>
        <v/>
      </c>
    </row>
    <row r="653" spans="1:29" hidden="1">
      <c r="A653" s="187"/>
      <c r="B653" s="150"/>
      <c r="C653" s="146"/>
      <c r="D653" s="148"/>
      <c r="E653" s="148"/>
      <c r="F653" s="148"/>
      <c r="G653" s="148"/>
      <c r="H653" s="142" t="str">
        <f t="shared" si="180"/>
        <v/>
      </c>
      <c r="I653" s="143"/>
      <c r="J653" s="144" t="str">
        <f t="shared" si="181"/>
        <v/>
      </c>
      <c r="K653" s="144" t="str">
        <f t="shared" si="182"/>
        <v/>
      </c>
      <c r="L653" s="143"/>
      <c r="M653" s="142" t="str">
        <f t="shared" si="183"/>
        <v/>
      </c>
      <c r="N653" s="142" t="str">
        <f t="shared" si="184"/>
        <v/>
      </c>
      <c r="O653" s="145" t="str">
        <f t="shared" si="185"/>
        <v/>
      </c>
      <c r="P653" s="145" t="str">
        <f t="shared" si="193"/>
        <v/>
      </c>
      <c r="Q653" s="145" t="str">
        <f t="shared" si="186"/>
        <v/>
      </c>
      <c r="R653" s="145" t="str">
        <f t="shared" si="187"/>
        <v/>
      </c>
      <c r="S653" s="145" t="str">
        <f t="shared" si="194"/>
        <v/>
      </c>
      <c r="T653" s="145" t="str">
        <f t="shared" si="195"/>
        <v/>
      </c>
      <c r="U653" s="145" t="str">
        <f t="shared" si="196"/>
        <v/>
      </c>
      <c r="V653" s="145" t="str">
        <f t="shared" si="197"/>
        <v/>
      </c>
      <c r="W653" s="145" t="str">
        <f t="shared" si="188"/>
        <v/>
      </c>
      <c r="X653" s="145" t="str">
        <f t="shared" si="198"/>
        <v/>
      </c>
      <c r="Y653" s="145" t="str">
        <f t="shared" si="189"/>
        <v/>
      </c>
      <c r="Z653" s="145" t="str">
        <f t="shared" si="199"/>
        <v/>
      </c>
      <c r="AA653" s="145" t="str">
        <f t="shared" si="190"/>
        <v/>
      </c>
      <c r="AB653" s="145" t="str">
        <f t="shared" si="191"/>
        <v/>
      </c>
      <c r="AC653" s="186" t="str">
        <f t="shared" si="192"/>
        <v/>
      </c>
    </row>
    <row r="654" spans="1:29" hidden="1">
      <c r="A654" s="187"/>
      <c r="B654" s="150"/>
      <c r="C654" s="146"/>
      <c r="D654" s="148"/>
      <c r="E654" s="148"/>
      <c r="F654" s="148"/>
      <c r="G654" s="148"/>
      <c r="H654" s="142" t="str">
        <f t="shared" si="180"/>
        <v/>
      </c>
      <c r="I654" s="143"/>
      <c r="J654" s="144" t="str">
        <f t="shared" si="181"/>
        <v/>
      </c>
      <c r="K654" s="144" t="str">
        <f t="shared" si="182"/>
        <v/>
      </c>
      <c r="L654" s="143"/>
      <c r="M654" s="142" t="str">
        <f t="shared" si="183"/>
        <v/>
      </c>
      <c r="N654" s="142" t="str">
        <f t="shared" si="184"/>
        <v/>
      </c>
      <c r="O654" s="145" t="str">
        <f t="shared" si="185"/>
        <v/>
      </c>
      <c r="P654" s="145" t="str">
        <f t="shared" si="193"/>
        <v/>
      </c>
      <c r="Q654" s="145" t="str">
        <f t="shared" si="186"/>
        <v/>
      </c>
      <c r="R654" s="145" t="str">
        <f t="shared" si="187"/>
        <v/>
      </c>
      <c r="S654" s="145" t="str">
        <f t="shared" si="194"/>
        <v/>
      </c>
      <c r="T654" s="145" t="str">
        <f t="shared" si="195"/>
        <v/>
      </c>
      <c r="U654" s="145" t="str">
        <f t="shared" si="196"/>
        <v/>
      </c>
      <c r="V654" s="145" t="str">
        <f t="shared" si="197"/>
        <v/>
      </c>
      <c r="W654" s="145" t="str">
        <f t="shared" si="188"/>
        <v/>
      </c>
      <c r="X654" s="145" t="str">
        <f t="shared" si="198"/>
        <v/>
      </c>
      <c r="Y654" s="145" t="str">
        <f t="shared" si="189"/>
        <v/>
      </c>
      <c r="Z654" s="145" t="str">
        <f t="shared" si="199"/>
        <v/>
      </c>
      <c r="AA654" s="145" t="str">
        <f t="shared" si="190"/>
        <v/>
      </c>
      <c r="AB654" s="145" t="str">
        <f t="shared" si="191"/>
        <v/>
      </c>
      <c r="AC654" s="186" t="str">
        <f t="shared" si="192"/>
        <v/>
      </c>
    </row>
    <row r="655" spans="1:29" hidden="1">
      <c r="A655" s="187"/>
      <c r="B655" s="150"/>
      <c r="C655" s="146"/>
      <c r="D655" s="148"/>
      <c r="E655" s="148"/>
      <c r="F655" s="148"/>
      <c r="G655" s="148"/>
      <c r="H655" s="142" t="str">
        <f t="shared" si="180"/>
        <v/>
      </c>
      <c r="I655" s="143"/>
      <c r="J655" s="144" t="str">
        <f t="shared" si="181"/>
        <v/>
      </c>
      <c r="K655" s="144" t="str">
        <f t="shared" si="182"/>
        <v/>
      </c>
      <c r="L655" s="143"/>
      <c r="M655" s="142" t="str">
        <f t="shared" si="183"/>
        <v/>
      </c>
      <c r="N655" s="142" t="str">
        <f t="shared" si="184"/>
        <v/>
      </c>
      <c r="O655" s="145" t="str">
        <f t="shared" si="185"/>
        <v/>
      </c>
      <c r="P655" s="145" t="str">
        <f t="shared" si="193"/>
        <v/>
      </c>
      <c r="Q655" s="145" t="str">
        <f t="shared" si="186"/>
        <v/>
      </c>
      <c r="R655" s="145" t="str">
        <f t="shared" si="187"/>
        <v/>
      </c>
      <c r="S655" s="145" t="str">
        <f t="shared" si="194"/>
        <v/>
      </c>
      <c r="T655" s="145" t="str">
        <f t="shared" si="195"/>
        <v/>
      </c>
      <c r="U655" s="145" t="str">
        <f t="shared" si="196"/>
        <v/>
      </c>
      <c r="V655" s="145" t="str">
        <f t="shared" si="197"/>
        <v/>
      </c>
      <c r="W655" s="145" t="str">
        <f t="shared" si="188"/>
        <v/>
      </c>
      <c r="X655" s="145" t="str">
        <f t="shared" si="198"/>
        <v/>
      </c>
      <c r="Y655" s="145" t="str">
        <f t="shared" si="189"/>
        <v/>
      </c>
      <c r="Z655" s="145" t="str">
        <f t="shared" si="199"/>
        <v/>
      </c>
      <c r="AA655" s="145" t="str">
        <f t="shared" si="190"/>
        <v/>
      </c>
      <c r="AB655" s="145" t="str">
        <f t="shared" si="191"/>
        <v/>
      </c>
      <c r="AC655" s="186" t="str">
        <f t="shared" si="192"/>
        <v/>
      </c>
    </row>
    <row r="656" spans="1:29" hidden="1">
      <c r="A656" s="187"/>
      <c r="B656" s="150"/>
      <c r="C656" s="146"/>
      <c r="D656" s="148"/>
      <c r="E656" s="148"/>
      <c r="F656" s="148"/>
      <c r="G656" s="148"/>
      <c r="H656" s="142" t="str">
        <f t="shared" si="180"/>
        <v/>
      </c>
      <c r="I656" s="143"/>
      <c r="J656" s="144" t="str">
        <f t="shared" si="181"/>
        <v/>
      </c>
      <c r="K656" s="144" t="str">
        <f t="shared" si="182"/>
        <v/>
      </c>
      <c r="L656" s="143"/>
      <c r="M656" s="142" t="str">
        <f t="shared" si="183"/>
        <v/>
      </c>
      <c r="N656" s="142" t="str">
        <f t="shared" si="184"/>
        <v/>
      </c>
      <c r="O656" s="145" t="str">
        <f t="shared" si="185"/>
        <v/>
      </c>
      <c r="P656" s="145" t="str">
        <f t="shared" si="193"/>
        <v/>
      </c>
      <c r="Q656" s="145" t="str">
        <f t="shared" si="186"/>
        <v/>
      </c>
      <c r="R656" s="145" t="str">
        <f t="shared" si="187"/>
        <v/>
      </c>
      <c r="S656" s="145" t="str">
        <f t="shared" si="194"/>
        <v/>
      </c>
      <c r="T656" s="145" t="str">
        <f t="shared" si="195"/>
        <v/>
      </c>
      <c r="U656" s="145" t="str">
        <f t="shared" si="196"/>
        <v/>
      </c>
      <c r="V656" s="145" t="str">
        <f t="shared" si="197"/>
        <v/>
      </c>
      <c r="W656" s="145" t="str">
        <f t="shared" si="188"/>
        <v/>
      </c>
      <c r="X656" s="145" t="str">
        <f t="shared" si="198"/>
        <v/>
      </c>
      <c r="Y656" s="145" t="str">
        <f t="shared" si="189"/>
        <v/>
      </c>
      <c r="Z656" s="145" t="str">
        <f t="shared" si="199"/>
        <v/>
      </c>
      <c r="AA656" s="145" t="str">
        <f t="shared" si="190"/>
        <v/>
      </c>
      <c r="AB656" s="145" t="str">
        <f t="shared" si="191"/>
        <v/>
      </c>
      <c r="AC656" s="186" t="str">
        <f t="shared" si="192"/>
        <v/>
      </c>
    </row>
    <row r="657" spans="1:29" hidden="1">
      <c r="A657" s="187"/>
      <c r="B657" s="150"/>
      <c r="C657" s="146"/>
      <c r="D657" s="148"/>
      <c r="E657" s="148"/>
      <c r="F657" s="148"/>
      <c r="G657" s="148"/>
      <c r="H657" s="142" t="str">
        <f t="shared" ref="H657:H720" si="200">IF(AND(ISNUMBER(D657),ISNUMBER(E657),ISNUMBER(F657),ISNUMBER(G657)),ROUND(((D657-E657)+(F657-G657))/2,2),"")</f>
        <v/>
      </c>
      <c r="I657" s="143"/>
      <c r="J657" s="144" t="str">
        <f t="shared" ref="J657:J720" si="201">IF(OR(I657=30,I657=40,I657=60,I657=80,I657=100,I657=120,I657=150,I657=200),VLOOKUP(I657,$C$1005:$D$1012,2,FALSE),"")</f>
        <v/>
      </c>
      <c r="K657" s="144" t="str">
        <f t="shared" ref="K657:K720" si="202">IF(J657&lt;&gt;"",VLOOKUP(I657,$C$1005:$E$1012,3,FALSE),"")</f>
        <v/>
      </c>
      <c r="L657" s="143"/>
      <c r="M657" s="142" t="str">
        <f t="shared" ref="M657:M720" si="203">IF(AND(ISNUMBER(C657),ISNUMBER(L657)),C657*L657,"")</f>
        <v/>
      </c>
      <c r="N657" s="142" t="str">
        <f t="shared" ref="N657:N720" si="204">IF(AND(ISNUMBER(K657),ISNUMBER(M657)),ROUND(PI()*K657^2/4*M657,2),"")</f>
        <v/>
      </c>
      <c r="O657" s="145" t="str">
        <f t="shared" ref="O657:O720" si="205">IF(AND(ISNUMBER(I657),ISNUMBER($O$12)),$O$12,"")</f>
        <v/>
      </c>
      <c r="P657" s="145" t="str">
        <f t="shared" si="193"/>
        <v/>
      </c>
      <c r="Q657" s="145" t="str">
        <f t="shared" ref="Q657:Q720" si="206">IF(AND(ISNUMBER(H657),ISNUMBER(J657),ISNUMBER(O657)),H657+J657+O657,"")</f>
        <v/>
      </c>
      <c r="R657" s="145" t="str">
        <f t="shared" ref="R657:R720" si="207">IF(AND(ISNUMBER(I657),ISNUMBER(Q657)),IF(Q657&lt;2,VLOOKUP(I657,$C$1005:$F$1012,4),IF(Q657&lt;3,VLOOKUP(I657,$C$1005:$G$1012,5),IF(Q657&lt;4,VLOOKUP(I657,C$1005:H$1012,6),IF(Q657&gt;=4,VLOOKUP(I657,$C$1005:$I$1012,7),)))),"")</f>
        <v/>
      </c>
      <c r="S657" s="145" t="str">
        <f t="shared" si="194"/>
        <v/>
      </c>
      <c r="T657" s="145" t="str">
        <f t="shared" si="195"/>
        <v/>
      </c>
      <c r="U657" s="145" t="str">
        <f t="shared" si="196"/>
        <v/>
      </c>
      <c r="V657" s="145" t="str">
        <f t="shared" si="197"/>
        <v/>
      </c>
      <c r="W657" s="145" t="str">
        <f t="shared" ref="W657:W720" si="208">IF(AND(ISNUMBER(T657),ISNUMBER(N657),ISNUMBER(P657)),ROUND(T657-N657-P657,2),"")</f>
        <v/>
      </c>
      <c r="X657" s="145" t="str">
        <f t="shared" si="198"/>
        <v/>
      </c>
      <c r="Y657" s="145" t="str">
        <f t="shared" ref="Y657:Y720" si="209">IF(AND(ISNUMBER(N657),ISNUMBER(P657),ISNUMBER(X657)),N657+P657+X657,"")</f>
        <v/>
      </c>
      <c r="Z657" s="145" t="str">
        <f t="shared" si="199"/>
        <v/>
      </c>
      <c r="AA657" s="145" t="str">
        <f t="shared" ref="AA657:AA720" si="210">IF(AND(ISNUMBER(Y657),ISNUMBER($AA$12)),ROUND(Y657*$AA$12,2),"")</f>
        <v/>
      </c>
      <c r="AB657" s="145" t="str">
        <f t="shared" ref="AB657:AB720" si="211">IF(AND(ISNUMBER(Z657),ISNUMBER($AB$12)),ROUND(Z657*$AB$12,2),"")</f>
        <v/>
      </c>
      <c r="AC657" s="186" t="str">
        <f t="shared" ref="AC657:AC720" si="212">IF(AND(ISNUMBER(C657),ISNUMBER(Q657),ISNUMBER($AC$12)),IF(Q657&gt;$AC$12,ROUND(C657*Q657*2,2),0),"")</f>
        <v/>
      </c>
    </row>
    <row r="658" spans="1:29" hidden="1">
      <c r="A658" s="187"/>
      <c r="B658" s="150"/>
      <c r="C658" s="146"/>
      <c r="D658" s="148"/>
      <c r="E658" s="148"/>
      <c r="F658" s="148"/>
      <c r="G658" s="148"/>
      <c r="H658" s="142" t="str">
        <f t="shared" si="200"/>
        <v/>
      </c>
      <c r="I658" s="143"/>
      <c r="J658" s="144" t="str">
        <f t="shared" si="201"/>
        <v/>
      </c>
      <c r="K658" s="144" t="str">
        <f t="shared" si="202"/>
        <v/>
      </c>
      <c r="L658" s="143"/>
      <c r="M658" s="142" t="str">
        <f t="shared" si="203"/>
        <v/>
      </c>
      <c r="N658" s="142" t="str">
        <f t="shared" si="204"/>
        <v/>
      </c>
      <c r="O658" s="145" t="str">
        <f t="shared" si="205"/>
        <v/>
      </c>
      <c r="P658" s="145" t="str">
        <f t="shared" ref="P658:P721" si="213">IF(AND(ISNUMBER(C658),ISNUMBER(K658),ISNUMBER(L658),ISNUMBER(O658)),ROUND(C658*K658*L658*O658+((L658-1)*0.2*C658*O658),2),"")</f>
        <v/>
      </c>
      <c r="Q658" s="145" t="str">
        <f t="shared" si="206"/>
        <v/>
      </c>
      <c r="R658" s="145" t="str">
        <f t="shared" si="207"/>
        <v/>
      </c>
      <c r="S658" s="145" t="str">
        <f t="shared" ref="S658:S721" si="214">IF(AND(ISNUMBER(K658),ISNUMBER(L658),ISNUMBER(R658)),ROUND(K658*L658+2*R658+(L658-1)*0.2,2),"")</f>
        <v/>
      </c>
      <c r="T658" s="145" t="str">
        <f t="shared" ref="T658:T721" si="215">IF(AND(ISNUMBER(C658),ISNUMBER(Q658),ISNUMBER(S658)),ROUND(C658*Q658*S658,2),"")</f>
        <v/>
      </c>
      <c r="U658" s="145" t="str">
        <f t="shared" ref="U658:U721" si="216">IF(AND(ISNUMBER(M658),ISNUMBER(K658),ISNUMBER($U$12)),ROUND(M658*(PI()*K658+0.3)*$U$12,2),"")</f>
        <v/>
      </c>
      <c r="V658" s="145" t="str">
        <f t="shared" ref="V658:V721" si="217">IF(AND(ISNUMBER(K658),ISNUMBER(O658),ISNUMBER(Q658)),Q658-O658-K658,"")</f>
        <v/>
      </c>
      <c r="W658" s="145" t="str">
        <f t="shared" si="208"/>
        <v/>
      </c>
      <c r="X658" s="145" t="str">
        <f t="shared" ref="X658:X721" si="218">IF(AND(ISNUMBER(W658),ISNUMBER($X$12)),ROUND(W658*$X$12,2),"")</f>
        <v/>
      </c>
      <c r="Y658" s="145" t="str">
        <f t="shared" si="209"/>
        <v/>
      </c>
      <c r="Z658" s="145" t="str">
        <f t="shared" ref="Z658:Z721" si="219">IF(ISNUMBER(X658),X658,"")</f>
        <v/>
      </c>
      <c r="AA658" s="145" t="str">
        <f t="shared" si="210"/>
        <v/>
      </c>
      <c r="AB658" s="145" t="str">
        <f t="shared" si="211"/>
        <v/>
      </c>
      <c r="AC658" s="186" t="str">
        <f t="shared" si="212"/>
        <v/>
      </c>
    </row>
    <row r="659" spans="1:29" hidden="1">
      <c r="A659" s="187"/>
      <c r="B659" s="150"/>
      <c r="C659" s="146"/>
      <c r="D659" s="148"/>
      <c r="E659" s="148"/>
      <c r="F659" s="148"/>
      <c r="G659" s="148"/>
      <c r="H659" s="142" t="str">
        <f t="shared" si="200"/>
        <v/>
      </c>
      <c r="I659" s="143"/>
      <c r="J659" s="144" t="str">
        <f t="shared" si="201"/>
        <v/>
      </c>
      <c r="K659" s="144" t="str">
        <f t="shared" si="202"/>
        <v/>
      </c>
      <c r="L659" s="143"/>
      <c r="M659" s="142" t="str">
        <f t="shared" si="203"/>
        <v/>
      </c>
      <c r="N659" s="142" t="str">
        <f t="shared" si="204"/>
        <v/>
      </c>
      <c r="O659" s="145" t="str">
        <f t="shared" si="205"/>
        <v/>
      </c>
      <c r="P659" s="145" t="str">
        <f t="shared" si="213"/>
        <v/>
      </c>
      <c r="Q659" s="145" t="str">
        <f t="shared" si="206"/>
        <v/>
      </c>
      <c r="R659" s="145" t="str">
        <f t="shared" si="207"/>
        <v/>
      </c>
      <c r="S659" s="145" t="str">
        <f t="shared" si="214"/>
        <v/>
      </c>
      <c r="T659" s="145" t="str">
        <f t="shared" si="215"/>
        <v/>
      </c>
      <c r="U659" s="145" t="str">
        <f t="shared" si="216"/>
        <v/>
      </c>
      <c r="V659" s="145" t="str">
        <f t="shared" si="217"/>
        <v/>
      </c>
      <c r="W659" s="145" t="str">
        <f t="shared" si="208"/>
        <v/>
      </c>
      <c r="X659" s="145" t="str">
        <f t="shared" si="218"/>
        <v/>
      </c>
      <c r="Y659" s="145" t="str">
        <f t="shared" si="209"/>
        <v/>
      </c>
      <c r="Z659" s="145" t="str">
        <f t="shared" si="219"/>
        <v/>
      </c>
      <c r="AA659" s="145" t="str">
        <f t="shared" si="210"/>
        <v/>
      </c>
      <c r="AB659" s="145" t="str">
        <f t="shared" si="211"/>
        <v/>
      </c>
      <c r="AC659" s="186" t="str">
        <f t="shared" si="212"/>
        <v/>
      </c>
    </row>
    <row r="660" spans="1:29" hidden="1">
      <c r="A660" s="187"/>
      <c r="B660" s="150"/>
      <c r="C660" s="146"/>
      <c r="D660" s="148"/>
      <c r="E660" s="148"/>
      <c r="F660" s="148"/>
      <c r="G660" s="148"/>
      <c r="H660" s="142" t="str">
        <f t="shared" si="200"/>
        <v/>
      </c>
      <c r="I660" s="143"/>
      <c r="J660" s="144" t="str">
        <f t="shared" si="201"/>
        <v/>
      </c>
      <c r="K660" s="144" t="str">
        <f t="shared" si="202"/>
        <v/>
      </c>
      <c r="L660" s="143"/>
      <c r="M660" s="142" t="str">
        <f t="shared" si="203"/>
        <v/>
      </c>
      <c r="N660" s="142" t="str">
        <f t="shared" si="204"/>
        <v/>
      </c>
      <c r="O660" s="145" t="str">
        <f t="shared" si="205"/>
        <v/>
      </c>
      <c r="P660" s="145" t="str">
        <f t="shared" si="213"/>
        <v/>
      </c>
      <c r="Q660" s="145" t="str">
        <f t="shared" si="206"/>
        <v/>
      </c>
      <c r="R660" s="145" t="str">
        <f t="shared" si="207"/>
        <v/>
      </c>
      <c r="S660" s="145" t="str">
        <f t="shared" si="214"/>
        <v/>
      </c>
      <c r="T660" s="145" t="str">
        <f t="shared" si="215"/>
        <v/>
      </c>
      <c r="U660" s="145" t="str">
        <f t="shared" si="216"/>
        <v/>
      </c>
      <c r="V660" s="145" t="str">
        <f t="shared" si="217"/>
        <v/>
      </c>
      <c r="W660" s="145" t="str">
        <f t="shared" si="208"/>
        <v/>
      </c>
      <c r="X660" s="145" t="str">
        <f t="shared" si="218"/>
        <v/>
      </c>
      <c r="Y660" s="145" t="str">
        <f t="shared" si="209"/>
        <v/>
      </c>
      <c r="Z660" s="145" t="str">
        <f t="shared" si="219"/>
        <v/>
      </c>
      <c r="AA660" s="145" t="str">
        <f t="shared" si="210"/>
        <v/>
      </c>
      <c r="AB660" s="145" t="str">
        <f t="shared" si="211"/>
        <v/>
      </c>
      <c r="AC660" s="186" t="str">
        <f t="shared" si="212"/>
        <v/>
      </c>
    </row>
    <row r="661" spans="1:29" hidden="1">
      <c r="A661" s="187"/>
      <c r="B661" s="150"/>
      <c r="C661" s="146"/>
      <c r="D661" s="148"/>
      <c r="E661" s="148"/>
      <c r="F661" s="148"/>
      <c r="G661" s="148"/>
      <c r="H661" s="142" t="str">
        <f t="shared" si="200"/>
        <v/>
      </c>
      <c r="I661" s="143"/>
      <c r="J661" s="144" t="str">
        <f t="shared" si="201"/>
        <v/>
      </c>
      <c r="K661" s="144" t="str">
        <f t="shared" si="202"/>
        <v/>
      </c>
      <c r="L661" s="143"/>
      <c r="M661" s="142" t="str">
        <f t="shared" si="203"/>
        <v/>
      </c>
      <c r="N661" s="142" t="str">
        <f t="shared" si="204"/>
        <v/>
      </c>
      <c r="O661" s="145" t="str">
        <f t="shared" si="205"/>
        <v/>
      </c>
      <c r="P661" s="145" t="str">
        <f t="shared" si="213"/>
        <v/>
      </c>
      <c r="Q661" s="145" t="str">
        <f t="shared" si="206"/>
        <v/>
      </c>
      <c r="R661" s="145" t="str">
        <f t="shared" si="207"/>
        <v/>
      </c>
      <c r="S661" s="145" t="str">
        <f t="shared" si="214"/>
        <v/>
      </c>
      <c r="T661" s="145" t="str">
        <f t="shared" si="215"/>
        <v/>
      </c>
      <c r="U661" s="145" t="str">
        <f t="shared" si="216"/>
        <v/>
      </c>
      <c r="V661" s="145" t="str">
        <f t="shared" si="217"/>
        <v/>
      </c>
      <c r="W661" s="145" t="str">
        <f t="shared" si="208"/>
        <v/>
      </c>
      <c r="X661" s="145" t="str">
        <f t="shared" si="218"/>
        <v/>
      </c>
      <c r="Y661" s="145" t="str">
        <f t="shared" si="209"/>
        <v/>
      </c>
      <c r="Z661" s="145" t="str">
        <f t="shared" si="219"/>
        <v/>
      </c>
      <c r="AA661" s="145" t="str">
        <f t="shared" si="210"/>
        <v/>
      </c>
      <c r="AB661" s="145" t="str">
        <f t="shared" si="211"/>
        <v/>
      </c>
      <c r="AC661" s="186" t="str">
        <f t="shared" si="212"/>
        <v/>
      </c>
    </row>
    <row r="662" spans="1:29" hidden="1">
      <c r="A662" s="187"/>
      <c r="B662" s="150"/>
      <c r="C662" s="146"/>
      <c r="D662" s="148"/>
      <c r="E662" s="148"/>
      <c r="F662" s="148"/>
      <c r="G662" s="148"/>
      <c r="H662" s="142" t="str">
        <f t="shared" si="200"/>
        <v/>
      </c>
      <c r="I662" s="143"/>
      <c r="J662" s="144" t="str">
        <f t="shared" si="201"/>
        <v/>
      </c>
      <c r="K662" s="144" t="str">
        <f t="shared" si="202"/>
        <v/>
      </c>
      <c r="L662" s="143"/>
      <c r="M662" s="142" t="str">
        <f t="shared" si="203"/>
        <v/>
      </c>
      <c r="N662" s="142" t="str">
        <f t="shared" si="204"/>
        <v/>
      </c>
      <c r="O662" s="145" t="str">
        <f t="shared" si="205"/>
        <v/>
      </c>
      <c r="P662" s="145" t="str">
        <f t="shared" si="213"/>
        <v/>
      </c>
      <c r="Q662" s="145" t="str">
        <f t="shared" si="206"/>
        <v/>
      </c>
      <c r="R662" s="145" t="str">
        <f t="shared" si="207"/>
        <v/>
      </c>
      <c r="S662" s="145" t="str">
        <f t="shared" si="214"/>
        <v/>
      </c>
      <c r="T662" s="145" t="str">
        <f t="shared" si="215"/>
        <v/>
      </c>
      <c r="U662" s="145" t="str">
        <f t="shared" si="216"/>
        <v/>
      </c>
      <c r="V662" s="145" t="str">
        <f t="shared" si="217"/>
        <v/>
      </c>
      <c r="W662" s="145" t="str">
        <f t="shared" si="208"/>
        <v/>
      </c>
      <c r="X662" s="145" t="str">
        <f t="shared" si="218"/>
        <v/>
      </c>
      <c r="Y662" s="145" t="str">
        <f t="shared" si="209"/>
        <v/>
      </c>
      <c r="Z662" s="145" t="str">
        <f t="shared" si="219"/>
        <v/>
      </c>
      <c r="AA662" s="145" t="str">
        <f t="shared" si="210"/>
        <v/>
      </c>
      <c r="AB662" s="145" t="str">
        <f t="shared" si="211"/>
        <v/>
      </c>
      <c r="AC662" s="186" t="str">
        <f t="shared" si="212"/>
        <v/>
      </c>
    </row>
    <row r="663" spans="1:29" hidden="1">
      <c r="A663" s="187"/>
      <c r="B663" s="150"/>
      <c r="C663" s="146"/>
      <c r="D663" s="148"/>
      <c r="E663" s="148"/>
      <c r="F663" s="148"/>
      <c r="G663" s="148"/>
      <c r="H663" s="142" t="str">
        <f t="shared" si="200"/>
        <v/>
      </c>
      <c r="I663" s="143"/>
      <c r="J663" s="144" t="str">
        <f t="shared" si="201"/>
        <v/>
      </c>
      <c r="K663" s="144" t="str">
        <f t="shared" si="202"/>
        <v/>
      </c>
      <c r="L663" s="143"/>
      <c r="M663" s="142" t="str">
        <f t="shared" si="203"/>
        <v/>
      </c>
      <c r="N663" s="142" t="str">
        <f t="shared" si="204"/>
        <v/>
      </c>
      <c r="O663" s="145" t="str">
        <f t="shared" si="205"/>
        <v/>
      </c>
      <c r="P663" s="145" t="str">
        <f t="shared" si="213"/>
        <v/>
      </c>
      <c r="Q663" s="145" t="str">
        <f t="shared" si="206"/>
        <v/>
      </c>
      <c r="R663" s="145" t="str">
        <f t="shared" si="207"/>
        <v/>
      </c>
      <c r="S663" s="145" t="str">
        <f t="shared" si="214"/>
        <v/>
      </c>
      <c r="T663" s="145" t="str">
        <f t="shared" si="215"/>
        <v/>
      </c>
      <c r="U663" s="145" t="str">
        <f t="shared" si="216"/>
        <v/>
      </c>
      <c r="V663" s="145" t="str">
        <f t="shared" si="217"/>
        <v/>
      </c>
      <c r="W663" s="145" t="str">
        <f t="shared" si="208"/>
        <v/>
      </c>
      <c r="X663" s="145" t="str">
        <f t="shared" si="218"/>
        <v/>
      </c>
      <c r="Y663" s="145" t="str">
        <f t="shared" si="209"/>
        <v/>
      </c>
      <c r="Z663" s="145" t="str">
        <f t="shared" si="219"/>
        <v/>
      </c>
      <c r="AA663" s="145" t="str">
        <f t="shared" si="210"/>
        <v/>
      </c>
      <c r="AB663" s="145" t="str">
        <f t="shared" si="211"/>
        <v/>
      </c>
      <c r="AC663" s="186" t="str">
        <f t="shared" si="212"/>
        <v/>
      </c>
    </row>
    <row r="664" spans="1:29" hidden="1">
      <c r="A664" s="187"/>
      <c r="B664" s="150"/>
      <c r="C664" s="146"/>
      <c r="D664" s="148"/>
      <c r="E664" s="148"/>
      <c r="F664" s="148"/>
      <c r="G664" s="148"/>
      <c r="H664" s="142" t="str">
        <f t="shared" si="200"/>
        <v/>
      </c>
      <c r="I664" s="143"/>
      <c r="J664" s="144" t="str">
        <f t="shared" si="201"/>
        <v/>
      </c>
      <c r="K664" s="144" t="str">
        <f t="shared" si="202"/>
        <v/>
      </c>
      <c r="L664" s="143"/>
      <c r="M664" s="142" t="str">
        <f t="shared" si="203"/>
        <v/>
      </c>
      <c r="N664" s="142" t="str">
        <f t="shared" si="204"/>
        <v/>
      </c>
      <c r="O664" s="145" t="str">
        <f t="shared" si="205"/>
        <v/>
      </c>
      <c r="P664" s="145" t="str">
        <f t="shared" si="213"/>
        <v/>
      </c>
      <c r="Q664" s="145" t="str">
        <f t="shared" si="206"/>
        <v/>
      </c>
      <c r="R664" s="145" t="str">
        <f t="shared" si="207"/>
        <v/>
      </c>
      <c r="S664" s="145" t="str">
        <f t="shared" si="214"/>
        <v/>
      </c>
      <c r="T664" s="145" t="str">
        <f t="shared" si="215"/>
        <v/>
      </c>
      <c r="U664" s="145" t="str">
        <f t="shared" si="216"/>
        <v/>
      </c>
      <c r="V664" s="145" t="str">
        <f t="shared" si="217"/>
        <v/>
      </c>
      <c r="W664" s="145" t="str">
        <f t="shared" si="208"/>
        <v/>
      </c>
      <c r="X664" s="145" t="str">
        <f t="shared" si="218"/>
        <v/>
      </c>
      <c r="Y664" s="145" t="str">
        <f t="shared" si="209"/>
        <v/>
      </c>
      <c r="Z664" s="145" t="str">
        <f t="shared" si="219"/>
        <v/>
      </c>
      <c r="AA664" s="145" t="str">
        <f t="shared" si="210"/>
        <v/>
      </c>
      <c r="AB664" s="145" t="str">
        <f t="shared" si="211"/>
        <v/>
      </c>
      <c r="AC664" s="186" t="str">
        <f t="shared" si="212"/>
        <v/>
      </c>
    </row>
    <row r="665" spans="1:29" hidden="1">
      <c r="A665" s="187"/>
      <c r="B665" s="150"/>
      <c r="C665" s="146"/>
      <c r="D665" s="148"/>
      <c r="E665" s="148"/>
      <c r="F665" s="148"/>
      <c r="G665" s="148"/>
      <c r="H665" s="142" t="str">
        <f t="shared" si="200"/>
        <v/>
      </c>
      <c r="I665" s="143"/>
      <c r="J665" s="144" t="str">
        <f t="shared" si="201"/>
        <v/>
      </c>
      <c r="K665" s="144" t="str">
        <f t="shared" si="202"/>
        <v/>
      </c>
      <c r="L665" s="143"/>
      <c r="M665" s="142" t="str">
        <f t="shared" si="203"/>
        <v/>
      </c>
      <c r="N665" s="142" t="str">
        <f t="shared" si="204"/>
        <v/>
      </c>
      <c r="O665" s="145" t="str">
        <f t="shared" si="205"/>
        <v/>
      </c>
      <c r="P665" s="145" t="str">
        <f t="shared" si="213"/>
        <v/>
      </c>
      <c r="Q665" s="145" t="str">
        <f t="shared" si="206"/>
        <v/>
      </c>
      <c r="R665" s="145" t="str">
        <f t="shared" si="207"/>
        <v/>
      </c>
      <c r="S665" s="145" t="str">
        <f t="shared" si="214"/>
        <v/>
      </c>
      <c r="T665" s="145" t="str">
        <f t="shared" si="215"/>
        <v/>
      </c>
      <c r="U665" s="145" t="str">
        <f t="shared" si="216"/>
        <v/>
      </c>
      <c r="V665" s="145" t="str">
        <f t="shared" si="217"/>
        <v/>
      </c>
      <c r="W665" s="145" t="str">
        <f t="shared" si="208"/>
        <v/>
      </c>
      <c r="X665" s="145" t="str">
        <f t="shared" si="218"/>
        <v/>
      </c>
      <c r="Y665" s="145" t="str">
        <f t="shared" si="209"/>
        <v/>
      </c>
      <c r="Z665" s="145" t="str">
        <f t="shared" si="219"/>
        <v/>
      </c>
      <c r="AA665" s="145" t="str">
        <f t="shared" si="210"/>
        <v/>
      </c>
      <c r="AB665" s="145" t="str">
        <f t="shared" si="211"/>
        <v/>
      </c>
      <c r="AC665" s="186" t="str">
        <f t="shared" si="212"/>
        <v/>
      </c>
    </row>
    <row r="666" spans="1:29" hidden="1">
      <c r="A666" s="187"/>
      <c r="B666" s="150"/>
      <c r="C666" s="146"/>
      <c r="D666" s="148"/>
      <c r="E666" s="148"/>
      <c r="F666" s="148"/>
      <c r="G666" s="148"/>
      <c r="H666" s="142" t="str">
        <f t="shared" si="200"/>
        <v/>
      </c>
      <c r="I666" s="143"/>
      <c r="J666" s="144" t="str">
        <f t="shared" si="201"/>
        <v/>
      </c>
      <c r="K666" s="144" t="str">
        <f t="shared" si="202"/>
        <v/>
      </c>
      <c r="L666" s="143"/>
      <c r="M666" s="142" t="str">
        <f t="shared" si="203"/>
        <v/>
      </c>
      <c r="N666" s="142" t="str">
        <f t="shared" si="204"/>
        <v/>
      </c>
      <c r="O666" s="145" t="str">
        <f t="shared" si="205"/>
        <v/>
      </c>
      <c r="P666" s="145" t="str">
        <f t="shared" si="213"/>
        <v/>
      </c>
      <c r="Q666" s="145" t="str">
        <f t="shared" si="206"/>
        <v/>
      </c>
      <c r="R666" s="145" t="str">
        <f t="shared" si="207"/>
        <v/>
      </c>
      <c r="S666" s="145" t="str">
        <f t="shared" si="214"/>
        <v/>
      </c>
      <c r="T666" s="145" t="str">
        <f t="shared" si="215"/>
        <v/>
      </c>
      <c r="U666" s="145" t="str">
        <f t="shared" si="216"/>
        <v/>
      </c>
      <c r="V666" s="145" t="str">
        <f t="shared" si="217"/>
        <v/>
      </c>
      <c r="W666" s="145" t="str">
        <f t="shared" si="208"/>
        <v/>
      </c>
      <c r="X666" s="145" t="str">
        <f t="shared" si="218"/>
        <v/>
      </c>
      <c r="Y666" s="145" t="str">
        <f t="shared" si="209"/>
        <v/>
      </c>
      <c r="Z666" s="145" t="str">
        <f t="shared" si="219"/>
        <v/>
      </c>
      <c r="AA666" s="145" t="str">
        <f t="shared" si="210"/>
        <v/>
      </c>
      <c r="AB666" s="145" t="str">
        <f t="shared" si="211"/>
        <v/>
      </c>
      <c r="AC666" s="186" t="str">
        <f t="shared" si="212"/>
        <v/>
      </c>
    </row>
    <row r="667" spans="1:29" hidden="1">
      <c r="A667" s="187"/>
      <c r="B667" s="150"/>
      <c r="C667" s="146"/>
      <c r="D667" s="148"/>
      <c r="E667" s="148"/>
      <c r="F667" s="148"/>
      <c r="G667" s="148"/>
      <c r="H667" s="142" t="str">
        <f t="shared" si="200"/>
        <v/>
      </c>
      <c r="I667" s="143"/>
      <c r="J667" s="144" t="str">
        <f t="shared" si="201"/>
        <v/>
      </c>
      <c r="K667" s="144" t="str">
        <f t="shared" si="202"/>
        <v/>
      </c>
      <c r="L667" s="143"/>
      <c r="M667" s="142" t="str">
        <f t="shared" si="203"/>
        <v/>
      </c>
      <c r="N667" s="142" t="str">
        <f t="shared" si="204"/>
        <v/>
      </c>
      <c r="O667" s="145" t="str">
        <f t="shared" si="205"/>
        <v/>
      </c>
      <c r="P667" s="145" t="str">
        <f t="shared" si="213"/>
        <v/>
      </c>
      <c r="Q667" s="145" t="str">
        <f t="shared" si="206"/>
        <v/>
      </c>
      <c r="R667" s="145" t="str">
        <f t="shared" si="207"/>
        <v/>
      </c>
      <c r="S667" s="145" t="str">
        <f t="shared" si="214"/>
        <v/>
      </c>
      <c r="T667" s="145" t="str">
        <f t="shared" si="215"/>
        <v/>
      </c>
      <c r="U667" s="145" t="str">
        <f t="shared" si="216"/>
        <v/>
      </c>
      <c r="V667" s="145" t="str">
        <f t="shared" si="217"/>
        <v/>
      </c>
      <c r="W667" s="145" t="str">
        <f t="shared" si="208"/>
        <v/>
      </c>
      <c r="X667" s="145" t="str">
        <f t="shared" si="218"/>
        <v/>
      </c>
      <c r="Y667" s="145" t="str">
        <f t="shared" si="209"/>
        <v/>
      </c>
      <c r="Z667" s="145" t="str">
        <f t="shared" si="219"/>
        <v/>
      </c>
      <c r="AA667" s="145" t="str">
        <f t="shared" si="210"/>
        <v/>
      </c>
      <c r="AB667" s="145" t="str">
        <f t="shared" si="211"/>
        <v/>
      </c>
      <c r="AC667" s="186" t="str">
        <f t="shared" si="212"/>
        <v/>
      </c>
    </row>
    <row r="668" spans="1:29" hidden="1">
      <c r="A668" s="187"/>
      <c r="B668" s="150"/>
      <c r="C668" s="146"/>
      <c r="D668" s="148"/>
      <c r="E668" s="148"/>
      <c r="F668" s="148"/>
      <c r="G668" s="148"/>
      <c r="H668" s="142" t="str">
        <f t="shared" si="200"/>
        <v/>
      </c>
      <c r="I668" s="143"/>
      <c r="J668" s="144" t="str">
        <f t="shared" si="201"/>
        <v/>
      </c>
      <c r="K668" s="144" t="str">
        <f t="shared" si="202"/>
        <v/>
      </c>
      <c r="L668" s="143"/>
      <c r="M668" s="142" t="str">
        <f t="shared" si="203"/>
        <v/>
      </c>
      <c r="N668" s="142" t="str">
        <f t="shared" si="204"/>
        <v/>
      </c>
      <c r="O668" s="145" t="str">
        <f t="shared" si="205"/>
        <v/>
      </c>
      <c r="P668" s="145" t="str">
        <f t="shared" si="213"/>
        <v/>
      </c>
      <c r="Q668" s="145" t="str">
        <f t="shared" si="206"/>
        <v/>
      </c>
      <c r="R668" s="145" t="str">
        <f t="shared" si="207"/>
        <v/>
      </c>
      <c r="S668" s="145" t="str">
        <f t="shared" si="214"/>
        <v/>
      </c>
      <c r="T668" s="145" t="str">
        <f t="shared" si="215"/>
        <v/>
      </c>
      <c r="U668" s="145" t="str">
        <f t="shared" si="216"/>
        <v/>
      </c>
      <c r="V668" s="145" t="str">
        <f t="shared" si="217"/>
        <v/>
      </c>
      <c r="W668" s="145" t="str">
        <f t="shared" si="208"/>
        <v/>
      </c>
      <c r="X668" s="145" t="str">
        <f t="shared" si="218"/>
        <v/>
      </c>
      <c r="Y668" s="145" t="str">
        <f t="shared" si="209"/>
        <v/>
      </c>
      <c r="Z668" s="145" t="str">
        <f t="shared" si="219"/>
        <v/>
      </c>
      <c r="AA668" s="145" t="str">
        <f t="shared" si="210"/>
        <v/>
      </c>
      <c r="AB668" s="145" t="str">
        <f t="shared" si="211"/>
        <v/>
      </c>
      <c r="AC668" s="186" t="str">
        <f t="shared" si="212"/>
        <v/>
      </c>
    </row>
    <row r="669" spans="1:29" hidden="1">
      <c r="A669" s="187"/>
      <c r="B669" s="150"/>
      <c r="C669" s="146"/>
      <c r="D669" s="148"/>
      <c r="E669" s="148"/>
      <c r="F669" s="148"/>
      <c r="G669" s="148"/>
      <c r="H669" s="142" t="str">
        <f t="shared" si="200"/>
        <v/>
      </c>
      <c r="I669" s="143"/>
      <c r="J669" s="144" t="str">
        <f t="shared" si="201"/>
        <v/>
      </c>
      <c r="K669" s="144" t="str">
        <f t="shared" si="202"/>
        <v/>
      </c>
      <c r="L669" s="143"/>
      <c r="M669" s="142" t="str">
        <f t="shared" si="203"/>
        <v/>
      </c>
      <c r="N669" s="142" t="str">
        <f t="shared" si="204"/>
        <v/>
      </c>
      <c r="O669" s="145" t="str">
        <f t="shared" si="205"/>
        <v/>
      </c>
      <c r="P669" s="145" t="str">
        <f t="shared" si="213"/>
        <v/>
      </c>
      <c r="Q669" s="145" t="str">
        <f t="shared" si="206"/>
        <v/>
      </c>
      <c r="R669" s="145" t="str">
        <f t="shared" si="207"/>
        <v/>
      </c>
      <c r="S669" s="145" t="str">
        <f t="shared" si="214"/>
        <v/>
      </c>
      <c r="T669" s="145" t="str">
        <f t="shared" si="215"/>
        <v/>
      </c>
      <c r="U669" s="145" t="str">
        <f t="shared" si="216"/>
        <v/>
      </c>
      <c r="V669" s="145" t="str">
        <f t="shared" si="217"/>
        <v/>
      </c>
      <c r="W669" s="145" t="str">
        <f t="shared" si="208"/>
        <v/>
      </c>
      <c r="X669" s="145" t="str">
        <f t="shared" si="218"/>
        <v/>
      </c>
      <c r="Y669" s="145" t="str">
        <f t="shared" si="209"/>
        <v/>
      </c>
      <c r="Z669" s="145" t="str">
        <f t="shared" si="219"/>
        <v/>
      </c>
      <c r="AA669" s="145" t="str">
        <f t="shared" si="210"/>
        <v/>
      </c>
      <c r="AB669" s="145" t="str">
        <f t="shared" si="211"/>
        <v/>
      </c>
      <c r="AC669" s="186" t="str">
        <f t="shared" si="212"/>
        <v/>
      </c>
    </row>
    <row r="670" spans="1:29" hidden="1">
      <c r="A670" s="187"/>
      <c r="B670" s="150"/>
      <c r="C670" s="146"/>
      <c r="D670" s="148"/>
      <c r="E670" s="148"/>
      <c r="F670" s="148"/>
      <c r="G670" s="148"/>
      <c r="H670" s="142" t="str">
        <f t="shared" si="200"/>
        <v/>
      </c>
      <c r="I670" s="143"/>
      <c r="J670" s="144" t="str">
        <f t="shared" si="201"/>
        <v/>
      </c>
      <c r="K670" s="144" t="str">
        <f t="shared" si="202"/>
        <v/>
      </c>
      <c r="L670" s="143"/>
      <c r="M670" s="142" t="str">
        <f t="shared" si="203"/>
        <v/>
      </c>
      <c r="N670" s="142" t="str">
        <f t="shared" si="204"/>
        <v/>
      </c>
      <c r="O670" s="145" t="str">
        <f t="shared" si="205"/>
        <v/>
      </c>
      <c r="P670" s="145" t="str">
        <f t="shared" si="213"/>
        <v/>
      </c>
      <c r="Q670" s="145" t="str">
        <f t="shared" si="206"/>
        <v/>
      </c>
      <c r="R670" s="145" t="str">
        <f t="shared" si="207"/>
        <v/>
      </c>
      <c r="S670" s="145" t="str">
        <f t="shared" si="214"/>
        <v/>
      </c>
      <c r="T670" s="145" t="str">
        <f t="shared" si="215"/>
        <v/>
      </c>
      <c r="U670" s="145" t="str">
        <f t="shared" si="216"/>
        <v/>
      </c>
      <c r="V670" s="145" t="str">
        <f t="shared" si="217"/>
        <v/>
      </c>
      <c r="W670" s="145" t="str">
        <f t="shared" si="208"/>
        <v/>
      </c>
      <c r="X670" s="145" t="str">
        <f t="shared" si="218"/>
        <v/>
      </c>
      <c r="Y670" s="145" t="str">
        <f t="shared" si="209"/>
        <v/>
      </c>
      <c r="Z670" s="145" t="str">
        <f t="shared" si="219"/>
        <v/>
      </c>
      <c r="AA670" s="145" t="str">
        <f t="shared" si="210"/>
        <v/>
      </c>
      <c r="AB670" s="145" t="str">
        <f t="shared" si="211"/>
        <v/>
      </c>
      <c r="AC670" s="186" t="str">
        <f t="shared" si="212"/>
        <v/>
      </c>
    </row>
    <row r="671" spans="1:29" hidden="1">
      <c r="A671" s="187"/>
      <c r="B671" s="150"/>
      <c r="C671" s="146"/>
      <c r="D671" s="148"/>
      <c r="E671" s="148"/>
      <c r="F671" s="148"/>
      <c r="G671" s="148"/>
      <c r="H671" s="142" t="str">
        <f t="shared" si="200"/>
        <v/>
      </c>
      <c r="I671" s="143"/>
      <c r="J671" s="144" t="str">
        <f t="shared" si="201"/>
        <v/>
      </c>
      <c r="K671" s="144" t="str">
        <f t="shared" si="202"/>
        <v/>
      </c>
      <c r="L671" s="143"/>
      <c r="M671" s="142" t="str">
        <f t="shared" si="203"/>
        <v/>
      </c>
      <c r="N671" s="142" t="str">
        <f t="shared" si="204"/>
        <v/>
      </c>
      <c r="O671" s="145" t="str">
        <f t="shared" si="205"/>
        <v/>
      </c>
      <c r="P671" s="145" t="str">
        <f t="shared" si="213"/>
        <v/>
      </c>
      <c r="Q671" s="145" t="str">
        <f t="shared" si="206"/>
        <v/>
      </c>
      <c r="R671" s="145" t="str">
        <f t="shared" si="207"/>
        <v/>
      </c>
      <c r="S671" s="145" t="str">
        <f t="shared" si="214"/>
        <v/>
      </c>
      <c r="T671" s="145" t="str">
        <f t="shared" si="215"/>
        <v/>
      </c>
      <c r="U671" s="145" t="str">
        <f t="shared" si="216"/>
        <v/>
      </c>
      <c r="V671" s="145" t="str">
        <f t="shared" si="217"/>
        <v/>
      </c>
      <c r="W671" s="145" t="str">
        <f t="shared" si="208"/>
        <v/>
      </c>
      <c r="X671" s="145" t="str">
        <f t="shared" si="218"/>
        <v/>
      </c>
      <c r="Y671" s="145" t="str">
        <f t="shared" si="209"/>
        <v/>
      </c>
      <c r="Z671" s="145" t="str">
        <f t="shared" si="219"/>
        <v/>
      </c>
      <c r="AA671" s="145" t="str">
        <f t="shared" si="210"/>
        <v/>
      </c>
      <c r="AB671" s="145" t="str">
        <f t="shared" si="211"/>
        <v/>
      </c>
      <c r="AC671" s="186" t="str">
        <f t="shared" si="212"/>
        <v/>
      </c>
    </row>
    <row r="672" spans="1:29" hidden="1">
      <c r="A672" s="187"/>
      <c r="B672" s="150"/>
      <c r="C672" s="146"/>
      <c r="D672" s="148"/>
      <c r="E672" s="148"/>
      <c r="F672" s="148"/>
      <c r="G672" s="148"/>
      <c r="H672" s="142" t="str">
        <f t="shared" si="200"/>
        <v/>
      </c>
      <c r="I672" s="143"/>
      <c r="J672" s="144" t="str">
        <f t="shared" si="201"/>
        <v/>
      </c>
      <c r="K672" s="144" t="str">
        <f t="shared" si="202"/>
        <v/>
      </c>
      <c r="L672" s="143"/>
      <c r="M672" s="142" t="str">
        <f t="shared" si="203"/>
        <v/>
      </c>
      <c r="N672" s="142" t="str">
        <f t="shared" si="204"/>
        <v/>
      </c>
      <c r="O672" s="145" t="str">
        <f t="shared" si="205"/>
        <v/>
      </c>
      <c r="P672" s="145" t="str">
        <f t="shared" si="213"/>
        <v/>
      </c>
      <c r="Q672" s="145" t="str">
        <f t="shared" si="206"/>
        <v/>
      </c>
      <c r="R672" s="145" t="str">
        <f t="shared" si="207"/>
        <v/>
      </c>
      <c r="S672" s="145" t="str">
        <f t="shared" si="214"/>
        <v/>
      </c>
      <c r="T672" s="145" t="str">
        <f t="shared" si="215"/>
        <v/>
      </c>
      <c r="U672" s="145" t="str">
        <f t="shared" si="216"/>
        <v/>
      </c>
      <c r="V672" s="145" t="str">
        <f t="shared" si="217"/>
        <v/>
      </c>
      <c r="W672" s="145" t="str">
        <f t="shared" si="208"/>
        <v/>
      </c>
      <c r="X672" s="145" t="str">
        <f t="shared" si="218"/>
        <v/>
      </c>
      <c r="Y672" s="145" t="str">
        <f t="shared" si="209"/>
        <v/>
      </c>
      <c r="Z672" s="145" t="str">
        <f t="shared" si="219"/>
        <v/>
      </c>
      <c r="AA672" s="145" t="str">
        <f t="shared" si="210"/>
        <v/>
      </c>
      <c r="AB672" s="145" t="str">
        <f t="shared" si="211"/>
        <v/>
      </c>
      <c r="AC672" s="186" t="str">
        <f t="shared" si="212"/>
        <v/>
      </c>
    </row>
    <row r="673" spans="1:29" hidden="1">
      <c r="A673" s="187"/>
      <c r="B673" s="150"/>
      <c r="C673" s="146"/>
      <c r="D673" s="148"/>
      <c r="E673" s="148"/>
      <c r="F673" s="148"/>
      <c r="G673" s="148"/>
      <c r="H673" s="142" t="str">
        <f t="shared" si="200"/>
        <v/>
      </c>
      <c r="I673" s="143"/>
      <c r="J673" s="144" t="str">
        <f t="shared" si="201"/>
        <v/>
      </c>
      <c r="K673" s="144" t="str">
        <f t="shared" si="202"/>
        <v/>
      </c>
      <c r="L673" s="143"/>
      <c r="M673" s="142" t="str">
        <f t="shared" si="203"/>
        <v/>
      </c>
      <c r="N673" s="142" t="str">
        <f t="shared" si="204"/>
        <v/>
      </c>
      <c r="O673" s="145" t="str">
        <f t="shared" si="205"/>
        <v/>
      </c>
      <c r="P673" s="145" t="str">
        <f t="shared" si="213"/>
        <v/>
      </c>
      <c r="Q673" s="145" t="str">
        <f t="shared" si="206"/>
        <v/>
      </c>
      <c r="R673" s="145" t="str">
        <f t="shared" si="207"/>
        <v/>
      </c>
      <c r="S673" s="145" t="str">
        <f t="shared" si="214"/>
        <v/>
      </c>
      <c r="T673" s="145" t="str">
        <f t="shared" si="215"/>
        <v/>
      </c>
      <c r="U673" s="145" t="str">
        <f t="shared" si="216"/>
        <v/>
      </c>
      <c r="V673" s="145" t="str">
        <f t="shared" si="217"/>
        <v/>
      </c>
      <c r="W673" s="145" t="str">
        <f t="shared" si="208"/>
        <v/>
      </c>
      <c r="X673" s="145" t="str">
        <f t="shared" si="218"/>
        <v/>
      </c>
      <c r="Y673" s="145" t="str">
        <f t="shared" si="209"/>
        <v/>
      </c>
      <c r="Z673" s="145" t="str">
        <f t="shared" si="219"/>
        <v/>
      </c>
      <c r="AA673" s="145" t="str">
        <f t="shared" si="210"/>
        <v/>
      </c>
      <c r="AB673" s="145" t="str">
        <f t="shared" si="211"/>
        <v/>
      </c>
      <c r="AC673" s="186" t="str">
        <f t="shared" si="212"/>
        <v/>
      </c>
    </row>
    <row r="674" spans="1:29" hidden="1">
      <c r="A674" s="187"/>
      <c r="B674" s="150"/>
      <c r="C674" s="146"/>
      <c r="D674" s="148"/>
      <c r="E674" s="148"/>
      <c r="F674" s="148"/>
      <c r="G674" s="148"/>
      <c r="H674" s="142" t="str">
        <f t="shared" si="200"/>
        <v/>
      </c>
      <c r="I674" s="143"/>
      <c r="J674" s="144" t="str">
        <f t="shared" si="201"/>
        <v/>
      </c>
      <c r="K674" s="144" t="str">
        <f t="shared" si="202"/>
        <v/>
      </c>
      <c r="L674" s="143"/>
      <c r="M674" s="142" t="str">
        <f t="shared" si="203"/>
        <v/>
      </c>
      <c r="N674" s="142" t="str">
        <f t="shared" si="204"/>
        <v/>
      </c>
      <c r="O674" s="145" t="str">
        <f t="shared" si="205"/>
        <v/>
      </c>
      <c r="P674" s="145" t="str">
        <f t="shared" si="213"/>
        <v/>
      </c>
      <c r="Q674" s="145" t="str">
        <f t="shared" si="206"/>
        <v/>
      </c>
      <c r="R674" s="145" t="str">
        <f t="shared" si="207"/>
        <v/>
      </c>
      <c r="S674" s="145" t="str">
        <f t="shared" si="214"/>
        <v/>
      </c>
      <c r="T674" s="145" t="str">
        <f t="shared" si="215"/>
        <v/>
      </c>
      <c r="U674" s="145" t="str">
        <f t="shared" si="216"/>
        <v/>
      </c>
      <c r="V674" s="145" t="str">
        <f t="shared" si="217"/>
        <v/>
      </c>
      <c r="W674" s="145" t="str">
        <f t="shared" si="208"/>
        <v/>
      </c>
      <c r="X674" s="145" t="str">
        <f t="shared" si="218"/>
        <v/>
      </c>
      <c r="Y674" s="145" t="str">
        <f t="shared" si="209"/>
        <v/>
      </c>
      <c r="Z674" s="145" t="str">
        <f t="shared" si="219"/>
        <v/>
      </c>
      <c r="AA674" s="145" t="str">
        <f t="shared" si="210"/>
        <v/>
      </c>
      <c r="AB674" s="145" t="str">
        <f t="shared" si="211"/>
        <v/>
      </c>
      <c r="AC674" s="186" t="str">
        <f t="shared" si="212"/>
        <v/>
      </c>
    </row>
    <row r="675" spans="1:29" hidden="1">
      <c r="A675" s="187"/>
      <c r="B675" s="150"/>
      <c r="C675" s="146"/>
      <c r="D675" s="148"/>
      <c r="E675" s="148"/>
      <c r="F675" s="148"/>
      <c r="G675" s="148"/>
      <c r="H675" s="142" t="str">
        <f t="shared" si="200"/>
        <v/>
      </c>
      <c r="I675" s="143"/>
      <c r="J675" s="144" t="str">
        <f t="shared" si="201"/>
        <v/>
      </c>
      <c r="K675" s="144" t="str">
        <f t="shared" si="202"/>
        <v/>
      </c>
      <c r="L675" s="143"/>
      <c r="M675" s="142" t="str">
        <f t="shared" si="203"/>
        <v/>
      </c>
      <c r="N675" s="142" t="str">
        <f t="shared" si="204"/>
        <v/>
      </c>
      <c r="O675" s="145" t="str">
        <f t="shared" si="205"/>
        <v/>
      </c>
      <c r="P675" s="145" t="str">
        <f t="shared" si="213"/>
        <v/>
      </c>
      <c r="Q675" s="145" t="str">
        <f t="shared" si="206"/>
        <v/>
      </c>
      <c r="R675" s="145" t="str">
        <f t="shared" si="207"/>
        <v/>
      </c>
      <c r="S675" s="145" t="str">
        <f t="shared" si="214"/>
        <v/>
      </c>
      <c r="T675" s="145" t="str">
        <f t="shared" si="215"/>
        <v/>
      </c>
      <c r="U675" s="145" t="str">
        <f t="shared" si="216"/>
        <v/>
      </c>
      <c r="V675" s="145" t="str">
        <f t="shared" si="217"/>
        <v/>
      </c>
      <c r="W675" s="145" t="str">
        <f t="shared" si="208"/>
        <v/>
      </c>
      <c r="X675" s="145" t="str">
        <f t="shared" si="218"/>
        <v/>
      </c>
      <c r="Y675" s="145" t="str">
        <f t="shared" si="209"/>
        <v/>
      </c>
      <c r="Z675" s="145" t="str">
        <f t="shared" si="219"/>
        <v/>
      </c>
      <c r="AA675" s="145" t="str">
        <f t="shared" si="210"/>
        <v/>
      </c>
      <c r="AB675" s="145" t="str">
        <f t="shared" si="211"/>
        <v/>
      </c>
      <c r="AC675" s="186" t="str">
        <f t="shared" si="212"/>
        <v/>
      </c>
    </row>
    <row r="676" spans="1:29" hidden="1">
      <c r="A676" s="187"/>
      <c r="B676" s="150"/>
      <c r="C676" s="146"/>
      <c r="D676" s="148"/>
      <c r="E676" s="148"/>
      <c r="F676" s="148"/>
      <c r="G676" s="148"/>
      <c r="H676" s="142" t="str">
        <f t="shared" si="200"/>
        <v/>
      </c>
      <c r="I676" s="143"/>
      <c r="J676" s="144" t="str">
        <f t="shared" si="201"/>
        <v/>
      </c>
      <c r="K676" s="144" t="str">
        <f t="shared" si="202"/>
        <v/>
      </c>
      <c r="L676" s="143"/>
      <c r="M676" s="142" t="str">
        <f t="shared" si="203"/>
        <v/>
      </c>
      <c r="N676" s="142" t="str">
        <f t="shared" si="204"/>
        <v/>
      </c>
      <c r="O676" s="145" t="str">
        <f t="shared" si="205"/>
        <v/>
      </c>
      <c r="P676" s="145" t="str">
        <f t="shared" si="213"/>
        <v/>
      </c>
      <c r="Q676" s="145" t="str">
        <f t="shared" si="206"/>
        <v/>
      </c>
      <c r="R676" s="145" t="str">
        <f t="shared" si="207"/>
        <v/>
      </c>
      <c r="S676" s="145" t="str">
        <f t="shared" si="214"/>
        <v/>
      </c>
      <c r="T676" s="145" t="str">
        <f t="shared" si="215"/>
        <v/>
      </c>
      <c r="U676" s="145" t="str">
        <f t="shared" si="216"/>
        <v/>
      </c>
      <c r="V676" s="145" t="str">
        <f t="shared" si="217"/>
        <v/>
      </c>
      <c r="W676" s="145" t="str">
        <f t="shared" si="208"/>
        <v/>
      </c>
      <c r="X676" s="145" t="str">
        <f t="shared" si="218"/>
        <v/>
      </c>
      <c r="Y676" s="145" t="str">
        <f t="shared" si="209"/>
        <v/>
      </c>
      <c r="Z676" s="145" t="str">
        <f t="shared" si="219"/>
        <v/>
      </c>
      <c r="AA676" s="145" t="str">
        <f t="shared" si="210"/>
        <v/>
      </c>
      <c r="AB676" s="145" t="str">
        <f t="shared" si="211"/>
        <v/>
      </c>
      <c r="AC676" s="186" t="str">
        <f t="shared" si="212"/>
        <v/>
      </c>
    </row>
    <row r="677" spans="1:29" hidden="1">
      <c r="A677" s="187"/>
      <c r="B677" s="150"/>
      <c r="C677" s="146"/>
      <c r="D677" s="148"/>
      <c r="E677" s="148"/>
      <c r="F677" s="148"/>
      <c r="G677" s="148"/>
      <c r="H677" s="142" t="str">
        <f t="shared" si="200"/>
        <v/>
      </c>
      <c r="I677" s="143"/>
      <c r="J677" s="144" t="str">
        <f t="shared" si="201"/>
        <v/>
      </c>
      <c r="K677" s="144" t="str">
        <f t="shared" si="202"/>
        <v/>
      </c>
      <c r="L677" s="143"/>
      <c r="M677" s="142" t="str">
        <f t="shared" si="203"/>
        <v/>
      </c>
      <c r="N677" s="142" t="str">
        <f t="shared" si="204"/>
        <v/>
      </c>
      <c r="O677" s="145" t="str">
        <f t="shared" si="205"/>
        <v/>
      </c>
      <c r="P677" s="145" t="str">
        <f t="shared" si="213"/>
        <v/>
      </c>
      <c r="Q677" s="145" t="str">
        <f t="shared" si="206"/>
        <v/>
      </c>
      <c r="R677" s="145" t="str">
        <f t="shared" si="207"/>
        <v/>
      </c>
      <c r="S677" s="145" t="str">
        <f t="shared" si="214"/>
        <v/>
      </c>
      <c r="T677" s="145" t="str">
        <f t="shared" si="215"/>
        <v/>
      </c>
      <c r="U677" s="145" t="str">
        <f t="shared" si="216"/>
        <v/>
      </c>
      <c r="V677" s="145" t="str">
        <f t="shared" si="217"/>
        <v/>
      </c>
      <c r="W677" s="145" t="str">
        <f t="shared" si="208"/>
        <v/>
      </c>
      <c r="X677" s="145" t="str">
        <f t="shared" si="218"/>
        <v/>
      </c>
      <c r="Y677" s="145" t="str">
        <f t="shared" si="209"/>
        <v/>
      </c>
      <c r="Z677" s="145" t="str">
        <f t="shared" si="219"/>
        <v/>
      </c>
      <c r="AA677" s="145" t="str">
        <f t="shared" si="210"/>
        <v/>
      </c>
      <c r="AB677" s="145" t="str">
        <f t="shared" si="211"/>
        <v/>
      </c>
      <c r="AC677" s="186" t="str">
        <f t="shared" si="212"/>
        <v/>
      </c>
    </row>
    <row r="678" spans="1:29" hidden="1">
      <c r="A678" s="187"/>
      <c r="B678" s="150"/>
      <c r="C678" s="146"/>
      <c r="D678" s="148"/>
      <c r="E678" s="148"/>
      <c r="F678" s="148"/>
      <c r="G678" s="148"/>
      <c r="H678" s="142" t="str">
        <f t="shared" si="200"/>
        <v/>
      </c>
      <c r="I678" s="143"/>
      <c r="J678" s="144" t="str">
        <f t="shared" si="201"/>
        <v/>
      </c>
      <c r="K678" s="144" t="str">
        <f t="shared" si="202"/>
        <v/>
      </c>
      <c r="L678" s="143"/>
      <c r="M678" s="142" t="str">
        <f t="shared" si="203"/>
        <v/>
      </c>
      <c r="N678" s="142" t="str">
        <f t="shared" si="204"/>
        <v/>
      </c>
      <c r="O678" s="145" t="str">
        <f t="shared" si="205"/>
        <v/>
      </c>
      <c r="P678" s="145" t="str">
        <f t="shared" si="213"/>
        <v/>
      </c>
      <c r="Q678" s="145" t="str">
        <f t="shared" si="206"/>
        <v/>
      </c>
      <c r="R678" s="145" t="str">
        <f t="shared" si="207"/>
        <v/>
      </c>
      <c r="S678" s="145" t="str">
        <f t="shared" si="214"/>
        <v/>
      </c>
      <c r="T678" s="145" t="str">
        <f t="shared" si="215"/>
        <v/>
      </c>
      <c r="U678" s="145" t="str">
        <f t="shared" si="216"/>
        <v/>
      </c>
      <c r="V678" s="145" t="str">
        <f t="shared" si="217"/>
        <v/>
      </c>
      <c r="W678" s="145" t="str">
        <f t="shared" si="208"/>
        <v/>
      </c>
      <c r="X678" s="145" t="str">
        <f t="shared" si="218"/>
        <v/>
      </c>
      <c r="Y678" s="145" t="str">
        <f t="shared" si="209"/>
        <v/>
      </c>
      <c r="Z678" s="145" t="str">
        <f t="shared" si="219"/>
        <v/>
      </c>
      <c r="AA678" s="145" t="str">
        <f t="shared" si="210"/>
        <v/>
      </c>
      <c r="AB678" s="145" t="str">
        <f t="shared" si="211"/>
        <v/>
      </c>
      <c r="AC678" s="186" t="str">
        <f t="shared" si="212"/>
        <v/>
      </c>
    </row>
    <row r="679" spans="1:29" hidden="1">
      <c r="A679" s="187"/>
      <c r="B679" s="150"/>
      <c r="C679" s="146"/>
      <c r="D679" s="148"/>
      <c r="E679" s="148"/>
      <c r="F679" s="148"/>
      <c r="G679" s="148"/>
      <c r="H679" s="142" t="str">
        <f t="shared" si="200"/>
        <v/>
      </c>
      <c r="I679" s="143"/>
      <c r="J679" s="144" t="str">
        <f t="shared" si="201"/>
        <v/>
      </c>
      <c r="K679" s="144" t="str">
        <f t="shared" si="202"/>
        <v/>
      </c>
      <c r="L679" s="143"/>
      <c r="M679" s="142" t="str">
        <f t="shared" si="203"/>
        <v/>
      </c>
      <c r="N679" s="142" t="str">
        <f t="shared" si="204"/>
        <v/>
      </c>
      <c r="O679" s="145" t="str">
        <f t="shared" si="205"/>
        <v/>
      </c>
      <c r="P679" s="145" t="str">
        <f t="shared" si="213"/>
        <v/>
      </c>
      <c r="Q679" s="145" t="str">
        <f t="shared" si="206"/>
        <v/>
      </c>
      <c r="R679" s="145" t="str">
        <f t="shared" si="207"/>
        <v/>
      </c>
      <c r="S679" s="145" t="str">
        <f t="shared" si="214"/>
        <v/>
      </c>
      <c r="T679" s="145" t="str">
        <f t="shared" si="215"/>
        <v/>
      </c>
      <c r="U679" s="145" t="str">
        <f t="shared" si="216"/>
        <v/>
      </c>
      <c r="V679" s="145" t="str">
        <f t="shared" si="217"/>
        <v/>
      </c>
      <c r="W679" s="145" t="str">
        <f t="shared" si="208"/>
        <v/>
      </c>
      <c r="X679" s="145" t="str">
        <f t="shared" si="218"/>
        <v/>
      </c>
      <c r="Y679" s="145" t="str">
        <f t="shared" si="209"/>
        <v/>
      </c>
      <c r="Z679" s="145" t="str">
        <f t="shared" si="219"/>
        <v/>
      </c>
      <c r="AA679" s="145" t="str">
        <f t="shared" si="210"/>
        <v/>
      </c>
      <c r="AB679" s="145" t="str">
        <f t="shared" si="211"/>
        <v/>
      </c>
      <c r="AC679" s="186" t="str">
        <f t="shared" si="212"/>
        <v/>
      </c>
    </row>
    <row r="680" spans="1:29" hidden="1">
      <c r="A680" s="187"/>
      <c r="B680" s="150"/>
      <c r="C680" s="146"/>
      <c r="D680" s="148"/>
      <c r="E680" s="148"/>
      <c r="F680" s="148"/>
      <c r="G680" s="148"/>
      <c r="H680" s="142" t="str">
        <f t="shared" si="200"/>
        <v/>
      </c>
      <c r="I680" s="143"/>
      <c r="J680" s="144" t="str">
        <f t="shared" si="201"/>
        <v/>
      </c>
      <c r="K680" s="144" t="str">
        <f t="shared" si="202"/>
        <v/>
      </c>
      <c r="L680" s="143"/>
      <c r="M680" s="142" t="str">
        <f t="shared" si="203"/>
        <v/>
      </c>
      <c r="N680" s="142" t="str">
        <f t="shared" si="204"/>
        <v/>
      </c>
      <c r="O680" s="145" t="str">
        <f t="shared" si="205"/>
        <v/>
      </c>
      <c r="P680" s="145" t="str">
        <f t="shared" si="213"/>
        <v/>
      </c>
      <c r="Q680" s="145" t="str">
        <f t="shared" si="206"/>
        <v/>
      </c>
      <c r="R680" s="145" t="str">
        <f t="shared" si="207"/>
        <v/>
      </c>
      <c r="S680" s="145" t="str">
        <f t="shared" si="214"/>
        <v/>
      </c>
      <c r="T680" s="145" t="str">
        <f t="shared" si="215"/>
        <v/>
      </c>
      <c r="U680" s="145" t="str">
        <f t="shared" si="216"/>
        <v/>
      </c>
      <c r="V680" s="145" t="str">
        <f t="shared" si="217"/>
        <v/>
      </c>
      <c r="W680" s="145" t="str">
        <f t="shared" si="208"/>
        <v/>
      </c>
      <c r="X680" s="145" t="str">
        <f t="shared" si="218"/>
        <v/>
      </c>
      <c r="Y680" s="145" t="str">
        <f t="shared" si="209"/>
        <v/>
      </c>
      <c r="Z680" s="145" t="str">
        <f t="shared" si="219"/>
        <v/>
      </c>
      <c r="AA680" s="145" t="str">
        <f t="shared" si="210"/>
        <v/>
      </c>
      <c r="AB680" s="145" t="str">
        <f t="shared" si="211"/>
        <v/>
      </c>
      <c r="AC680" s="186" t="str">
        <f t="shared" si="212"/>
        <v/>
      </c>
    </row>
    <row r="681" spans="1:29" hidden="1">
      <c r="A681" s="187"/>
      <c r="B681" s="150"/>
      <c r="C681" s="146"/>
      <c r="D681" s="148"/>
      <c r="E681" s="148"/>
      <c r="F681" s="148"/>
      <c r="G681" s="148"/>
      <c r="H681" s="142" t="str">
        <f t="shared" si="200"/>
        <v/>
      </c>
      <c r="I681" s="143"/>
      <c r="J681" s="144" t="str">
        <f t="shared" si="201"/>
        <v/>
      </c>
      <c r="K681" s="144" t="str">
        <f t="shared" si="202"/>
        <v/>
      </c>
      <c r="L681" s="143"/>
      <c r="M681" s="142" t="str">
        <f t="shared" si="203"/>
        <v/>
      </c>
      <c r="N681" s="142" t="str">
        <f t="shared" si="204"/>
        <v/>
      </c>
      <c r="O681" s="145" t="str">
        <f t="shared" si="205"/>
        <v/>
      </c>
      <c r="P681" s="145" t="str">
        <f t="shared" si="213"/>
        <v/>
      </c>
      <c r="Q681" s="145" t="str">
        <f t="shared" si="206"/>
        <v/>
      </c>
      <c r="R681" s="145" t="str">
        <f t="shared" si="207"/>
        <v/>
      </c>
      <c r="S681" s="145" t="str">
        <f t="shared" si="214"/>
        <v/>
      </c>
      <c r="T681" s="145" t="str">
        <f t="shared" si="215"/>
        <v/>
      </c>
      <c r="U681" s="145" t="str">
        <f t="shared" si="216"/>
        <v/>
      </c>
      <c r="V681" s="145" t="str">
        <f t="shared" si="217"/>
        <v/>
      </c>
      <c r="W681" s="145" t="str">
        <f t="shared" si="208"/>
        <v/>
      </c>
      <c r="X681" s="145" t="str">
        <f t="shared" si="218"/>
        <v/>
      </c>
      <c r="Y681" s="145" t="str">
        <f t="shared" si="209"/>
        <v/>
      </c>
      <c r="Z681" s="145" t="str">
        <f t="shared" si="219"/>
        <v/>
      </c>
      <c r="AA681" s="145" t="str">
        <f t="shared" si="210"/>
        <v/>
      </c>
      <c r="AB681" s="145" t="str">
        <f t="shared" si="211"/>
        <v/>
      </c>
      <c r="AC681" s="186" t="str">
        <f t="shared" si="212"/>
        <v/>
      </c>
    </row>
    <row r="682" spans="1:29" hidden="1">
      <c r="A682" s="187"/>
      <c r="B682" s="150"/>
      <c r="C682" s="146"/>
      <c r="D682" s="148"/>
      <c r="E682" s="148"/>
      <c r="F682" s="148"/>
      <c r="G682" s="148"/>
      <c r="H682" s="142" t="str">
        <f t="shared" si="200"/>
        <v/>
      </c>
      <c r="I682" s="143"/>
      <c r="J682" s="144" t="str">
        <f t="shared" si="201"/>
        <v/>
      </c>
      <c r="K682" s="144" t="str">
        <f t="shared" si="202"/>
        <v/>
      </c>
      <c r="L682" s="143"/>
      <c r="M682" s="142" t="str">
        <f t="shared" si="203"/>
        <v/>
      </c>
      <c r="N682" s="142" t="str">
        <f t="shared" si="204"/>
        <v/>
      </c>
      <c r="O682" s="145" t="str">
        <f t="shared" si="205"/>
        <v/>
      </c>
      <c r="P682" s="145" t="str">
        <f t="shared" si="213"/>
        <v/>
      </c>
      <c r="Q682" s="145" t="str">
        <f t="shared" si="206"/>
        <v/>
      </c>
      <c r="R682" s="145" t="str">
        <f t="shared" si="207"/>
        <v/>
      </c>
      <c r="S682" s="145" t="str">
        <f t="shared" si="214"/>
        <v/>
      </c>
      <c r="T682" s="145" t="str">
        <f t="shared" si="215"/>
        <v/>
      </c>
      <c r="U682" s="145" t="str">
        <f t="shared" si="216"/>
        <v/>
      </c>
      <c r="V682" s="145" t="str">
        <f t="shared" si="217"/>
        <v/>
      </c>
      <c r="W682" s="145" t="str">
        <f t="shared" si="208"/>
        <v/>
      </c>
      <c r="X682" s="145" t="str">
        <f t="shared" si="218"/>
        <v/>
      </c>
      <c r="Y682" s="145" t="str">
        <f t="shared" si="209"/>
        <v/>
      </c>
      <c r="Z682" s="145" t="str">
        <f t="shared" si="219"/>
        <v/>
      </c>
      <c r="AA682" s="145" t="str">
        <f t="shared" si="210"/>
        <v/>
      </c>
      <c r="AB682" s="145" t="str">
        <f t="shared" si="211"/>
        <v/>
      </c>
      <c r="AC682" s="186" t="str">
        <f t="shared" si="212"/>
        <v/>
      </c>
    </row>
    <row r="683" spans="1:29" hidden="1">
      <c r="A683" s="187"/>
      <c r="B683" s="150"/>
      <c r="C683" s="146"/>
      <c r="D683" s="148"/>
      <c r="E683" s="148"/>
      <c r="F683" s="148"/>
      <c r="G683" s="148"/>
      <c r="H683" s="142" t="str">
        <f t="shared" si="200"/>
        <v/>
      </c>
      <c r="I683" s="143"/>
      <c r="J683" s="144" t="str">
        <f t="shared" si="201"/>
        <v/>
      </c>
      <c r="K683" s="144" t="str">
        <f t="shared" si="202"/>
        <v/>
      </c>
      <c r="L683" s="143"/>
      <c r="M683" s="142" t="str">
        <f t="shared" si="203"/>
        <v/>
      </c>
      <c r="N683" s="142" t="str">
        <f t="shared" si="204"/>
        <v/>
      </c>
      <c r="O683" s="145" t="str">
        <f t="shared" si="205"/>
        <v/>
      </c>
      <c r="P683" s="145" t="str">
        <f t="shared" si="213"/>
        <v/>
      </c>
      <c r="Q683" s="145" t="str">
        <f t="shared" si="206"/>
        <v/>
      </c>
      <c r="R683" s="145" t="str">
        <f t="shared" si="207"/>
        <v/>
      </c>
      <c r="S683" s="145" t="str">
        <f t="shared" si="214"/>
        <v/>
      </c>
      <c r="T683" s="145" t="str">
        <f t="shared" si="215"/>
        <v/>
      </c>
      <c r="U683" s="145" t="str">
        <f t="shared" si="216"/>
        <v/>
      </c>
      <c r="V683" s="145" t="str">
        <f t="shared" si="217"/>
        <v/>
      </c>
      <c r="W683" s="145" t="str">
        <f t="shared" si="208"/>
        <v/>
      </c>
      <c r="X683" s="145" t="str">
        <f t="shared" si="218"/>
        <v/>
      </c>
      <c r="Y683" s="145" t="str">
        <f t="shared" si="209"/>
        <v/>
      </c>
      <c r="Z683" s="145" t="str">
        <f t="shared" si="219"/>
        <v/>
      </c>
      <c r="AA683" s="145" t="str">
        <f t="shared" si="210"/>
        <v/>
      </c>
      <c r="AB683" s="145" t="str">
        <f t="shared" si="211"/>
        <v/>
      </c>
      <c r="AC683" s="186" t="str">
        <f t="shared" si="212"/>
        <v/>
      </c>
    </row>
    <row r="684" spans="1:29" hidden="1">
      <c r="A684" s="187"/>
      <c r="B684" s="150"/>
      <c r="C684" s="146"/>
      <c r="D684" s="148"/>
      <c r="E684" s="148"/>
      <c r="F684" s="148"/>
      <c r="G684" s="148"/>
      <c r="H684" s="142" t="str">
        <f t="shared" si="200"/>
        <v/>
      </c>
      <c r="I684" s="143"/>
      <c r="J684" s="144" t="str">
        <f t="shared" si="201"/>
        <v/>
      </c>
      <c r="K684" s="144" t="str">
        <f t="shared" si="202"/>
        <v/>
      </c>
      <c r="L684" s="143"/>
      <c r="M684" s="142" t="str">
        <f t="shared" si="203"/>
        <v/>
      </c>
      <c r="N684" s="142" t="str">
        <f t="shared" si="204"/>
        <v/>
      </c>
      <c r="O684" s="145" t="str">
        <f t="shared" si="205"/>
        <v/>
      </c>
      <c r="P684" s="145" t="str">
        <f t="shared" si="213"/>
        <v/>
      </c>
      <c r="Q684" s="145" t="str">
        <f t="shared" si="206"/>
        <v/>
      </c>
      <c r="R684" s="145" t="str">
        <f t="shared" si="207"/>
        <v/>
      </c>
      <c r="S684" s="145" t="str">
        <f t="shared" si="214"/>
        <v/>
      </c>
      <c r="T684" s="145" t="str">
        <f t="shared" si="215"/>
        <v/>
      </c>
      <c r="U684" s="145" t="str">
        <f t="shared" si="216"/>
        <v/>
      </c>
      <c r="V684" s="145" t="str">
        <f t="shared" si="217"/>
        <v/>
      </c>
      <c r="W684" s="145" t="str">
        <f t="shared" si="208"/>
        <v/>
      </c>
      <c r="X684" s="145" t="str">
        <f t="shared" si="218"/>
        <v/>
      </c>
      <c r="Y684" s="145" t="str">
        <f t="shared" si="209"/>
        <v/>
      </c>
      <c r="Z684" s="145" t="str">
        <f t="shared" si="219"/>
        <v/>
      </c>
      <c r="AA684" s="145" t="str">
        <f t="shared" si="210"/>
        <v/>
      </c>
      <c r="AB684" s="145" t="str">
        <f t="shared" si="211"/>
        <v/>
      </c>
      <c r="AC684" s="186" t="str">
        <f t="shared" si="212"/>
        <v/>
      </c>
    </row>
    <row r="685" spans="1:29" hidden="1">
      <c r="A685" s="187"/>
      <c r="B685" s="150"/>
      <c r="C685" s="146"/>
      <c r="D685" s="148"/>
      <c r="E685" s="148"/>
      <c r="F685" s="148"/>
      <c r="G685" s="148"/>
      <c r="H685" s="142" t="str">
        <f t="shared" si="200"/>
        <v/>
      </c>
      <c r="I685" s="143"/>
      <c r="J685" s="144" t="str">
        <f t="shared" si="201"/>
        <v/>
      </c>
      <c r="K685" s="144" t="str">
        <f t="shared" si="202"/>
        <v/>
      </c>
      <c r="L685" s="143"/>
      <c r="M685" s="142" t="str">
        <f t="shared" si="203"/>
        <v/>
      </c>
      <c r="N685" s="142" t="str">
        <f t="shared" si="204"/>
        <v/>
      </c>
      <c r="O685" s="145" t="str">
        <f t="shared" si="205"/>
        <v/>
      </c>
      <c r="P685" s="145" t="str">
        <f t="shared" si="213"/>
        <v/>
      </c>
      <c r="Q685" s="145" t="str">
        <f t="shared" si="206"/>
        <v/>
      </c>
      <c r="R685" s="145" t="str">
        <f t="shared" si="207"/>
        <v/>
      </c>
      <c r="S685" s="145" t="str">
        <f t="shared" si="214"/>
        <v/>
      </c>
      <c r="T685" s="145" t="str">
        <f t="shared" si="215"/>
        <v/>
      </c>
      <c r="U685" s="145" t="str">
        <f t="shared" si="216"/>
        <v/>
      </c>
      <c r="V685" s="145" t="str">
        <f t="shared" si="217"/>
        <v/>
      </c>
      <c r="W685" s="145" t="str">
        <f t="shared" si="208"/>
        <v/>
      </c>
      <c r="X685" s="145" t="str">
        <f t="shared" si="218"/>
        <v/>
      </c>
      <c r="Y685" s="145" t="str">
        <f t="shared" si="209"/>
        <v/>
      </c>
      <c r="Z685" s="145" t="str">
        <f t="shared" si="219"/>
        <v/>
      </c>
      <c r="AA685" s="145" t="str">
        <f t="shared" si="210"/>
        <v/>
      </c>
      <c r="AB685" s="145" t="str">
        <f t="shared" si="211"/>
        <v/>
      </c>
      <c r="AC685" s="186" t="str">
        <f t="shared" si="212"/>
        <v/>
      </c>
    </row>
    <row r="686" spans="1:29" hidden="1">
      <c r="A686" s="187"/>
      <c r="B686" s="150"/>
      <c r="C686" s="146"/>
      <c r="D686" s="148"/>
      <c r="E686" s="148"/>
      <c r="F686" s="148"/>
      <c r="G686" s="148"/>
      <c r="H686" s="142" t="str">
        <f t="shared" si="200"/>
        <v/>
      </c>
      <c r="I686" s="143"/>
      <c r="J686" s="144" t="str">
        <f t="shared" si="201"/>
        <v/>
      </c>
      <c r="K686" s="144" t="str">
        <f t="shared" si="202"/>
        <v/>
      </c>
      <c r="L686" s="143"/>
      <c r="M686" s="142" t="str">
        <f t="shared" si="203"/>
        <v/>
      </c>
      <c r="N686" s="142" t="str">
        <f t="shared" si="204"/>
        <v/>
      </c>
      <c r="O686" s="145" t="str">
        <f t="shared" si="205"/>
        <v/>
      </c>
      <c r="P686" s="145" t="str">
        <f t="shared" si="213"/>
        <v/>
      </c>
      <c r="Q686" s="145" t="str">
        <f t="shared" si="206"/>
        <v/>
      </c>
      <c r="R686" s="145" t="str">
        <f t="shared" si="207"/>
        <v/>
      </c>
      <c r="S686" s="145" t="str">
        <f t="shared" si="214"/>
        <v/>
      </c>
      <c r="T686" s="145" t="str">
        <f t="shared" si="215"/>
        <v/>
      </c>
      <c r="U686" s="145" t="str">
        <f t="shared" si="216"/>
        <v/>
      </c>
      <c r="V686" s="145" t="str">
        <f t="shared" si="217"/>
        <v/>
      </c>
      <c r="W686" s="145" t="str">
        <f t="shared" si="208"/>
        <v/>
      </c>
      <c r="X686" s="145" t="str">
        <f t="shared" si="218"/>
        <v/>
      </c>
      <c r="Y686" s="145" t="str">
        <f t="shared" si="209"/>
        <v/>
      </c>
      <c r="Z686" s="145" t="str">
        <f t="shared" si="219"/>
        <v/>
      </c>
      <c r="AA686" s="145" t="str">
        <f t="shared" si="210"/>
        <v/>
      </c>
      <c r="AB686" s="145" t="str">
        <f t="shared" si="211"/>
        <v/>
      </c>
      <c r="AC686" s="186" t="str">
        <f t="shared" si="212"/>
        <v/>
      </c>
    </row>
    <row r="687" spans="1:29" hidden="1">
      <c r="A687" s="187"/>
      <c r="B687" s="150"/>
      <c r="C687" s="146"/>
      <c r="D687" s="148"/>
      <c r="E687" s="148"/>
      <c r="F687" s="148"/>
      <c r="G687" s="148"/>
      <c r="H687" s="142" t="str">
        <f t="shared" si="200"/>
        <v/>
      </c>
      <c r="I687" s="143"/>
      <c r="J687" s="144" t="str">
        <f t="shared" si="201"/>
        <v/>
      </c>
      <c r="K687" s="144" t="str">
        <f t="shared" si="202"/>
        <v/>
      </c>
      <c r="L687" s="143"/>
      <c r="M687" s="142" t="str">
        <f t="shared" si="203"/>
        <v/>
      </c>
      <c r="N687" s="142" t="str">
        <f t="shared" si="204"/>
        <v/>
      </c>
      <c r="O687" s="145" t="str">
        <f t="shared" si="205"/>
        <v/>
      </c>
      <c r="P687" s="145" t="str">
        <f t="shared" si="213"/>
        <v/>
      </c>
      <c r="Q687" s="145" t="str">
        <f t="shared" si="206"/>
        <v/>
      </c>
      <c r="R687" s="145" t="str">
        <f t="shared" si="207"/>
        <v/>
      </c>
      <c r="S687" s="145" t="str">
        <f t="shared" si="214"/>
        <v/>
      </c>
      <c r="T687" s="145" t="str">
        <f t="shared" si="215"/>
        <v/>
      </c>
      <c r="U687" s="145" t="str">
        <f t="shared" si="216"/>
        <v/>
      </c>
      <c r="V687" s="145" t="str">
        <f t="shared" si="217"/>
        <v/>
      </c>
      <c r="W687" s="145" t="str">
        <f t="shared" si="208"/>
        <v/>
      </c>
      <c r="X687" s="145" t="str">
        <f t="shared" si="218"/>
        <v/>
      </c>
      <c r="Y687" s="145" t="str">
        <f t="shared" si="209"/>
        <v/>
      </c>
      <c r="Z687" s="145" t="str">
        <f t="shared" si="219"/>
        <v/>
      </c>
      <c r="AA687" s="145" t="str">
        <f t="shared" si="210"/>
        <v/>
      </c>
      <c r="AB687" s="145" t="str">
        <f t="shared" si="211"/>
        <v/>
      </c>
      <c r="AC687" s="186" t="str">
        <f t="shared" si="212"/>
        <v/>
      </c>
    </row>
    <row r="688" spans="1:29" hidden="1">
      <c r="A688" s="187"/>
      <c r="B688" s="150"/>
      <c r="C688" s="146"/>
      <c r="D688" s="148"/>
      <c r="E688" s="148"/>
      <c r="F688" s="148"/>
      <c r="G688" s="148"/>
      <c r="H688" s="142" t="str">
        <f t="shared" si="200"/>
        <v/>
      </c>
      <c r="I688" s="143"/>
      <c r="J688" s="144" t="str">
        <f t="shared" si="201"/>
        <v/>
      </c>
      <c r="K688" s="144" t="str">
        <f t="shared" si="202"/>
        <v/>
      </c>
      <c r="L688" s="143"/>
      <c r="M688" s="142" t="str">
        <f t="shared" si="203"/>
        <v/>
      </c>
      <c r="N688" s="142" t="str">
        <f t="shared" si="204"/>
        <v/>
      </c>
      <c r="O688" s="145" t="str">
        <f t="shared" si="205"/>
        <v/>
      </c>
      <c r="P688" s="145" t="str">
        <f t="shared" si="213"/>
        <v/>
      </c>
      <c r="Q688" s="145" t="str">
        <f t="shared" si="206"/>
        <v/>
      </c>
      <c r="R688" s="145" t="str">
        <f t="shared" si="207"/>
        <v/>
      </c>
      <c r="S688" s="145" t="str">
        <f t="shared" si="214"/>
        <v/>
      </c>
      <c r="T688" s="145" t="str">
        <f t="shared" si="215"/>
        <v/>
      </c>
      <c r="U688" s="145" t="str">
        <f t="shared" si="216"/>
        <v/>
      </c>
      <c r="V688" s="145" t="str">
        <f t="shared" si="217"/>
        <v/>
      </c>
      <c r="W688" s="145" t="str">
        <f t="shared" si="208"/>
        <v/>
      </c>
      <c r="X688" s="145" t="str">
        <f t="shared" si="218"/>
        <v/>
      </c>
      <c r="Y688" s="145" t="str">
        <f t="shared" si="209"/>
        <v/>
      </c>
      <c r="Z688" s="145" t="str">
        <f t="shared" si="219"/>
        <v/>
      </c>
      <c r="AA688" s="145" t="str">
        <f t="shared" si="210"/>
        <v/>
      </c>
      <c r="AB688" s="145" t="str">
        <f t="shared" si="211"/>
        <v/>
      </c>
      <c r="AC688" s="186" t="str">
        <f t="shared" si="212"/>
        <v/>
      </c>
    </row>
    <row r="689" spans="1:29" hidden="1">
      <c r="A689" s="187"/>
      <c r="B689" s="150"/>
      <c r="C689" s="146"/>
      <c r="D689" s="148"/>
      <c r="E689" s="148"/>
      <c r="F689" s="148"/>
      <c r="G689" s="148"/>
      <c r="H689" s="142" t="str">
        <f t="shared" si="200"/>
        <v/>
      </c>
      <c r="I689" s="143"/>
      <c r="J689" s="144" t="str">
        <f t="shared" si="201"/>
        <v/>
      </c>
      <c r="K689" s="144" t="str">
        <f t="shared" si="202"/>
        <v/>
      </c>
      <c r="L689" s="143"/>
      <c r="M689" s="142" t="str">
        <f t="shared" si="203"/>
        <v/>
      </c>
      <c r="N689" s="142" t="str">
        <f t="shared" si="204"/>
        <v/>
      </c>
      <c r="O689" s="145" t="str">
        <f t="shared" si="205"/>
        <v/>
      </c>
      <c r="P689" s="145" t="str">
        <f t="shared" si="213"/>
        <v/>
      </c>
      <c r="Q689" s="145" t="str">
        <f t="shared" si="206"/>
        <v/>
      </c>
      <c r="R689" s="145" t="str">
        <f t="shared" si="207"/>
        <v/>
      </c>
      <c r="S689" s="145" t="str">
        <f t="shared" si="214"/>
        <v/>
      </c>
      <c r="T689" s="145" t="str">
        <f t="shared" si="215"/>
        <v/>
      </c>
      <c r="U689" s="145" t="str">
        <f t="shared" si="216"/>
        <v/>
      </c>
      <c r="V689" s="145" t="str">
        <f t="shared" si="217"/>
        <v/>
      </c>
      <c r="W689" s="145" t="str">
        <f t="shared" si="208"/>
        <v/>
      </c>
      <c r="X689" s="145" t="str">
        <f t="shared" si="218"/>
        <v/>
      </c>
      <c r="Y689" s="145" t="str">
        <f t="shared" si="209"/>
        <v/>
      </c>
      <c r="Z689" s="145" t="str">
        <f t="shared" si="219"/>
        <v/>
      </c>
      <c r="AA689" s="145" t="str">
        <f t="shared" si="210"/>
        <v/>
      </c>
      <c r="AB689" s="145" t="str">
        <f t="shared" si="211"/>
        <v/>
      </c>
      <c r="AC689" s="186" t="str">
        <f t="shared" si="212"/>
        <v/>
      </c>
    </row>
    <row r="690" spans="1:29" hidden="1">
      <c r="A690" s="187"/>
      <c r="B690" s="150"/>
      <c r="C690" s="146"/>
      <c r="D690" s="148"/>
      <c r="E690" s="148"/>
      <c r="F690" s="148"/>
      <c r="G690" s="148"/>
      <c r="H690" s="142" t="str">
        <f t="shared" si="200"/>
        <v/>
      </c>
      <c r="I690" s="143"/>
      <c r="J690" s="144" t="str">
        <f t="shared" si="201"/>
        <v/>
      </c>
      <c r="K690" s="144" t="str">
        <f t="shared" si="202"/>
        <v/>
      </c>
      <c r="L690" s="143"/>
      <c r="M690" s="142" t="str">
        <f t="shared" si="203"/>
        <v/>
      </c>
      <c r="N690" s="142" t="str">
        <f t="shared" si="204"/>
        <v/>
      </c>
      <c r="O690" s="145" t="str">
        <f t="shared" si="205"/>
        <v/>
      </c>
      <c r="P690" s="145" t="str">
        <f t="shared" si="213"/>
        <v/>
      </c>
      <c r="Q690" s="145" t="str">
        <f t="shared" si="206"/>
        <v/>
      </c>
      <c r="R690" s="145" t="str">
        <f t="shared" si="207"/>
        <v/>
      </c>
      <c r="S690" s="145" t="str">
        <f t="shared" si="214"/>
        <v/>
      </c>
      <c r="T690" s="145" t="str">
        <f t="shared" si="215"/>
        <v/>
      </c>
      <c r="U690" s="145" t="str">
        <f t="shared" si="216"/>
        <v/>
      </c>
      <c r="V690" s="145" t="str">
        <f t="shared" si="217"/>
        <v/>
      </c>
      <c r="W690" s="145" t="str">
        <f t="shared" si="208"/>
        <v/>
      </c>
      <c r="X690" s="145" t="str">
        <f t="shared" si="218"/>
        <v/>
      </c>
      <c r="Y690" s="145" t="str">
        <f t="shared" si="209"/>
        <v/>
      </c>
      <c r="Z690" s="145" t="str">
        <f t="shared" si="219"/>
        <v/>
      </c>
      <c r="AA690" s="145" t="str">
        <f t="shared" si="210"/>
        <v/>
      </c>
      <c r="AB690" s="145" t="str">
        <f t="shared" si="211"/>
        <v/>
      </c>
      <c r="AC690" s="186" t="str">
        <f t="shared" si="212"/>
        <v/>
      </c>
    </row>
    <row r="691" spans="1:29" hidden="1">
      <c r="A691" s="187"/>
      <c r="B691" s="150"/>
      <c r="C691" s="146"/>
      <c r="D691" s="148"/>
      <c r="E691" s="148"/>
      <c r="F691" s="148"/>
      <c r="G691" s="148"/>
      <c r="H691" s="142" t="str">
        <f t="shared" si="200"/>
        <v/>
      </c>
      <c r="I691" s="143"/>
      <c r="J691" s="144" t="str">
        <f t="shared" si="201"/>
        <v/>
      </c>
      <c r="K691" s="144" t="str">
        <f t="shared" si="202"/>
        <v/>
      </c>
      <c r="L691" s="143"/>
      <c r="M691" s="142" t="str">
        <f t="shared" si="203"/>
        <v/>
      </c>
      <c r="N691" s="142" t="str">
        <f t="shared" si="204"/>
        <v/>
      </c>
      <c r="O691" s="145" t="str">
        <f t="shared" si="205"/>
        <v/>
      </c>
      <c r="P691" s="145" t="str">
        <f t="shared" si="213"/>
        <v/>
      </c>
      <c r="Q691" s="145" t="str">
        <f t="shared" si="206"/>
        <v/>
      </c>
      <c r="R691" s="145" t="str">
        <f t="shared" si="207"/>
        <v/>
      </c>
      <c r="S691" s="145" t="str">
        <f t="shared" si="214"/>
        <v/>
      </c>
      <c r="T691" s="145" t="str">
        <f t="shared" si="215"/>
        <v/>
      </c>
      <c r="U691" s="145" t="str">
        <f t="shared" si="216"/>
        <v/>
      </c>
      <c r="V691" s="145" t="str">
        <f t="shared" si="217"/>
        <v/>
      </c>
      <c r="W691" s="145" t="str">
        <f t="shared" si="208"/>
        <v/>
      </c>
      <c r="X691" s="145" t="str">
        <f t="shared" si="218"/>
        <v/>
      </c>
      <c r="Y691" s="145" t="str">
        <f t="shared" si="209"/>
        <v/>
      </c>
      <c r="Z691" s="145" t="str">
        <f t="shared" si="219"/>
        <v/>
      </c>
      <c r="AA691" s="145" t="str">
        <f t="shared" si="210"/>
        <v/>
      </c>
      <c r="AB691" s="145" t="str">
        <f t="shared" si="211"/>
        <v/>
      </c>
      <c r="AC691" s="186" t="str">
        <f t="shared" si="212"/>
        <v/>
      </c>
    </row>
    <row r="692" spans="1:29" hidden="1">
      <c r="A692" s="187"/>
      <c r="B692" s="150"/>
      <c r="C692" s="146"/>
      <c r="D692" s="148"/>
      <c r="E692" s="148"/>
      <c r="F692" s="148"/>
      <c r="G692" s="148"/>
      <c r="H692" s="142" t="str">
        <f t="shared" si="200"/>
        <v/>
      </c>
      <c r="I692" s="143"/>
      <c r="J692" s="144" t="str">
        <f t="shared" si="201"/>
        <v/>
      </c>
      <c r="K692" s="144" t="str">
        <f t="shared" si="202"/>
        <v/>
      </c>
      <c r="L692" s="143"/>
      <c r="M692" s="142" t="str">
        <f t="shared" si="203"/>
        <v/>
      </c>
      <c r="N692" s="142" t="str">
        <f t="shared" si="204"/>
        <v/>
      </c>
      <c r="O692" s="145" t="str">
        <f t="shared" si="205"/>
        <v/>
      </c>
      <c r="P692" s="145" t="str">
        <f t="shared" si="213"/>
        <v/>
      </c>
      <c r="Q692" s="145" t="str">
        <f t="shared" si="206"/>
        <v/>
      </c>
      <c r="R692" s="145" t="str">
        <f t="shared" si="207"/>
        <v/>
      </c>
      <c r="S692" s="145" t="str">
        <f t="shared" si="214"/>
        <v/>
      </c>
      <c r="T692" s="145" t="str">
        <f t="shared" si="215"/>
        <v/>
      </c>
      <c r="U692" s="145" t="str">
        <f t="shared" si="216"/>
        <v/>
      </c>
      <c r="V692" s="145" t="str">
        <f t="shared" si="217"/>
        <v/>
      </c>
      <c r="W692" s="145" t="str">
        <f t="shared" si="208"/>
        <v/>
      </c>
      <c r="X692" s="145" t="str">
        <f t="shared" si="218"/>
        <v/>
      </c>
      <c r="Y692" s="145" t="str">
        <f t="shared" si="209"/>
        <v/>
      </c>
      <c r="Z692" s="145" t="str">
        <f t="shared" si="219"/>
        <v/>
      </c>
      <c r="AA692" s="145" t="str">
        <f t="shared" si="210"/>
        <v/>
      </c>
      <c r="AB692" s="145" t="str">
        <f t="shared" si="211"/>
        <v/>
      </c>
      <c r="AC692" s="186" t="str">
        <f t="shared" si="212"/>
        <v/>
      </c>
    </row>
    <row r="693" spans="1:29" hidden="1">
      <c r="A693" s="187"/>
      <c r="B693" s="150"/>
      <c r="C693" s="146"/>
      <c r="D693" s="148"/>
      <c r="E693" s="148"/>
      <c r="F693" s="148"/>
      <c r="G693" s="148"/>
      <c r="H693" s="142" t="str">
        <f t="shared" si="200"/>
        <v/>
      </c>
      <c r="I693" s="143"/>
      <c r="J693" s="144" t="str">
        <f t="shared" si="201"/>
        <v/>
      </c>
      <c r="K693" s="144" t="str">
        <f t="shared" si="202"/>
        <v/>
      </c>
      <c r="L693" s="143"/>
      <c r="M693" s="142" t="str">
        <f t="shared" si="203"/>
        <v/>
      </c>
      <c r="N693" s="142" t="str">
        <f t="shared" si="204"/>
        <v/>
      </c>
      <c r="O693" s="145" t="str">
        <f t="shared" si="205"/>
        <v/>
      </c>
      <c r="P693" s="145" t="str">
        <f t="shared" si="213"/>
        <v/>
      </c>
      <c r="Q693" s="145" t="str">
        <f t="shared" si="206"/>
        <v/>
      </c>
      <c r="R693" s="145" t="str">
        <f t="shared" si="207"/>
        <v/>
      </c>
      <c r="S693" s="145" t="str">
        <f t="shared" si="214"/>
        <v/>
      </c>
      <c r="T693" s="145" t="str">
        <f t="shared" si="215"/>
        <v/>
      </c>
      <c r="U693" s="145" t="str">
        <f t="shared" si="216"/>
        <v/>
      </c>
      <c r="V693" s="145" t="str">
        <f t="shared" si="217"/>
        <v/>
      </c>
      <c r="W693" s="145" t="str">
        <f t="shared" si="208"/>
        <v/>
      </c>
      <c r="X693" s="145" t="str">
        <f t="shared" si="218"/>
        <v/>
      </c>
      <c r="Y693" s="145" t="str">
        <f t="shared" si="209"/>
        <v/>
      </c>
      <c r="Z693" s="145" t="str">
        <f t="shared" si="219"/>
        <v/>
      </c>
      <c r="AA693" s="145" t="str">
        <f t="shared" si="210"/>
        <v/>
      </c>
      <c r="AB693" s="145" t="str">
        <f t="shared" si="211"/>
        <v/>
      </c>
      <c r="AC693" s="186" t="str">
        <f t="shared" si="212"/>
        <v/>
      </c>
    </row>
    <row r="694" spans="1:29" hidden="1">
      <c r="A694" s="187"/>
      <c r="B694" s="150"/>
      <c r="C694" s="146"/>
      <c r="D694" s="148"/>
      <c r="E694" s="148"/>
      <c r="F694" s="148"/>
      <c r="G694" s="148"/>
      <c r="H694" s="142" t="str">
        <f t="shared" si="200"/>
        <v/>
      </c>
      <c r="I694" s="143"/>
      <c r="J694" s="144" t="str">
        <f t="shared" si="201"/>
        <v/>
      </c>
      <c r="K694" s="144" t="str">
        <f t="shared" si="202"/>
        <v/>
      </c>
      <c r="L694" s="143"/>
      <c r="M694" s="142" t="str">
        <f t="shared" si="203"/>
        <v/>
      </c>
      <c r="N694" s="142" t="str">
        <f t="shared" si="204"/>
        <v/>
      </c>
      <c r="O694" s="145" t="str">
        <f t="shared" si="205"/>
        <v/>
      </c>
      <c r="P694" s="145" t="str">
        <f t="shared" si="213"/>
        <v/>
      </c>
      <c r="Q694" s="145" t="str">
        <f t="shared" si="206"/>
        <v/>
      </c>
      <c r="R694" s="145" t="str">
        <f t="shared" si="207"/>
        <v/>
      </c>
      <c r="S694" s="145" t="str">
        <f t="shared" si="214"/>
        <v/>
      </c>
      <c r="T694" s="145" t="str">
        <f t="shared" si="215"/>
        <v/>
      </c>
      <c r="U694" s="145" t="str">
        <f t="shared" si="216"/>
        <v/>
      </c>
      <c r="V694" s="145" t="str">
        <f t="shared" si="217"/>
        <v/>
      </c>
      <c r="W694" s="145" t="str">
        <f t="shared" si="208"/>
        <v/>
      </c>
      <c r="X694" s="145" t="str">
        <f t="shared" si="218"/>
        <v/>
      </c>
      <c r="Y694" s="145" t="str">
        <f t="shared" si="209"/>
        <v/>
      </c>
      <c r="Z694" s="145" t="str">
        <f t="shared" si="219"/>
        <v/>
      </c>
      <c r="AA694" s="145" t="str">
        <f t="shared" si="210"/>
        <v/>
      </c>
      <c r="AB694" s="145" t="str">
        <f t="shared" si="211"/>
        <v/>
      </c>
      <c r="AC694" s="186" t="str">
        <f t="shared" si="212"/>
        <v/>
      </c>
    </row>
    <row r="695" spans="1:29" hidden="1">
      <c r="A695" s="187"/>
      <c r="B695" s="150"/>
      <c r="C695" s="146"/>
      <c r="D695" s="148"/>
      <c r="E695" s="148"/>
      <c r="F695" s="148"/>
      <c r="G695" s="148"/>
      <c r="H695" s="142" t="str">
        <f t="shared" si="200"/>
        <v/>
      </c>
      <c r="I695" s="143"/>
      <c r="J695" s="144" t="str">
        <f t="shared" si="201"/>
        <v/>
      </c>
      <c r="K695" s="144" t="str">
        <f t="shared" si="202"/>
        <v/>
      </c>
      <c r="L695" s="143"/>
      <c r="M695" s="142" t="str">
        <f t="shared" si="203"/>
        <v/>
      </c>
      <c r="N695" s="142" t="str">
        <f t="shared" si="204"/>
        <v/>
      </c>
      <c r="O695" s="145" t="str">
        <f t="shared" si="205"/>
        <v/>
      </c>
      <c r="P695" s="145" t="str">
        <f t="shared" si="213"/>
        <v/>
      </c>
      <c r="Q695" s="145" t="str">
        <f t="shared" si="206"/>
        <v/>
      </c>
      <c r="R695" s="145" t="str">
        <f t="shared" si="207"/>
        <v/>
      </c>
      <c r="S695" s="145" t="str">
        <f t="shared" si="214"/>
        <v/>
      </c>
      <c r="T695" s="145" t="str">
        <f t="shared" si="215"/>
        <v/>
      </c>
      <c r="U695" s="145" t="str">
        <f t="shared" si="216"/>
        <v/>
      </c>
      <c r="V695" s="145" t="str">
        <f t="shared" si="217"/>
        <v/>
      </c>
      <c r="W695" s="145" t="str">
        <f t="shared" si="208"/>
        <v/>
      </c>
      <c r="X695" s="145" t="str">
        <f t="shared" si="218"/>
        <v/>
      </c>
      <c r="Y695" s="145" t="str">
        <f t="shared" si="209"/>
        <v/>
      </c>
      <c r="Z695" s="145" t="str">
        <f t="shared" si="219"/>
        <v/>
      </c>
      <c r="AA695" s="145" t="str">
        <f t="shared" si="210"/>
        <v/>
      </c>
      <c r="AB695" s="145" t="str">
        <f t="shared" si="211"/>
        <v/>
      </c>
      <c r="AC695" s="186" t="str">
        <f t="shared" si="212"/>
        <v/>
      </c>
    </row>
    <row r="696" spans="1:29" hidden="1">
      <c r="A696" s="187"/>
      <c r="B696" s="150"/>
      <c r="C696" s="146"/>
      <c r="D696" s="148"/>
      <c r="E696" s="148"/>
      <c r="F696" s="148"/>
      <c r="G696" s="148"/>
      <c r="H696" s="142" t="str">
        <f t="shared" si="200"/>
        <v/>
      </c>
      <c r="I696" s="143"/>
      <c r="J696" s="144" t="str">
        <f t="shared" si="201"/>
        <v/>
      </c>
      <c r="K696" s="144" t="str">
        <f t="shared" si="202"/>
        <v/>
      </c>
      <c r="L696" s="143"/>
      <c r="M696" s="142" t="str">
        <f t="shared" si="203"/>
        <v/>
      </c>
      <c r="N696" s="142" t="str">
        <f t="shared" si="204"/>
        <v/>
      </c>
      <c r="O696" s="145" t="str">
        <f t="shared" si="205"/>
        <v/>
      </c>
      <c r="P696" s="145" t="str">
        <f t="shared" si="213"/>
        <v/>
      </c>
      <c r="Q696" s="145" t="str">
        <f t="shared" si="206"/>
        <v/>
      </c>
      <c r="R696" s="145" t="str">
        <f t="shared" si="207"/>
        <v/>
      </c>
      <c r="S696" s="145" t="str">
        <f t="shared" si="214"/>
        <v/>
      </c>
      <c r="T696" s="145" t="str">
        <f t="shared" si="215"/>
        <v/>
      </c>
      <c r="U696" s="145" t="str">
        <f t="shared" si="216"/>
        <v/>
      </c>
      <c r="V696" s="145" t="str">
        <f t="shared" si="217"/>
        <v/>
      </c>
      <c r="W696" s="145" t="str">
        <f t="shared" si="208"/>
        <v/>
      </c>
      <c r="X696" s="145" t="str">
        <f t="shared" si="218"/>
        <v/>
      </c>
      <c r="Y696" s="145" t="str">
        <f t="shared" si="209"/>
        <v/>
      </c>
      <c r="Z696" s="145" t="str">
        <f t="shared" si="219"/>
        <v/>
      </c>
      <c r="AA696" s="145" t="str">
        <f t="shared" si="210"/>
        <v/>
      </c>
      <c r="AB696" s="145" t="str">
        <f t="shared" si="211"/>
        <v/>
      </c>
      <c r="AC696" s="186" t="str">
        <f t="shared" si="212"/>
        <v/>
      </c>
    </row>
    <row r="697" spans="1:29" hidden="1">
      <c r="A697" s="187"/>
      <c r="B697" s="150"/>
      <c r="C697" s="146"/>
      <c r="D697" s="148"/>
      <c r="E697" s="148"/>
      <c r="F697" s="148"/>
      <c r="G697" s="148"/>
      <c r="H697" s="142" t="str">
        <f t="shared" si="200"/>
        <v/>
      </c>
      <c r="I697" s="143"/>
      <c r="J697" s="144" t="str">
        <f t="shared" si="201"/>
        <v/>
      </c>
      <c r="K697" s="144" t="str">
        <f t="shared" si="202"/>
        <v/>
      </c>
      <c r="L697" s="143"/>
      <c r="M697" s="142" t="str">
        <f t="shared" si="203"/>
        <v/>
      </c>
      <c r="N697" s="142" t="str">
        <f t="shared" si="204"/>
        <v/>
      </c>
      <c r="O697" s="145" t="str">
        <f t="shared" si="205"/>
        <v/>
      </c>
      <c r="P697" s="145" t="str">
        <f t="shared" si="213"/>
        <v/>
      </c>
      <c r="Q697" s="145" t="str">
        <f t="shared" si="206"/>
        <v/>
      </c>
      <c r="R697" s="145" t="str">
        <f t="shared" si="207"/>
        <v/>
      </c>
      <c r="S697" s="145" t="str">
        <f t="shared" si="214"/>
        <v/>
      </c>
      <c r="T697" s="145" t="str">
        <f t="shared" si="215"/>
        <v/>
      </c>
      <c r="U697" s="145" t="str">
        <f t="shared" si="216"/>
        <v/>
      </c>
      <c r="V697" s="145" t="str">
        <f t="shared" si="217"/>
        <v/>
      </c>
      <c r="W697" s="145" t="str">
        <f t="shared" si="208"/>
        <v/>
      </c>
      <c r="X697" s="145" t="str">
        <f t="shared" si="218"/>
        <v/>
      </c>
      <c r="Y697" s="145" t="str">
        <f t="shared" si="209"/>
        <v/>
      </c>
      <c r="Z697" s="145" t="str">
        <f t="shared" si="219"/>
        <v/>
      </c>
      <c r="AA697" s="145" t="str">
        <f t="shared" si="210"/>
        <v/>
      </c>
      <c r="AB697" s="145" t="str">
        <f t="shared" si="211"/>
        <v/>
      </c>
      <c r="AC697" s="186" t="str">
        <f t="shared" si="212"/>
        <v/>
      </c>
    </row>
    <row r="698" spans="1:29" hidden="1">
      <c r="A698" s="187"/>
      <c r="B698" s="150"/>
      <c r="C698" s="146"/>
      <c r="D698" s="148"/>
      <c r="E698" s="148"/>
      <c r="F698" s="148"/>
      <c r="G698" s="148"/>
      <c r="H698" s="142" t="str">
        <f t="shared" si="200"/>
        <v/>
      </c>
      <c r="I698" s="143"/>
      <c r="J698" s="144" t="str">
        <f t="shared" si="201"/>
        <v/>
      </c>
      <c r="K698" s="144" t="str">
        <f t="shared" si="202"/>
        <v/>
      </c>
      <c r="L698" s="143"/>
      <c r="M698" s="142" t="str">
        <f t="shared" si="203"/>
        <v/>
      </c>
      <c r="N698" s="142" t="str">
        <f t="shared" si="204"/>
        <v/>
      </c>
      <c r="O698" s="145" t="str">
        <f t="shared" si="205"/>
        <v/>
      </c>
      <c r="P698" s="145" t="str">
        <f t="shared" si="213"/>
        <v/>
      </c>
      <c r="Q698" s="145" t="str">
        <f t="shared" si="206"/>
        <v/>
      </c>
      <c r="R698" s="145" t="str">
        <f t="shared" si="207"/>
        <v/>
      </c>
      <c r="S698" s="145" t="str">
        <f t="shared" si="214"/>
        <v/>
      </c>
      <c r="T698" s="145" t="str">
        <f t="shared" si="215"/>
        <v/>
      </c>
      <c r="U698" s="145" t="str">
        <f t="shared" si="216"/>
        <v/>
      </c>
      <c r="V698" s="145" t="str">
        <f t="shared" si="217"/>
        <v/>
      </c>
      <c r="W698" s="145" t="str">
        <f t="shared" si="208"/>
        <v/>
      </c>
      <c r="X698" s="145" t="str">
        <f t="shared" si="218"/>
        <v/>
      </c>
      <c r="Y698" s="145" t="str">
        <f t="shared" si="209"/>
        <v/>
      </c>
      <c r="Z698" s="145" t="str">
        <f t="shared" si="219"/>
        <v/>
      </c>
      <c r="AA698" s="145" t="str">
        <f t="shared" si="210"/>
        <v/>
      </c>
      <c r="AB698" s="145" t="str">
        <f t="shared" si="211"/>
        <v/>
      </c>
      <c r="AC698" s="186" t="str">
        <f t="shared" si="212"/>
        <v/>
      </c>
    </row>
    <row r="699" spans="1:29" hidden="1">
      <c r="A699" s="187"/>
      <c r="B699" s="150"/>
      <c r="C699" s="146"/>
      <c r="D699" s="148"/>
      <c r="E699" s="148"/>
      <c r="F699" s="148"/>
      <c r="G699" s="148"/>
      <c r="H699" s="142" t="str">
        <f t="shared" si="200"/>
        <v/>
      </c>
      <c r="I699" s="143"/>
      <c r="J699" s="144" t="str">
        <f t="shared" si="201"/>
        <v/>
      </c>
      <c r="K699" s="144" t="str">
        <f t="shared" si="202"/>
        <v/>
      </c>
      <c r="L699" s="143"/>
      <c r="M699" s="142" t="str">
        <f t="shared" si="203"/>
        <v/>
      </c>
      <c r="N699" s="142" t="str">
        <f t="shared" si="204"/>
        <v/>
      </c>
      <c r="O699" s="145" t="str">
        <f t="shared" si="205"/>
        <v/>
      </c>
      <c r="P699" s="145" t="str">
        <f t="shared" si="213"/>
        <v/>
      </c>
      <c r="Q699" s="145" t="str">
        <f t="shared" si="206"/>
        <v/>
      </c>
      <c r="R699" s="145" t="str">
        <f t="shared" si="207"/>
        <v/>
      </c>
      <c r="S699" s="145" t="str">
        <f t="shared" si="214"/>
        <v/>
      </c>
      <c r="T699" s="145" t="str">
        <f t="shared" si="215"/>
        <v/>
      </c>
      <c r="U699" s="145" t="str">
        <f t="shared" si="216"/>
        <v/>
      </c>
      <c r="V699" s="145" t="str">
        <f t="shared" si="217"/>
        <v/>
      </c>
      <c r="W699" s="145" t="str">
        <f t="shared" si="208"/>
        <v/>
      </c>
      <c r="X699" s="145" t="str">
        <f t="shared" si="218"/>
        <v/>
      </c>
      <c r="Y699" s="145" t="str">
        <f t="shared" si="209"/>
        <v/>
      </c>
      <c r="Z699" s="145" t="str">
        <f t="shared" si="219"/>
        <v/>
      </c>
      <c r="AA699" s="145" t="str">
        <f t="shared" si="210"/>
        <v/>
      </c>
      <c r="AB699" s="145" t="str">
        <f t="shared" si="211"/>
        <v/>
      </c>
      <c r="AC699" s="186" t="str">
        <f t="shared" si="212"/>
        <v/>
      </c>
    </row>
    <row r="700" spans="1:29" hidden="1">
      <c r="A700" s="187"/>
      <c r="B700" s="150"/>
      <c r="C700" s="146"/>
      <c r="D700" s="148"/>
      <c r="E700" s="148"/>
      <c r="F700" s="148"/>
      <c r="G700" s="148"/>
      <c r="H700" s="142" t="str">
        <f t="shared" si="200"/>
        <v/>
      </c>
      <c r="I700" s="143"/>
      <c r="J700" s="144" t="str">
        <f t="shared" si="201"/>
        <v/>
      </c>
      <c r="K700" s="144" t="str">
        <f t="shared" si="202"/>
        <v/>
      </c>
      <c r="L700" s="143"/>
      <c r="M700" s="142" t="str">
        <f t="shared" si="203"/>
        <v/>
      </c>
      <c r="N700" s="142" t="str">
        <f t="shared" si="204"/>
        <v/>
      </c>
      <c r="O700" s="145" t="str">
        <f t="shared" si="205"/>
        <v/>
      </c>
      <c r="P700" s="145" t="str">
        <f t="shared" si="213"/>
        <v/>
      </c>
      <c r="Q700" s="145" t="str">
        <f t="shared" si="206"/>
        <v/>
      </c>
      <c r="R700" s="145" t="str">
        <f t="shared" si="207"/>
        <v/>
      </c>
      <c r="S700" s="145" t="str">
        <f t="shared" si="214"/>
        <v/>
      </c>
      <c r="T700" s="145" t="str">
        <f t="shared" si="215"/>
        <v/>
      </c>
      <c r="U700" s="145" t="str">
        <f t="shared" si="216"/>
        <v/>
      </c>
      <c r="V700" s="145" t="str">
        <f t="shared" si="217"/>
        <v/>
      </c>
      <c r="W700" s="145" t="str">
        <f t="shared" si="208"/>
        <v/>
      </c>
      <c r="X700" s="145" t="str">
        <f t="shared" si="218"/>
        <v/>
      </c>
      <c r="Y700" s="145" t="str">
        <f t="shared" si="209"/>
        <v/>
      </c>
      <c r="Z700" s="145" t="str">
        <f t="shared" si="219"/>
        <v/>
      </c>
      <c r="AA700" s="145" t="str">
        <f t="shared" si="210"/>
        <v/>
      </c>
      <c r="AB700" s="145" t="str">
        <f t="shared" si="211"/>
        <v/>
      </c>
      <c r="AC700" s="186" t="str">
        <f t="shared" si="212"/>
        <v/>
      </c>
    </row>
    <row r="701" spans="1:29" hidden="1">
      <c r="A701" s="187"/>
      <c r="B701" s="150"/>
      <c r="C701" s="146"/>
      <c r="D701" s="148"/>
      <c r="E701" s="148"/>
      <c r="F701" s="148"/>
      <c r="G701" s="148"/>
      <c r="H701" s="142" t="str">
        <f t="shared" si="200"/>
        <v/>
      </c>
      <c r="I701" s="143"/>
      <c r="J701" s="144" t="str">
        <f t="shared" si="201"/>
        <v/>
      </c>
      <c r="K701" s="144" t="str">
        <f t="shared" si="202"/>
        <v/>
      </c>
      <c r="L701" s="143"/>
      <c r="M701" s="142" t="str">
        <f t="shared" si="203"/>
        <v/>
      </c>
      <c r="N701" s="142" t="str">
        <f t="shared" si="204"/>
        <v/>
      </c>
      <c r="O701" s="145" t="str">
        <f t="shared" si="205"/>
        <v/>
      </c>
      <c r="P701" s="145" t="str">
        <f t="shared" si="213"/>
        <v/>
      </c>
      <c r="Q701" s="145" t="str">
        <f t="shared" si="206"/>
        <v/>
      </c>
      <c r="R701" s="145" t="str">
        <f t="shared" si="207"/>
        <v/>
      </c>
      <c r="S701" s="145" t="str">
        <f t="shared" si="214"/>
        <v/>
      </c>
      <c r="T701" s="145" t="str">
        <f t="shared" si="215"/>
        <v/>
      </c>
      <c r="U701" s="145" t="str">
        <f t="shared" si="216"/>
        <v/>
      </c>
      <c r="V701" s="145" t="str">
        <f t="shared" si="217"/>
        <v/>
      </c>
      <c r="W701" s="145" t="str">
        <f t="shared" si="208"/>
        <v/>
      </c>
      <c r="X701" s="145" t="str">
        <f t="shared" si="218"/>
        <v/>
      </c>
      <c r="Y701" s="145" t="str">
        <f t="shared" si="209"/>
        <v/>
      </c>
      <c r="Z701" s="145" t="str">
        <f t="shared" si="219"/>
        <v/>
      </c>
      <c r="AA701" s="145" t="str">
        <f t="shared" si="210"/>
        <v/>
      </c>
      <c r="AB701" s="145" t="str">
        <f t="shared" si="211"/>
        <v/>
      </c>
      <c r="AC701" s="186" t="str">
        <f t="shared" si="212"/>
        <v/>
      </c>
    </row>
    <row r="702" spans="1:29" hidden="1">
      <c r="A702" s="187"/>
      <c r="B702" s="150"/>
      <c r="C702" s="146"/>
      <c r="D702" s="148"/>
      <c r="E702" s="148"/>
      <c r="F702" s="148"/>
      <c r="G702" s="148"/>
      <c r="H702" s="142" t="str">
        <f t="shared" si="200"/>
        <v/>
      </c>
      <c r="I702" s="143"/>
      <c r="J702" s="144" t="str">
        <f t="shared" si="201"/>
        <v/>
      </c>
      <c r="K702" s="144" t="str">
        <f t="shared" si="202"/>
        <v/>
      </c>
      <c r="L702" s="143"/>
      <c r="M702" s="142" t="str">
        <f t="shared" si="203"/>
        <v/>
      </c>
      <c r="N702" s="142" t="str">
        <f t="shared" si="204"/>
        <v/>
      </c>
      <c r="O702" s="145" t="str">
        <f t="shared" si="205"/>
        <v/>
      </c>
      <c r="P702" s="145" t="str">
        <f t="shared" si="213"/>
        <v/>
      </c>
      <c r="Q702" s="145" t="str">
        <f t="shared" si="206"/>
        <v/>
      </c>
      <c r="R702" s="145" t="str">
        <f t="shared" si="207"/>
        <v/>
      </c>
      <c r="S702" s="145" t="str">
        <f t="shared" si="214"/>
        <v/>
      </c>
      <c r="T702" s="145" t="str">
        <f t="shared" si="215"/>
        <v/>
      </c>
      <c r="U702" s="145" t="str">
        <f t="shared" si="216"/>
        <v/>
      </c>
      <c r="V702" s="145" t="str">
        <f t="shared" si="217"/>
        <v/>
      </c>
      <c r="W702" s="145" t="str">
        <f t="shared" si="208"/>
        <v/>
      </c>
      <c r="X702" s="145" t="str">
        <f t="shared" si="218"/>
        <v/>
      </c>
      <c r="Y702" s="145" t="str">
        <f t="shared" si="209"/>
        <v/>
      </c>
      <c r="Z702" s="145" t="str">
        <f t="shared" si="219"/>
        <v/>
      </c>
      <c r="AA702" s="145" t="str">
        <f t="shared" si="210"/>
        <v/>
      </c>
      <c r="AB702" s="145" t="str">
        <f t="shared" si="211"/>
        <v/>
      </c>
      <c r="AC702" s="186" t="str">
        <f t="shared" si="212"/>
        <v/>
      </c>
    </row>
    <row r="703" spans="1:29" hidden="1">
      <c r="A703" s="187"/>
      <c r="B703" s="150"/>
      <c r="C703" s="146"/>
      <c r="D703" s="148"/>
      <c r="E703" s="148"/>
      <c r="F703" s="148"/>
      <c r="G703" s="148"/>
      <c r="H703" s="142" t="str">
        <f t="shared" si="200"/>
        <v/>
      </c>
      <c r="I703" s="143"/>
      <c r="J703" s="144" t="str">
        <f t="shared" si="201"/>
        <v/>
      </c>
      <c r="K703" s="144" t="str">
        <f t="shared" si="202"/>
        <v/>
      </c>
      <c r="L703" s="143"/>
      <c r="M703" s="142" t="str">
        <f t="shared" si="203"/>
        <v/>
      </c>
      <c r="N703" s="142" t="str">
        <f t="shared" si="204"/>
        <v/>
      </c>
      <c r="O703" s="145" t="str">
        <f t="shared" si="205"/>
        <v/>
      </c>
      <c r="P703" s="145" t="str">
        <f t="shared" si="213"/>
        <v/>
      </c>
      <c r="Q703" s="145" t="str">
        <f t="shared" si="206"/>
        <v/>
      </c>
      <c r="R703" s="145" t="str">
        <f t="shared" si="207"/>
        <v/>
      </c>
      <c r="S703" s="145" t="str">
        <f t="shared" si="214"/>
        <v/>
      </c>
      <c r="T703" s="145" t="str">
        <f t="shared" si="215"/>
        <v/>
      </c>
      <c r="U703" s="145" t="str">
        <f t="shared" si="216"/>
        <v/>
      </c>
      <c r="V703" s="145" t="str">
        <f t="shared" si="217"/>
        <v/>
      </c>
      <c r="W703" s="145" t="str">
        <f t="shared" si="208"/>
        <v/>
      </c>
      <c r="X703" s="145" t="str">
        <f t="shared" si="218"/>
        <v/>
      </c>
      <c r="Y703" s="145" t="str">
        <f t="shared" si="209"/>
        <v/>
      </c>
      <c r="Z703" s="145" t="str">
        <f t="shared" si="219"/>
        <v/>
      </c>
      <c r="AA703" s="145" t="str">
        <f t="shared" si="210"/>
        <v/>
      </c>
      <c r="AB703" s="145" t="str">
        <f t="shared" si="211"/>
        <v/>
      </c>
      <c r="AC703" s="186" t="str">
        <f t="shared" si="212"/>
        <v/>
      </c>
    </row>
    <row r="704" spans="1:29" hidden="1">
      <c r="A704" s="187"/>
      <c r="B704" s="150"/>
      <c r="C704" s="146"/>
      <c r="D704" s="148"/>
      <c r="E704" s="148"/>
      <c r="F704" s="148"/>
      <c r="G704" s="148"/>
      <c r="H704" s="142" t="str">
        <f t="shared" si="200"/>
        <v/>
      </c>
      <c r="I704" s="143"/>
      <c r="J704" s="144" t="str">
        <f t="shared" si="201"/>
        <v/>
      </c>
      <c r="K704" s="144" t="str">
        <f t="shared" si="202"/>
        <v/>
      </c>
      <c r="L704" s="143"/>
      <c r="M704" s="142" t="str">
        <f t="shared" si="203"/>
        <v/>
      </c>
      <c r="N704" s="142" t="str">
        <f t="shared" si="204"/>
        <v/>
      </c>
      <c r="O704" s="145" t="str">
        <f t="shared" si="205"/>
        <v/>
      </c>
      <c r="P704" s="145" t="str">
        <f t="shared" si="213"/>
        <v/>
      </c>
      <c r="Q704" s="145" t="str">
        <f t="shared" si="206"/>
        <v/>
      </c>
      <c r="R704" s="145" t="str">
        <f t="shared" si="207"/>
        <v/>
      </c>
      <c r="S704" s="145" t="str">
        <f t="shared" si="214"/>
        <v/>
      </c>
      <c r="T704" s="145" t="str">
        <f t="shared" si="215"/>
        <v/>
      </c>
      <c r="U704" s="145" t="str">
        <f t="shared" si="216"/>
        <v/>
      </c>
      <c r="V704" s="145" t="str">
        <f t="shared" si="217"/>
        <v/>
      </c>
      <c r="W704" s="145" t="str">
        <f t="shared" si="208"/>
        <v/>
      </c>
      <c r="X704" s="145" t="str">
        <f t="shared" si="218"/>
        <v/>
      </c>
      <c r="Y704" s="145" t="str">
        <f t="shared" si="209"/>
        <v/>
      </c>
      <c r="Z704" s="145" t="str">
        <f t="shared" si="219"/>
        <v/>
      </c>
      <c r="AA704" s="145" t="str">
        <f t="shared" si="210"/>
        <v/>
      </c>
      <c r="AB704" s="145" t="str">
        <f t="shared" si="211"/>
        <v/>
      </c>
      <c r="AC704" s="186" t="str">
        <f t="shared" si="212"/>
        <v/>
      </c>
    </row>
    <row r="705" spans="1:29" hidden="1">
      <c r="A705" s="187"/>
      <c r="B705" s="150"/>
      <c r="C705" s="146"/>
      <c r="D705" s="148"/>
      <c r="E705" s="148"/>
      <c r="F705" s="148"/>
      <c r="G705" s="148"/>
      <c r="H705" s="142" t="str">
        <f t="shared" si="200"/>
        <v/>
      </c>
      <c r="I705" s="143"/>
      <c r="J705" s="144" t="str">
        <f t="shared" si="201"/>
        <v/>
      </c>
      <c r="K705" s="144" t="str">
        <f t="shared" si="202"/>
        <v/>
      </c>
      <c r="L705" s="143"/>
      <c r="M705" s="142" t="str">
        <f t="shared" si="203"/>
        <v/>
      </c>
      <c r="N705" s="142" t="str">
        <f t="shared" si="204"/>
        <v/>
      </c>
      <c r="O705" s="145" t="str">
        <f t="shared" si="205"/>
        <v/>
      </c>
      <c r="P705" s="145" t="str">
        <f t="shared" si="213"/>
        <v/>
      </c>
      <c r="Q705" s="145" t="str">
        <f t="shared" si="206"/>
        <v/>
      </c>
      <c r="R705" s="145" t="str">
        <f t="shared" si="207"/>
        <v/>
      </c>
      <c r="S705" s="145" t="str">
        <f t="shared" si="214"/>
        <v/>
      </c>
      <c r="T705" s="145" t="str">
        <f t="shared" si="215"/>
        <v/>
      </c>
      <c r="U705" s="145" t="str">
        <f t="shared" si="216"/>
        <v/>
      </c>
      <c r="V705" s="145" t="str">
        <f t="shared" si="217"/>
        <v/>
      </c>
      <c r="W705" s="145" t="str">
        <f t="shared" si="208"/>
        <v/>
      </c>
      <c r="X705" s="145" t="str">
        <f t="shared" si="218"/>
        <v/>
      </c>
      <c r="Y705" s="145" t="str">
        <f t="shared" si="209"/>
        <v/>
      </c>
      <c r="Z705" s="145" t="str">
        <f t="shared" si="219"/>
        <v/>
      </c>
      <c r="AA705" s="145" t="str">
        <f t="shared" si="210"/>
        <v/>
      </c>
      <c r="AB705" s="145" t="str">
        <f t="shared" si="211"/>
        <v/>
      </c>
      <c r="AC705" s="186" t="str">
        <f t="shared" si="212"/>
        <v/>
      </c>
    </row>
    <row r="706" spans="1:29" hidden="1">
      <c r="A706" s="187"/>
      <c r="B706" s="150"/>
      <c r="C706" s="146"/>
      <c r="D706" s="148"/>
      <c r="E706" s="148"/>
      <c r="F706" s="148"/>
      <c r="G706" s="148"/>
      <c r="H706" s="142" t="str">
        <f t="shared" si="200"/>
        <v/>
      </c>
      <c r="I706" s="143"/>
      <c r="J706" s="144" t="str">
        <f t="shared" si="201"/>
        <v/>
      </c>
      <c r="K706" s="144" t="str">
        <f t="shared" si="202"/>
        <v/>
      </c>
      <c r="L706" s="143"/>
      <c r="M706" s="142" t="str">
        <f t="shared" si="203"/>
        <v/>
      </c>
      <c r="N706" s="142" t="str">
        <f t="shared" si="204"/>
        <v/>
      </c>
      <c r="O706" s="145" t="str">
        <f t="shared" si="205"/>
        <v/>
      </c>
      <c r="P706" s="145" t="str">
        <f t="shared" si="213"/>
        <v/>
      </c>
      <c r="Q706" s="145" t="str">
        <f t="shared" si="206"/>
        <v/>
      </c>
      <c r="R706" s="145" t="str">
        <f t="shared" si="207"/>
        <v/>
      </c>
      <c r="S706" s="145" t="str">
        <f t="shared" si="214"/>
        <v/>
      </c>
      <c r="T706" s="145" t="str">
        <f t="shared" si="215"/>
        <v/>
      </c>
      <c r="U706" s="145" t="str">
        <f t="shared" si="216"/>
        <v/>
      </c>
      <c r="V706" s="145" t="str">
        <f t="shared" si="217"/>
        <v/>
      </c>
      <c r="W706" s="145" t="str">
        <f t="shared" si="208"/>
        <v/>
      </c>
      <c r="X706" s="145" t="str">
        <f t="shared" si="218"/>
        <v/>
      </c>
      <c r="Y706" s="145" t="str">
        <f t="shared" si="209"/>
        <v/>
      </c>
      <c r="Z706" s="145" t="str">
        <f t="shared" si="219"/>
        <v/>
      </c>
      <c r="AA706" s="145" t="str">
        <f t="shared" si="210"/>
        <v/>
      </c>
      <c r="AB706" s="145" t="str">
        <f t="shared" si="211"/>
        <v/>
      </c>
      <c r="AC706" s="186" t="str">
        <f t="shared" si="212"/>
        <v/>
      </c>
    </row>
    <row r="707" spans="1:29" hidden="1">
      <c r="A707" s="187"/>
      <c r="B707" s="150"/>
      <c r="C707" s="146"/>
      <c r="D707" s="148"/>
      <c r="E707" s="148"/>
      <c r="F707" s="148"/>
      <c r="G707" s="148"/>
      <c r="H707" s="142" t="str">
        <f t="shared" si="200"/>
        <v/>
      </c>
      <c r="I707" s="143"/>
      <c r="J707" s="144" t="str">
        <f t="shared" si="201"/>
        <v/>
      </c>
      <c r="K707" s="144" t="str">
        <f t="shared" si="202"/>
        <v/>
      </c>
      <c r="L707" s="143"/>
      <c r="M707" s="142" t="str">
        <f t="shared" si="203"/>
        <v/>
      </c>
      <c r="N707" s="142" t="str">
        <f t="shared" si="204"/>
        <v/>
      </c>
      <c r="O707" s="145" t="str">
        <f t="shared" si="205"/>
        <v/>
      </c>
      <c r="P707" s="145" t="str">
        <f t="shared" si="213"/>
        <v/>
      </c>
      <c r="Q707" s="145" t="str">
        <f t="shared" si="206"/>
        <v/>
      </c>
      <c r="R707" s="145" t="str">
        <f t="shared" si="207"/>
        <v/>
      </c>
      <c r="S707" s="145" t="str">
        <f t="shared" si="214"/>
        <v/>
      </c>
      <c r="T707" s="145" t="str">
        <f t="shared" si="215"/>
        <v/>
      </c>
      <c r="U707" s="145" t="str">
        <f t="shared" si="216"/>
        <v/>
      </c>
      <c r="V707" s="145" t="str">
        <f t="shared" si="217"/>
        <v/>
      </c>
      <c r="W707" s="145" t="str">
        <f t="shared" si="208"/>
        <v/>
      </c>
      <c r="X707" s="145" t="str">
        <f t="shared" si="218"/>
        <v/>
      </c>
      <c r="Y707" s="145" t="str">
        <f t="shared" si="209"/>
        <v/>
      </c>
      <c r="Z707" s="145" t="str">
        <f t="shared" si="219"/>
        <v/>
      </c>
      <c r="AA707" s="145" t="str">
        <f t="shared" si="210"/>
        <v/>
      </c>
      <c r="AB707" s="145" t="str">
        <f t="shared" si="211"/>
        <v/>
      </c>
      <c r="AC707" s="186" t="str">
        <f t="shared" si="212"/>
        <v/>
      </c>
    </row>
    <row r="708" spans="1:29" hidden="1">
      <c r="A708" s="187"/>
      <c r="B708" s="150"/>
      <c r="C708" s="146"/>
      <c r="D708" s="148"/>
      <c r="E708" s="148"/>
      <c r="F708" s="148"/>
      <c r="G708" s="148"/>
      <c r="H708" s="142" t="str">
        <f t="shared" si="200"/>
        <v/>
      </c>
      <c r="I708" s="143"/>
      <c r="J708" s="144" t="str">
        <f t="shared" si="201"/>
        <v/>
      </c>
      <c r="K708" s="144" t="str">
        <f t="shared" si="202"/>
        <v/>
      </c>
      <c r="L708" s="143"/>
      <c r="M708" s="142" t="str">
        <f t="shared" si="203"/>
        <v/>
      </c>
      <c r="N708" s="142" t="str">
        <f t="shared" si="204"/>
        <v/>
      </c>
      <c r="O708" s="145" t="str">
        <f t="shared" si="205"/>
        <v/>
      </c>
      <c r="P708" s="145" t="str">
        <f t="shared" si="213"/>
        <v/>
      </c>
      <c r="Q708" s="145" t="str">
        <f t="shared" si="206"/>
        <v/>
      </c>
      <c r="R708" s="145" t="str">
        <f t="shared" si="207"/>
        <v/>
      </c>
      <c r="S708" s="145" t="str">
        <f t="shared" si="214"/>
        <v/>
      </c>
      <c r="T708" s="145" t="str">
        <f t="shared" si="215"/>
        <v/>
      </c>
      <c r="U708" s="145" t="str">
        <f t="shared" si="216"/>
        <v/>
      </c>
      <c r="V708" s="145" t="str">
        <f t="shared" si="217"/>
        <v/>
      </c>
      <c r="W708" s="145" t="str">
        <f t="shared" si="208"/>
        <v/>
      </c>
      <c r="X708" s="145" t="str">
        <f t="shared" si="218"/>
        <v/>
      </c>
      <c r="Y708" s="145" t="str">
        <f t="shared" si="209"/>
        <v/>
      </c>
      <c r="Z708" s="145" t="str">
        <f t="shared" si="219"/>
        <v/>
      </c>
      <c r="AA708" s="145" t="str">
        <f t="shared" si="210"/>
        <v/>
      </c>
      <c r="AB708" s="145" t="str">
        <f t="shared" si="211"/>
        <v/>
      </c>
      <c r="AC708" s="186" t="str">
        <f t="shared" si="212"/>
        <v/>
      </c>
    </row>
    <row r="709" spans="1:29" hidden="1">
      <c r="A709" s="187"/>
      <c r="B709" s="150"/>
      <c r="C709" s="146"/>
      <c r="D709" s="148"/>
      <c r="E709" s="148"/>
      <c r="F709" s="148"/>
      <c r="G709" s="148"/>
      <c r="H709" s="142" t="str">
        <f t="shared" si="200"/>
        <v/>
      </c>
      <c r="I709" s="143"/>
      <c r="J709" s="144" t="str">
        <f t="shared" si="201"/>
        <v/>
      </c>
      <c r="K709" s="144" t="str">
        <f t="shared" si="202"/>
        <v/>
      </c>
      <c r="L709" s="143"/>
      <c r="M709" s="142" t="str">
        <f t="shared" si="203"/>
        <v/>
      </c>
      <c r="N709" s="142" t="str">
        <f t="shared" si="204"/>
        <v/>
      </c>
      <c r="O709" s="145" t="str">
        <f t="shared" si="205"/>
        <v/>
      </c>
      <c r="P709" s="145" t="str">
        <f t="shared" si="213"/>
        <v/>
      </c>
      <c r="Q709" s="145" t="str">
        <f t="shared" si="206"/>
        <v/>
      </c>
      <c r="R709" s="145" t="str">
        <f t="shared" si="207"/>
        <v/>
      </c>
      <c r="S709" s="145" t="str">
        <f t="shared" si="214"/>
        <v/>
      </c>
      <c r="T709" s="145" t="str">
        <f t="shared" si="215"/>
        <v/>
      </c>
      <c r="U709" s="145" t="str">
        <f t="shared" si="216"/>
        <v/>
      </c>
      <c r="V709" s="145" t="str">
        <f t="shared" si="217"/>
        <v/>
      </c>
      <c r="W709" s="145" t="str">
        <f t="shared" si="208"/>
        <v/>
      </c>
      <c r="X709" s="145" t="str">
        <f t="shared" si="218"/>
        <v/>
      </c>
      <c r="Y709" s="145" t="str">
        <f t="shared" si="209"/>
        <v/>
      </c>
      <c r="Z709" s="145" t="str">
        <f t="shared" si="219"/>
        <v/>
      </c>
      <c r="AA709" s="145" t="str">
        <f t="shared" si="210"/>
        <v/>
      </c>
      <c r="AB709" s="145" t="str">
        <f t="shared" si="211"/>
        <v/>
      </c>
      <c r="AC709" s="186" t="str">
        <f t="shared" si="212"/>
        <v/>
      </c>
    </row>
    <row r="710" spans="1:29" hidden="1">
      <c r="A710" s="187"/>
      <c r="B710" s="150"/>
      <c r="C710" s="146"/>
      <c r="D710" s="148"/>
      <c r="E710" s="148"/>
      <c r="F710" s="148"/>
      <c r="G710" s="148"/>
      <c r="H710" s="142" t="str">
        <f t="shared" si="200"/>
        <v/>
      </c>
      <c r="I710" s="143"/>
      <c r="J710" s="144" t="str">
        <f t="shared" si="201"/>
        <v/>
      </c>
      <c r="K710" s="144" t="str">
        <f t="shared" si="202"/>
        <v/>
      </c>
      <c r="L710" s="143"/>
      <c r="M710" s="142" t="str">
        <f t="shared" si="203"/>
        <v/>
      </c>
      <c r="N710" s="142" t="str">
        <f t="shared" si="204"/>
        <v/>
      </c>
      <c r="O710" s="145" t="str">
        <f t="shared" si="205"/>
        <v/>
      </c>
      <c r="P710" s="145" t="str">
        <f t="shared" si="213"/>
        <v/>
      </c>
      <c r="Q710" s="145" t="str">
        <f t="shared" si="206"/>
        <v/>
      </c>
      <c r="R710" s="145" t="str">
        <f t="shared" si="207"/>
        <v/>
      </c>
      <c r="S710" s="145" t="str">
        <f t="shared" si="214"/>
        <v/>
      </c>
      <c r="T710" s="145" t="str">
        <f t="shared" si="215"/>
        <v/>
      </c>
      <c r="U710" s="145" t="str">
        <f t="shared" si="216"/>
        <v/>
      </c>
      <c r="V710" s="145" t="str">
        <f t="shared" si="217"/>
        <v/>
      </c>
      <c r="W710" s="145" t="str">
        <f t="shared" si="208"/>
        <v/>
      </c>
      <c r="X710" s="145" t="str">
        <f t="shared" si="218"/>
        <v/>
      </c>
      <c r="Y710" s="145" t="str">
        <f t="shared" si="209"/>
        <v/>
      </c>
      <c r="Z710" s="145" t="str">
        <f t="shared" si="219"/>
        <v/>
      </c>
      <c r="AA710" s="145" t="str">
        <f t="shared" si="210"/>
        <v/>
      </c>
      <c r="AB710" s="145" t="str">
        <f t="shared" si="211"/>
        <v/>
      </c>
      <c r="AC710" s="186" t="str">
        <f t="shared" si="212"/>
        <v/>
      </c>
    </row>
    <row r="711" spans="1:29" hidden="1">
      <c r="A711" s="187"/>
      <c r="B711" s="150"/>
      <c r="C711" s="146"/>
      <c r="D711" s="148"/>
      <c r="E711" s="148"/>
      <c r="F711" s="148"/>
      <c r="G711" s="148"/>
      <c r="H711" s="142" t="str">
        <f t="shared" si="200"/>
        <v/>
      </c>
      <c r="I711" s="143"/>
      <c r="J711" s="144" t="str">
        <f t="shared" si="201"/>
        <v/>
      </c>
      <c r="K711" s="144" t="str">
        <f t="shared" si="202"/>
        <v/>
      </c>
      <c r="L711" s="143"/>
      <c r="M711" s="142" t="str">
        <f t="shared" si="203"/>
        <v/>
      </c>
      <c r="N711" s="142" t="str">
        <f t="shared" si="204"/>
        <v/>
      </c>
      <c r="O711" s="145" t="str">
        <f t="shared" si="205"/>
        <v/>
      </c>
      <c r="P711" s="145" t="str">
        <f t="shared" si="213"/>
        <v/>
      </c>
      <c r="Q711" s="145" t="str">
        <f t="shared" si="206"/>
        <v/>
      </c>
      <c r="R711" s="145" t="str">
        <f t="shared" si="207"/>
        <v/>
      </c>
      <c r="S711" s="145" t="str">
        <f t="shared" si="214"/>
        <v/>
      </c>
      <c r="T711" s="145" t="str">
        <f t="shared" si="215"/>
        <v/>
      </c>
      <c r="U711" s="145" t="str">
        <f t="shared" si="216"/>
        <v/>
      </c>
      <c r="V711" s="145" t="str">
        <f t="shared" si="217"/>
        <v/>
      </c>
      <c r="W711" s="145" t="str">
        <f t="shared" si="208"/>
        <v/>
      </c>
      <c r="X711" s="145" t="str">
        <f t="shared" si="218"/>
        <v/>
      </c>
      <c r="Y711" s="145" t="str">
        <f t="shared" si="209"/>
        <v/>
      </c>
      <c r="Z711" s="145" t="str">
        <f t="shared" si="219"/>
        <v/>
      </c>
      <c r="AA711" s="145" t="str">
        <f t="shared" si="210"/>
        <v/>
      </c>
      <c r="AB711" s="145" t="str">
        <f t="shared" si="211"/>
        <v/>
      </c>
      <c r="AC711" s="186" t="str">
        <f t="shared" si="212"/>
        <v/>
      </c>
    </row>
    <row r="712" spans="1:29" hidden="1">
      <c r="A712" s="187"/>
      <c r="B712" s="150"/>
      <c r="C712" s="146"/>
      <c r="D712" s="148"/>
      <c r="E712" s="148"/>
      <c r="F712" s="148"/>
      <c r="G712" s="148"/>
      <c r="H712" s="142" t="str">
        <f t="shared" si="200"/>
        <v/>
      </c>
      <c r="I712" s="143"/>
      <c r="J712" s="144" t="str">
        <f t="shared" si="201"/>
        <v/>
      </c>
      <c r="K712" s="144" t="str">
        <f t="shared" si="202"/>
        <v/>
      </c>
      <c r="L712" s="143"/>
      <c r="M712" s="142" t="str">
        <f t="shared" si="203"/>
        <v/>
      </c>
      <c r="N712" s="142" t="str">
        <f t="shared" si="204"/>
        <v/>
      </c>
      <c r="O712" s="145" t="str">
        <f t="shared" si="205"/>
        <v/>
      </c>
      <c r="P712" s="145" t="str">
        <f t="shared" si="213"/>
        <v/>
      </c>
      <c r="Q712" s="145" t="str">
        <f t="shared" si="206"/>
        <v/>
      </c>
      <c r="R712" s="145" t="str">
        <f t="shared" si="207"/>
        <v/>
      </c>
      <c r="S712" s="145" t="str">
        <f t="shared" si="214"/>
        <v/>
      </c>
      <c r="T712" s="145" t="str">
        <f t="shared" si="215"/>
        <v/>
      </c>
      <c r="U712" s="145" t="str">
        <f t="shared" si="216"/>
        <v/>
      </c>
      <c r="V712" s="145" t="str">
        <f t="shared" si="217"/>
        <v/>
      </c>
      <c r="W712" s="145" t="str">
        <f t="shared" si="208"/>
        <v/>
      </c>
      <c r="X712" s="145" t="str">
        <f t="shared" si="218"/>
        <v/>
      </c>
      <c r="Y712" s="145" t="str">
        <f t="shared" si="209"/>
        <v/>
      </c>
      <c r="Z712" s="145" t="str">
        <f t="shared" si="219"/>
        <v/>
      </c>
      <c r="AA712" s="145" t="str">
        <f t="shared" si="210"/>
        <v/>
      </c>
      <c r="AB712" s="145" t="str">
        <f t="shared" si="211"/>
        <v/>
      </c>
      <c r="AC712" s="186" t="str">
        <f t="shared" si="212"/>
        <v/>
      </c>
    </row>
    <row r="713" spans="1:29" hidden="1">
      <c r="A713" s="187"/>
      <c r="B713" s="150"/>
      <c r="C713" s="146"/>
      <c r="D713" s="148"/>
      <c r="E713" s="148"/>
      <c r="F713" s="148"/>
      <c r="G713" s="148"/>
      <c r="H713" s="142" t="str">
        <f t="shared" si="200"/>
        <v/>
      </c>
      <c r="I713" s="143"/>
      <c r="J713" s="144" t="str">
        <f t="shared" si="201"/>
        <v/>
      </c>
      <c r="K713" s="144" t="str">
        <f t="shared" si="202"/>
        <v/>
      </c>
      <c r="L713" s="143"/>
      <c r="M713" s="142" t="str">
        <f t="shared" si="203"/>
        <v/>
      </c>
      <c r="N713" s="142" t="str">
        <f t="shared" si="204"/>
        <v/>
      </c>
      <c r="O713" s="145" t="str">
        <f t="shared" si="205"/>
        <v/>
      </c>
      <c r="P713" s="145" t="str">
        <f t="shared" si="213"/>
        <v/>
      </c>
      <c r="Q713" s="145" t="str">
        <f t="shared" si="206"/>
        <v/>
      </c>
      <c r="R713" s="145" t="str">
        <f t="shared" si="207"/>
        <v/>
      </c>
      <c r="S713" s="145" t="str">
        <f t="shared" si="214"/>
        <v/>
      </c>
      <c r="T713" s="145" t="str">
        <f t="shared" si="215"/>
        <v/>
      </c>
      <c r="U713" s="145" t="str">
        <f t="shared" si="216"/>
        <v/>
      </c>
      <c r="V713" s="145" t="str">
        <f t="shared" si="217"/>
        <v/>
      </c>
      <c r="W713" s="145" t="str">
        <f t="shared" si="208"/>
        <v/>
      </c>
      <c r="X713" s="145" t="str">
        <f t="shared" si="218"/>
        <v/>
      </c>
      <c r="Y713" s="145" t="str">
        <f t="shared" si="209"/>
        <v/>
      </c>
      <c r="Z713" s="145" t="str">
        <f t="shared" si="219"/>
        <v/>
      </c>
      <c r="AA713" s="145" t="str">
        <f t="shared" si="210"/>
        <v/>
      </c>
      <c r="AB713" s="145" t="str">
        <f t="shared" si="211"/>
        <v/>
      </c>
      <c r="AC713" s="186" t="str">
        <f t="shared" si="212"/>
        <v/>
      </c>
    </row>
    <row r="714" spans="1:29" hidden="1">
      <c r="A714" s="187"/>
      <c r="B714" s="150"/>
      <c r="C714" s="146"/>
      <c r="D714" s="148"/>
      <c r="E714" s="148"/>
      <c r="F714" s="148"/>
      <c r="G714" s="148"/>
      <c r="H714" s="142" t="str">
        <f t="shared" si="200"/>
        <v/>
      </c>
      <c r="I714" s="143"/>
      <c r="J714" s="144" t="str">
        <f t="shared" si="201"/>
        <v/>
      </c>
      <c r="K714" s="144" t="str">
        <f t="shared" si="202"/>
        <v/>
      </c>
      <c r="L714" s="143"/>
      <c r="M714" s="142" t="str">
        <f t="shared" si="203"/>
        <v/>
      </c>
      <c r="N714" s="142" t="str">
        <f t="shared" si="204"/>
        <v/>
      </c>
      <c r="O714" s="145" t="str">
        <f t="shared" si="205"/>
        <v/>
      </c>
      <c r="P714" s="145" t="str">
        <f t="shared" si="213"/>
        <v/>
      </c>
      <c r="Q714" s="145" t="str">
        <f t="shared" si="206"/>
        <v/>
      </c>
      <c r="R714" s="145" t="str">
        <f t="shared" si="207"/>
        <v/>
      </c>
      <c r="S714" s="145" t="str">
        <f t="shared" si="214"/>
        <v/>
      </c>
      <c r="T714" s="145" t="str">
        <f t="shared" si="215"/>
        <v/>
      </c>
      <c r="U714" s="145" t="str">
        <f t="shared" si="216"/>
        <v/>
      </c>
      <c r="V714" s="145" t="str">
        <f t="shared" si="217"/>
        <v/>
      </c>
      <c r="W714" s="145" t="str">
        <f t="shared" si="208"/>
        <v/>
      </c>
      <c r="X714" s="145" t="str">
        <f t="shared" si="218"/>
        <v/>
      </c>
      <c r="Y714" s="145" t="str">
        <f t="shared" si="209"/>
        <v/>
      </c>
      <c r="Z714" s="145" t="str">
        <f t="shared" si="219"/>
        <v/>
      </c>
      <c r="AA714" s="145" t="str">
        <f t="shared" si="210"/>
        <v/>
      </c>
      <c r="AB714" s="145" t="str">
        <f t="shared" si="211"/>
        <v/>
      </c>
      <c r="AC714" s="186" t="str">
        <f t="shared" si="212"/>
        <v/>
      </c>
    </row>
    <row r="715" spans="1:29" hidden="1">
      <c r="A715" s="187"/>
      <c r="B715" s="150"/>
      <c r="C715" s="146"/>
      <c r="D715" s="148"/>
      <c r="E715" s="148"/>
      <c r="F715" s="148"/>
      <c r="G715" s="148"/>
      <c r="H715" s="142" t="str">
        <f t="shared" si="200"/>
        <v/>
      </c>
      <c r="I715" s="143"/>
      <c r="J715" s="144" t="str">
        <f t="shared" si="201"/>
        <v/>
      </c>
      <c r="K715" s="144" t="str">
        <f t="shared" si="202"/>
        <v/>
      </c>
      <c r="L715" s="143"/>
      <c r="M715" s="142" t="str">
        <f t="shared" si="203"/>
        <v/>
      </c>
      <c r="N715" s="142" t="str">
        <f t="shared" si="204"/>
        <v/>
      </c>
      <c r="O715" s="145" t="str">
        <f t="shared" si="205"/>
        <v/>
      </c>
      <c r="P715" s="145" t="str">
        <f t="shared" si="213"/>
        <v/>
      </c>
      <c r="Q715" s="145" t="str">
        <f t="shared" si="206"/>
        <v/>
      </c>
      <c r="R715" s="145" t="str">
        <f t="shared" si="207"/>
        <v/>
      </c>
      <c r="S715" s="145" t="str">
        <f t="shared" si="214"/>
        <v/>
      </c>
      <c r="T715" s="145" t="str">
        <f t="shared" si="215"/>
        <v/>
      </c>
      <c r="U715" s="145" t="str">
        <f t="shared" si="216"/>
        <v/>
      </c>
      <c r="V715" s="145" t="str">
        <f t="shared" si="217"/>
        <v/>
      </c>
      <c r="W715" s="145" t="str">
        <f t="shared" si="208"/>
        <v/>
      </c>
      <c r="X715" s="145" t="str">
        <f t="shared" si="218"/>
        <v/>
      </c>
      <c r="Y715" s="145" t="str">
        <f t="shared" si="209"/>
        <v/>
      </c>
      <c r="Z715" s="145" t="str">
        <f t="shared" si="219"/>
        <v/>
      </c>
      <c r="AA715" s="145" t="str">
        <f t="shared" si="210"/>
        <v/>
      </c>
      <c r="AB715" s="145" t="str">
        <f t="shared" si="211"/>
        <v/>
      </c>
      <c r="AC715" s="186" t="str">
        <f t="shared" si="212"/>
        <v/>
      </c>
    </row>
    <row r="716" spans="1:29" hidden="1">
      <c r="A716" s="187"/>
      <c r="B716" s="150"/>
      <c r="C716" s="146"/>
      <c r="D716" s="148"/>
      <c r="E716" s="148"/>
      <c r="F716" s="148"/>
      <c r="G716" s="148"/>
      <c r="H716" s="142" t="str">
        <f t="shared" si="200"/>
        <v/>
      </c>
      <c r="I716" s="143"/>
      <c r="J716" s="144" t="str">
        <f t="shared" si="201"/>
        <v/>
      </c>
      <c r="K716" s="144" t="str">
        <f t="shared" si="202"/>
        <v/>
      </c>
      <c r="L716" s="143"/>
      <c r="M716" s="142" t="str">
        <f t="shared" si="203"/>
        <v/>
      </c>
      <c r="N716" s="142" t="str">
        <f t="shared" si="204"/>
        <v/>
      </c>
      <c r="O716" s="145" t="str">
        <f t="shared" si="205"/>
        <v/>
      </c>
      <c r="P716" s="145" t="str">
        <f t="shared" si="213"/>
        <v/>
      </c>
      <c r="Q716" s="145" t="str">
        <f t="shared" si="206"/>
        <v/>
      </c>
      <c r="R716" s="145" t="str">
        <f t="shared" si="207"/>
        <v/>
      </c>
      <c r="S716" s="145" t="str">
        <f t="shared" si="214"/>
        <v/>
      </c>
      <c r="T716" s="145" t="str">
        <f t="shared" si="215"/>
        <v/>
      </c>
      <c r="U716" s="145" t="str">
        <f t="shared" si="216"/>
        <v/>
      </c>
      <c r="V716" s="145" t="str">
        <f t="shared" si="217"/>
        <v/>
      </c>
      <c r="W716" s="145" t="str">
        <f t="shared" si="208"/>
        <v/>
      </c>
      <c r="X716" s="145" t="str">
        <f t="shared" si="218"/>
        <v/>
      </c>
      <c r="Y716" s="145" t="str">
        <f t="shared" si="209"/>
        <v/>
      </c>
      <c r="Z716" s="145" t="str">
        <f t="shared" si="219"/>
        <v/>
      </c>
      <c r="AA716" s="145" t="str">
        <f t="shared" si="210"/>
        <v/>
      </c>
      <c r="AB716" s="145" t="str">
        <f t="shared" si="211"/>
        <v/>
      </c>
      <c r="AC716" s="186" t="str">
        <f t="shared" si="212"/>
        <v/>
      </c>
    </row>
    <row r="717" spans="1:29" hidden="1">
      <c r="A717" s="187"/>
      <c r="B717" s="150"/>
      <c r="C717" s="146"/>
      <c r="D717" s="148"/>
      <c r="E717" s="148"/>
      <c r="F717" s="148"/>
      <c r="G717" s="148"/>
      <c r="H717" s="142" t="str">
        <f t="shared" si="200"/>
        <v/>
      </c>
      <c r="I717" s="143"/>
      <c r="J717" s="144" t="str">
        <f t="shared" si="201"/>
        <v/>
      </c>
      <c r="K717" s="144" t="str">
        <f t="shared" si="202"/>
        <v/>
      </c>
      <c r="L717" s="143"/>
      <c r="M717" s="142" t="str">
        <f t="shared" si="203"/>
        <v/>
      </c>
      <c r="N717" s="142" t="str">
        <f t="shared" si="204"/>
        <v/>
      </c>
      <c r="O717" s="145" t="str">
        <f t="shared" si="205"/>
        <v/>
      </c>
      <c r="P717" s="145" t="str">
        <f t="shared" si="213"/>
        <v/>
      </c>
      <c r="Q717" s="145" t="str">
        <f t="shared" si="206"/>
        <v/>
      </c>
      <c r="R717" s="145" t="str">
        <f t="shared" si="207"/>
        <v/>
      </c>
      <c r="S717" s="145" t="str">
        <f t="shared" si="214"/>
        <v/>
      </c>
      <c r="T717" s="145" t="str">
        <f t="shared" si="215"/>
        <v/>
      </c>
      <c r="U717" s="145" t="str">
        <f t="shared" si="216"/>
        <v/>
      </c>
      <c r="V717" s="145" t="str">
        <f t="shared" si="217"/>
        <v/>
      </c>
      <c r="W717" s="145" t="str">
        <f t="shared" si="208"/>
        <v/>
      </c>
      <c r="X717" s="145" t="str">
        <f t="shared" si="218"/>
        <v/>
      </c>
      <c r="Y717" s="145" t="str">
        <f t="shared" si="209"/>
        <v/>
      </c>
      <c r="Z717" s="145" t="str">
        <f t="shared" si="219"/>
        <v/>
      </c>
      <c r="AA717" s="145" t="str">
        <f t="shared" si="210"/>
        <v/>
      </c>
      <c r="AB717" s="145" t="str">
        <f t="shared" si="211"/>
        <v/>
      </c>
      <c r="AC717" s="186" t="str">
        <f t="shared" si="212"/>
        <v/>
      </c>
    </row>
    <row r="718" spans="1:29" hidden="1">
      <c r="A718" s="187"/>
      <c r="B718" s="150"/>
      <c r="C718" s="146"/>
      <c r="D718" s="148"/>
      <c r="E718" s="148"/>
      <c r="F718" s="148"/>
      <c r="G718" s="148"/>
      <c r="H718" s="142" t="str">
        <f t="shared" si="200"/>
        <v/>
      </c>
      <c r="I718" s="143"/>
      <c r="J718" s="144" t="str">
        <f t="shared" si="201"/>
        <v/>
      </c>
      <c r="K718" s="144" t="str">
        <f t="shared" si="202"/>
        <v/>
      </c>
      <c r="L718" s="143"/>
      <c r="M718" s="142" t="str">
        <f t="shared" si="203"/>
        <v/>
      </c>
      <c r="N718" s="142" t="str">
        <f t="shared" si="204"/>
        <v/>
      </c>
      <c r="O718" s="145" t="str">
        <f t="shared" si="205"/>
        <v/>
      </c>
      <c r="P718" s="145" t="str">
        <f t="shared" si="213"/>
        <v/>
      </c>
      <c r="Q718" s="145" t="str">
        <f t="shared" si="206"/>
        <v/>
      </c>
      <c r="R718" s="145" t="str">
        <f t="shared" si="207"/>
        <v/>
      </c>
      <c r="S718" s="145" t="str">
        <f t="shared" si="214"/>
        <v/>
      </c>
      <c r="T718" s="145" t="str">
        <f t="shared" si="215"/>
        <v/>
      </c>
      <c r="U718" s="145" t="str">
        <f t="shared" si="216"/>
        <v/>
      </c>
      <c r="V718" s="145" t="str">
        <f t="shared" si="217"/>
        <v/>
      </c>
      <c r="W718" s="145" t="str">
        <f t="shared" si="208"/>
        <v/>
      </c>
      <c r="X718" s="145" t="str">
        <f t="shared" si="218"/>
        <v/>
      </c>
      <c r="Y718" s="145" t="str">
        <f t="shared" si="209"/>
        <v/>
      </c>
      <c r="Z718" s="145" t="str">
        <f t="shared" si="219"/>
        <v/>
      </c>
      <c r="AA718" s="145" t="str">
        <f t="shared" si="210"/>
        <v/>
      </c>
      <c r="AB718" s="145" t="str">
        <f t="shared" si="211"/>
        <v/>
      </c>
      <c r="AC718" s="186" t="str">
        <f t="shared" si="212"/>
        <v/>
      </c>
    </row>
    <row r="719" spans="1:29" hidden="1">
      <c r="A719" s="187"/>
      <c r="B719" s="150"/>
      <c r="C719" s="146"/>
      <c r="D719" s="148"/>
      <c r="E719" s="148"/>
      <c r="F719" s="148"/>
      <c r="G719" s="148"/>
      <c r="H719" s="142" t="str">
        <f t="shared" si="200"/>
        <v/>
      </c>
      <c r="I719" s="143"/>
      <c r="J719" s="144" t="str">
        <f t="shared" si="201"/>
        <v/>
      </c>
      <c r="K719" s="144" t="str">
        <f t="shared" si="202"/>
        <v/>
      </c>
      <c r="L719" s="143"/>
      <c r="M719" s="142" t="str">
        <f t="shared" si="203"/>
        <v/>
      </c>
      <c r="N719" s="142" t="str">
        <f t="shared" si="204"/>
        <v/>
      </c>
      <c r="O719" s="145" t="str">
        <f t="shared" si="205"/>
        <v/>
      </c>
      <c r="P719" s="145" t="str">
        <f t="shared" si="213"/>
        <v/>
      </c>
      <c r="Q719" s="145" t="str">
        <f t="shared" si="206"/>
        <v/>
      </c>
      <c r="R719" s="145" t="str">
        <f t="shared" si="207"/>
        <v/>
      </c>
      <c r="S719" s="145" t="str">
        <f t="shared" si="214"/>
        <v/>
      </c>
      <c r="T719" s="145" t="str">
        <f t="shared" si="215"/>
        <v/>
      </c>
      <c r="U719" s="145" t="str">
        <f t="shared" si="216"/>
        <v/>
      </c>
      <c r="V719" s="145" t="str">
        <f t="shared" si="217"/>
        <v/>
      </c>
      <c r="W719" s="145" t="str">
        <f t="shared" si="208"/>
        <v/>
      </c>
      <c r="X719" s="145" t="str">
        <f t="shared" si="218"/>
        <v/>
      </c>
      <c r="Y719" s="145" t="str">
        <f t="shared" si="209"/>
        <v/>
      </c>
      <c r="Z719" s="145" t="str">
        <f t="shared" si="219"/>
        <v/>
      </c>
      <c r="AA719" s="145" t="str">
        <f t="shared" si="210"/>
        <v/>
      </c>
      <c r="AB719" s="145" t="str">
        <f t="shared" si="211"/>
        <v/>
      </c>
      <c r="AC719" s="186" t="str">
        <f t="shared" si="212"/>
        <v/>
      </c>
    </row>
    <row r="720" spans="1:29" hidden="1">
      <c r="A720" s="187"/>
      <c r="B720" s="150"/>
      <c r="C720" s="146"/>
      <c r="D720" s="148"/>
      <c r="E720" s="148"/>
      <c r="F720" s="148"/>
      <c r="G720" s="148"/>
      <c r="H720" s="142" t="str">
        <f t="shared" si="200"/>
        <v/>
      </c>
      <c r="I720" s="143"/>
      <c r="J720" s="144" t="str">
        <f t="shared" si="201"/>
        <v/>
      </c>
      <c r="K720" s="144" t="str">
        <f t="shared" si="202"/>
        <v/>
      </c>
      <c r="L720" s="143"/>
      <c r="M720" s="142" t="str">
        <f t="shared" si="203"/>
        <v/>
      </c>
      <c r="N720" s="142" t="str">
        <f t="shared" si="204"/>
        <v/>
      </c>
      <c r="O720" s="145" t="str">
        <f t="shared" si="205"/>
        <v/>
      </c>
      <c r="P720" s="145" t="str">
        <f t="shared" si="213"/>
        <v/>
      </c>
      <c r="Q720" s="145" t="str">
        <f t="shared" si="206"/>
        <v/>
      </c>
      <c r="R720" s="145" t="str">
        <f t="shared" si="207"/>
        <v/>
      </c>
      <c r="S720" s="145" t="str">
        <f t="shared" si="214"/>
        <v/>
      </c>
      <c r="T720" s="145" t="str">
        <f t="shared" si="215"/>
        <v/>
      </c>
      <c r="U720" s="145" t="str">
        <f t="shared" si="216"/>
        <v/>
      </c>
      <c r="V720" s="145" t="str">
        <f t="shared" si="217"/>
        <v/>
      </c>
      <c r="W720" s="145" t="str">
        <f t="shared" si="208"/>
        <v/>
      </c>
      <c r="X720" s="145" t="str">
        <f t="shared" si="218"/>
        <v/>
      </c>
      <c r="Y720" s="145" t="str">
        <f t="shared" si="209"/>
        <v/>
      </c>
      <c r="Z720" s="145" t="str">
        <f t="shared" si="219"/>
        <v/>
      </c>
      <c r="AA720" s="145" t="str">
        <f t="shared" si="210"/>
        <v/>
      </c>
      <c r="AB720" s="145" t="str">
        <f t="shared" si="211"/>
        <v/>
      </c>
      <c r="AC720" s="186" t="str">
        <f t="shared" si="212"/>
        <v/>
      </c>
    </row>
    <row r="721" spans="1:29" hidden="1">
      <c r="A721" s="187"/>
      <c r="B721" s="150"/>
      <c r="C721" s="146"/>
      <c r="D721" s="148"/>
      <c r="E721" s="148"/>
      <c r="F721" s="148"/>
      <c r="G721" s="148"/>
      <c r="H721" s="142" t="str">
        <f t="shared" ref="H721:H784" si="220">IF(AND(ISNUMBER(D721),ISNUMBER(E721),ISNUMBER(F721),ISNUMBER(G721)),ROUND(((D721-E721)+(F721-G721))/2,2),"")</f>
        <v/>
      </c>
      <c r="I721" s="143"/>
      <c r="J721" s="144" t="str">
        <f t="shared" ref="J721:J784" si="221">IF(OR(I721=30,I721=40,I721=60,I721=80,I721=100,I721=120,I721=150,I721=200),VLOOKUP(I721,$C$1005:$D$1012,2,FALSE),"")</f>
        <v/>
      </c>
      <c r="K721" s="144" t="str">
        <f t="shared" ref="K721:K784" si="222">IF(J721&lt;&gt;"",VLOOKUP(I721,$C$1005:$E$1012,3,FALSE),"")</f>
        <v/>
      </c>
      <c r="L721" s="143"/>
      <c r="M721" s="142" t="str">
        <f t="shared" ref="M721:M784" si="223">IF(AND(ISNUMBER(C721),ISNUMBER(L721)),C721*L721,"")</f>
        <v/>
      </c>
      <c r="N721" s="142" t="str">
        <f t="shared" ref="N721:N784" si="224">IF(AND(ISNUMBER(K721),ISNUMBER(M721)),ROUND(PI()*K721^2/4*M721,2),"")</f>
        <v/>
      </c>
      <c r="O721" s="145" t="str">
        <f t="shared" ref="O721:O784" si="225">IF(AND(ISNUMBER(I721),ISNUMBER($O$12)),$O$12,"")</f>
        <v/>
      </c>
      <c r="P721" s="145" t="str">
        <f t="shared" si="213"/>
        <v/>
      </c>
      <c r="Q721" s="145" t="str">
        <f t="shared" ref="Q721:Q784" si="226">IF(AND(ISNUMBER(H721),ISNUMBER(J721),ISNUMBER(O721)),H721+J721+O721,"")</f>
        <v/>
      </c>
      <c r="R721" s="145" t="str">
        <f t="shared" ref="R721:R784" si="227">IF(AND(ISNUMBER(I721),ISNUMBER(Q721)),IF(Q721&lt;2,VLOOKUP(I721,$C$1005:$F$1012,4),IF(Q721&lt;3,VLOOKUP(I721,$C$1005:$G$1012,5),IF(Q721&lt;4,VLOOKUP(I721,C$1005:H$1012,6),IF(Q721&gt;=4,VLOOKUP(I721,$C$1005:$I$1012,7),)))),"")</f>
        <v/>
      </c>
      <c r="S721" s="145" t="str">
        <f t="shared" si="214"/>
        <v/>
      </c>
      <c r="T721" s="145" t="str">
        <f t="shared" si="215"/>
        <v/>
      </c>
      <c r="U721" s="145" t="str">
        <f t="shared" si="216"/>
        <v/>
      </c>
      <c r="V721" s="145" t="str">
        <f t="shared" si="217"/>
        <v/>
      </c>
      <c r="W721" s="145" t="str">
        <f t="shared" ref="W721:W784" si="228">IF(AND(ISNUMBER(T721),ISNUMBER(N721),ISNUMBER(P721)),ROUND(T721-N721-P721,2),"")</f>
        <v/>
      </c>
      <c r="X721" s="145" t="str">
        <f t="shared" si="218"/>
        <v/>
      </c>
      <c r="Y721" s="145" t="str">
        <f t="shared" ref="Y721:Y784" si="229">IF(AND(ISNUMBER(N721),ISNUMBER(P721),ISNUMBER(X721)),N721+P721+X721,"")</f>
        <v/>
      </c>
      <c r="Z721" s="145" t="str">
        <f t="shared" si="219"/>
        <v/>
      </c>
      <c r="AA721" s="145" t="str">
        <f t="shared" ref="AA721:AA784" si="230">IF(AND(ISNUMBER(Y721),ISNUMBER($AA$12)),ROUND(Y721*$AA$12,2),"")</f>
        <v/>
      </c>
      <c r="AB721" s="145" t="str">
        <f t="shared" ref="AB721:AB784" si="231">IF(AND(ISNUMBER(Z721),ISNUMBER($AB$12)),ROUND(Z721*$AB$12,2),"")</f>
        <v/>
      </c>
      <c r="AC721" s="186" t="str">
        <f t="shared" ref="AC721:AC784" si="232">IF(AND(ISNUMBER(C721),ISNUMBER(Q721),ISNUMBER($AC$12)),IF(Q721&gt;$AC$12,ROUND(C721*Q721*2,2),0),"")</f>
        <v/>
      </c>
    </row>
    <row r="722" spans="1:29" hidden="1">
      <c r="A722" s="187"/>
      <c r="B722" s="150"/>
      <c r="C722" s="146"/>
      <c r="D722" s="148"/>
      <c r="E722" s="148"/>
      <c r="F722" s="148"/>
      <c r="G722" s="148"/>
      <c r="H722" s="142" t="str">
        <f t="shared" si="220"/>
        <v/>
      </c>
      <c r="I722" s="143"/>
      <c r="J722" s="144" t="str">
        <f t="shared" si="221"/>
        <v/>
      </c>
      <c r="K722" s="144" t="str">
        <f t="shared" si="222"/>
        <v/>
      </c>
      <c r="L722" s="143"/>
      <c r="M722" s="142" t="str">
        <f t="shared" si="223"/>
        <v/>
      </c>
      <c r="N722" s="142" t="str">
        <f t="shared" si="224"/>
        <v/>
      </c>
      <c r="O722" s="145" t="str">
        <f t="shared" si="225"/>
        <v/>
      </c>
      <c r="P722" s="145" t="str">
        <f t="shared" ref="P722:P785" si="233">IF(AND(ISNUMBER(C722),ISNUMBER(K722),ISNUMBER(L722),ISNUMBER(O722)),ROUND(C722*K722*L722*O722+((L722-1)*0.2*C722*O722),2),"")</f>
        <v/>
      </c>
      <c r="Q722" s="145" t="str">
        <f t="shared" si="226"/>
        <v/>
      </c>
      <c r="R722" s="145" t="str">
        <f t="shared" si="227"/>
        <v/>
      </c>
      <c r="S722" s="145" t="str">
        <f t="shared" ref="S722:S785" si="234">IF(AND(ISNUMBER(K722),ISNUMBER(L722),ISNUMBER(R722)),ROUND(K722*L722+2*R722+(L722-1)*0.2,2),"")</f>
        <v/>
      </c>
      <c r="T722" s="145" t="str">
        <f t="shared" ref="T722:T785" si="235">IF(AND(ISNUMBER(C722),ISNUMBER(Q722),ISNUMBER(S722)),ROUND(C722*Q722*S722,2),"")</f>
        <v/>
      </c>
      <c r="U722" s="145" t="str">
        <f t="shared" ref="U722:U785" si="236">IF(AND(ISNUMBER(M722),ISNUMBER(K722),ISNUMBER($U$12)),ROUND(M722*(PI()*K722+0.3)*$U$12,2),"")</f>
        <v/>
      </c>
      <c r="V722" s="145" t="str">
        <f t="shared" ref="V722:V785" si="237">IF(AND(ISNUMBER(K722),ISNUMBER(O722),ISNUMBER(Q722)),Q722-O722-K722,"")</f>
        <v/>
      </c>
      <c r="W722" s="145" t="str">
        <f t="shared" si="228"/>
        <v/>
      </c>
      <c r="X722" s="145" t="str">
        <f t="shared" ref="X722:X785" si="238">IF(AND(ISNUMBER(W722),ISNUMBER($X$12)),ROUND(W722*$X$12,2),"")</f>
        <v/>
      </c>
      <c r="Y722" s="145" t="str">
        <f t="shared" si="229"/>
        <v/>
      </c>
      <c r="Z722" s="145" t="str">
        <f t="shared" ref="Z722:Z785" si="239">IF(ISNUMBER(X722),X722,"")</f>
        <v/>
      </c>
      <c r="AA722" s="145" t="str">
        <f t="shared" si="230"/>
        <v/>
      </c>
      <c r="AB722" s="145" t="str">
        <f t="shared" si="231"/>
        <v/>
      </c>
      <c r="AC722" s="186" t="str">
        <f t="shared" si="232"/>
        <v/>
      </c>
    </row>
    <row r="723" spans="1:29" hidden="1">
      <c r="A723" s="187"/>
      <c r="B723" s="150"/>
      <c r="C723" s="146"/>
      <c r="D723" s="148"/>
      <c r="E723" s="148"/>
      <c r="F723" s="148"/>
      <c r="G723" s="148"/>
      <c r="H723" s="142" t="str">
        <f t="shared" si="220"/>
        <v/>
      </c>
      <c r="I723" s="143"/>
      <c r="J723" s="144" t="str">
        <f t="shared" si="221"/>
        <v/>
      </c>
      <c r="K723" s="144" t="str">
        <f t="shared" si="222"/>
        <v/>
      </c>
      <c r="L723" s="143"/>
      <c r="M723" s="142" t="str">
        <f t="shared" si="223"/>
        <v/>
      </c>
      <c r="N723" s="142" t="str">
        <f t="shared" si="224"/>
        <v/>
      </c>
      <c r="O723" s="145" t="str">
        <f t="shared" si="225"/>
        <v/>
      </c>
      <c r="P723" s="145" t="str">
        <f t="shared" si="233"/>
        <v/>
      </c>
      <c r="Q723" s="145" t="str">
        <f t="shared" si="226"/>
        <v/>
      </c>
      <c r="R723" s="145" t="str">
        <f t="shared" si="227"/>
        <v/>
      </c>
      <c r="S723" s="145" t="str">
        <f t="shared" si="234"/>
        <v/>
      </c>
      <c r="T723" s="145" t="str">
        <f t="shared" si="235"/>
        <v/>
      </c>
      <c r="U723" s="145" t="str">
        <f t="shared" si="236"/>
        <v/>
      </c>
      <c r="V723" s="145" t="str">
        <f t="shared" si="237"/>
        <v/>
      </c>
      <c r="W723" s="145" t="str">
        <f t="shared" si="228"/>
        <v/>
      </c>
      <c r="X723" s="145" t="str">
        <f t="shared" si="238"/>
        <v/>
      </c>
      <c r="Y723" s="145" t="str">
        <f t="shared" si="229"/>
        <v/>
      </c>
      <c r="Z723" s="145" t="str">
        <f t="shared" si="239"/>
        <v/>
      </c>
      <c r="AA723" s="145" t="str">
        <f t="shared" si="230"/>
        <v/>
      </c>
      <c r="AB723" s="145" t="str">
        <f t="shared" si="231"/>
        <v/>
      </c>
      <c r="AC723" s="186" t="str">
        <f t="shared" si="232"/>
        <v/>
      </c>
    </row>
    <row r="724" spans="1:29" hidden="1">
      <c r="A724" s="187"/>
      <c r="B724" s="150"/>
      <c r="C724" s="146"/>
      <c r="D724" s="148"/>
      <c r="E724" s="148"/>
      <c r="F724" s="148"/>
      <c r="G724" s="148"/>
      <c r="H724" s="142" t="str">
        <f t="shared" si="220"/>
        <v/>
      </c>
      <c r="I724" s="143"/>
      <c r="J724" s="144" t="str">
        <f t="shared" si="221"/>
        <v/>
      </c>
      <c r="K724" s="144" t="str">
        <f t="shared" si="222"/>
        <v/>
      </c>
      <c r="L724" s="143"/>
      <c r="M724" s="142" t="str">
        <f t="shared" si="223"/>
        <v/>
      </c>
      <c r="N724" s="142" t="str">
        <f t="shared" si="224"/>
        <v/>
      </c>
      <c r="O724" s="145" t="str">
        <f t="shared" si="225"/>
        <v/>
      </c>
      <c r="P724" s="145" t="str">
        <f t="shared" si="233"/>
        <v/>
      </c>
      <c r="Q724" s="145" t="str">
        <f t="shared" si="226"/>
        <v/>
      </c>
      <c r="R724" s="145" t="str">
        <f t="shared" si="227"/>
        <v/>
      </c>
      <c r="S724" s="145" t="str">
        <f t="shared" si="234"/>
        <v/>
      </c>
      <c r="T724" s="145" t="str">
        <f t="shared" si="235"/>
        <v/>
      </c>
      <c r="U724" s="145" t="str">
        <f t="shared" si="236"/>
        <v/>
      </c>
      <c r="V724" s="145" t="str">
        <f t="shared" si="237"/>
        <v/>
      </c>
      <c r="W724" s="145" t="str">
        <f t="shared" si="228"/>
        <v/>
      </c>
      <c r="X724" s="145" t="str">
        <f t="shared" si="238"/>
        <v/>
      </c>
      <c r="Y724" s="145" t="str">
        <f t="shared" si="229"/>
        <v/>
      </c>
      <c r="Z724" s="145" t="str">
        <f t="shared" si="239"/>
        <v/>
      </c>
      <c r="AA724" s="145" t="str">
        <f t="shared" si="230"/>
        <v/>
      </c>
      <c r="AB724" s="145" t="str">
        <f t="shared" si="231"/>
        <v/>
      </c>
      <c r="AC724" s="186" t="str">
        <f t="shared" si="232"/>
        <v/>
      </c>
    </row>
    <row r="725" spans="1:29" hidden="1">
      <c r="A725" s="187"/>
      <c r="B725" s="150"/>
      <c r="C725" s="146"/>
      <c r="D725" s="148"/>
      <c r="E725" s="148"/>
      <c r="F725" s="148"/>
      <c r="G725" s="148"/>
      <c r="H725" s="142" t="str">
        <f t="shared" si="220"/>
        <v/>
      </c>
      <c r="I725" s="143"/>
      <c r="J725" s="144" t="str">
        <f t="shared" si="221"/>
        <v/>
      </c>
      <c r="K725" s="144" t="str">
        <f t="shared" si="222"/>
        <v/>
      </c>
      <c r="L725" s="143"/>
      <c r="M725" s="142" t="str">
        <f t="shared" si="223"/>
        <v/>
      </c>
      <c r="N725" s="142" t="str">
        <f t="shared" si="224"/>
        <v/>
      </c>
      <c r="O725" s="145" t="str">
        <f t="shared" si="225"/>
        <v/>
      </c>
      <c r="P725" s="145" t="str">
        <f t="shared" si="233"/>
        <v/>
      </c>
      <c r="Q725" s="145" t="str">
        <f t="shared" si="226"/>
        <v/>
      </c>
      <c r="R725" s="145" t="str">
        <f t="shared" si="227"/>
        <v/>
      </c>
      <c r="S725" s="145" t="str">
        <f t="shared" si="234"/>
        <v/>
      </c>
      <c r="T725" s="145" t="str">
        <f t="shared" si="235"/>
        <v/>
      </c>
      <c r="U725" s="145" t="str">
        <f t="shared" si="236"/>
        <v/>
      </c>
      <c r="V725" s="145" t="str">
        <f t="shared" si="237"/>
        <v/>
      </c>
      <c r="W725" s="145" t="str">
        <f t="shared" si="228"/>
        <v/>
      </c>
      <c r="X725" s="145" t="str">
        <f t="shared" si="238"/>
        <v/>
      </c>
      <c r="Y725" s="145" t="str">
        <f t="shared" si="229"/>
        <v/>
      </c>
      <c r="Z725" s="145" t="str">
        <f t="shared" si="239"/>
        <v/>
      </c>
      <c r="AA725" s="145" t="str">
        <f t="shared" si="230"/>
        <v/>
      </c>
      <c r="AB725" s="145" t="str">
        <f t="shared" si="231"/>
        <v/>
      </c>
      <c r="AC725" s="186" t="str">
        <f t="shared" si="232"/>
        <v/>
      </c>
    </row>
    <row r="726" spans="1:29" hidden="1">
      <c r="A726" s="187"/>
      <c r="B726" s="150"/>
      <c r="C726" s="146"/>
      <c r="D726" s="148"/>
      <c r="E726" s="148"/>
      <c r="F726" s="148"/>
      <c r="G726" s="148"/>
      <c r="H726" s="142" t="str">
        <f t="shared" si="220"/>
        <v/>
      </c>
      <c r="I726" s="143"/>
      <c r="J726" s="144" t="str">
        <f t="shared" si="221"/>
        <v/>
      </c>
      <c r="K726" s="144" t="str">
        <f t="shared" si="222"/>
        <v/>
      </c>
      <c r="L726" s="143"/>
      <c r="M726" s="142" t="str">
        <f t="shared" si="223"/>
        <v/>
      </c>
      <c r="N726" s="142" t="str">
        <f t="shared" si="224"/>
        <v/>
      </c>
      <c r="O726" s="145" t="str">
        <f t="shared" si="225"/>
        <v/>
      </c>
      <c r="P726" s="145" t="str">
        <f t="shared" si="233"/>
        <v/>
      </c>
      <c r="Q726" s="145" t="str">
        <f t="shared" si="226"/>
        <v/>
      </c>
      <c r="R726" s="145" t="str">
        <f t="shared" si="227"/>
        <v/>
      </c>
      <c r="S726" s="145" t="str">
        <f t="shared" si="234"/>
        <v/>
      </c>
      <c r="T726" s="145" t="str">
        <f t="shared" si="235"/>
        <v/>
      </c>
      <c r="U726" s="145" t="str">
        <f t="shared" si="236"/>
        <v/>
      </c>
      <c r="V726" s="145" t="str">
        <f t="shared" si="237"/>
        <v/>
      </c>
      <c r="W726" s="145" t="str">
        <f t="shared" si="228"/>
        <v/>
      </c>
      <c r="X726" s="145" t="str">
        <f t="shared" si="238"/>
        <v/>
      </c>
      <c r="Y726" s="145" t="str">
        <f t="shared" si="229"/>
        <v/>
      </c>
      <c r="Z726" s="145" t="str">
        <f t="shared" si="239"/>
        <v/>
      </c>
      <c r="AA726" s="145" t="str">
        <f t="shared" si="230"/>
        <v/>
      </c>
      <c r="AB726" s="145" t="str">
        <f t="shared" si="231"/>
        <v/>
      </c>
      <c r="AC726" s="186" t="str">
        <f t="shared" si="232"/>
        <v/>
      </c>
    </row>
    <row r="727" spans="1:29" hidden="1">
      <c r="A727" s="187"/>
      <c r="B727" s="150"/>
      <c r="C727" s="146"/>
      <c r="D727" s="148"/>
      <c r="E727" s="148"/>
      <c r="F727" s="148"/>
      <c r="G727" s="148"/>
      <c r="H727" s="142" t="str">
        <f t="shared" si="220"/>
        <v/>
      </c>
      <c r="I727" s="143"/>
      <c r="J727" s="144" t="str">
        <f t="shared" si="221"/>
        <v/>
      </c>
      <c r="K727" s="144" t="str">
        <f t="shared" si="222"/>
        <v/>
      </c>
      <c r="L727" s="143"/>
      <c r="M727" s="142" t="str">
        <f t="shared" si="223"/>
        <v/>
      </c>
      <c r="N727" s="142" t="str">
        <f t="shared" si="224"/>
        <v/>
      </c>
      <c r="O727" s="145" t="str">
        <f t="shared" si="225"/>
        <v/>
      </c>
      <c r="P727" s="145" t="str">
        <f t="shared" si="233"/>
        <v/>
      </c>
      <c r="Q727" s="145" t="str">
        <f t="shared" si="226"/>
        <v/>
      </c>
      <c r="R727" s="145" t="str">
        <f t="shared" si="227"/>
        <v/>
      </c>
      <c r="S727" s="145" t="str">
        <f t="shared" si="234"/>
        <v/>
      </c>
      <c r="T727" s="145" t="str">
        <f t="shared" si="235"/>
        <v/>
      </c>
      <c r="U727" s="145" t="str">
        <f t="shared" si="236"/>
        <v/>
      </c>
      <c r="V727" s="145" t="str">
        <f t="shared" si="237"/>
        <v/>
      </c>
      <c r="W727" s="145" t="str">
        <f t="shared" si="228"/>
        <v/>
      </c>
      <c r="X727" s="145" t="str">
        <f t="shared" si="238"/>
        <v/>
      </c>
      <c r="Y727" s="145" t="str">
        <f t="shared" si="229"/>
        <v/>
      </c>
      <c r="Z727" s="145" t="str">
        <f t="shared" si="239"/>
        <v/>
      </c>
      <c r="AA727" s="145" t="str">
        <f t="shared" si="230"/>
        <v/>
      </c>
      <c r="AB727" s="145" t="str">
        <f t="shared" si="231"/>
        <v/>
      </c>
      <c r="AC727" s="186" t="str">
        <f t="shared" si="232"/>
        <v/>
      </c>
    </row>
    <row r="728" spans="1:29" hidden="1">
      <c r="A728" s="187"/>
      <c r="B728" s="150"/>
      <c r="C728" s="146"/>
      <c r="D728" s="148"/>
      <c r="E728" s="148"/>
      <c r="F728" s="148"/>
      <c r="G728" s="148"/>
      <c r="H728" s="142" t="str">
        <f t="shared" si="220"/>
        <v/>
      </c>
      <c r="I728" s="143"/>
      <c r="J728" s="144" t="str">
        <f t="shared" si="221"/>
        <v/>
      </c>
      <c r="K728" s="144" t="str">
        <f t="shared" si="222"/>
        <v/>
      </c>
      <c r="L728" s="143"/>
      <c r="M728" s="142" t="str">
        <f t="shared" si="223"/>
        <v/>
      </c>
      <c r="N728" s="142" t="str">
        <f t="shared" si="224"/>
        <v/>
      </c>
      <c r="O728" s="145" t="str">
        <f t="shared" si="225"/>
        <v/>
      </c>
      <c r="P728" s="145" t="str">
        <f t="shared" si="233"/>
        <v/>
      </c>
      <c r="Q728" s="145" t="str">
        <f t="shared" si="226"/>
        <v/>
      </c>
      <c r="R728" s="145" t="str">
        <f t="shared" si="227"/>
        <v/>
      </c>
      <c r="S728" s="145" t="str">
        <f t="shared" si="234"/>
        <v/>
      </c>
      <c r="T728" s="145" t="str">
        <f t="shared" si="235"/>
        <v/>
      </c>
      <c r="U728" s="145" t="str">
        <f t="shared" si="236"/>
        <v/>
      </c>
      <c r="V728" s="145" t="str">
        <f t="shared" si="237"/>
        <v/>
      </c>
      <c r="W728" s="145" t="str">
        <f t="shared" si="228"/>
        <v/>
      </c>
      <c r="X728" s="145" t="str">
        <f t="shared" si="238"/>
        <v/>
      </c>
      <c r="Y728" s="145" t="str">
        <f t="shared" si="229"/>
        <v/>
      </c>
      <c r="Z728" s="145" t="str">
        <f t="shared" si="239"/>
        <v/>
      </c>
      <c r="AA728" s="145" t="str">
        <f t="shared" si="230"/>
        <v/>
      </c>
      <c r="AB728" s="145" t="str">
        <f t="shared" si="231"/>
        <v/>
      </c>
      <c r="AC728" s="186" t="str">
        <f t="shared" si="232"/>
        <v/>
      </c>
    </row>
    <row r="729" spans="1:29" hidden="1">
      <c r="A729" s="187"/>
      <c r="B729" s="150"/>
      <c r="C729" s="146"/>
      <c r="D729" s="148"/>
      <c r="E729" s="148"/>
      <c r="F729" s="148"/>
      <c r="G729" s="148"/>
      <c r="H729" s="142" t="str">
        <f t="shared" si="220"/>
        <v/>
      </c>
      <c r="I729" s="143"/>
      <c r="J729" s="144" t="str">
        <f t="shared" si="221"/>
        <v/>
      </c>
      <c r="K729" s="144" t="str">
        <f t="shared" si="222"/>
        <v/>
      </c>
      <c r="L729" s="143"/>
      <c r="M729" s="142" t="str">
        <f t="shared" si="223"/>
        <v/>
      </c>
      <c r="N729" s="142" t="str">
        <f t="shared" si="224"/>
        <v/>
      </c>
      <c r="O729" s="145" t="str">
        <f t="shared" si="225"/>
        <v/>
      </c>
      <c r="P729" s="145" t="str">
        <f t="shared" si="233"/>
        <v/>
      </c>
      <c r="Q729" s="145" t="str">
        <f t="shared" si="226"/>
        <v/>
      </c>
      <c r="R729" s="145" t="str">
        <f t="shared" si="227"/>
        <v/>
      </c>
      <c r="S729" s="145" t="str">
        <f t="shared" si="234"/>
        <v/>
      </c>
      <c r="T729" s="145" t="str">
        <f t="shared" si="235"/>
        <v/>
      </c>
      <c r="U729" s="145" t="str">
        <f t="shared" si="236"/>
        <v/>
      </c>
      <c r="V729" s="145" t="str">
        <f t="shared" si="237"/>
        <v/>
      </c>
      <c r="W729" s="145" t="str">
        <f t="shared" si="228"/>
        <v/>
      </c>
      <c r="X729" s="145" t="str">
        <f t="shared" si="238"/>
        <v/>
      </c>
      <c r="Y729" s="145" t="str">
        <f t="shared" si="229"/>
        <v/>
      </c>
      <c r="Z729" s="145" t="str">
        <f t="shared" si="239"/>
        <v/>
      </c>
      <c r="AA729" s="145" t="str">
        <f t="shared" si="230"/>
        <v/>
      </c>
      <c r="AB729" s="145" t="str">
        <f t="shared" si="231"/>
        <v/>
      </c>
      <c r="AC729" s="186" t="str">
        <f t="shared" si="232"/>
        <v/>
      </c>
    </row>
    <row r="730" spans="1:29" hidden="1">
      <c r="A730" s="187"/>
      <c r="B730" s="150"/>
      <c r="C730" s="146"/>
      <c r="D730" s="148"/>
      <c r="E730" s="148"/>
      <c r="F730" s="148"/>
      <c r="G730" s="148"/>
      <c r="H730" s="142" t="str">
        <f t="shared" si="220"/>
        <v/>
      </c>
      <c r="I730" s="143"/>
      <c r="J730" s="144" t="str">
        <f t="shared" si="221"/>
        <v/>
      </c>
      <c r="K730" s="144" t="str">
        <f t="shared" si="222"/>
        <v/>
      </c>
      <c r="L730" s="143"/>
      <c r="M730" s="142" t="str">
        <f t="shared" si="223"/>
        <v/>
      </c>
      <c r="N730" s="142" t="str">
        <f t="shared" si="224"/>
        <v/>
      </c>
      <c r="O730" s="145" t="str">
        <f t="shared" si="225"/>
        <v/>
      </c>
      <c r="P730" s="145" t="str">
        <f t="shared" si="233"/>
        <v/>
      </c>
      <c r="Q730" s="145" t="str">
        <f t="shared" si="226"/>
        <v/>
      </c>
      <c r="R730" s="145" t="str">
        <f t="shared" si="227"/>
        <v/>
      </c>
      <c r="S730" s="145" t="str">
        <f t="shared" si="234"/>
        <v/>
      </c>
      <c r="T730" s="145" t="str">
        <f t="shared" si="235"/>
        <v/>
      </c>
      <c r="U730" s="145" t="str">
        <f t="shared" si="236"/>
        <v/>
      </c>
      <c r="V730" s="145" t="str">
        <f t="shared" si="237"/>
        <v/>
      </c>
      <c r="W730" s="145" t="str">
        <f t="shared" si="228"/>
        <v/>
      </c>
      <c r="X730" s="145" t="str">
        <f t="shared" si="238"/>
        <v/>
      </c>
      <c r="Y730" s="145" t="str">
        <f t="shared" si="229"/>
        <v/>
      </c>
      <c r="Z730" s="145" t="str">
        <f t="shared" si="239"/>
        <v/>
      </c>
      <c r="AA730" s="145" t="str">
        <f t="shared" si="230"/>
        <v/>
      </c>
      <c r="AB730" s="145" t="str">
        <f t="shared" si="231"/>
        <v/>
      </c>
      <c r="AC730" s="186" t="str">
        <f t="shared" si="232"/>
        <v/>
      </c>
    </row>
    <row r="731" spans="1:29" hidden="1">
      <c r="A731" s="187"/>
      <c r="B731" s="150"/>
      <c r="C731" s="146"/>
      <c r="D731" s="148"/>
      <c r="E731" s="148"/>
      <c r="F731" s="148"/>
      <c r="G731" s="148"/>
      <c r="H731" s="142" t="str">
        <f t="shared" si="220"/>
        <v/>
      </c>
      <c r="I731" s="143"/>
      <c r="J731" s="144" t="str">
        <f t="shared" si="221"/>
        <v/>
      </c>
      <c r="K731" s="144" t="str">
        <f t="shared" si="222"/>
        <v/>
      </c>
      <c r="L731" s="143"/>
      <c r="M731" s="142" t="str">
        <f t="shared" si="223"/>
        <v/>
      </c>
      <c r="N731" s="142" t="str">
        <f t="shared" si="224"/>
        <v/>
      </c>
      <c r="O731" s="145" t="str">
        <f t="shared" si="225"/>
        <v/>
      </c>
      <c r="P731" s="145" t="str">
        <f t="shared" si="233"/>
        <v/>
      </c>
      <c r="Q731" s="145" t="str">
        <f t="shared" si="226"/>
        <v/>
      </c>
      <c r="R731" s="145" t="str">
        <f t="shared" si="227"/>
        <v/>
      </c>
      <c r="S731" s="145" t="str">
        <f t="shared" si="234"/>
        <v/>
      </c>
      <c r="T731" s="145" t="str">
        <f t="shared" si="235"/>
        <v/>
      </c>
      <c r="U731" s="145" t="str">
        <f t="shared" si="236"/>
        <v/>
      </c>
      <c r="V731" s="145" t="str">
        <f t="shared" si="237"/>
        <v/>
      </c>
      <c r="W731" s="145" t="str">
        <f t="shared" si="228"/>
        <v/>
      </c>
      <c r="X731" s="145" t="str">
        <f t="shared" si="238"/>
        <v/>
      </c>
      <c r="Y731" s="145" t="str">
        <f t="shared" si="229"/>
        <v/>
      </c>
      <c r="Z731" s="145" t="str">
        <f t="shared" si="239"/>
        <v/>
      </c>
      <c r="AA731" s="145" t="str">
        <f t="shared" si="230"/>
        <v/>
      </c>
      <c r="AB731" s="145" t="str">
        <f t="shared" si="231"/>
        <v/>
      </c>
      <c r="AC731" s="186" t="str">
        <f t="shared" si="232"/>
        <v/>
      </c>
    </row>
    <row r="732" spans="1:29" hidden="1">
      <c r="A732" s="187"/>
      <c r="B732" s="150"/>
      <c r="C732" s="146"/>
      <c r="D732" s="148"/>
      <c r="E732" s="148"/>
      <c r="F732" s="148"/>
      <c r="G732" s="148"/>
      <c r="H732" s="142" t="str">
        <f t="shared" si="220"/>
        <v/>
      </c>
      <c r="I732" s="143"/>
      <c r="J732" s="144" t="str">
        <f t="shared" si="221"/>
        <v/>
      </c>
      <c r="K732" s="144" t="str">
        <f t="shared" si="222"/>
        <v/>
      </c>
      <c r="L732" s="143"/>
      <c r="M732" s="142" t="str">
        <f t="shared" si="223"/>
        <v/>
      </c>
      <c r="N732" s="142" t="str">
        <f t="shared" si="224"/>
        <v/>
      </c>
      <c r="O732" s="145" t="str">
        <f t="shared" si="225"/>
        <v/>
      </c>
      <c r="P732" s="145" t="str">
        <f t="shared" si="233"/>
        <v/>
      </c>
      <c r="Q732" s="145" t="str">
        <f t="shared" si="226"/>
        <v/>
      </c>
      <c r="R732" s="145" t="str">
        <f t="shared" si="227"/>
        <v/>
      </c>
      <c r="S732" s="145" t="str">
        <f t="shared" si="234"/>
        <v/>
      </c>
      <c r="T732" s="145" t="str">
        <f t="shared" si="235"/>
        <v/>
      </c>
      <c r="U732" s="145" t="str">
        <f t="shared" si="236"/>
        <v/>
      </c>
      <c r="V732" s="145" t="str">
        <f t="shared" si="237"/>
        <v/>
      </c>
      <c r="W732" s="145" t="str">
        <f t="shared" si="228"/>
        <v/>
      </c>
      <c r="X732" s="145" t="str">
        <f t="shared" si="238"/>
        <v/>
      </c>
      <c r="Y732" s="145" t="str">
        <f t="shared" si="229"/>
        <v/>
      </c>
      <c r="Z732" s="145" t="str">
        <f t="shared" si="239"/>
        <v/>
      </c>
      <c r="AA732" s="145" t="str">
        <f t="shared" si="230"/>
        <v/>
      </c>
      <c r="AB732" s="145" t="str">
        <f t="shared" si="231"/>
        <v/>
      </c>
      <c r="AC732" s="186" t="str">
        <f t="shared" si="232"/>
        <v/>
      </c>
    </row>
    <row r="733" spans="1:29" hidden="1">
      <c r="A733" s="187"/>
      <c r="B733" s="150"/>
      <c r="C733" s="146"/>
      <c r="D733" s="148"/>
      <c r="E733" s="148"/>
      <c r="F733" s="148"/>
      <c r="G733" s="148"/>
      <c r="H733" s="142" t="str">
        <f t="shared" si="220"/>
        <v/>
      </c>
      <c r="I733" s="143"/>
      <c r="J733" s="144" t="str">
        <f t="shared" si="221"/>
        <v/>
      </c>
      <c r="K733" s="144" t="str">
        <f t="shared" si="222"/>
        <v/>
      </c>
      <c r="L733" s="143"/>
      <c r="M733" s="142" t="str">
        <f t="shared" si="223"/>
        <v/>
      </c>
      <c r="N733" s="142" t="str">
        <f t="shared" si="224"/>
        <v/>
      </c>
      <c r="O733" s="145" t="str">
        <f t="shared" si="225"/>
        <v/>
      </c>
      <c r="P733" s="145" t="str">
        <f t="shared" si="233"/>
        <v/>
      </c>
      <c r="Q733" s="145" t="str">
        <f t="shared" si="226"/>
        <v/>
      </c>
      <c r="R733" s="145" t="str">
        <f t="shared" si="227"/>
        <v/>
      </c>
      <c r="S733" s="145" t="str">
        <f t="shared" si="234"/>
        <v/>
      </c>
      <c r="T733" s="145" t="str">
        <f t="shared" si="235"/>
        <v/>
      </c>
      <c r="U733" s="145" t="str">
        <f t="shared" si="236"/>
        <v/>
      </c>
      <c r="V733" s="145" t="str">
        <f t="shared" si="237"/>
        <v/>
      </c>
      <c r="W733" s="145" t="str">
        <f t="shared" si="228"/>
        <v/>
      </c>
      <c r="X733" s="145" t="str">
        <f t="shared" si="238"/>
        <v/>
      </c>
      <c r="Y733" s="145" t="str">
        <f t="shared" si="229"/>
        <v/>
      </c>
      <c r="Z733" s="145" t="str">
        <f t="shared" si="239"/>
        <v/>
      </c>
      <c r="AA733" s="145" t="str">
        <f t="shared" si="230"/>
        <v/>
      </c>
      <c r="AB733" s="145" t="str">
        <f t="shared" si="231"/>
        <v/>
      </c>
      <c r="AC733" s="186" t="str">
        <f t="shared" si="232"/>
        <v/>
      </c>
    </row>
    <row r="734" spans="1:29" hidden="1">
      <c r="A734" s="187"/>
      <c r="B734" s="150"/>
      <c r="C734" s="146"/>
      <c r="D734" s="148"/>
      <c r="E734" s="148"/>
      <c r="F734" s="148"/>
      <c r="G734" s="148"/>
      <c r="H734" s="142" t="str">
        <f t="shared" si="220"/>
        <v/>
      </c>
      <c r="I734" s="143"/>
      <c r="J734" s="144" t="str">
        <f t="shared" si="221"/>
        <v/>
      </c>
      <c r="K734" s="144" t="str">
        <f t="shared" si="222"/>
        <v/>
      </c>
      <c r="L734" s="143"/>
      <c r="M734" s="142" t="str">
        <f t="shared" si="223"/>
        <v/>
      </c>
      <c r="N734" s="142" t="str">
        <f t="shared" si="224"/>
        <v/>
      </c>
      <c r="O734" s="145" t="str">
        <f t="shared" si="225"/>
        <v/>
      </c>
      <c r="P734" s="145" t="str">
        <f t="shared" si="233"/>
        <v/>
      </c>
      <c r="Q734" s="145" t="str">
        <f t="shared" si="226"/>
        <v/>
      </c>
      <c r="R734" s="145" t="str">
        <f t="shared" si="227"/>
        <v/>
      </c>
      <c r="S734" s="145" t="str">
        <f t="shared" si="234"/>
        <v/>
      </c>
      <c r="T734" s="145" t="str">
        <f t="shared" si="235"/>
        <v/>
      </c>
      <c r="U734" s="145" t="str">
        <f t="shared" si="236"/>
        <v/>
      </c>
      <c r="V734" s="145" t="str">
        <f t="shared" si="237"/>
        <v/>
      </c>
      <c r="W734" s="145" t="str">
        <f t="shared" si="228"/>
        <v/>
      </c>
      <c r="X734" s="145" t="str">
        <f t="shared" si="238"/>
        <v/>
      </c>
      <c r="Y734" s="145" t="str">
        <f t="shared" si="229"/>
        <v/>
      </c>
      <c r="Z734" s="145" t="str">
        <f t="shared" si="239"/>
        <v/>
      </c>
      <c r="AA734" s="145" t="str">
        <f t="shared" si="230"/>
        <v/>
      </c>
      <c r="AB734" s="145" t="str">
        <f t="shared" si="231"/>
        <v/>
      </c>
      <c r="AC734" s="186" t="str">
        <f t="shared" si="232"/>
        <v/>
      </c>
    </row>
    <row r="735" spans="1:29" hidden="1">
      <c r="A735" s="187"/>
      <c r="B735" s="150"/>
      <c r="C735" s="146"/>
      <c r="D735" s="148"/>
      <c r="E735" s="148"/>
      <c r="F735" s="148"/>
      <c r="G735" s="148"/>
      <c r="H735" s="142" t="str">
        <f t="shared" si="220"/>
        <v/>
      </c>
      <c r="I735" s="143"/>
      <c r="J735" s="144" t="str">
        <f t="shared" si="221"/>
        <v/>
      </c>
      <c r="K735" s="144" t="str">
        <f t="shared" si="222"/>
        <v/>
      </c>
      <c r="L735" s="143"/>
      <c r="M735" s="142" t="str">
        <f t="shared" si="223"/>
        <v/>
      </c>
      <c r="N735" s="142" t="str">
        <f t="shared" si="224"/>
        <v/>
      </c>
      <c r="O735" s="145" t="str">
        <f t="shared" si="225"/>
        <v/>
      </c>
      <c r="P735" s="145" t="str">
        <f t="shared" si="233"/>
        <v/>
      </c>
      <c r="Q735" s="145" t="str">
        <f t="shared" si="226"/>
        <v/>
      </c>
      <c r="R735" s="145" t="str">
        <f t="shared" si="227"/>
        <v/>
      </c>
      <c r="S735" s="145" t="str">
        <f t="shared" si="234"/>
        <v/>
      </c>
      <c r="T735" s="145" t="str">
        <f t="shared" si="235"/>
        <v/>
      </c>
      <c r="U735" s="145" t="str">
        <f t="shared" si="236"/>
        <v/>
      </c>
      <c r="V735" s="145" t="str">
        <f t="shared" si="237"/>
        <v/>
      </c>
      <c r="W735" s="145" t="str">
        <f t="shared" si="228"/>
        <v/>
      </c>
      <c r="X735" s="145" t="str">
        <f t="shared" si="238"/>
        <v/>
      </c>
      <c r="Y735" s="145" t="str">
        <f t="shared" si="229"/>
        <v/>
      </c>
      <c r="Z735" s="145" t="str">
        <f t="shared" si="239"/>
        <v/>
      </c>
      <c r="AA735" s="145" t="str">
        <f t="shared" si="230"/>
        <v/>
      </c>
      <c r="AB735" s="145" t="str">
        <f t="shared" si="231"/>
        <v/>
      </c>
      <c r="AC735" s="186" t="str">
        <f t="shared" si="232"/>
        <v/>
      </c>
    </row>
    <row r="736" spans="1:29" hidden="1">
      <c r="A736" s="187"/>
      <c r="B736" s="150"/>
      <c r="C736" s="146"/>
      <c r="D736" s="148"/>
      <c r="E736" s="148"/>
      <c r="F736" s="148"/>
      <c r="G736" s="148"/>
      <c r="H736" s="142" t="str">
        <f t="shared" si="220"/>
        <v/>
      </c>
      <c r="I736" s="143"/>
      <c r="J736" s="144" t="str">
        <f t="shared" si="221"/>
        <v/>
      </c>
      <c r="K736" s="144" t="str">
        <f t="shared" si="222"/>
        <v/>
      </c>
      <c r="L736" s="143"/>
      <c r="M736" s="142" t="str">
        <f t="shared" si="223"/>
        <v/>
      </c>
      <c r="N736" s="142" t="str">
        <f t="shared" si="224"/>
        <v/>
      </c>
      <c r="O736" s="145" t="str">
        <f t="shared" si="225"/>
        <v/>
      </c>
      <c r="P736" s="145" t="str">
        <f t="shared" si="233"/>
        <v/>
      </c>
      <c r="Q736" s="145" t="str">
        <f t="shared" si="226"/>
        <v/>
      </c>
      <c r="R736" s="145" t="str">
        <f t="shared" si="227"/>
        <v/>
      </c>
      <c r="S736" s="145" t="str">
        <f t="shared" si="234"/>
        <v/>
      </c>
      <c r="T736" s="145" t="str">
        <f t="shared" si="235"/>
        <v/>
      </c>
      <c r="U736" s="145" t="str">
        <f t="shared" si="236"/>
        <v/>
      </c>
      <c r="V736" s="145" t="str">
        <f t="shared" si="237"/>
        <v/>
      </c>
      <c r="W736" s="145" t="str">
        <f t="shared" si="228"/>
        <v/>
      </c>
      <c r="X736" s="145" t="str">
        <f t="shared" si="238"/>
        <v/>
      </c>
      <c r="Y736" s="145" t="str">
        <f t="shared" si="229"/>
        <v/>
      </c>
      <c r="Z736" s="145" t="str">
        <f t="shared" si="239"/>
        <v/>
      </c>
      <c r="AA736" s="145" t="str">
        <f t="shared" si="230"/>
        <v/>
      </c>
      <c r="AB736" s="145" t="str">
        <f t="shared" si="231"/>
        <v/>
      </c>
      <c r="AC736" s="186" t="str">
        <f t="shared" si="232"/>
        <v/>
      </c>
    </row>
    <row r="737" spans="1:29" hidden="1">
      <c r="A737" s="187"/>
      <c r="B737" s="150"/>
      <c r="C737" s="146"/>
      <c r="D737" s="148"/>
      <c r="E737" s="148"/>
      <c r="F737" s="148"/>
      <c r="G737" s="148"/>
      <c r="H737" s="142" t="str">
        <f t="shared" si="220"/>
        <v/>
      </c>
      <c r="I737" s="143"/>
      <c r="J737" s="144" t="str">
        <f t="shared" si="221"/>
        <v/>
      </c>
      <c r="K737" s="144" t="str">
        <f t="shared" si="222"/>
        <v/>
      </c>
      <c r="L737" s="143"/>
      <c r="M737" s="142" t="str">
        <f t="shared" si="223"/>
        <v/>
      </c>
      <c r="N737" s="142" t="str">
        <f t="shared" si="224"/>
        <v/>
      </c>
      <c r="O737" s="145" t="str">
        <f t="shared" si="225"/>
        <v/>
      </c>
      <c r="P737" s="145" t="str">
        <f t="shared" si="233"/>
        <v/>
      </c>
      <c r="Q737" s="145" t="str">
        <f t="shared" si="226"/>
        <v/>
      </c>
      <c r="R737" s="145" t="str">
        <f t="shared" si="227"/>
        <v/>
      </c>
      <c r="S737" s="145" t="str">
        <f t="shared" si="234"/>
        <v/>
      </c>
      <c r="T737" s="145" t="str">
        <f t="shared" si="235"/>
        <v/>
      </c>
      <c r="U737" s="145" t="str">
        <f t="shared" si="236"/>
        <v/>
      </c>
      <c r="V737" s="145" t="str">
        <f t="shared" si="237"/>
        <v/>
      </c>
      <c r="W737" s="145" t="str">
        <f t="shared" si="228"/>
        <v/>
      </c>
      <c r="X737" s="145" t="str">
        <f t="shared" si="238"/>
        <v/>
      </c>
      <c r="Y737" s="145" t="str">
        <f t="shared" si="229"/>
        <v/>
      </c>
      <c r="Z737" s="145" t="str">
        <f t="shared" si="239"/>
        <v/>
      </c>
      <c r="AA737" s="145" t="str">
        <f t="shared" si="230"/>
        <v/>
      </c>
      <c r="AB737" s="145" t="str">
        <f t="shared" si="231"/>
        <v/>
      </c>
      <c r="AC737" s="186" t="str">
        <f t="shared" si="232"/>
        <v/>
      </c>
    </row>
    <row r="738" spans="1:29" hidden="1">
      <c r="A738" s="187"/>
      <c r="B738" s="150"/>
      <c r="C738" s="146"/>
      <c r="D738" s="148"/>
      <c r="E738" s="148"/>
      <c r="F738" s="148"/>
      <c r="G738" s="148"/>
      <c r="H738" s="142" t="str">
        <f t="shared" si="220"/>
        <v/>
      </c>
      <c r="I738" s="143"/>
      <c r="J738" s="144" t="str">
        <f t="shared" si="221"/>
        <v/>
      </c>
      <c r="K738" s="144" t="str">
        <f t="shared" si="222"/>
        <v/>
      </c>
      <c r="L738" s="143"/>
      <c r="M738" s="142" t="str">
        <f t="shared" si="223"/>
        <v/>
      </c>
      <c r="N738" s="142" t="str">
        <f t="shared" si="224"/>
        <v/>
      </c>
      <c r="O738" s="145" t="str">
        <f t="shared" si="225"/>
        <v/>
      </c>
      <c r="P738" s="145" t="str">
        <f t="shared" si="233"/>
        <v/>
      </c>
      <c r="Q738" s="145" t="str">
        <f t="shared" si="226"/>
        <v/>
      </c>
      <c r="R738" s="145" t="str">
        <f t="shared" si="227"/>
        <v/>
      </c>
      <c r="S738" s="145" t="str">
        <f t="shared" si="234"/>
        <v/>
      </c>
      <c r="T738" s="145" t="str">
        <f t="shared" si="235"/>
        <v/>
      </c>
      <c r="U738" s="145" t="str">
        <f t="shared" si="236"/>
        <v/>
      </c>
      <c r="V738" s="145" t="str">
        <f t="shared" si="237"/>
        <v/>
      </c>
      <c r="W738" s="145" t="str">
        <f t="shared" si="228"/>
        <v/>
      </c>
      <c r="X738" s="145" t="str">
        <f t="shared" si="238"/>
        <v/>
      </c>
      <c r="Y738" s="145" t="str">
        <f t="shared" si="229"/>
        <v/>
      </c>
      <c r="Z738" s="145" t="str">
        <f t="shared" si="239"/>
        <v/>
      </c>
      <c r="AA738" s="145" t="str">
        <f t="shared" si="230"/>
        <v/>
      </c>
      <c r="AB738" s="145" t="str">
        <f t="shared" si="231"/>
        <v/>
      </c>
      <c r="AC738" s="186" t="str">
        <f t="shared" si="232"/>
        <v/>
      </c>
    </row>
    <row r="739" spans="1:29" hidden="1">
      <c r="A739" s="187"/>
      <c r="B739" s="150"/>
      <c r="C739" s="146"/>
      <c r="D739" s="148"/>
      <c r="E739" s="148"/>
      <c r="F739" s="148"/>
      <c r="G739" s="148"/>
      <c r="H739" s="142" t="str">
        <f t="shared" si="220"/>
        <v/>
      </c>
      <c r="I739" s="143"/>
      <c r="J739" s="144" t="str">
        <f t="shared" si="221"/>
        <v/>
      </c>
      <c r="K739" s="144" t="str">
        <f t="shared" si="222"/>
        <v/>
      </c>
      <c r="L739" s="143"/>
      <c r="M739" s="142" t="str">
        <f t="shared" si="223"/>
        <v/>
      </c>
      <c r="N739" s="142" t="str">
        <f t="shared" si="224"/>
        <v/>
      </c>
      <c r="O739" s="145" t="str">
        <f t="shared" si="225"/>
        <v/>
      </c>
      <c r="P739" s="145" t="str">
        <f t="shared" si="233"/>
        <v/>
      </c>
      <c r="Q739" s="145" t="str">
        <f t="shared" si="226"/>
        <v/>
      </c>
      <c r="R739" s="145" t="str">
        <f t="shared" si="227"/>
        <v/>
      </c>
      <c r="S739" s="145" t="str">
        <f t="shared" si="234"/>
        <v/>
      </c>
      <c r="T739" s="145" t="str">
        <f t="shared" si="235"/>
        <v/>
      </c>
      <c r="U739" s="145" t="str">
        <f t="shared" si="236"/>
        <v/>
      </c>
      <c r="V739" s="145" t="str">
        <f t="shared" si="237"/>
        <v/>
      </c>
      <c r="W739" s="145" t="str">
        <f t="shared" si="228"/>
        <v/>
      </c>
      <c r="X739" s="145" t="str">
        <f t="shared" si="238"/>
        <v/>
      </c>
      <c r="Y739" s="145" t="str">
        <f t="shared" si="229"/>
        <v/>
      </c>
      <c r="Z739" s="145" t="str">
        <f t="shared" si="239"/>
        <v/>
      </c>
      <c r="AA739" s="145" t="str">
        <f t="shared" si="230"/>
        <v/>
      </c>
      <c r="AB739" s="145" t="str">
        <f t="shared" si="231"/>
        <v/>
      </c>
      <c r="AC739" s="186" t="str">
        <f t="shared" si="232"/>
        <v/>
      </c>
    </row>
    <row r="740" spans="1:29" hidden="1">
      <c r="A740" s="187"/>
      <c r="B740" s="150"/>
      <c r="C740" s="146"/>
      <c r="D740" s="148"/>
      <c r="E740" s="148"/>
      <c r="F740" s="148"/>
      <c r="G740" s="148"/>
      <c r="H740" s="142" t="str">
        <f t="shared" si="220"/>
        <v/>
      </c>
      <c r="I740" s="143"/>
      <c r="J740" s="144" t="str">
        <f t="shared" si="221"/>
        <v/>
      </c>
      <c r="K740" s="144" t="str">
        <f t="shared" si="222"/>
        <v/>
      </c>
      <c r="L740" s="143"/>
      <c r="M740" s="142" t="str">
        <f t="shared" si="223"/>
        <v/>
      </c>
      <c r="N740" s="142" t="str">
        <f t="shared" si="224"/>
        <v/>
      </c>
      <c r="O740" s="145" t="str">
        <f t="shared" si="225"/>
        <v/>
      </c>
      <c r="P740" s="145" t="str">
        <f t="shared" si="233"/>
        <v/>
      </c>
      <c r="Q740" s="145" t="str">
        <f t="shared" si="226"/>
        <v/>
      </c>
      <c r="R740" s="145" t="str">
        <f t="shared" si="227"/>
        <v/>
      </c>
      <c r="S740" s="145" t="str">
        <f t="shared" si="234"/>
        <v/>
      </c>
      <c r="T740" s="145" t="str">
        <f t="shared" si="235"/>
        <v/>
      </c>
      <c r="U740" s="145" t="str">
        <f t="shared" si="236"/>
        <v/>
      </c>
      <c r="V740" s="145" t="str">
        <f t="shared" si="237"/>
        <v/>
      </c>
      <c r="W740" s="145" t="str">
        <f t="shared" si="228"/>
        <v/>
      </c>
      <c r="X740" s="145" t="str">
        <f t="shared" si="238"/>
        <v/>
      </c>
      <c r="Y740" s="145" t="str">
        <f t="shared" si="229"/>
        <v/>
      </c>
      <c r="Z740" s="145" t="str">
        <f t="shared" si="239"/>
        <v/>
      </c>
      <c r="AA740" s="145" t="str">
        <f t="shared" si="230"/>
        <v/>
      </c>
      <c r="AB740" s="145" t="str">
        <f t="shared" si="231"/>
        <v/>
      </c>
      <c r="AC740" s="186" t="str">
        <f t="shared" si="232"/>
        <v/>
      </c>
    </row>
    <row r="741" spans="1:29" hidden="1">
      <c r="A741" s="187"/>
      <c r="B741" s="150"/>
      <c r="C741" s="146"/>
      <c r="D741" s="148"/>
      <c r="E741" s="148"/>
      <c r="F741" s="148"/>
      <c r="G741" s="148"/>
      <c r="H741" s="142" t="str">
        <f t="shared" si="220"/>
        <v/>
      </c>
      <c r="I741" s="143"/>
      <c r="J741" s="144" t="str">
        <f t="shared" si="221"/>
        <v/>
      </c>
      <c r="K741" s="144" t="str">
        <f t="shared" si="222"/>
        <v/>
      </c>
      <c r="L741" s="143"/>
      <c r="M741" s="142" t="str">
        <f t="shared" si="223"/>
        <v/>
      </c>
      <c r="N741" s="142" t="str">
        <f t="shared" si="224"/>
        <v/>
      </c>
      <c r="O741" s="145" t="str">
        <f t="shared" si="225"/>
        <v/>
      </c>
      <c r="P741" s="145" t="str">
        <f t="shared" si="233"/>
        <v/>
      </c>
      <c r="Q741" s="145" t="str">
        <f t="shared" si="226"/>
        <v/>
      </c>
      <c r="R741" s="145" t="str">
        <f t="shared" si="227"/>
        <v/>
      </c>
      <c r="S741" s="145" t="str">
        <f t="shared" si="234"/>
        <v/>
      </c>
      <c r="T741" s="145" t="str">
        <f t="shared" si="235"/>
        <v/>
      </c>
      <c r="U741" s="145" t="str">
        <f t="shared" si="236"/>
        <v/>
      </c>
      <c r="V741" s="145" t="str">
        <f t="shared" si="237"/>
        <v/>
      </c>
      <c r="W741" s="145" t="str">
        <f t="shared" si="228"/>
        <v/>
      </c>
      <c r="X741" s="145" t="str">
        <f t="shared" si="238"/>
        <v/>
      </c>
      <c r="Y741" s="145" t="str">
        <f t="shared" si="229"/>
        <v/>
      </c>
      <c r="Z741" s="145" t="str">
        <f t="shared" si="239"/>
        <v/>
      </c>
      <c r="AA741" s="145" t="str">
        <f t="shared" si="230"/>
        <v/>
      </c>
      <c r="AB741" s="145" t="str">
        <f t="shared" si="231"/>
        <v/>
      </c>
      <c r="AC741" s="186" t="str">
        <f t="shared" si="232"/>
        <v/>
      </c>
    </row>
    <row r="742" spans="1:29" hidden="1">
      <c r="A742" s="187"/>
      <c r="B742" s="150"/>
      <c r="C742" s="146"/>
      <c r="D742" s="148"/>
      <c r="E742" s="148"/>
      <c r="F742" s="148"/>
      <c r="G742" s="148"/>
      <c r="H742" s="142" t="str">
        <f t="shared" si="220"/>
        <v/>
      </c>
      <c r="I742" s="143"/>
      <c r="J742" s="144" t="str">
        <f t="shared" si="221"/>
        <v/>
      </c>
      <c r="K742" s="144" t="str">
        <f t="shared" si="222"/>
        <v/>
      </c>
      <c r="L742" s="143"/>
      <c r="M742" s="142" t="str">
        <f t="shared" si="223"/>
        <v/>
      </c>
      <c r="N742" s="142" t="str">
        <f t="shared" si="224"/>
        <v/>
      </c>
      <c r="O742" s="145" t="str">
        <f t="shared" si="225"/>
        <v/>
      </c>
      <c r="P742" s="145" t="str">
        <f t="shared" si="233"/>
        <v/>
      </c>
      <c r="Q742" s="145" t="str">
        <f t="shared" si="226"/>
        <v/>
      </c>
      <c r="R742" s="145" t="str">
        <f t="shared" si="227"/>
        <v/>
      </c>
      <c r="S742" s="145" t="str">
        <f t="shared" si="234"/>
        <v/>
      </c>
      <c r="T742" s="145" t="str">
        <f t="shared" si="235"/>
        <v/>
      </c>
      <c r="U742" s="145" t="str">
        <f t="shared" si="236"/>
        <v/>
      </c>
      <c r="V742" s="145" t="str">
        <f t="shared" si="237"/>
        <v/>
      </c>
      <c r="W742" s="145" t="str">
        <f t="shared" si="228"/>
        <v/>
      </c>
      <c r="X742" s="145" t="str">
        <f t="shared" si="238"/>
        <v/>
      </c>
      <c r="Y742" s="145" t="str">
        <f t="shared" si="229"/>
        <v/>
      </c>
      <c r="Z742" s="145" t="str">
        <f t="shared" si="239"/>
        <v/>
      </c>
      <c r="AA742" s="145" t="str">
        <f t="shared" si="230"/>
        <v/>
      </c>
      <c r="AB742" s="145" t="str">
        <f t="shared" si="231"/>
        <v/>
      </c>
      <c r="AC742" s="186" t="str">
        <f t="shared" si="232"/>
        <v/>
      </c>
    </row>
    <row r="743" spans="1:29" hidden="1">
      <c r="A743" s="187"/>
      <c r="B743" s="150"/>
      <c r="C743" s="146"/>
      <c r="D743" s="148"/>
      <c r="E743" s="148"/>
      <c r="F743" s="148"/>
      <c r="G743" s="148"/>
      <c r="H743" s="142" t="str">
        <f t="shared" si="220"/>
        <v/>
      </c>
      <c r="I743" s="143"/>
      <c r="J743" s="144" t="str">
        <f t="shared" si="221"/>
        <v/>
      </c>
      <c r="K743" s="144" t="str">
        <f t="shared" si="222"/>
        <v/>
      </c>
      <c r="L743" s="143"/>
      <c r="M743" s="142" t="str">
        <f t="shared" si="223"/>
        <v/>
      </c>
      <c r="N743" s="142" t="str">
        <f t="shared" si="224"/>
        <v/>
      </c>
      <c r="O743" s="145" t="str">
        <f t="shared" si="225"/>
        <v/>
      </c>
      <c r="P743" s="145" t="str">
        <f t="shared" si="233"/>
        <v/>
      </c>
      <c r="Q743" s="145" t="str">
        <f t="shared" si="226"/>
        <v/>
      </c>
      <c r="R743" s="145" t="str">
        <f t="shared" si="227"/>
        <v/>
      </c>
      <c r="S743" s="145" t="str">
        <f t="shared" si="234"/>
        <v/>
      </c>
      <c r="T743" s="145" t="str">
        <f t="shared" si="235"/>
        <v/>
      </c>
      <c r="U743" s="145" t="str">
        <f t="shared" si="236"/>
        <v/>
      </c>
      <c r="V743" s="145" t="str">
        <f t="shared" si="237"/>
        <v/>
      </c>
      <c r="W743" s="145" t="str">
        <f t="shared" si="228"/>
        <v/>
      </c>
      <c r="X743" s="145" t="str">
        <f t="shared" si="238"/>
        <v/>
      </c>
      <c r="Y743" s="145" t="str">
        <f t="shared" si="229"/>
        <v/>
      </c>
      <c r="Z743" s="145" t="str">
        <f t="shared" si="239"/>
        <v/>
      </c>
      <c r="AA743" s="145" t="str">
        <f t="shared" si="230"/>
        <v/>
      </c>
      <c r="AB743" s="145" t="str">
        <f t="shared" si="231"/>
        <v/>
      </c>
      <c r="AC743" s="186" t="str">
        <f t="shared" si="232"/>
        <v/>
      </c>
    </row>
    <row r="744" spans="1:29" hidden="1">
      <c r="A744" s="187"/>
      <c r="B744" s="150"/>
      <c r="C744" s="146"/>
      <c r="D744" s="148"/>
      <c r="E744" s="148"/>
      <c r="F744" s="148"/>
      <c r="G744" s="148"/>
      <c r="H744" s="142" t="str">
        <f t="shared" si="220"/>
        <v/>
      </c>
      <c r="I744" s="143"/>
      <c r="J744" s="144" t="str">
        <f t="shared" si="221"/>
        <v/>
      </c>
      <c r="K744" s="144" t="str">
        <f t="shared" si="222"/>
        <v/>
      </c>
      <c r="L744" s="143"/>
      <c r="M744" s="142" t="str">
        <f t="shared" si="223"/>
        <v/>
      </c>
      <c r="N744" s="142" t="str">
        <f t="shared" si="224"/>
        <v/>
      </c>
      <c r="O744" s="145" t="str">
        <f t="shared" si="225"/>
        <v/>
      </c>
      <c r="P744" s="145" t="str">
        <f t="shared" si="233"/>
        <v/>
      </c>
      <c r="Q744" s="145" t="str">
        <f t="shared" si="226"/>
        <v/>
      </c>
      <c r="R744" s="145" t="str">
        <f t="shared" si="227"/>
        <v/>
      </c>
      <c r="S744" s="145" t="str">
        <f t="shared" si="234"/>
        <v/>
      </c>
      <c r="T744" s="145" t="str">
        <f t="shared" si="235"/>
        <v/>
      </c>
      <c r="U744" s="145" t="str">
        <f t="shared" si="236"/>
        <v/>
      </c>
      <c r="V744" s="145" t="str">
        <f t="shared" si="237"/>
        <v/>
      </c>
      <c r="W744" s="145" t="str">
        <f t="shared" si="228"/>
        <v/>
      </c>
      <c r="X744" s="145" t="str">
        <f t="shared" si="238"/>
        <v/>
      </c>
      <c r="Y744" s="145" t="str">
        <f t="shared" si="229"/>
        <v/>
      </c>
      <c r="Z744" s="145" t="str">
        <f t="shared" si="239"/>
        <v/>
      </c>
      <c r="AA744" s="145" t="str">
        <f t="shared" si="230"/>
        <v/>
      </c>
      <c r="AB744" s="145" t="str">
        <f t="shared" si="231"/>
        <v/>
      </c>
      <c r="AC744" s="186" t="str">
        <f t="shared" si="232"/>
        <v/>
      </c>
    </row>
    <row r="745" spans="1:29" hidden="1">
      <c r="A745" s="187"/>
      <c r="B745" s="150"/>
      <c r="C745" s="146"/>
      <c r="D745" s="148"/>
      <c r="E745" s="148"/>
      <c r="F745" s="148"/>
      <c r="G745" s="148"/>
      <c r="H745" s="142" t="str">
        <f t="shared" si="220"/>
        <v/>
      </c>
      <c r="I745" s="143"/>
      <c r="J745" s="144" t="str">
        <f t="shared" si="221"/>
        <v/>
      </c>
      <c r="K745" s="144" t="str">
        <f t="shared" si="222"/>
        <v/>
      </c>
      <c r="L745" s="143"/>
      <c r="M745" s="142" t="str">
        <f t="shared" si="223"/>
        <v/>
      </c>
      <c r="N745" s="142" t="str">
        <f t="shared" si="224"/>
        <v/>
      </c>
      <c r="O745" s="145" t="str">
        <f t="shared" si="225"/>
        <v/>
      </c>
      <c r="P745" s="145" t="str">
        <f t="shared" si="233"/>
        <v/>
      </c>
      <c r="Q745" s="145" t="str">
        <f t="shared" si="226"/>
        <v/>
      </c>
      <c r="R745" s="145" t="str">
        <f t="shared" si="227"/>
        <v/>
      </c>
      <c r="S745" s="145" t="str">
        <f t="shared" si="234"/>
        <v/>
      </c>
      <c r="T745" s="145" t="str">
        <f t="shared" si="235"/>
        <v/>
      </c>
      <c r="U745" s="145" t="str">
        <f t="shared" si="236"/>
        <v/>
      </c>
      <c r="V745" s="145" t="str">
        <f t="shared" si="237"/>
        <v/>
      </c>
      <c r="W745" s="145" t="str">
        <f t="shared" si="228"/>
        <v/>
      </c>
      <c r="X745" s="145" t="str">
        <f t="shared" si="238"/>
        <v/>
      </c>
      <c r="Y745" s="145" t="str">
        <f t="shared" si="229"/>
        <v/>
      </c>
      <c r="Z745" s="145" t="str">
        <f t="shared" si="239"/>
        <v/>
      </c>
      <c r="AA745" s="145" t="str">
        <f t="shared" si="230"/>
        <v/>
      </c>
      <c r="AB745" s="145" t="str">
        <f t="shared" si="231"/>
        <v/>
      </c>
      <c r="AC745" s="186" t="str">
        <f t="shared" si="232"/>
        <v/>
      </c>
    </row>
    <row r="746" spans="1:29" hidden="1">
      <c r="A746" s="187"/>
      <c r="B746" s="150"/>
      <c r="C746" s="146"/>
      <c r="D746" s="148"/>
      <c r="E746" s="148"/>
      <c r="F746" s="148"/>
      <c r="G746" s="148"/>
      <c r="H746" s="142" t="str">
        <f t="shared" si="220"/>
        <v/>
      </c>
      <c r="I746" s="143"/>
      <c r="J746" s="144" t="str">
        <f t="shared" si="221"/>
        <v/>
      </c>
      <c r="K746" s="144" t="str">
        <f t="shared" si="222"/>
        <v/>
      </c>
      <c r="L746" s="143"/>
      <c r="M746" s="142" t="str">
        <f t="shared" si="223"/>
        <v/>
      </c>
      <c r="N746" s="142" t="str">
        <f t="shared" si="224"/>
        <v/>
      </c>
      <c r="O746" s="145" t="str">
        <f t="shared" si="225"/>
        <v/>
      </c>
      <c r="P746" s="145" t="str">
        <f t="shared" si="233"/>
        <v/>
      </c>
      <c r="Q746" s="145" t="str">
        <f t="shared" si="226"/>
        <v/>
      </c>
      <c r="R746" s="145" t="str">
        <f t="shared" si="227"/>
        <v/>
      </c>
      <c r="S746" s="145" t="str">
        <f t="shared" si="234"/>
        <v/>
      </c>
      <c r="T746" s="145" t="str">
        <f t="shared" si="235"/>
        <v/>
      </c>
      <c r="U746" s="145" t="str">
        <f t="shared" si="236"/>
        <v/>
      </c>
      <c r="V746" s="145" t="str">
        <f t="shared" si="237"/>
        <v/>
      </c>
      <c r="W746" s="145" t="str">
        <f t="shared" si="228"/>
        <v/>
      </c>
      <c r="X746" s="145" t="str">
        <f t="shared" si="238"/>
        <v/>
      </c>
      <c r="Y746" s="145" t="str">
        <f t="shared" si="229"/>
        <v/>
      </c>
      <c r="Z746" s="145" t="str">
        <f t="shared" si="239"/>
        <v/>
      </c>
      <c r="AA746" s="145" t="str">
        <f t="shared" si="230"/>
        <v/>
      </c>
      <c r="AB746" s="145" t="str">
        <f t="shared" si="231"/>
        <v/>
      </c>
      <c r="AC746" s="186" t="str">
        <f t="shared" si="232"/>
        <v/>
      </c>
    </row>
    <row r="747" spans="1:29" hidden="1">
      <c r="A747" s="187"/>
      <c r="B747" s="150"/>
      <c r="C747" s="146"/>
      <c r="D747" s="148"/>
      <c r="E747" s="148"/>
      <c r="F747" s="148"/>
      <c r="G747" s="148"/>
      <c r="H747" s="142" t="str">
        <f t="shared" si="220"/>
        <v/>
      </c>
      <c r="I747" s="143"/>
      <c r="J747" s="144" t="str">
        <f t="shared" si="221"/>
        <v/>
      </c>
      <c r="K747" s="144" t="str">
        <f t="shared" si="222"/>
        <v/>
      </c>
      <c r="L747" s="143"/>
      <c r="M747" s="142" t="str">
        <f t="shared" si="223"/>
        <v/>
      </c>
      <c r="N747" s="142" t="str">
        <f t="shared" si="224"/>
        <v/>
      </c>
      <c r="O747" s="145" t="str">
        <f t="shared" si="225"/>
        <v/>
      </c>
      <c r="P747" s="145" t="str">
        <f t="shared" si="233"/>
        <v/>
      </c>
      <c r="Q747" s="145" t="str">
        <f t="shared" si="226"/>
        <v/>
      </c>
      <c r="R747" s="145" t="str">
        <f t="shared" si="227"/>
        <v/>
      </c>
      <c r="S747" s="145" t="str">
        <f t="shared" si="234"/>
        <v/>
      </c>
      <c r="T747" s="145" t="str">
        <f t="shared" si="235"/>
        <v/>
      </c>
      <c r="U747" s="145" t="str">
        <f t="shared" si="236"/>
        <v/>
      </c>
      <c r="V747" s="145" t="str">
        <f t="shared" si="237"/>
        <v/>
      </c>
      <c r="W747" s="145" t="str">
        <f t="shared" si="228"/>
        <v/>
      </c>
      <c r="X747" s="145" t="str">
        <f t="shared" si="238"/>
        <v/>
      </c>
      <c r="Y747" s="145" t="str">
        <f t="shared" si="229"/>
        <v/>
      </c>
      <c r="Z747" s="145" t="str">
        <f t="shared" si="239"/>
        <v/>
      </c>
      <c r="AA747" s="145" t="str">
        <f t="shared" si="230"/>
        <v/>
      </c>
      <c r="AB747" s="145" t="str">
        <f t="shared" si="231"/>
        <v/>
      </c>
      <c r="AC747" s="186" t="str">
        <f t="shared" si="232"/>
        <v/>
      </c>
    </row>
    <row r="748" spans="1:29" hidden="1">
      <c r="A748" s="187"/>
      <c r="B748" s="150"/>
      <c r="C748" s="146"/>
      <c r="D748" s="148"/>
      <c r="E748" s="148"/>
      <c r="F748" s="148"/>
      <c r="G748" s="148"/>
      <c r="H748" s="142" t="str">
        <f t="shared" si="220"/>
        <v/>
      </c>
      <c r="I748" s="143"/>
      <c r="J748" s="144" t="str">
        <f t="shared" si="221"/>
        <v/>
      </c>
      <c r="K748" s="144" t="str">
        <f t="shared" si="222"/>
        <v/>
      </c>
      <c r="L748" s="143"/>
      <c r="M748" s="142" t="str">
        <f t="shared" si="223"/>
        <v/>
      </c>
      <c r="N748" s="142" t="str">
        <f t="shared" si="224"/>
        <v/>
      </c>
      <c r="O748" s="145" t="str">
        <f t="shared" si="225"/>
        <v/>
      </c>
      <c r="P748" s="145" t="str">
        <f t="shared" si="233"/>
        <v/>
      </c>
      <c r="Q748" s="145" t="str">
        <f t="shared" si="226"/>
        <v/>
      </c>
      <c r="R748" s="145" t="str">
        <f t="shared" si="227"/>
        <v/>
      </c>
      <c r="S748" s="145" t="str">
        <f t="shared" si="234"/>
        <v/>
      </c>
      <c r="T748" s="145" t="str">
        <f t="shared" si="235"/>
        <v/>
      </c>
      <c r="U748" s="145" t="str">
        <f t="shared" si="236"/>
        <v/>
      </c>
      <c r="V748" s="145" t="str">
        <f t="shared" si="237"/>
        <v/>
      </c>
      <c r="W748" s="145" t="str">
        <f t="shared" si="228"/>
        <v/>
      </c>
      <c r="X748" s="145" t="str">
        <f t="shared" si="238"/>
        <v/>
      </c>
      <c r="Y748" s="145" t="str">
        <f t="shared" si="229"/>
        <v/>
      </c>
      <c r="Z748" s="145" t="str">
        <f t="shared" si="239"/>
        <v/>
      </c>
      <c r="AA748" s="145" t="str">
        <f t="shared" si="230"/>
        <v/>
      </c>
      <c r="AB748" s="145" t="str">
        <f t="shared" si="231"/>
        <v/>
      </c>
      <c r="AC748" s="186" t="str">
        <f t="shared" si="232"/>
        <v/>
      </c>
    </row>
    <row r="749" spans="1:29" hidden="1">
      <c r="A749" s="187"/>
      <c r="B749" s="150"/>
      <c r="C749" s="146"/>
      <c r="D749" s="148"/>
      <c r="E749" s="148"/>
      <c r="F749" s="148"/>
      <c r="G749" s="148"/>
      <c r="H749" s="142" t="str">
        <f t="shared" si="220"/>
        <v/>
      </c>
      <c r="I749" s="143"/>
      <c r="J749" s="144" t="str">
        <f t="shared" si="221"/>
        <v/>
      </c>
      <c r="K749" s="144" t="str">
        <f t="shared" si="222"/>
        <v/>
      </c>
      <c r="L749" s="143"/>
      <c r="M749" s="142" t="str">
        <f t="shared" si="223"/>
        <v/>
      </c>
      <c r="N749" s="142" t="str">
        <f t="shared" si="224"/>
        <v/>
      </c>
      <c r="O749" s="145" t="str">
        <f t="shared" si="225"/>
        <v/>
      </c>
      <c r="P749" s="145" t="str">
        <f t="shared" si="233"/>
        <v/>
      </c>
      <c r="Q749" s="145" t="str">
        <f t="shared" si="226"/>
        <v/>
      </c>
      <c r="R749" s="145" t="str">
        <f t="shared" si="227"/>
        <v/>
      </c>
      <c r="S749" s="145" t="str">
        <f t="shared" si="234"/>
        <v/>
      </c>
      <c r="T749" s="145" t="str">
        <f t="shared" si="235"/>
        <v/>
      </c>
      <c r="U749" s="145" t="str">
        <f t="shared" si="236"/>
        <v/>
      </c>
      <c r="V749" s="145" t="str">
        <f t="shared" si="237"/>
        <v/>
      </c>
      <c r="W749" s="145" t="str">
        <f t="shared" si="228"/>
        <v/>
      </c>
      <c r="X749" s="145" t="str">
        <f t="shared" si="238"/>
        <v/>
      </c>
      <c r="Y749" s="145" t="str">
        <f t="shared" si="229"/>
        <v/>
      </c>
      <c r="Z749" s="145" t="str">
        <f t="shared" si="239"/>
        <v/>
      </c>
      <c r="AA749" s="145" t="str">
        <f t="shared" si="230"/>
        <v/>
      </c>
      <c r="AB749" s="145" t="str">
        <f t="shared" si="231"/>
        <v/>
      </c>
      <c r="AC749" s="186" t="str">
        <f t="shared" si="232"/>
        <v/>
      </c>
    </row>
    <row r="750" spans="1:29" hidden="1">
      <c r="A750" s="187"/>
      <c r="B750" s="150"/>
      <c r="C750" s="146"/>
      <c r="D750" s="148"/>
      <c r="E750" s="148"/>
      <c r="F750" s="148"/>
      <c r="G750" s="148"/>
      <c r="H750" s="142" t="str">
        <f t="shared" si="220"/>
        <v/>
      </c>
      <c r="I750" s="143"/>
      <c r="J750" s="144" t="str">
        <f t="shared" si="221"/>
        <v/>
      </c>
      <c r="K750" s="144" t="str">
        <f t="shared" si="222"/>
        <v/>
      </c>
      <c r="L750" s="143"/>
      <c r="M750" s="142" t="str">
        <f t="shared" si="223"/>
        <v/>
      </c>
      <c r="N750" s="142" t="str">
        <f t="shared" si="224"/>
        <v/>
      </c>
      <c r="O750" s="145" t="str">
        <f t="shared" si="225"/>
        <v/>
      </c>
      <c r="P750" s="145" t="str">
        <f t="shared" si="233"/>
        <v/>
      </c>
      <c r="Q750" s="145" t="str">
        <f t="shared" si="226"/>
        <v/>
      </c>
      <c r="R750" s="145" t="str">
        <f t="shared" si="227"/>
        <v/>
      </c>
      <c r="S750" s="145" t="str">
        <f t="shared" si="234"/>
        <v/>
      </c>
      <c r="T750" s="145" t="str">
        <f t="shared" si="235"/>
        <v/>
      </c>
      <c r="U750" s="145" t="str">
        <f t="shared" si="236"/>
        <v/>
      </c>
      <c r="V750" s="145" t="str">
        <f t="shared" si="237"/>
        <v/>
      </c>
      <c r="W750" s="145" t="str">
        <f t="shared" si="228"/>
        <v/>
      </c>
      <c r="X750" s="145" t="str">
        <f t="shared" si="238"/>
        <v/>
      </c>
      <c r="Y750" s="145" t="str">
        <f t="shared" si="229"/>
        <v/>
      </c>
      <c r="Z750" s="145" t="str">
        <f t="shared" si="239"/>
        <v/>
      </c>
      <c r="AA750" s="145" t="str">
        <f t="shared" si="230"/>
        <v/>
      </c>
      <c r="AB750" s="145" t="str">
        <f t="shared" si="231"/>
        <v/>
      </c>
      <c r="AC750" s="186" t="str">
        <f t="shared" si="232"/>
        <v/>
      </c>
    </row>
    <row r="751" spans="1:29" hidden="1">
      <c r="A751" s="187"/>
      <c r="B751" s="150"/>
      <c r="C751" s="146"/>
      <c r="D751" s="148"/>
      <c r="E751" s="148"/>
      <c r="F751" s="148"/>
      <c r="G751" s="148"/>
      <c r="H751" s="142" t="str">
        <f t="shared" si="220"/>
        <v/>
      </c>
      <c r="I751" s="143"/>
      <c r="J751" s="144" t="str">
        <f t="shared" si="221"/>
        <v/>
      </c>
      <c r="K751" s="144" t="str">
        <f t="shared" si="222"/>
        <v/>
      </c>
      <c r="L751" s="143"/>
      <c r="M751" s="142" t="str">
        <f t="shared" si="223"/>
        <v/>
      </c>
      <c r="N751" s="142" t="str">
        <f t="shared" si="224"/>
        <v/>
      </c>
      <c r="O751" s="145" t="str">
        <f t="shared" si="225"/>
        <v/>
      </c>
      <c r="P751" s="145" t="str">
        <f t="shared" si="233"/>
        <v/>
      </c>
      <c r="Q751" s="145" t="str">
        <f t="shared" si="226"/>
        <v/>
      </c>
      <c r="R751" s="145" t="str">
        <f t="shared" si="227"/>
        <v/>
      </c>
      <c r="S751" s="145" t="str">
        <f t="shared" si="234"/>
        <v/>
      </c>
      <c r="T751" s="145" t="str">
        <f t="shared" si="235"/>
        <v/>
      </c>
      <c r="U751" s="145" t="str">
        <f t="shared" si="236"/>
        <v/>
      </c>
      <c r="V751" s="145" t="str">
        <f t="shared" si="237"/>
        <v/>
      </c>
      <c r="W751" s="145" t="str">
        <f t="shared" si="228"/>
        <v/>
      </c>
      <c r="X751" s="145" t="str">
        <f t="shared" si="238"/>
        <v/>
      </c>
      <c r="Y751" s="145" t="str">
        <f t="shared" si="229"/>
        <v/>
      </c>
      <c r="Z751" s="145" t="str">
        <f t="shared" si="239"/>
        <v/>
      </c>
      <c r="AA751" s="145" t="str">
        <f t="shared" si="230"/>
        <v/>
      </c>
      <c r="AB751" s="145" t="str">
        <f t="shared" si="231"/>
        <v/>
      </c>
      <c r="AC751" s="186" t="str">
        <f t="shared" si="232"/>
        <v/>
      </c>
    </row>
    <row r="752" spans="1:29" hidden="1">
      <c r="A752" s="187"/>
      <c r="B752" s="150"/>
      <c r="C752" s="146"/>
      <c r="D752" s="148"/>
      <c r="E752" s="148"/>
      <c r="F752" s="148"/>
      <c r="G752" s="148"/>
      <c r="H752" s="142" t="str">
        <f t="shared" si="220"/>
        <v/>
      </c>
      <c r="I752" s="143"/>
      <c r="J752" s="144" t="str">
        <f t="shared" si="221"/>
        <v/>
      </c>
      <c r="K752" s="144" t="str">
        <f t="shared" si="222"/>
        <v/>
      </c>
      <c r="L752" s="143"/>
      <c r="M752" s="142" t="str">
        <f t="shared" si="223"/>
        <v/>
      </c>
      <c r="N752" s="142" t="str">
        <f t="shared" si="224"/>
        <v/>
      </c>
      <c r="O752" s="145" t="str">
        <f t="shared" si="225"/>
        <v/>
      </c>
      <c r="P752" s="145" t="str">
        <f t="shared" si="233"/>
        <v/>
      </c>
      <c r="Q752" s="145" t="str">
        <f t="shared" si="226"/>
        <v/>
      </c>
      <c r="R752" s="145" t="str">
        <f t="shared" si="227"/>
        <v/>
      </c>
      <c r="S752" s="145" t="str">
        <f t="shared" si="234"/>
        <v/>
      </c>
      <c r="T752" s="145" t="str">
        <f t="shared" si="235"/>
        <v/>
      </c>
      <c r="U752" s="145" t="str">
        <f t="shared" si="236"/>
        <v/>
      </c>
      <c r="V752" s="145" t="str">
        <f t="shared" si="237"/>
        <v/>
      </c>
      <c r="W752" s="145" t="str">
        <f t="shared" si="228"/>
        <v/>
      </c>
      <c r="X752" s="145" t="str">
        <f t="shared" si="238"/>
        <v/>
      </c>
      <c r="Y752" s="145" t="str">
        <f t="shared" si="229"/>
        <v/>
      </c>
      <c r="Z752" s="145" t="str">
        <f t="shared" si="239"/>
        <v/>
      </c>
      <c r="AA752" s="145" t="str">
        <f t="shared" si="230"/>
        <v/>
      </c>
      <c r="AB752" s="145" t="str">
        <f t="shared" si="231"/>
        <v/>
      </c>
      <c r="AC752" s="186" t="str">
        <f t="shared" si="232"/>
        <v/>
      </c>
    </row>
    <row r="753" spans="1:29" hidden="1">
      <c r="A753" s="187"/>
      <c r="B753" s="150"/>
      <c r="C753" s="146"/>
      <c r="D753" s="148"/>
      <c r="E753" s="148"/>
      <c r="F753" s="148"/>
      <c r="G753" s="148"/>
      <c r="H753" s="142" t="str">
        <f t="shared" si="220"/>
        <v/>
      </c>
      <c r="I753" s="143"/>
      <c r="J753" s="144" t="str">
        <f t="shared" si="221"/>
        <v/>
      </c>
      <c r="K753" s="144" t="str">
        <f t="shared" si="222"/>
        <v/>
      </c>
      <c r="L753" s="143"/>
      <c r="M753" s="142" t="str">
        <f t="shared" si="223"/>
        <v/>
      </c>
      <c r="N753" s="142" t="str">
        <f t="shared" si="224"/>
        <v/>
      </c>
      <c r="O753" s="145" t="str">
        <f t="shared" si="225"/>
        <v/>
      </c>
      <c r="P753" s="145" t="str">
        <f t="shared" si="233"/>
        <v/>
      </c>
      <c r="Q753" s="145" t="str">
        <f t="shared" si="226"/>
        <v/>
      </c>
      <c r="R753" s="145" t="str">
        <f t="shared" si="227"/>
        <v/>
      </c>
      <c r="S753" s="145" t="str">
        <f t="shared" si="234"/>
        <v/>
      </c>
      <c r="T753" s="145" t="str">
        <f t="shared" si="235"/>
        <v/>
      </c>
      <c r="U753" s="145" t="str">
        <f t="shared" si="236"/>
        <v/>
      </c>
      <c r="V753" s="145" t="str">
        <f t="shared" si="237"/>
        <v/>
      </c>
      <c r="W753" s="145" t="str">
        <f t="shared" si="228"/>
        <v/>
      </c>
      <c r="X753" s="145" t="str">
        <f t="shared" si="238"/>
        <v/>
      </c>
      <c r="Y753" s="145" t="str">
        <f t="shared" si="229"/>
        <v/>
      </c>
      <c r="Z753" s="145" t="str">
        <f t="shared" si="239"/>
        <v/>
      </c>
      <c r="AA753" s="145" t="str">
        <f t="shared" si="230"/>
        <v/>
      </c>
      <c r="AB753" s="145" t="str">
        <f t="shared" si="231"/>
        <v/>
      </c>
      <c r="AC753" s="186" t="str">
        <f t="shared" si="232"/>
        <v/>
      </c>
    </row>
    <row r="754" spans="1:29" hidden="1">
      <c r="A754" s="187"/>
      <c r="B754" s="150"/>
      <c r="C754" s="146"/>
      <c r="D754" s="148"/>
      <c r="E754" s="148"/>
      <c r="F754" s="148"/>
      <c r="G754" s="148"/>
      <c r="H754" s="142" t="str">
        <f t="shared" si="220"/>
        <v/>
      </c>
      <c r="I754" s="143"/>
      <c r="J754" s="144" t="str">
        <f t="shared" si="221"/>
        <v/>
      </c>
      <c r="K754" s="144" t="str">
        <f t="shared" si="222"/>
        <v/>
      </c>
      <c r="L754" s="143"/>
      <c r="M754" s="142" t="str">
        <f t="shared" si="223"/>
        <v/>
      </c>
      <c r="N754" s="142" t="str">
        <f t="shared" si="224"/>
        <v/>
      </c>
      <c r="O754" s="145" t="str">
        <f t="shared" si="225"/>
        <v/>
      </c>
      <c r="P754" s="145" t="str">
        <f t="shared" si="233"/>
        <v/>
      </c>
      <c r="Q754" s="145" t="str">
        <f t="shared" si="226"/>
        <v/>
      </c>
      <c r="R754" s="145" t="str">
        <f t="shared" si="227"/>
        <v/>
      </c>
      <c r="S754" s="145" t="str">
        <f t="shared" si="234"/>
        <v/>
      </c>
      <c r="T754" s="145" t="str">
        <f t="shared" si="235"/>
        <v/>
      </c>
      <c r="U754" s="145" t="str">
        <f t="shared" si="236"/>
        <v/>
      </c>
      <c r="V754" s="145" t="str">
        <f t="shared" si="237"/>
        <v/>
      </c>
      <c r="W754" s="145" t="str">
        <f t="shared" si="228"/>
        <v/>
      </c>
      <c r="X754" s="145" t="str">
        <f t="shared" si="238"/>
        <v/>
      </c>
      <c r="Y754" s="145" t="str">
        <f t="shared" si="229"/>
        <v/>
      </c>
      <c r="Z754" s="145" t="str">
        <f t="shared" si="239"/>
        <v/>
      </c>
      <c r="AA754" s="145" t="str">
        <f t="shared" si="230"/>
        <v/>
      </c>
      <c r="AB754" s="145" t="str">
        <f t="shared" si="231"/>
        <v/>
      </c>
      <c r="AC754" s="186" t="str">
        <f t="shared" si="232"/>
        <v/>
      </c>
    </row>
    <row r="755" spans="1:29" hidden="1">
      <c r="A755" s="187"/>
      <c r="B755" s="150"/>
      <c r="C755" s="146"/>
      <c r="D755" s="148"/>
      <c r="E755" s="148"/>
      <c r="F755" s="148"/>
      <c r="G755" s="148"/>
      <c r="H755" s="142" t="str">
        <f t="shared" si="220"/>
        <v/>
      </c>
      <c r="I755" s="143"/>
      <c r="J755" s="144" t="str">
        <f t="shared" si="221"/>
        <v/>
      </c>
      <c r="K755" s="144" t="str">
        <f t="shared" si="222"/>
        <v/>
      </c>
      <c r="L755" s="143"/>
      <c r="M755" s="142" t="str">
        <f t="shared" si="223"/>
        <v/>
      </c>
      <c r="N755" s="142" t="str">
        <f t="shared" si="224"/>
        <v/>
      </c>
      <c r="O755" s="145" t="str">
        <f t="shared" si="225"/>
        <v/>
      </c>
      <c r="P755" s="145" t="str">
        <f t="shared" si="233"/>
        <v/>
      </c>
      <c r="Q755" s="145" t="str">
        <f t="shared" si="226"/>
        <v/>
      </c>
      <c r="R755" s="145" t="str">
        <f t="shared" si="227"/>
        <v/>
      </c>
      <c r="S755" s="145" t="str">
        <f t="shared" si="234"/>
        <v/>
      </c>
      <c r="T755" s="145" t="str">
        <f t="shared" si="235"/>
        <v/>
      </c>
      <c r="U755" s="145" t="str">
        <f t="shared" si="236"/>
        <v/>
      </c>
      <c r="V755" s="145" t="str">
        <f t="shared" si="237"/>
        <v/>
      </c>
      <c r="W755" s="145" t="str">
        <f t="shared" si="228"/>
        <v/>
      </c>
      <c r="X755" s="145" t="str">
        <f t="shared" si="238"/>
        <v/>
      </c>
      <c r="Y755" s="145" t="str">
        <f t="shared" si="229"/>
        <v/>
      </c>
      <c r="Z755" s="145" t="str">
        <f t="shared" si="239"/>
        <v/>
      </c>
      <c r="AA755" s="145" t="str">
        <f t="shared" si="230"/>
        <v/>
      </c>
      <c r="AB755" s="145" t="str">
        <f t="shared" si="231"/>
        <v/>
      </c>
      <c r="AC755" s="186" t="str">
        <f t="shared" si="232"/>
        <v/>
      </c>
    </row>
    <row r="756" spans="1:29" hidden="1">
      <c r="A756" s="187"/>
      <c r="B756" s="150"/>
      <c r="C756" s="146"/>
      <c r="D756" s="148"/>
      <c r="E756" s="148"/>
      <c r="F756" s="148"/>
      <c r="G756" s="148"/>
      <c r="H756" s="142" t="str">
        <f t="shared" si="220"/>
        <v/>
      </c>
      <c r="I756" s="143"/>
      <c r="J756" s="144" t="str">
        <f t="shared" si="221"/>
        <v/>
      </c>
      <c r="K756" s="144" t="str">
        <f t="shared" si="222"/>
        <v/>
      </c>
      <c r="L756" s="143"/>
      <c r="M756" s="142" t="str">
        <f t="shared" si="223"/>
        <v/>
      </c>
      <c r="N756" s="142" t="str">
        <f t="shared" si="224"/>
        <v/>
      </c>
      <c r="O756" s="145" t="str">
        <f t="shared" si="225"/>
        <v/>
      </c>
      <c r="P756" s="145" t="str">
        <f t="shared" si="233"/>
        <v/>
      </c>
      <c r="Q756" s="145" t="str">
        <f t="shared" si="226"/>
        <v/>
      </c>
      <c r="R756" s="145" t="str">
        <f t="shared" si="227"/>
        <v/>
      </c>
      <c r="S756" s="145" t="str">
        <f t="shared" si="234"/>
        <v/>
      </c>
      <c r="T756" s="145" t="str">
        <f t="shared" si="235"/>
        <v/>
      </c>
      <c r="U756" s="145" t="str">
        <f t="shared" si="236"/>
        <v/>
      </c>
      <c r="V756" s="145" t="str">
        <f t="shared" si="237"/>
        <v/>
      </c>
      <c r="W756" s="145" t="str">
        <f t="shared" si="228"/>
        <v/>
      </c>
      <c r="X756" s="145" t="str">
        <f t="shared" si="238"/>
        <v/>
      </c>
      <c r="Y756" s="145" t="str">
        <f t="shared" si="229"/>
        <v/>
      </c>
      <c r="Z756" s="145" t="str">
        <f t="shared" si="239"/>
        <v/>
      </c>
      <c r="AA756" s="145" t="str">
        <f t="shared" si="230"/>
        <v/>
      </c>
      <c r="AB756" s="145" t="str">
        <f t="shared" si="231"/>
        <v/>
      </c>
      <c r="AC756" s="186" t="str">
        <f t="shared" si="232"/>
        <v/>
      </c>
    </row>
    <row r="757" spans="1:29" hidden="1">
      <c r="A757" s="187"/>
      <c r="B757" s="150"/>
      <c r="C757" s="146"/>
      <c r="D757" s="148"/>
      <c r="E757" s="148"/>
      <c r="F757" s="148"/>
      <c r="G757" s="148"/>
      <c r="H757" s="142" t="str">
        <f t="shared" si="220"/>
        <v/>
      </c>
      <c r="I757" s="143"/>
      <c r="J757" s="144" t="str">
        <f t="shared" si="221"/>
        <v/>
      </c>
      <c r="K757" s="144" t="str">
        <f t="shared" si="222"/>
        <v/>
      </c>
      <c r="L757" s="143"/>
      <c r="M757" s="142" t="str">
        <f t="shared" si="223"/>
        <v/>
      </c>
      <c r="N757" s="142" t="str">
        <f t="shared" si="224"/>
        <v/>
      </c>
      <c r="O757" s="145" t="str">
        <f t="shared" si="225"/>
        <v/>
      </c>
      <c r="P757" s="145" t="str">
        <f t="shared" si="233"/>
        <v/>
      </c>
      <c r="Q757" s="145" t="str">
        <f t="shared" si="226"/>
        <v/>
      </c>
      <c r="R757" s="145" t="str">
        <f t="shared" si="227"/>
        <v/>
      </c>
      <c r="S757" s="145" t="str">
        <f t="shared" si="234"/>
        <v/>
      </c>
      <c r="T757" s="145" t="str">
        <f t="shared" si="235"/>
        <v/>
      </c>
      <c r="U757" s="145" t="str">
        <f t="shared" si="236"/>
        <v/>
      </c>
      <c r="V757" s="145" t="str">
        <f t="shared" si="237"/>
        <v/>
      </c>
      <c r="W757" s="145" t="str">
        <f t="shared" si="228"/>
        <v/>
      </c>
      <c r="X757" s="145" t="str">
        <f t="shared" si="238"/>
        <v/>
      </c>
      <c r="Y757" s="145" t="str">
        <f t="shared" si="229"/>
        <v/>
      </c>
      <c r="Z757" s="145" t="str">
        <f t="shared" si="239"/>
        <v/>
      </c>
      <c r="AA757" s="145" t="str">
        <f t="shared" si="230"/>
        <v/>
      </c>
      <c r="AB757" s="145" t="str">
        <f t="shared" si="231"/>
        <v/>
      </c>
      <c r="AC757" s="186" t="str">
        <f t="shared" si="232"/>
        <v/>
      </c>
    </row>
    <row r="758" spans="1:29" hidden="1">
      <c r="A758" s="187"/>
      <c r="B758" s="150"/>
      <c r="C758" s="146"/>
      <c r="D758" s="148"/>
      <c r="E758" s="148"/>
      <c r="F758" s="148"/>
      <c r="G758" s="148"/>
      <c r="H758" s="142" t="str">
        <f t="shared" si="220"/>
        <v/>
      </c>
      <c r="I758" s="143"/>
      <c r="J758" s="144" t="str">
        <f t="shared" si="221"/>
        <v/>
      </c>
      <c r="K758" s="144" t="str">
        <f t="shared" si="222"/>
        <v/>
      </c>
      <c r="L758" s="143"/>
      <c r="M758" s="142" t="str">
        <f t="shared" si="223"/>
        <v/>
      </c>
      <c r="N758" s="142" t="str">
        <f t="shared" si="224"/>
        <v/>
      </c>
      <c r="O758" s="145" t="str">
        <f t="shared" si="225"/>
        <v/>
      </c>
      <c r="P758" s="145" t="str">
        <f t="shared" si="233"/>
        <v/>
      </c>
      <c r="Q758" s="145" t="str">
        <f t="shared" si="226"/>
        <v/>
      </c>
      <c r="R758" s="145" t="str">
        <f t="shared" si="227"/>
        <v/>
      </c>
      <c r="S758" s="145" t="str">
        <f t="shared" si="234"/>
        <v/>
      </c>
      <c r="T758" s="145" t="str">
        <f t="shared" si="235"/>
        <v/>
      </c>
      <c r="U758" s="145" t="str">
        <f t="shared" si="236"/>
        <v/>
      </c>
      <c r="V758" s="145" t="str">
        <f t="shared" si="237"/>
        <v/>
      </c>
      <c r="W758" s="145" t="str">
        <f t="shared" si="228"/>
        <v/>
      </c>
      <c r="X758" s="145" t="str">
        <f t="shared" si="238"/>
        <v/>
      </c>
      <c r="Y758" s="145" t="str">
        <f t="shared" si="229"/>
        <v/>
      </c>
      <c r="Z758" s="145" t="str">
        <f t="shared" si="239"/>
        <v/>
      </c>
      <c r="AA758" s="145" t="str">
        <f t="shared" si="230"/>
        <v/>
      </c>
      <c r="AB758" s="145" t="str">
        <f t="shared" si="231"/>
        <v/>
      </c>
      <c r="AC758" s="186" t="str">
        <f t="shared" si="232"/>
        <v/>
      </c>
    </row>
    <row r="759" spans="1:29" hidden="1">
      <c r="A759" s="187"/>
      <c r="B759" s="150"/>
      <c r="C759" s="146"/>
      <c r="D759" s="148"/>
      <c r="E759" s="148"/>
      <c r="F759" s="148"/>
      <c r="G759" s="148"/>
      <c r="H759" s="142" t="str">
        <f t="shared" si="220"/>
        <v/>
      </c>
      <c r="I759" s="143"/>
      <c r="J759" s="144" t="str">
        <f t="shared" si="221"/>
        <v/>
      </c>
      <c r="K759" s="144" t="str">
        <f t="shared" si="222"/>
        <v/>
      </c>
      <c r="L759" s="143"/>
      <c r="M759" s="142" t="str">
        <f t="shared" si="223"/>
        <v/>
      </c>
      <c r="N759" s="142" t="str">
        <f t="shared" si="224"/>
        <v/>
      </c>
      <c r="O759" s="145" t="str">
        <f t="shared" si="225"/>
        <v/>
      </c>
      <c r="P759" s="145" t="str">
        <f t="shared" si="233"/>
        <v/>
      </c>
      <c r="Q759" s="145" t="str">
        <f t="shared" si="226"/>
        <v/>
      </c>
      <c r="R759" s="145" t="str">
        <f t="shared" si="227"/>
        <v/>
      </c>
      <c r="S759" s="145" t="str">
        <f t="shared" si="234"/>
        <v/>
      </c>
      <c r="T759" s="145" t="str">
        <f t="shared" si="235"/>
        <v/>
      </c>
      <c r="U759" s="145" t="str">
        <f t="shared" si="236"/>
        <v/>
      </c>
      <c r="V759" s="145" t="str">
        <f t="shared" si="237"/>
        <v/>
      </c>
      <c r="W759" s="145" t="str">
        <f t="shared" si="228"/>
        <v/>
      </c>
      <c r="X759" s="145" t="str">
        <f t="shared" si="238"/>
        <v/>
      </c>
      <c r="Y759" s="145" t="str">
        <f t="shared" si="229"/>
        <v/>
      </c>
      <c r="Z759" s="145" t="str">
        <f t="shared" si="239"/>
        <v/>
      </c>
      <c r="AA759" s="145" t="str">
        <f t="shared" si="230"/>
        <v/>
      </c>
      <c r="AB759" s="145" t="str">
        <f t="shared" si="231"/>
        <v/>
      </c>
      <c r="AC759" s="186" t="str">
        <f t="shared" si="232"/>
        <v/>
      </c>
    </row>
    <row r="760" spans="1:29" hidden="1">
      <c r="A760" s="187"/>
      <c r="B760" s="150"/>
      <c r="C760" s="146"/>
      <c r="D760" s="148"/>
      <c r="E760" s="148"/>
      <c r="F760" s="148"/>
      <c r="G760" s="148"/>
      <c r="H760" s="142" t="str">
        <f t="shared" si="220"/>
        <v/>
      </c>
      <c r="I760" s="143"/>
      <c r="J760" s="144" t="str">
        <f t="shared" si="221"/>
        <v/>
      </c>
      <c r="K760" s="144" t="str">
        <f t="shared" si="222"/>
        <v/>
      </c>
      <c r="L760" s="143"/>
      <c r="M760" s="142" t="str">
        <f t="shared" si="223"/>
        <v/>
      </c>
      <c r="N760" s="142" t="str">
        <f t="shared" si="224"/>
        <v/>
      </c>
      <c r="O760" s="145" t="str">
        <f t="shared" si="225"/>
        <v/>
      </c>
      <c r="P760" s="145" t="str">
        <f t="shared" si="233"/>
        <v/>
      </c>
      <c r="Q760" s="145" t="str">
        <f t="shared" si="226"/>
        <v/>
      </c>
      <c r="R760" s="145" t="str">
        <f t="shared" si="227"/>
        <v/>
      </c>
      <c r="S760" s="145" t="str">
        <f t="shared" si="234"/>
        <v/>
      </c>
      <c r="T760" s="145" t="str">
        <f t="shared" si="235"/>
        <v/>
      </c>
      <c r="U760" s="145" t="str">
        <f t="shared" si="236"/>
        <v/>
      </c>
      <c r="V760" s="145" t="str">
        <f t="shared" si="237"/>
        <v/>
      </c>
      <c r="W760" s="145" t="str">
        <f t="shared" si="228"/>
        <v/>
      </c>
      <c r="X760" s="145" t="str">
        <f t="shared" si="238"/>
        <v/>
      </c>
      <c r="Y760" s="145" t="str">
        <f t="shared" si="229"/>
        <v/>
      </c>
      <c r="Z760" s="145" t="str">
        <f t="shared" si="239"/>
        <v/>
      </c>
      <c r="AA760" s="145" t="str">
        <f t="shared" si="230"/>
        <v/>
      </c>
      <c r="AB760" s="145" t="str">
        <f t="shared" si="231"/>
        <v/>
      </c>
      <c r="AC760" s="186" t="str">
        <f t="shared" si="232"/>
        <v/>
      </c>
    </row>
    <row r="761" spans="1:29" hidden="1">
      <c r="A761" s="187"/>
      <c r="B761" s="150"/>
      <c r="C761" s="146"/>
      <c r="D761" s="148"/>
      <c r="E761" s="148"/>
      <c r="F761" s="148"/>
      <c r="G761" s="148"/>
      <c r="H761" s="142" t="str">
        <f t="shared" si="220"/>
        <v/>
      </c>
      <c r="I761" s="143"/>
      <c r="J761" s="144" t="str">
        <f t="shared" si="221"/>
        <v/>
      </c>
      <c r="K761" s="144" t="str">
        <f t="shared" si="222"/>
        <v/>
      </c>
      <c r="L761" s="143"/>
      <c r="M761" s="142" t="str">
        <f t="shared" si="223"/>
        <v/>
      </c>
      <c r="N761" s="142" t="str">
        <f t="shared" si="224"/>
        <v/>
      </c>
      <c r="O761" s="145" t="str">
        <f t="shared" si="225"/>
        <v/>
      </c>
      <c r="P761" s="145" t="str">
        <f t="shared" si="233"/>
        <v/>
      </c>
      <c r="Q761" s="145" t="str">
        <f t="shared" si="226"/>
        <v/>
      </c>
      <c r="R761" s="145" t="str">
        <f t="shared" si="227"/>
        <v/>
      </c>
      <c r="S761" s="145" t="str">
        <f t="shared" si="234"/>
        <v/>
      </c>
      <c r="T761" s="145" t="str">
        <f t="shared" si="235"/>
        <v/>
      </c>
      <c r="U761" s="145" t="str">
        <f t="shared" si="236"/>
        <v/>
      </c>
      <c r="V761" s="145" t="str">
        <f t="shared" si="237"/>
        <v/>
      </c>
      <c r="W761" s="145" t="str">
        <f t="shared" si="228"/>
        <v/>
      </c>
      <c r="X761" s="145" t="str">
        <f t="shared" si="238"/>
        <v/>
      </c>
      <c r="Y761" s="145" t="str">
        <f t="shared" si="229"/>
        <v/>
      </c>
      <c r="Z761" s="145" t="str">
        <f t="shared" si="239"/>
        <v/>
      </c>
      <c r="AA761" s="145" t="str">
        <f t="shared" si="230"/>
        <v/>
      </c>
      <c r="AB761" s="145" t="str">
        <f t="shared" si="231"/>
        <v/>
      </c>
      <c r="AC761" s="186" t="str">
        <f t="shared" si="232"/>
        <v/>
      </c>
    </row>
    <row r="762" spans="1:29" hidden="1">
      <c r="A762" s="187"/>
      <c r="B762" s="150"/>
      <c r="C762" s="146"/>
      <c r="D762" s="148"/>
      <c r="E762" s="148"/>
      <c r="F762" s="148"/>
      <c r="G762" s="148"/>
      <c r="H762" s="142" t="str">
        <f t="shared" si="220"/>
        <v/>
      </c>
      <c r="I762" s="143"/>
      <c r="J762" s="144" t="str">
        <f t="shared" si="221"/>
        <v/>
      </c>
      <c r="K762" s="144" t="str">
        <f t="shared" si="222"/>
        <v/>
      </c>
      <c r="L762" s="143"/>
      <c r="M762" s="142" t="str">
        <f t="shared" si="223"/>
        <v/>
      </c>
      <c r="N762" s="142" t="str">
        <f t="shared" si="224"/>
        <v/>
      </c>
      <c r="O762" s="145" t="str">
        <f t="shared" si="225"/>
        <v/>
      </c>
      <c r="P762" s="145" t="str">
        <f t="shared" si="233"/>
        <v/>
      </c>
      <c r="Q762" s="145" t="str">
        <f t="shared" si="226"/>
        <v/>
      </c>
      <c r="R762" s="145" t="str">
        <f t="shared" si="227"/>
        <v/>
      </c>
      <c r="S762" s="145" t="str">
        <f t="shared" si="234"/>
        <v/>
      </c>
      <c r="T762" s="145" t="str">
        <f t="shared" si="235"/>
        <v/>
      </c>
      <c r="U762" s="145" t="str">
        <f t="shared" si="236"/>
        <v/>
      </c>
      <c r="V762" s="145" t="str">
        <f t="shared" si="237"/>
        <v/>
      </c>
      <c r="W762" s="145" t="str">
        <f t="shared" si="228"/>
        <v/>
      </c>
      <c r="X762" s="145" t="str">
        <f t="shared" si="238"/>
        <v/>
      </c>
      <c r="Y762" s="145" t="str">
        <f t="shared" si="229"/>
        <v/>
      </c>
      <c r="Z762" s="145" t="str">
        <f t="shared" si="239"/>
        <v/>
      </c>
      <c r="AA762" s="145" t="str">
        <f t="shared" si="230"/>
        <v/>
      </c>
      <c r="AB762" s="145" t="str">
        <f t="shared" si="231"/>
        <v/>
      </c>
      <c r="AC762" s="186" t="str">
        <f t="shared" si="232"/>
        <v/>
      </c>
    </row>
    <row r="763" spans="1:29" hidden="1">
      <c r="A763" s="187"/>
      <c r="B763" s="150"/>
      <c r="C763" s="146"/>
      <c r="D763" s="148"/>
      <c r="E763" s="148"/>
      <c r="F763" s="148"/>
      <c r="G763" s="148"/>
      <c r="H763" s="142" t="str">
        <f t="shared" si="220"/>
        <v/>
      </c>
      <c r="I763" s="143"/>
      <c r="J763" s="144" t="str">
        <f t="shared" si="221"/>
        <v/>
      </c>
      <c r="K763" s="144" t="str">
        <f t="shared" si="222"/>
        <v/>
      </c>
      <c r="L763" s="143"/>
      <c r="M763" s="142" t="str">
        <f t="shared" si="223"/>
        <v/>
      </c>
      <c r="N763" s="142" t="str">
        <f t="shared" si="224"/>
        <v/>
      </c>
      <c r="O763" s="145" t="str">
        <f t="shared" si="225"/>
        <v/>
      </c>
      <c r="P763" s="145" t="str">
        <f t="shared" si="233"/>
        <v/>
      </c>
      <c r="Q763" s="145" t="str">
        <f t="shared" si="226"/>
        <v/>
      </c>
      <c r="R763" s="145" t="str">
        <f t="shared" si="227"/>
        <v/>
      </c>
      <c r="S763" s="145" t="str">
        <f t="shared" si="234"/>
        <v/>
      </c>
      <c r="T763" s="145" t="str">
        <f t="shared" si="235"/>
        <v/>
      </c>
      <c r="U763" s="145" t="str">
        <f t="shared" si="236"/>
        <v/>
      </c>
      <c r="V763" s="145" t="str">
        <f t="shared" si="237"/>
        <v/>
      </c>
      <c r="W763" s="145" t="str">
        <f t="shared" si="228"/>
        <v/>
      </c>
      <c r="X763" s="145" t="str">
        <f t="shared" si="238"/>
        <v/>
      </c>
      <c r="Y763" s="145" t="str">
        <f t="shared" si="229"/>
        <v/>
      </c>
      <c r="Z763" s="145" t="str">
        <f t="shared" si="239"/>
        <v/>
      </c>
      <c r="AA763" s="145" t="str">
        <f t="shared" si="230"/>
        <v/>
      </c>
      <c r="AB763" s="145" t="str">
        <f t="shared" si="231"/>
        <v/>
      </c>
      <c r="AC763" s="186" t="str">
        <f t="shared" si="232"/>
        <v/>
      </c>
    </row>
    <row r="764" spans="1:29" hidden="1">
      <c r="A764" s="187"/>
      <c r="B764" s="150"/>
      <c r="C764" s="146"/>
      <c r="D764" s="148"/>
      <c r="E764" s="148"/>
      <c r="F764" s="148"/>
      <c r="G764" s="148"/>
      <c r="H764" s="142" t="str">
        <f t="shared" si="220"/>
        <v/>
      </c>
      <c r="I764" s="143"/>
      <c r="J764" s="144" t="str">
        <f t="shared" si="221"/>
        <v/>
      </c>
      <c r="K764" s="144" t="str">
        <f t="shared" si="222"/>
        <v/>
      </c>
      <c r="L764" s="143"/>
      <c r="M764" s="142" t="str">
        <f t="shared" si="223"/>
        <v/>
      </c>
      <c r="N764" s="142" t="str">
        <f t="shared" si="224"/>
        <v/>
      </c>
      <c r="O764" s="145" t="str">
        <f t="shared" si="225"/>
        <v/>
      </c>
      <c r="P764" s="145" t="str">
        <f t="shared" si="233"/>
        <v/>
      </c>
      <c r="Q764" s="145" t="str">
        <f t="shared" si="226"/>
        <v/>
      </c>
      <c r="R764" s="145" t="str">
        <f t="shared" si="227"/>
        <v/>
      </c>
      <c r="S764" s="145" t="str">
        <f t="shared" si="234"/>
        <v/>
      </c>
      <c r="T764" s="145" t="str">
        <f t="shared" si="235"/>
        <v/>
      </c>
      <c r="U764" s="145" t="str">
        <f t="shared" si="236"/>
        <v/>
      </c>
      <c r="V764" s="145" t="str">
        <f t="shared" si="237"/>
        <v/>
      </c>
      <c r="W764" s="145" t="str">
        <f t="shared" si="228"/>
        <v/>
      </c>
      <c r="X764" s="145" t="str">
        <f t="shared" si="238"/>
        <v/>
      </c>
      <c r="Y764" s="145" t="str">
        <f t="shared" si="229"/>
        <v/>
      </c>
      <c r="Z764" s="145" t="str">
        <f t="shared" si="239"/>
        <v/>
      </c>
      <c r="AA764" s="145" t="str">
        <f t="shared" si="230"/>
        <v/>
      </c>
      <c r="AB764" s="145" t="str">
        <f t="shared" si="231"/>
        <v/>
      </c>
      <c r="AC764" s="186" t="str">
        <f t="shared" si="232"/>
        <v/>
      </c>
    </row>
    <row r="765" spans="1:29" hidden="1">
      <c r="A765" s="187"/>
      <c r="B765" s="150"/>
      <c r="C765" s="146"/>
      <c r="D765" s="148"/>
      <c r="E765" s="148"/>
      <c r="F765" s="148"/>
      <c r="G765" s="148"/>
      <c r="H765" s="142" t="str">
        <f t="shared" si="220"/>
        <v/>
      </c>
      <c r="I765" s="143"/>
      <c r="J765" s="144" t="str">
        <f t="shared" si="221"/>
        <v/>
      </c>
      <c r="K765" s="144" t="str">
        <f t="shared" si="222"/>
        <v/>
      </c>
      <c r="L765" s="143"/>
      <c r="M765" s="142" t="str">
        <f t="shared" si="223"/>
        <v/>
      </c>
      <c r="N765" s="142" t="str">
        <f t="shared" si="224"/>
        <v/>
      </c>
      <c r="O765" s="145" t="str">
        <f t="shared" si="225"/>
        <v/>
      </c>
      <c r="P765" s="145" t="str">
        <f t="shared" si="233"/>
        <v/>
      </c>
      <c r="Q765" s="145" t="str">
        <f t="shared" si="226"/>
        <v/>
      </c>
      <c r="R765" s="145" t="str">
        <f t="shared" si="227"/>
        <v/>
      </c>
      <c r="S765" s="145" t="str">
        <f t="shared" si="234"/>
        <v/>
      </c>
      <c r="T765" s="145" t="str">
        <f t="shared" si="235"/>
        <v/>
      </c>
      <c r="U765" s="145" t="str">
        <f t="shared" si="236"/>
        <v/>
      </c>
      <c r="V765" s="145" t="str">
        <f t="shared" si="237"/>
        <v/>
      </c>
      <c r="W765" s="145" t="str">
        <f t="shared" si="228"/>
        <v/>
      </c>
      <c r="X765" s="145" t="str">
        <f t="shared" si="238"/>
        <v/>
      </c>
      <c r="Y765" s="145" t="str">
        <f t="shared" si="229"/>
        <v/>
      </c>
      <c r="Z765" s="145" t="str">
        <f t="shared" si="239"/>
        <v/>
      </c>
      <c r="AA765" s="145" t="str">
        <f t="shared" si="230"/>
        <v/>
      </c>
      <c r="AB765" s="145" t="str">
        <f t="shared" si="231"/>
        <v/>
      </c>
      <c r="AC765" s="186" t="str">
        <f t="shared" si="232"/>
        <v/>
      </c>
    </row>
    <row r="766" spans="1:29" hidden="1">
      <c r="A766" s="187"/>
      <c r="B766" s="150"/>
      <c r="C766" s="146"/>
      <c r="D766" s="148"/>
      <c r="E766" s="148"/>
      <c r="F766" s="148"/>
      <c r="G766" s="148"/>
      <c r="H766" s="142" t="str">
        <f t="shared" si="220"/>
        <v/>
      </c>
      <c r="I766" s="143"/>
      <c r="J766" s="144" t="str">
        <f t="shared" si="221"/>
        <v/>
      </c>
      <c r="K766" s="144" t="str">
        <f t="shared" si="222"/>
        <v/>
      </c>
      <c r="L766" s="143"/>
      <c r="M766" s="142" t="str">
        <f t="shared" si="223"/>
        <v/>
      </c>
      <c r="N766" s="142" t="str">
        <f t="shared" si="224"/>
        <v/>
      </c>
      <c r="O766" s="145" t="str">
        <f t="shared" si="225"/>
        <v/>
      </c>
      <c r="P766" s="145" t="str">
        <f t="shared" si="233"/>
        <v/>
      </c>
      <c r="Q766" s="145" t="str">
        <f t="shared" si="226"/>
        <v/>
      </c>
      <c r="R766" s="145" t="str">
        <f t="shared" si="227"/>
        <v/>
      </c>
      <c r="S766" s="145" t="str">
        <f t="shared" si="234"/>
        <v/>
      </c>
      <c r="T766" s="145" t="str">
        <f t="shared" si="235"/>
        <v/>
      </c>
      <c r="U766" s="145" t="str">
        <f t="shared" si="236"/>
        <v/>
      </c>
      <c r="V766" s="145" t="str">
        <f t="shared" si="237"/>
        <v/>
      </c>
      <c r="W766" s="145" t="str">
        <f t="shared" si="228"/>
        <v/>
      </c>
      <c r="X766" s="145" t="str">
        <f t="shared" si="238"/>
        <v/>
      </c>
      <c r="Y766" s="145" t="str">
        <f t="shared" si="229"/>
        <v/>
      </c>
      <c r="Z766" s="145" t="str">
        <f t="shared" si="239"/>
        <v/>
      </c>
      <c r="AA766" s="145" t="str">
        <f t="shared" si="230"/>
        <v/>
      </c>
      <c r="AB766" s="145" t="str">
        <f t="shared" si="231"/>
        <v/>
      </c>
      <c r="AC766" s="186" t="str">
        <f t="shared" si="232"/>
        <v/>
      </c>
    </row>
    <row r="767" spans="1:29" hidden="1">
      <c r="A767" s="187"/>
      <c r="B767" s="150"/>
      <c r="C767" s="146"/>
      <c r="D767" s="148"/>
      <c r="E767" s="148"/>
      <c r="F767" s="148"/>
      <c r="G767" s="148"/>
      <c r="H767" s="142" t="str">
        <f t="shared" si="220"/>
        <v/>
      </c>
      <c r="I767" s="143"/>
      <c r="J767" s="144" t="str">
        <f t="shared" si="221"/>
        <v/>
      </c>
      <c r="K767" s="144" t="str">
        <f t="shared" si="222"/>
        <v/>
      </c>
      <c r="L767" s="143"/>
      <c r="M767" s="142" t="str">
        <f t="shared" si="223"/>
        <v/>
      </c>
      <c r="N767" s="142" t="str">
        <f t="shared" si="224"/>
        <v/>
      </c>
      <c r="O767" s="145" t="str">
        <f t="shared" si="225"/>
        <v/>
      </c>
      <c r="P767" s="145" t="str">
        <f t="shared" si="233"/>
        <v/>
      </c>
      <c r="Q767" s="145" t="str">
        <f t="shared" si="226"/>
        <v/>
      </c>
      <c r="R767" s="145" t="str">
        <f t="shared" si="227"/>
        <v/>
      </c>
      <c r="S767" s="145" t="str">
        <f t="shared" si="234"/>
        <v/>
      </c>
      <c r="T767" s="145" t="str">
        <f t="shared" si="235"/>
        <v/>
      </c>
      <c r="U767" s="145" t="str">
        <f t="shared" si="236"/>
        <v/>
      </c>
      <c r="V767" s="145" t="str">
        <f t="shared" si="237"/>
        <v/>
      </c>
      <c r="W767" s="145" t="str">
        <f t="shared" si="228"/>
        <v/>
      </c>
      <c r="X767" s="145" t="str">
        <f t="shared" si="238"/>
        <v/>
      </c>
      <c r="Y767" s="145" t="str">
        <f t="shared" si="229"/>
        <v/>
      </c>
      <c r="Z767" s="145" t="str">
        <f t="shared" si="239"/>
        <v/>
      </c>
      <c r="AA767" s="145" t="str">
        <f t="shared" si="230"/>
        <v/>
      </c>
      <c r="AB767" s="145" t="str">
        <f t="shared" si="231"/>
        <v/>
      </c>
      <c r="AC767" s="186" t="str">
        <f t="shared" si="232"/>
        <v/>
      </c>
    </row>
    <row r="768" spans="1:29" hidden="1">
      <c r="A768" s="187"/>
      <c r="B768" s="150"/>
      <c r="C768" s="146"/>
      <c r="D768" s="148"/>
      <c r="E768" s="148"/>
      <c r="F768" s="148"/>
      <c r="G768" s="148"/>
      <c r="H768" s="142" t="str">
        <f t="shared" si="220"/>
        <v/>
      </c>
      <c r="I768" s="143"/>
      <c r="J768" s="144" t="str">
        <f t="shared" si="221"/>
        <v/>
      </c>
      <c r="K768" s="144" t="str">
        <f t="shared" si="222"/>
        <v/>
      </c>
      <c r="L768" s="143"/>
      <c r="M768" s="142" t="str">
        <f t="shared" si="223"/>
        <v/>
      </c>
      <c r="N768" s="142" t="str">
        <f t="shared" si="224"/>
        <v/>
      </c>
      <c r="O768" s="145" t="str">
        <f t="shared" si="225"/>
        <v/>
      </c>
      <c r="P768" s="145" t="str">
        <f t="shared" si="233"/>
        <v/>
      </c>
      <c r="Q768" s="145" t="str">
        <f t="shared" si="226"/>
        <v/>
      </c>
      <c r="R768" s="145" t="str">
        <f t="shared" si="227"/>
        <v/>
      </c>
      <c r="S768" s="145" t="str">
        <f t="shared" si="234"/>
        <v/>
      </c>
      <c r="T768" s="145" t="str">
        <f t="shared" si="235"/>
        <v/>
      </c>
      <c r="U768" s="145" t="str">
        <f t="shared" si="236"/>
        <v/>
      </c>
      <c r="V768" s="145" t="str">
        <f t="shared" si="237"/>
        <v/>
      </c>
      <c r="W768" s="145" t="str">
        <f t="shared" si="228"/>
        <v/>
      </c>
      <c r="X768" s="145" t="str">
        <f t="shared" si="238"/>
        <v/>
      </c>
      <c r="Y768" s="145" t="str">
        <f t="shared" si="229"/>
        <v/>
      </c>
      <c r="Z768" s="145" t="str">
        <f t="shared" si="239"/>
        <v/>
      </c>
      <c r="AA768" s="145" t="str">
        <f t="shared" si="230"/>
        <v/>
      </c>
      <c r="AB768" s="145" t="str">
        <f t="shared" si="231"/>
        <v/>
      </c>
      <c r="AC768" s="186" t="str">
        <f t="shared" si="232"/>
        <v/>
      </c>
    </row>
    <row r="769" spans="1:29" hidden="1">
      <c r="A769" s="187"/>
      <c r="B769" s="150"/>
      <c r="C769" s="146"/>
      <c r="D769" s="148"/>
      <c r="E769" s="148"/>
      <c r="F769" s="148"/>
      <c r="G769" s="148"/>
      <c r="H769" s="142" t="str">
        <f t="shared" si="220"/>
        <v/>
      </c>
      <c r="I769" s="143"/>
      <c r="J769" s="144" t="str">
        <f t="shared" si="221"/>
        <v/>
      </c>
      <c r="K769" s="144" t="str">
        <f t="shared" si="222"/>
        <v/>
      </c>
      <c r="L769" s="143"/>
      <c r="M769" s="142" t="str">
        <f t="shared" si="223"/>
        <v/>
      </c>
      <c r="N769" s="142" t="str">
        <f t="shared" si="224"/>
        <v/>
      </c>
      <c r="O769" s="145" t="str">
        <f t="shared" si="225"/>
        <v/>
      </c>
      <c r="P769" s="145" t="str">
        <f t="shared" si="233"/>
        <v/>
      </c>
      <c r="Q769" s="145" t="str">
        <f t="shared" si="226"/>
        <v/>
      </c>
      <c r="R769" s="145" t="str">
        <f t="shared" si="227"/>
        <v/>
      </c>
      <c r="S769" s="145" t="str">
        <f t="shared" si="234"/>
        <v/>
      </c>
      <c r="T769" s="145" t="str">
        <f t="shared" si="235"/>
        <v/>
      </c>
      <c r="U769" s="145" t="str">
        <f t="shared" si="236"/>
        <v/>
      </c>
      <c r="V769" s="145" t="str">
        <f t="shared" si="237"/>
        <v/>
      </c>
      <c r="W769" s="145" t="str">
        <f t="shared" si="228"/>
        <v/>
      </c>
      <c r="X769" s="145" t="str">
        <f t="shared" si="238"/>
        <v/>
      </c>
      <c r="Y769" s="145" t="str">
        <f t="shared" si="229"/>
        <v/>
      </c>
      <c r="Z769" s="145" t="str">
        <f t="shared" si="239"/>
        <v/>
      </c>
      <c r="AA769" s="145" t="str">
        <f t="shared" si="230"/>
        <v/>
      </c>
      <c r="AB769" s="145" t="str">
        <f t="shared" si="231"/>
        <v/>
      </c>
      <c r="AC769" s="186" t="str">
        <f t="shared" si="232"/>
        <v/>
      </c>
    </row>
    <row r="770" spans="1:29" hidden="1">
      <c r="A770" s="187"/>
      <c r="B770" s="150"/>
      <c r="C770" s="146"/>
      <c r="D770" s="148"/>
      <c r="E770" s="148"/>
      <c r="F770" s="148"/>
      <c r="G770" s="148"/>
      <c r="H770" s="142" t="str">
        <f t="shared" si="220"/>
        <v/>
      </c>
      <c r="I770" s="143"/>
      <c r="J770" s="144" t="str">
        <f t="shared" si="221"/>
        <v/>
      </c>
      <c r="K770" s="144" t="str">
        <f t="shared" si="222"/>
        <v/>
      </c>
      <c r="L770" s="143"/>
      <c r="M770" s="142" t="str">
        <f t="shared" si="223"/>
        <v/>
      </c>
      <c r="N770" s="142" t="str">
        <f t="shared" si="224"/>
        <v/>
      </c>
      <c r="O770" s="145" t="str">
        <f t="shared" si="225"/>
        <v/>
      </c>
      <c r="P770" s="145" t="str">
        <f t="shared" si="233"/>
        <v/>
      </c>
      <c r="Q770" s="145" t="str">
        <f t="shared" si="226"/>
        <v/>
      </c>
      <c r="R770" s="145" t="str">
        <f t="shared" si="227"/>
        <v/>
      </c>
      <c r="S770" s="145" t="str">
        <f t="shared" si="234"/>
        <v/>
      </c>
      <c r="T770" s="145" t="str">
        <f t="shared" si="235"/>
        <v/>
      </c>
      <c r="U770" s="145" t="str">
        <f t="shared" si="236"/>
        <v/>
      </c>
      <c r="V770" s="145" t="str">
        <f t="shared" si="237"/>
        <v/>
      </c>
      <c r="W770" s="145" t="str">
        <f t="shared" si="228"/>
        <v/>
      </c>
      <c r="X770" s="145" t="str">
        <f t="shared" si="238"/>
        <v/>
      </c>
      <c r="Y770" s="145" t="str">
        <f t="shared" si="229"/>
        <v/>
      </c>
      <c r="Z770" s="145" t="str">
        <f t="shared" si="239"/>
        <v/>
      </c>
      <c r="AA770" s="145" t="str">
        <f t="shared" si="230"/>
        <v/>
      </c>
      <c r="AB770" s="145" t="str">
        <f t="shared" si="231"/>
        <v/>
      </c>
      <c r="AC770" s="186" t="str">
        <f t="shared" si="232"/>
        <v/>
      </c>
    </row>
    <row r="771" spans="1:29" hidden="1">
      <c r="A771" s="187"/>
      <c r="B771" s="150"/>
      <c r="C771" s="146"/>
      <c r="D771" s="148"/>
      <c r="E771" s="148"/>
      <c r="F771" s="148"/>
      <c r="G771" s="148"/>
      <c r="H771" s="142" t="str">
        <f t="shared" si="220"/>
        <v/>
      </c>
      <c r="I771" s="143"/>
      <c r="J771" s="144" t="str">
        <f t="shared" si="221"/>
        <v/>
      </c>
      <c r="K771" s="144" t="str">
        <f t="shared" si="222"/>
        <v/>
      </c>
      <c r="L771" s="143"/>
      <c r="M771" s="142" t="str">
        <f t="shared" si="223"/>
        <v/>
      </c>
      <c r="N771" s="142" t="str">
        <f t="shared" si="224"/>
        <v/>
      </c>
      <c r="O771" s="145" t="str">
        <f t="shared" si="225"/>
        <v/>
      </c>
      <c r="P771" s="145" t="str">
        <f t="shared" si="233"/>
        <v/>
      </c>
      <c r="Q771" s="145" t="str">
        <f t="shared" si="226"/>
        <v/>
      </c>
      <c r="R771" s="145" t="str">
        <f t="shared" si="227"/>
        <v/>
      </c>
      <c r="S771" s="145" t="str">
        <f t="shared" si="234"/>
        <v/>
      </c>
      <c r="T771" s="145" t="str">
        <f t="shared" si="235"/>
        <v/>
      </c>
      <c r="U771" s="145" t="str">
        <f t="shared" si="236"/>
        <v/>
      </c>
      <c r="V771" s="145" t="str">
        <f t="shared" si="237"/>
        <v/>
      </c>
      <c r="W771" s="145" t="str">
        <f t="shared" si="228"/>
        <v/>
      </c>
      <c r="X771" s="145" t="str">
        <f t="shared" si="238"/>
        <v/>
      </c>
      <c r="Y771" s="145" t="str">
        <f t="shared" si="229"/>
        <v/>
      </c>
      <c r="Z771" s="145" t="str">
        <f t="shared" si="239"/>
        <v/>
      </c>
      <c r="AA771" s="145" t="str">
        <f t="shared" si="230"/>
        <v/>
      </c>
      <c r="AB771" s="145" t="str">
        <f t="shared" si="231"/>
        <v/>
      </c>
      <c r="AC771" s="186" t="str">
        <f t="shared" si="232"/>
        <v/>
      </c>
    </row>
    <row r="772" spans="1:29" hidden="1">
      <c r="A772" s="187"/>
      <c r="B772" s="150"/>
      <c r="C772" s="146"/>
      <c r="D772" s="148"/>
      <c r="E772" s="148"/>
      <c r="F772" s="148"/>
      <c r="G772" s="148"/>
      <c r="H772" s="142" t="str">
        <f t="shared" si="220"/>
        <v/>
      </c>
      <c r="I772" s="143"/>
      <c r="J772" s="144" t="str">
        <f t="shared" si="221"/>
        <v/>
      </c>
      <c r="K772" s="144" t="str">
        <f t="shared" si="222"/>
        <v/>
      </c>
      <c r="L772" s="143"/>
      <c r="M772" s="142" t="str">
        <f t="shared" si="223"/>
        <v/>
      </c>
      <c r="N772" s="142" t="str">
        <f t="shared" si="224"/>
        <v/>
      </c>
      <c r="O772" s="145" t="str">
        <f t="shared" si="225"/>
        <v/>
      </c>
      <c r="P772" s="145" t="str">
        <f t="shared" si="233"/>
        <v/>
      </c>
      <c r="Q772" s="145" t="str">
        <f t="shared" si="226"/>
        <v/>
      </c>
      <c r="R772" s="145" t="str">
        <f t="shared" si="227"/>
        <v/>
      </c>
      <c r="S772" s="145" t="str">
        <f t="shared" si="234"/>
        <v/>
      </c>
      <c r="T772" s="145" t="str">
        <f t="shared" si="235"/>
        <v/>
      </c>
      <c r="U772" s="145" t="str">
        <f t="shared" si="236"/>
        <v/>
      </c>
      <c r="V772" s="145" t="str">
        <f t="shared" si="237"/>
        <v/>
      </c>
      <c r="W772" s="145" t="str">
        <f t="shared" si="228"/>
        <v/>
      </c>
      <c r="X772" s="145" t="str">
        <f t="shared" si="238"/>
        <v/>
      </c>
      <c r="Y772" s="145" t="str">
        <f t="shared" si="229"/>
        <v/>
      </c>
      <c r="Z772" s="145" t="str">
        <f t="shared" si="239"/>
        <v/>
      </c>
      <c r="AA772" s="145" t="str">
        <f t="shared" si="230"/>
        <v/>
      </c>
      <c r="AB772" s="145" t="str">
        <f t="shared" si="231"/>
        <v/>
      </c>
      <c r="AC772" s="186" t="str">
        <f t="shared" si="232"/>
        <v/>
      </c>
    </row>
    <row r="773" spans="1:29" hidden="1">
      <c r="A773" s="187"/>
      <c r="B773" s="150"/>
      <c r="C773" s="146"/>
      <c r="D773" s="148"/>
      <c r="E773" s="148"/>
      <c r="F773" s="148"/>
      <c r="G773" s="148"/>
      <c r="H773" s="142" t="str">
        <f t="shared" si="220"/>
        <v/>
      </c>
      <c r="I773" s="143"/>
      <c r="J773" s="144" t="str">
        <f t="shared" si="221"/>
        <v/>
      </c>
      <c r="K773" s="144" t="str">
        <f t="shared" si="222"/>
        <v/>
      </c>
      <c r="L773" s="143"/>
      <c r="M773" s="142" t="str">
        <f t="shared" si="223"/>
        <v/>
      </c>
      <c r="N773" s="142" t="str">
        <f t="shared" si="224"/>
        <v/>
      </c>
      <c r="O773" s="145" t="str">
        <f t="shared" si="225"/>
        <v/>
      </c>
      <c r="P773" s="145" t="str">
        <f t="shared" si="233"/>
        <v/>
      </c>
      <c r="Q773" s="145" t="str">
        <f t="shared" si="226"/>
        <v/>
      </c>
      <c r="R773" s="145" t="str">
        <f t="shared" si="227"/>
        <v/>
      </c>
      <c r="S773" s="145" t="str">
        <f t="shared" si="234"/>
        <v/>
      </c>
      <c r="T773" s="145" t="str">
        <f t="shared" si="235"/>
        <v/>
      </c>
      <c r="U773" s="145" t="str">
        <f t="shared" si="236"/>
        <v/>
      </c>
      <c r="V773" s="145" t="str">
        <f t="shared" si="237"/>
        <v/>
      </c>
      <c r="W773" s="145" t="str">
        <f t="shared" si="228"/>
        <v/>
      </c>
      <c r="X773" s="145" t="str">
        <f t="shared" si="238"/>
        <v/>
      </c>
      <c r="Y773" s="145" t="str">
        <f t="shared" si="229"/>
        <v/>
      </c>
      <c r="Z773" s="145" t="str">
        <f t="shared" si="239"/>
        <v/>
      </c>
      <c r="AA773" s="145" t="str">
        <f t="shared" si="230"/>
        <v/>
      </c>
      <c r="AB773" s="145" t="str">
        <f t="shared" si="231"/>
        <v/>
      </c>
      <c r="AC773" s="186" t="str">
        <f t="shared" si="232"/>
        <v/>
      </c>
    </row>
    <row r="774" spans="1:29" hidden="1">
      <c r="A774" s="187"/>
      <c r="B774" s="150"/>
      <c r="C774" s="146"/>
      <c r="D774" s="148"/>
      <c r="E774" s="148"/>
      <c r="F774" s="148"/>
      <c r="G774" s="148"/>
      <c r="H774" s="142" t="str">
        <f t="shared" si="220"/>
        <v/>
      </c>
      <c r="I774" s="143"/>
      <c r="J774" s="144" t="str">
        <f t="shared" si="221"/>
        <v/>
      </c>
      <c r="K774" s="144" t="str">
        <f t="shared" si="222"/>
        <v/>
      </c>
      <c r="L774" s="143"/>
      <c r="M774" s="142" t="str">
        <f t="shared" si="223"/>
        <v/>
      </c>
      <c r="N774" s="142" t="str">
        <f t="shared" si="224"/>
        <v/>
      </c>
      <c r="O774" s="145" t="str">
        <f t="shared" si="225"/>
        <v/>
      </c>
      <c r="P774" s="145" t="str">
        <f t="shared" si="233"/>
        <v/>
      </c>
      <c r="Q774" s="145" t="str">
        <f t="shared" si="226"/>
        <v/>
      </c>
      <c r="R774" s="145" t="str">
        <f t="shared" si="227"/>
        <v/>
      </c>
      <c r="S774" s="145" t="str">
        <f t="shared" si="234"/>
        <v/>
      </c>
      <c r="T774" s="145" t="str">
        <f t="shared" si="235"/>
        <v/>
      </c>
      <c r="U774" s="145" t="str">
        <f t="shared" si="236"/>
        <v/>
      </c>
      <c r="V774" s="145" t="str">
        <f t="shared" si="237"/>
        <v/>
      </c>
      <c r="W774" s="145" t="str">
        <f t="shared" si="228"/>
        <v/>
      </c>
      <c r="X774" s="145" t="str">
        <f t="shared" si="238"/>
        <v/>
      </c>
      <c r="Y774" s="145" t="str">
        <f t="shared" si="229"/>
        <v/>
      </c>
      <c r="Z774" s="145" t="str">
        <f t="shared" si="239"/>
        <v/>
      </c>
      <c r="AA774" s="145" t="str">
        <f t="shared" si="230"/>
        <v/>
      </c>
      <c r="AB774" s="145" t="str">
        <f t="shared" si="231"/>
        <v/>
      </c>
      <c r="AC774" s="186" t="str">
        <f t="shared" si="232"/>
        <v/>
      </c>
    </row>
    <row r="775" spans="1:29" hidden="1">
      <c r="A775" s="187"/>
      <c r="B775" s="150"/>
      <c r="C775" s="146"/>
      <c r="D775" s="148"/>
      <c r="E775" s="148"/>
      <c r="F775" s="148"/>
      <c r="G775" s="148"/>
      <c r="H775" s="142" t="str">
        <f t="shared" si="220"/>
        <v/>
      </c>
      <c r="I775" s="143"/>
      <c r="J775" s="144" t="str">
        <f t="shared" si="221"/>
        <v/>
      </c>
      <c r="K775" s="144" t="str">
        <f t="shared" si="222"/>
        <v/>
      </c>
      <c r="L775" s="143"/>
      <c r="M775" s="142" t="str">
        <f t="shared" si="223"/>
        <v/>
      </c>
      <c r="N775" s="142" t="str">
        <f t="shared" si="224"/>
        <v/>
      </c>
      <c r="O775" s="145" t="str">
        <f t="shared" si="225"/>
        <v/>
      </c>
      <c r="P775" s="145" t="str">
        <f t="shared" si="233"/>
        <v/>
      </c>
      <c r="Q775" s="145" t="str">
        <f t="shared" si="226"/>
        <v/>
      </c>
      <c r="R775" s="145" t="str">
        <f t="shared" si="227"/>
        <v/>
      </c>
      <c r="S775" s="145" t="str">
        <f t="shared" si="234"/>
        <v/>
      </c>
      <c r="T775" s="145" t="str">
        <f t="shared" si="235"/>
        <v/>
      </c>
      <c r="U775" s="145" t="str">
        <f t="shared" si="236"/>
        <v/>
      </c>
      <c r="V775" s="145" t="str">
        <f t="shared" si="237"/>
        <v/>
      </c>
      <c r="W775" s="145" t="str">
        <f t="shared" si="228"/>
        <v/>
      </c>
      <c r="X775" s="145" t="str">
        <f t="shared" si="238"/>
        <v/>
      </c>
      <c r="Y775" s="145" t="str">
        <f t="shared" si="229"/>
        <v/>
      </c>
      <c r="Z775" s="145" t="str">
        <f t="shared" si="239"/>
        <v/>
      </c>
      <c r="AA775" s="145" t="str">
        <f t="shared" si="230"/>
        <v/>
      </c>
      <c r="AB775" s="145" t="str">
        <f t="shared" si="231"/>
        <v/>
      </c>
      <c r="AC775" s="186" t="str">
        <f t="shared" si="232"/>
        <v/>
      </c>
    </row>
    <row r="776" spans="1:29" hidden="1">
      <c r="A776" s="187"/>
      <c r="B776" s="150"/>
      <c r="C776" s="146"/>
      <c r="D776" s="148"/>
      <c r="E776" s="148"/>
      <c r="F776" s="148"/>
      <c r="G776" s="148"/>
      <c r="H776" s="142" t="str">
        <f t="shared" si="220"/>
        <v/>
      </c>
      <c r="I776" s="143"/>
      <c r="J776" s="144" t="str">
        <f t="shared" si="221"/>
        <v/>
      </c>
      <c r="K776" s="144" t="str">
        <f t="shared" si="222"/>
        <v/>
      </c>
      <c r="L776" s="143"/>
      <c r="M776" s="142" t="str">
        <f t="shared" si="223"/>
        <v/>
      </c>
      <c r="N776" s="142" t="str">
        <f t="shared" si="224"/>
        <v/>
      </c>
      <c r="O776" s="145" t="str">
        <f t="shared" si="225"/>
        <v/>
      </c>
      <c r="P776" s="145" t="str">
        <f t="shared" si="233"/>
        <v/>
      </c>
      <c r="Q776" s="145" t="str">
        <f t="shared" si="226"/>
        <v/>
      </c>
      <c r="R776" s="145" t="str">
        <f t="shared" si="227"/>
        <v/>
      </c>
      <c r="S776" s="145" t="str">
        <f t="shared" si="234"/>
        <v/>
      </c>
      <c r="T776" s="145" t="str">
        <f t="shared" si="235"/>
        <v/>
      </c>
      <c r="U776" s="145" t="str">
        <f t="shared" si="236"/>
        <v/>
      </c>
      <c r="V776" s="145" t="str">
        <f t="shared" si="237"/>
        <v/>
      </c>
      <c r="W776" s="145" t="str">
        <f t="shared" si="228"/>
        <v/>
      </c>
      <c r="X776" s="145" t="str">
        <f t="shared" si="238"/>
        <v/>
      </c>
      <c r="Y776" s="145" t="str">
        <f t="shared" si="229"/>
        <v/>
      </c>
      <c r="Z776" s="145" t="str">
        <f t="shared" si="239"/>
        <v/>
      </c>
      <c r="AA776" s="145" t="str">
        <f t="shared" si="230"/>
        <v/>
      </c>
      <c r="AB776" s="145" t="str">
        <f t="shared" si="231"/>
        <v/>
      </c>
      <c r="AC776" s="186" t="str">
        <f t="shared" si="232"/>
        <v/>
      </c>
    </row>
    <row r="777" spans="1:29" hidden="1">
      <c r="A777" s="187"/>
      <c r="B777" s="150"/>
      <c r="C777" s="146"/>
      <c r="D777" s="148"/>
      <c r="E777" s="148"/>
      <c r="F777" s="148"/>
      <c r="G777" s="148"/>
      <c r="H777" s="142" t="str">
        <f t="shared" si="220"/>
        <v/>
      </c>
      <c r="I777" s="143"/>
      <c r="J777" s="144" t="str">
        <f t="shared" si="221"/>
        <v/>
      </c>
      <c r="K777" s="144" t="str">
        <f t="shared" si="222"/>
        <v/>
      </c>
      <c r="L777" s="143"/>
      <c r="M777" s="142" t="str">
        <f t="shared" si="223"/>
        <v/>
      </c>
      <c r="N777" s="142" t="str">
        <f t="shared" si="224"/>
        <v/>
      </c>
      <c r="O777" s="145" t="str">
        <f t="shared" si="225"/>
        <v/>
      </c>
      <c r="P777" s="145" t="str">
        <f t="shared" si="233"/>
        <v/>
      </c>
      <c r="Q777" s="145" t="str">
        <f t="shared" si="226"/>
        <v/>
      </c>
      <c r="R777" s="145" t="str">
        <f t="shared" si="227"/>
        <v/>
      </c>
      <c r="S777" s="145" t="str">
        <f t="shared" si="234"/>
        <v/>
      </c>
      <c r="T777" s="145" t="str">
        <f t="shared" si="235"/>
        <v/>
      </c>
      <c r="U777" s="145" t="str">
        <f t="shared" si="236"/>
        <v/>
      </c>
      <c r="V777" s="145" t="str">
        <f t="shared" si="237"/>
        <v/>
      </c>
      <c r="W777" s="145" t="str">
        <f t="shared" si="228"/>
        <v/>
      </c>
      <c r="X777" s="145" t="str">
        <f t="shared" si="238"/>
        <v/>
      </c>
      <c r="Y777" s="145" t="str">
        <f t="shared" si="229"/>
        <v/>
      </c>
      <c r="Z777" s="145" t="str">
        <f t="shared" si="239"/>
        <v/>
      </c>
      <c r="AA777" s="145" t="str">
        <f t="shared" si="230"/>
        <v/>
      </c>
      <c r="AB777" s="145" t="str">
        <f t="shared" si="231"/>
        <v/>
      </c>
      <c r="AC777" s="186" t="str">
        <f t="shared" si="232"/>
        <v/>
      </c>
    </row>
    <row r="778" spans="1:29" hidden="1">
      <c r="A778" s="187"/>
      <c r="B778" s="150"/>
      <c r="C778" s="146"/>
      <c r="D778" s="148"/>
      <c r="E778" s="148"/>
      <c r="F778" s="148"/>
      <c r="G778" s="148"/>
      <c r="H778" s="142" t="str">
        <f t="shared" si="220"/>
        <v/>
      </c>
      <c r="I778" s="143"/>
      <c r="J778" s="144" t="str">
        <f t="shared" si="221"/>
        <v/>
      </c>
      <c r="K778" s="144" t="str">
        <f t="shared" si="222"/>
        <v/>
      </c>
      <c r="L778" s="143"/>
      <c r="M778" s="142" t="str">
        <f t="shared" si="223"/>
        <v/>
      </c>
      <c r="N778" s="142" t="str">
        <f t="shared" si="224"/>
        <v/>
      </c>
      <c r="O778" s="145" t="str">
        <f t="shared" si="225"/>
        <v/>
      </c>
      <c r="P778" s="145" t="str">
        <f t="shared" si="233"/>
        <v/>
      </c>
      <c r="Q778" s="145" t="str">
        <f t="shared" si="226"/>
        <v/>
      </c>
      <c r="R778" s="145" t="str">
        <f t="shared" si="227"/>
        <v/>
      </c>
      <c r="S778" s="145" t="str">
        <f t="shared" si="234"/>
        <v/>
      </c>
      <c r="T778" s="145" t="str">
        <f t="shared" si="235"/>
        <v/>
      </c>
      <c r="U778" s="145" t="str">
        <f t="shared" si="236"/>
        <v/>
      </c>
      <c r="V778" s="145" t="str">
        <f t="shared" si="237"/>
        <v/>
      </c>
      <c r="W778" s="145" t="str">
        <f t="shared" si="228"/>
        <v/>
      </c>
      <c r="X778" s="145" t="str">
        <f t="shared" si="238"/>
        <v/>
      </c>
      <c r="Y778" s="145" t="str">
        <f t="shared" si="229"/>
        <v/>
      </c>
      <c r="Z778" s="145" t="str">
        <f t="shared" si="239"/>
        <v/>
      </c>
      <c r="AA778" s="145" t="str">
        <f t="shared" si="230"/>
        <v/>
      </c>
      <c r="AB778" s="145" t="str">
        <f t="shared" si="231"/>
        <v/>
      </c>
      <c r="AC778" s="186" t="str">
        <f t="shared" si="232"/>
        <v/>
      </c>
    </row>
    <row r="779" spans="1:29" hidden="1">
      <c r="A779" s="187"/>
      <c r="B779" s="150"/>
      <c r="C779" s="146"/>
      <c r="D779" s="148"/>
      <c r="E779" s="148"/>
      <c r="F779" s="148"/>
      <c r="G779" s="148"/>
      <c r="H779" s="142" t="str">
        <f t="shared" si="220"/>
        <v/>
      </c>
      <c r="I779" s="143"/>
      <c r="J779" s="144" t="str">
        <f t="shared" si="221"/>
        <v/>
      </c>
      <c r="K779" s="144" t="str">
        <f t="shared" si="222"/>
        <v/>
      </c>
      <c r="L779" s="143"/>
      <c r="M779" s="142" t="str">
        <f t="shared" si="223"/>
        <v/>
      </c>
      <c r="N779" s="142" t="str">
        <f t="shared" si="224"/>
        <v/>
      </c>
      <c r="O779" s="145" t="str">
        <f t="shared" si="225"/>
        <v/>
      </c>
      <c r="P779" s="145" t="str">
        <f t="shared" si="233"/>
        <v/>
      </c>
      <c r="Q779" s="145" t="str">
        <f t="shared" si="226"/>
        <v/>
      </c>
      <c r="R779" s="145" t="str">
        <f t="shared" si="227"/>
        <v/>
      </c>
      <c r="S779" s="145" t="str">
        <f t="shared" si="234"/>
        <v/>
      </c>
      <c r="T779" s="145" t="str">
        <f t="shared" si="235"/>
        <v/>
      </c>
      <c r="U779" s="145" t="str">
        <f t="shared" si="236"/>
        <v/>
      </c>
      <c r="V779" s="145" t="str">
        <f t="shared" si="237"/>
        <v/>
      </c>
      <c r="W779" s="145" t="str">
        <f t="shared" si="228"/>
        <v/>
      </c>
      <c r="X779" s="145" t="str">
        <f t="shared" si="238"/>
        <v/>
      </c>
      <c r="Y779" s="145" t="str">
        <f t="shared" si="229"/>
        <v/>
      </c>
      <c r="Z779" s="145" t="str">
        <f t="shared" si="239"/>
        <v/>
      </c>
      <c r="AA779" s="145" t="str">
        <f t="shared" si="230"/>
        <v/>
      </c>
      <c r="AB779" s="145" t="str">
        <f t="shared" si="231"/>
        <v/>
      </c>
      <c r="AC779" s="186" t="str">
        <f t="shared" si="232"/>
        <v/>
      </c>
    </row>
    <row r="780" spans="1:29" hidden="1">
      <c r="A780" s="187"/>
      <c r="B780" s="150"/>
      <c r="C780" s="146"/>
      <c r="D780" s="148"/>
      <c r="E780" s="148"/>
      <c r="F780" s="148"/>
      <c r="G780" s="148"/>
      <c r="H780" s="142" t="str">
        <f t="shared" si="220"/>
        <v/>
      </c>
      <c r="I780" s="143"/>
      <c r="J780" s="144" t="str">
        <f t="shared" si="221"/>
        <v/>
      </c>
      <c r="K780" s="144" t="str">
        <f t="shared" si="222"/>
        <v/>
      </c>
      <c r="L780" s="143"/>
      <c r="M780" s="142" t="str">
        <f t="shared" si="223"/>
        <v/>
      </c>
      <c r="N780" s="142" t="str">
        <f t="shared" si="224"/>
        <v/>
      </c>
      <c r="O780" s="145" t="str">
        <f t="shared" si="225"/>
        <v/>
      </c>
      <c r="P780" s="145" t="str">
        <f t="shared" si="233"/>
        <v/>
      </c>
      <c r="Q780" s="145" t="str">
        <f t="shared" si="226"/>
        <v/>
      </c>
      <c r="R780" s="145" t="str">
        <f t="shared" si="227"/>
        <v/>
      </c>
      <c r="S780" s="145" t="str">
        <f t="shared" si="234"/>
        <v/>
      </c>
      <c r="T780" s="145" t="str">
        <f t="shared" si="235"/>
        <v/>
      </c>
      <c r="U780" s="145" t="str">
        <f t="shared" si="236"/>
        <v/>
      </c>
      <c r="V780" s="145" t="str">
        <f t="shared" si="237"/>
        <v/>
      </c>
      <c r="W780" s="145" t="str">
        <f t="shared" si="228"/>
        <v/>
      </c>
      <c r="X780" s="145" t="str">
        <f t="shared" si="238"/>
        <v/>
      </c>
      <c r="Y780" s="145" t="str">
        <f t="shared" si="229"/>
        <v/>
      </c>
      <c r="Z780" s="145" t="str">
        <f t="shared" si="239"/>
        <v/>
      </c>
      <c r="AA780" s="145" t="str">
        <f t="shared" si="230"/>
        <v/>
      </c>
      <c r="AB780" s="145" t="str">
        <f t="shared" si="231"/>
        <v/>
      </c>
      <c r="AC780" s="186" t="str">
        <f t="shared" si="232"/>
        <v/>
      </c>
    </row>
    <row r="781" spans="1:29" hidden="1">
      <c r="A781" s="187"/>
      <c r="B781" s="150"/>
      <c r="C781" s="146"/>
      <c r="D781" s="148"/>
      <c r="E781" s="148"/>
      <c r="F781" s="148"/>
      <c r="G781" s="148"/>
      <c r="H781" s="142" t="str">
        <f t="shared" si="220"/>
        <v/>
      </c>
      <c r="I781" s="143"/>
      <c r="J781" s="144" t="str">
        <f t="shared" si="221"/>
        <v/>
      </c>
      <c r="K781" s="144" t="str">
        <f t="shared" si="222"/>
        <v/>
      </c>
      <c r="L781" s="143"/>
      <c r="M781" s="142" t="str">
        <f t="shared" si="223"/>
        <v/>
      </c>
      <c r="N781" s="142" t="str">
        <f t="shared" si="224"/>
        <v/>
      </c>
      <c r="O781" s="145" t="str">
        <f t="shared" si="225"/>
        <v/>
      </c>
      <c r="P781" s="145" t="str">
        <f t="shared" si="233"/>
        <v/>
      </c>
      <c r="Q781" s="145" t="str">
        <f t="shared" si="226"/>
        <v/>
      </c>
      <c r="R781" s="145" t="str">
        <f t="shared" si="227"/>
        <v/>
      </c>
      <c r="S781" s="145" t="str">
        <f t="shared" si="234"/>
        <v/>
      </c>
      <c r="T781" s="145" t="str">
        <f t="shared" si="235"/>
        <v/>
      </c>
      <c r="U781" s="145" t="str">
        <f t="shared" si="236"/>
        <v/>
      </c>
      <c r="V781" s="145" t="str">
        <f t="shared" si="237"/>
        <v/>
      </c>
      <c r="W781" s="145" t="str">
        <f t="shared" si="228"/>
        <v/>
      </c>
      <c r="X781" s="145" t="str">
        <f t="shared" si="238"/>
        <v/>
      </c>
      <c r="Y781" s="145" t="str">
        <f t="shared" si="229"/>
        <v/>
      </c>
      <c r="Z781" s="145" t="str">
        <f t="shared" si="239"/>
        <v/>
      </c>
      <c r="AA781" s="145" t="str">
        <f t="shared" si="230"/>
        <v/>
      </c>
      <c r="AB781" s="145" t="str">
        <f t="shared" si="231"/>
        <v/>
      </c>
      <c r="AC781" s="186" t="str">
        <f t="shared" si="232"/>
        <v/>
      </c>
    </row>
    <row r="782" spans="1:29" hidden="1">
      <c r="A782" s="187"/>
      <c r="B782" s="150"/>
      <c r="C782" s="146"/>
      <c r="D782" s="148"/>
      <c r="E782" s="148"/>
      <c r="F782" s="148"/>
      <c r="G782" s="148"/>
      <c r="H782" s="142" t="str">
        <f t="shared" si="220"/>
        <v/>
      </c>
      <c r="I782" s="143"/>
      <c r="J782" s="144" t="str">
        <f t="shared" si="221"/>
        <v/>
      </c>
      <c r="K782" s="144" t="str">
        <f t="shared" si="222"/>
        <v/>
      </c>
      <c r="L782" s="143"/>
      <c r="M782" s="142" t="str">
        <f t="shared" si="223"/>
        <v/>
      </c>
      <c r="N782" s="142" t="str">
        <f t="shared" si="224"/>
        <v/>
      </c>
      <c r="O782" s="145" t="str">
        <f t="shared" si="225"/>
        <v/>
      </c>
      <c r="P782" s="145" t="str">
        <f t="shared" si="233"/>
        <v/>
      </c>
      <c r="Q782" s="145" t="str">
        <f t="shared" si="226"/>
        <v/>
      </c>
      <c r="R782" s="145" t="str">
        <f t="shared" si="227"/>
        <v/>
      </c>
      <c r="S782" s="145" t="str">
        <f t="shared" si="234"/>
        <v/>
      </c>
      <c r="T782" s="145" t="str">
        <f t="shared" si="235"/>
        <v/>
      </c>
      <c r="U782" s="145" t="str">
        <f t="shared" si="236"/>
        <v/>
      </c>
      <c r="V782" s="145" t="str">
        <f t="shared" si="237"/>
        <v/>
      </c>
      <c r="W782" s="145" t="str">
        <f t="shared" si="228"/>
        <v/>
      </c>
      <c r="X782" s="145" t="str">
        <f t="shared" si="238"/>
        <v/>
      </c>
      <c r="Y782" s="145" t="str">
        <f t="shared" si="229"/>
        <v/>
      </c>
      <c r="Z782" s="145" t="str">
        <f t="shared" si="239"/>
        <v/>
      </c>
      <c r="AA782" s="145" t="str">
        <f t="shared" si="230"/>
        <v/>
      </c>
      <c r="AB782" s="145" t="str">
        <f t="shared" si="231"/>
        <v/>
      </c>
      <c r="AC782" s="186" t="str">
        <f t="shared" si="232"/>
        <v/>
      </c>
    </row>
    <row r="783" spans="1:29" hidden="1">
      <c r="A783" s="187"/>
      <c r="B783" s="150"/>
      <c r="C783" s="146"/>
      <c r="D783" s="148"/>
      <c r="E783" s="148"/>
      <c r="F783" s="148"/>
      <c r="G783" s="148"/>
      <c r="H783" s="142" t="str">
        <f t="shared" si="220"/>
        <v/>
      </c>
      <c r="I783" s="143"/>
      <c r="J783" s="144" t="str">
        <f t="shared" si="221"/>
        <v/>
      </c>
      <c r="K783" s="144" t="str">
        <f t="shared" si="222"/>
        <v/>
      </c>
      <c r="L783" s="143"/>
      <c r="M783" s="142" t="str">
        <f t="shared" si="223"/>
        <v/>
      </c>
      <c r="N783" s="142" t="str">
        <f t="shared" si="224"/>
        <v/>
      </c>
      <c r="O783" s="145" t="str">
        <f t="shared" si="225"/>
        <v/>
      </c>
      <c r="P783" s="145" t="str">
        <f t="shared" si="233"/>
        <v/>
      </c>
      <c r="Q783" s="145" t="str">
        <f t="shared" si="226"/>
        <v/>
      </c>
      <c r="R783" s="145" t="str">
        <f t="shared" si="227"/>
        <v/>
      </c>
      <c r="S783" s="145" t="str">
        <f t="shared" si="234"/>
        <v/>
      </c>
      <c r="T783" s="145" t="str">
        <f t="shared" si="235"/>
        <v/>
      </c>
      <c r="U783" s="145" t="str">
        <f t="shared" si="236"/>
        <v/>
      </c>
      <c r="V783" s="145" t="str">
        <f t="shared" si="237"/>
        <v/>
      </c>
      <c r="W783" s="145" t="str">
        <f t="shared" si="228"/>
        <v/>
      </c>
      <c r="X783" s="145" t="str">
        <f t="shared" si="238"/>
        <v/>
      </c>
      <c r="Y783" s="145" t="str">
        <f t="shared" si="229"/>
        <v/>
      </c>
      <c r="Z783" s="145" t="str">
        <f t="shared" si="239"/>
        <v/>
      </c>
      <c r="AA783" s="145" t="str">
        <f t="shared" si="230"/>
        <v/>
      </c>
      <c r="AB783" s="145" t="str">
        <f t="shared" si="231"/>
        <v/>
      </c>
      <c r="AC783" s="186" t="str">
        <f t="shared" si="232"/>
        <v/>
      </c>
    </row>
    <row r="784" spans="1:29" hidden="1">
      <c r="A784" s="187"/>
      <c r="B784" s="150"/>
      <c r="C784" s="146"/>
      <c r="D784" s="148"/>
      <c r="E784" s="148"/>
      <c r="F784" s="148"/>
      <c r="G784" s="148"/>
      <c r="H784" s="142" t="str">
        <f t="shared" si="220"/>
        <v/>
      </c>
      <c r="I784" s="143"/>
      <c r="J784" s="144" t="str">
        <f t="shared" si="221"/>
        <v/>
      </c>
      <c r="K784" s="144" t="str">
        <f t="shared" si="222"/>
        <v/>
      </c>
      <c r="L784" s="143"/>
      <c r="M784" s="142" t="str">
        <f t="shared" si="223"/>
        <v/>
      </c>
      <c r="N784" s="142" t="str">
        <f t="shared" si="224"/>
        <v/>
      </c>
      <c r="O784" s="145" t="str">
        <f t="shared" si="225"/>
        <v/>
      </c>
      <c r="P784" s="145" t="str">
        <f t="shared" si="233"/>
        <v/>
      </c>
      <c r="Q784" s="145" t="str">
        <f t="shared" si="226"/>
        <v/>
      </c>
      <c r="R784" s="145" t="str">
        <f t="shared" si="227"/>
        <v/>
      </c>
      <c r="S784" s="145" t="str">
        <f t="shared" si="234"/>
        <v/>
      </c>
      <c r="T784" s="145" t="str">
        <f t="shared" si="235"/>
        <v/>
      </c>
      <c r="U784" s="145" t="str">
        <f t="shared" si="236"/>
        <v/>
      </c>
      <c r="V784" s="145" t="str">
        <f t="shared" si="237"/>
        <v/>
      </c>
      <c r="W784" s="145" t="str">
        <f t="shared" si="228"/>
        <v/>
      </c>
      <c r="X784" s="145" t="str">
        <f t="shared" si="238"/>
        <v/>
      </c>
      <c r="Y784" s="145" t="str">
        <f t="shared" si="229"/>
        <v/>
      </c>
      <c r="Z784" s="145" t="str">
        <f t="shared" si="239"/>
        <v/>
      </c>
      <c r="AA784" s="145" t="str">
        <f t="shared" si="230"/>
        <v/>
      </c>
      <c r="AB784" s="145" t="str">
        <f t="shared" si="231"/>
        <v/>
      </c>
      <c r="AC784" s="186" t="str">
        <f t="shared" si="232"/>
        <v/>
      </c>
    </row>
    <row r="785" spans="1:29" hidden="1">
      <c r="A785" s="187"/>
      <c r="B785" s="150"/>
      <c r="C785" s="146"/>
      <c r="D785" s="148"/>
      <c r="E785" s="148"/>
      <c r="F785" s="148"/>
      <c r="G785" s="148"/>
      <c r="H785" s="142" t="str">
        <f t="shared" ref="H785:H848" si="240">IF(AND(ISNUMBER(D785),ISNUMBER(E785),ISNUMBER(F785),ISNUMBER(G785)),ROUND(((D785-E785)+(F785-G785))/2,2),"")</f>
        <v/>
      </c>
      <c r="I785" s="143"/>
      <c r="J785" s="144" t="str">
        <f t="shared" ref="J785:J848" si="241">IF(OR(I785=30,I785=40,I785=60,I785=80,I785=100,I785=120,I785=150,I785=200),VLOOKUP(I785,$C$1005:$D$1012,2,FALSE),"")</f>
        <v/>
      </c>
      <c r="K785" s="144" t="str">
        <f t="shared" ref="K785:K848" si="242">IF(J785&lt;&gt;"",VLOOKUP(I785,$C$1005:$E$1012,3,FALSE),"")</f>
        <v/>
      </c>
      <c r="L785" s="143"/>
      <c r="M785" s="142" t="str">
        <f t="shared" ref="M785:M848" si="243">IF(AND(ISNUMBER(C785),ISNUMBER(L785)),C785*L785,"")</f>
        <v/>
      </c>
      <c r="N785" s="142" t="str">
        <f t="shared" ref="N785:N848" si="244">IF(AND(ISNUMBER(K785),ISNUMBER(M785)),ROUND(PI()*K785^2/4*M785,2),"")</f>
        <v/>
      </c>
      <c r="O785" s="145" t="str">
        <f t="shared" ref="O785:O848" si="245">IF(AND(ISNUMBER(I785),ISNUMBER($O$12)),$O$12,"")</f>
        <v/>
      </c>
      <c r="P785" s="145" t="str">
        <f t="shared" si="233"/>
        <v/>
      </c>
      <c r="Q785" s="145" t="str">
        <f t="shared" ref="Q785:Q848" si="246">IF(AND(ISNUMBER(H785),ISNUMBER(J785),ISNUMBER(O785)),H785+J785+O785,"")</f>
        <v/>
      </c>
      <c r="R785" s="145" t="str">
        <f t="shared" ref="R785:R848" si="247">IF(AND(ISNUMBER(I785),ISNUMBER(Q785)),IF(Q785&lt;2,VLOOKUP(I785,$C$1005:$F$1012,4),IF(Q785&lt;3,VLOOKUP(I785,$C$1005:$G$1012,5),IF(Q785&lt;4,VLOOKUP(I785,C$1005:H$1012,6),IF(Q785&gt;=4,VLOOKUP(I785,$C$1005:$I$1012,7),)))),"")</f>
        <v/>
      </c>
      <c r="S785" s="145" t="str">
        <f t="shared" si="234"/>
        <v/>
      </c>
      <c r="T785" s="145" t="str">
        <f t="shared" si="235"/>
        <v/>
      </c>
      <c r="U785" s="145" t="str">
        <f t="shared" si="236"/>
        <v/>
      </c>
      <c r="V785" s="145" t="str">
        <f t="shared" si="237"/>
        <v/>
      </c>
      <c r="W785" s="145" t="str">
        <f t="shared" ref="W785:W848" si="248">IF(AND(ISNUMBER(T785),ISNUMBER(N785),ISNUMBER(P785)),ROUND(T785-N785-P785,2),"")</f>
        <v/>
      </c>
      <c r="X785" s="145" t="str">
        <f t="shared" si="238"/>
        <v/>
      </c>
      <c r="Y785" s="145" t="str">
        <f t="shared" ref="Y785:Y848" si="249">IF(AND(ISNUMBER(N785),ISNUMBER(P785),ISNUMBER(X785)),N785+P785+X785,"")</f>
        <v/>
      </c>
      <c r="Z785" s="145" t="str">
        <f t="shared" si="239"/>
        <v/>
      </c>
      <c r="AA785" s="145" t="str">
        <f t="shared" ref="AA785:AA848" si="250">IF(AND(ISNUMBER(Y785),ISNUMBER($AA$12)),ROUND(Y785*$AA$12,2),"")</f>
        <v/>
      </c>
      <c r="AB785" s="145" t="str">
        <f t="shared" ref="AB785:AB848" si="251">IF(AND(ISNUMBER(Z785),ISNUMBER($AB$12)),ROUND(Z785*$AB$12,2),"")</f>
        <v/>
      </c>
      <c r="AC785" s="186" t="str">
        <f t="shared" ref="AC785:AC848" si="252">IF(AND(ISNUMBER(C785),ISNUMBER(Q785),ISNUMBER($AC$12)),IF(Q785&gt;$AC$12,ROUND(C785*Q785*2,2),0),"")</f>
        <v/>
      </c>
    </row>
    <row r="786" spans="1:29" hidden="1">
      <c r="A786" s="187"/>
      <c r="B786" s="150"/>
      <c r="C786" s="146"/>
      <c r="D786" s="148"/>
      <c r="E786" s="148"/>
      <c r="F786" s="148"/>
      <c r="G786" s="148"/>
      <c r="H786" s="142" t="str">
        <f t="shared" si="240"/>
        <v/>
      </c>
      <c r="I786" s="143"/>
      <c r="J786" s="144" t="str">
        <f t="shared" si="241"/>
        <v/>
      </c>
      <c r="K786" s="144" t="str">
        <f t="shared" si="242"/>
        <v/>
      </c>
      <c r="L786" s="143"/>
      <c r="M786" s="142" t="str">
        <f t="shared" si="243"/>
        <v/>
      </c>
      <c r="N786" s="142" t="str">
        <f t="shared" si="244"/>
        <v/>
      </c>
      <c r="O786" s="145" t="str">
        <f t="shared" si="245"/>
        <v/>
      </c>
      <c r="P786" s="145" t="str">
        <f t="shared" ref="P786:P849" si="253">IF(AND(ISNUMBER(C786),ISNUMBER(K786),ISNUMBER(L786),ISNUMBER(O786)),ROUND(C786*K786*L786*O786+((L786-1)*0.2*C786*O786),2),"")</f>
        <v/>
      </c>
      <c r="Q786" s="145" t="str">
        <f t="shared" si="246"/>
        <v/>
      </c>
      <c r="R786" s="145" t="str">
        <f t="shared" si="247"/>
        <v/>
      </c>
      <c r="S786" s="145" t="str">
        <f t="shared" ref="S786:S849" si="254">IF(AND(ISNUMBER(K786),ISNUMBER(L786),ISNUMBER(R786)),ROUND(K786*L786+2*R786+(L786-1)*0.2,2),"")</f>
        <v/>
      </c>
      <c r="T786" s="145" t="str">
        <f t="shared" ref="T786:T849" si="255">IF(AND(ISNUMBER(C786),ISNUMBER(Q786),ISNUMBER(S786)),ROUND(C786*Q786*S786,2),"")</f>
        <v/>
      </c>
      <c r="U786" s="145" t="str">
        <f t="shared" ref="U786:U849" si="256">IF(AND(ISNUMBER(M786),ISNUMBER(K786),ISNUMBER($U$12)),ROUND(M786*(PI()*K786+0.3)*$U$12,2),"")</f>
        <v/>
      </c>
      <c r="V786" s="145" t="str">
        <f t="shared" ref="V786:V849" si="257">IF(AND(ISNUMBER(K786),ISNUMBER(O786),ISNUMBER(Q786)),Q786-O786-K786,"")</f>
        <v/>
      </c>
      <c r="W786" s="145" t="str">
        <f t="shared" si="248"/>
        <v/>
      </c>
      <c r="X786" s="145" t="str">
        <f t="shared" ref="X786:X849" si="258">IF(AND(ISNUMBER(W786),ISNUMBER($X$12)),ROUND(W786*$X$12,2),"")</f>
        <v/>
      </c>
      <c r="Y786" s="145" t="str">
        <f t="shared" si="249"/>
        <v/>
      </c>
      <c r="Z786" s="145" t="str">
        <f t="shared" ref="Z786:Z849" si="259">IF(ISNUMBER(X786),X786,"")</f>
        <v/>
      </c>
      <c r="AA786" s="145" t="str">
        <f t="shared" si="250"/>
        <v/>
      </c>
      <c r="AB786" s="145" t="str">
        <f t="shared" si="251"/>
        <v/>
      </c>
      <c r="AC786" s="186" t="str">
        <f t="shared" si="252"/>
        <v/>
      </c>
    </row>
    <row r="787" spans="1:29" hidden="1">
      <c r="A787" s="187"/>
      <c r="B787" s="150"/>
      <c r="C787" s="146"/>
      <c r="D787" s="148"/>
      <c r="E787" s="148"/>
      <c r="F787" s="148"/>
      <c r="G787" s="148"/>
      <c r="H787" s="142" t="str">
        <f t="shared" si="240"/>
        <v/>
      </c>
      <c r="I787" s="143"/>
      <c r="J787" s="144" t="str">
        <f t="shared" si="241"/>
        <v/>
      </c>
      <c r="K787" s="144" t="str">
        <f t="shared" si="242"/>
        <v/>
      </c>
      <c r="L787" s="143"/>
      <c r="M787" s="142" t="str">
        <f t="shared" si="243"/>
        <v/>
      </c>
      <c r="N787" s="142" t="str">
        <f t="shared" si="244"/>
        <v/>
      </c>
      <c r="O787" s="145" t="str">
        <f t="shared" si="245"/>
        <v/>
      </c>
      <c r="P787" s="145" t="str">
        <f t="shared" si="253"/>
        <v/>
      </c>
      <c r="Q787" s="145" t="str">
        <f t="shared" si="246"/>
        <v/>
      </c>
      <c r="R787" s="145" t="str">
        <f t="shared" si="247"/>
        <v/>
      </c>
      <c r="S787" s="145" t="str">
        <f t="shared" si="254"/>
        <v/>
      </c>
      <c r="T787" s="145" t="str">
        <f t="shared" si="255"/>
        <v/>
      </c>
      <c r="U787" s="145" t="str">
        <f t="shared" si="256"/>
        <v/>
      </c>
      <c r="V787" s="145" t="str">
        <f t="shared" si="257"/>
        <v/>
      </c>
      <c r="W787" s="145" t="str">
        <f t="shared" si="248"/>
        <v/>
      </c>
      <c r="X787" s="145" t="str">
        <f t="shared" si="258"/>
        <v/>
      </c>
      <c r="Y787" s="145" t="str">
        <f t="shared" si="249"/>
        <v/>
      </c>
      <c r="Z787" s="145" t="str">
        <f t="shared" si="259"/>
        <v/>
      </c>
      <c r="AA787" s="145" t="str">
        <f t="shared" si="250"/>
        <v/>
      </c>
      <c r="AB787" s="145" t="str">
        <f t="shared" si="251"/>
        <v/>
      </c>
      <c r="AC787" s="186" t="str">
        <f t="shared" si="252"/>
        <v/>
      </c>
    </row>
    <row r="788" spans="1:29" hidden="1">
      <c r="A788" s="187"/>
      <c r="B788" s="150"/>
      <c r="C788" s="146"/>
      <c r="D788" s="148"/>
      <c r="E788" s="148"/>
      <c r="F788" s="148"/>
      <c r="G788" s="148"/>
      <c r="H788" s="142" t="str">
        <f t="shared" si="240"/>
        <v/>
      </c>
      <c r="I788" s="143"/>
      <c r="J788" s="144" t="str">
        <f t="shared" si="241"/>
        <v/>
      </c>
      <c r="K788" s="144" t="str">
        <f t="shared" si="242"/>
        <v/>
      </c>
      <c r="L788" s="143"/>
      <c r="M788" s="142" t="str">
        <f t="shared" si="243"/>
        <v/>
      </c>
      <c r="N788" s="142" t="str">
        <f t="shared" si="244"/>
        <v/>
      </c>
      <c r="O788" s="145" t="str">
        <f t="shared" si="245"/>
        <v/>
      </c>
      <c r="P788" s="145" t="str">
        <f t="shared" si="253"/>
        <v/>
      </c>
      <c r="Q788" s="145" t="str">
        <f t="shared" si="246"/>
        <v/>
      </c>
      <c r="R788" s="145" t="str">
        <f t="shared" si="247"/>
        <v/>
      </c>
      <c r="S788" s="145" t="str">
        <f t="shared" si="254"/>
        <v/>
      </c>
      <c r="T788" s="145" t="str">
        <f t="shared" si="255"/>
        <v/>
      </c>
      <c r="U788" s="145" t="str">
        <f t="shared" si="256"/>
        <v/>
      </c>
      <c r="V788" s="145" t="str">
        <f t="shared" si="257"/>
        <v/>
      </c>
      <c r="W788" s="145" t="str">
        <f t="shared" si="248"/>
        <v/>
      </c>
      <c r="X788" s="145" t="str">
        <f t="shared" si="258"/>
        <v/>
      </c>
      <c r="Y788" s="145" t="str">
        <f t="shared" si="249"/>
        <v/>
      </c>
      <c r="Z788" s="145" t="str">
        <f t="shared" si="259"/>
        <v/>
      </c>
      <c r="AA788" s="145" t="str">
        <f t="shared" si="250"/>
        <v/>
      </c>
      <c r="AB788" s="145" t="str">
        <f t="shared" si="251"/>
        <v/>
      </c>
      <c r="AC788" s="186" t="str">
        <f t="shared" si="252"/>
        <v/>
      </c>
    </row>
    <row r="789" spans="1:29" hidden="1">
      <c r="A789" s="187"/>
      <c r="B789" s="150"/>
      <c r="C789" s="146"/>
      <c r="D789" s="148"/>
      <c r="E789" s="148"/>
      <c r="F789" s="148"/>
      <c r="G789" s="148"/>
      <c r="H789" s="142" t="str">
        <f t="shared" si="240"/>
        <v/>
      </c>
      <c r="I789" s="143"/>
      <c r="J789" s="144" t="str">
        <f t="shared" si="241"/>
        <v/>
      </c>
      <c r="K789" s="144" t="str">
        <f t="shared" si="242"/>
        <v/>
      </c>
      <c r="L789" s="143"/>
      <c r="M789" s="142" t="str">
        <f t="shared" si="243"/>
        <v/>
      </c>
      <c r="N789" s="142" t="str">
        <f t="shared" si="244"/>
        <v/>
      </c>
      <c r="O789" s="145" t="str">
        <f t="shared" si="245"/>
        <v/>
      </c>
      <c r="P789" s="145" t="str">
        <f t="shared" si="253"/>
        <v/>
      </c>
      <c r="Q789" s="145" t="str">
        <f t="shared" si="246"/>
        <v/>
      </c>
      <c r="R789" s="145" t="str">
        <f t="shared" si="247"/>
        <v/>
      </c>
      <c r="S789" s="145" t="str">
        <f t="shared" si="254"/>
        <v/>
      </c>
      <c r="T789" s="145" t="str">
        <f t="shared" si="255"/>
        <v/>
      </c>
      <c r="U789" s="145" t="str">
        <f t="shared" si="256"/>
        <v/>
      </c>
      <c r="V789" s="145" t="str">
        <f t="shared" si="257"/>
        <v/>
      </c>
      <c r="W789" s="145" t="str">
        <f t="shared" si="248"/>
        <v/>
      </c>
      <c r="X789" s="145" t="str">
        <f t="shared" si="258"/>
        <v/>
      </c>
      <c r="Y789" s="145" t="str">
        <f t="shared" si="249"/>
        <v/>
      </c>
      <c r="Z789" s="145" t="str">
        <f t="shared" si="259"/>
        <v/>
      </c>
      <c r="AA789" s="145" t="str">
        <f t="shared" si="250"/>
        <v/>
      </c>
      <c r="AB789" s="145" t="str">
        <f t="shared" si="251"/>
        <v/>
      </c>
      <c r="AC789" s="186" t="str">
        <f t="shared" si="252"/>
        <v/>
      </c>
    </row>
    <row r="790" spans="1:29" hidden="1">
      <c r="A790" s="187"/>
      <c r="B790" s="150"/>
      <c r="C790" s="146"/>
      <c r="D790" s="148"/>
      <c r="E790" s="148"/>
      <c r="F790" s="148"/>
      <c r="G790" s="148"/>
      <c r="H790" s="142" t="str">
        <f t="shared" si="240"/>
        <v/>
      </c>
      <c r="I790" s="143"/>
      <c r="J790" s="144" t="str">
        <f t="shared" si="241"/>
        <v/>
      </c>
      <c r="K790" s="144" t="str">
        <f t="shared" si="242"/>
        <v/>
      </c>
      <c r="L790" s="143"/>
      <c r="M790" s="142" t="str">
        <f t="shared" si="243"/>
        <v/>
      </c>
      <c r="N790" s="142" t="str">
        <f t="shared" si="244"/>
        <v/>
      </c>
      <c r="O790" s="145" t="str">
        <f t="shared" si="245"/>
        <v/>
      </c>
      <c r="P790" s="145" t="str">
        <f t="shared" si="253"/>
        <v/>
      </c>
      <c r="Q790" s="145" t="str">
        <f t="shared" si="246"/>
        <v/>
      </c>
      <c r="R790" s="145" t="str">
        <f t="shared" si="247"/>
        <v/>
      </c>
      <c r="S790" s="145" t="str">
        <f t="shared" si="254"/>
        <v/>
      </c>
      <c r="T790" s="145" t="str">
        <f t="shared" si="255"/>
        <v/>
      </c>
      <c r="U790" s="145" t="str">
        <f t="shared" si="256"/>
        <v/>
      </c>
      <c r="V790" s="145" t="str">
        <f t="shared" si="257"/>
        <v/>
      </c>
      <c r="W790" s="145" t="str">
        <f t="shared" si="248"/>
        <v/>
      </c>
      <c r="X790" s="145" t="str">
        <f t="shared" si="258"/>
        <v/>
      </c>
      <c r="Y790" s="145" t="str">
        <f t="shared" si="249"/>
        <v/>
      </c>
      <c r="Z790" s="145" t="str">
        <f t="shared" si="259"/>
        <v/>
      </c>
      <c r="AA790" s="145" t="str">
        <f t="shared" si="250"/>
        <v/>
      </c>
      <c r="AB790" s="145" t="str">
        <f t="shared" si="251"/>
        <v/>
      </c>
      <c r="AC790" s="186" t="str">
        <f t="shared" si="252"/>
        <v/>
      </c>
    </row>
    <row r="791" spans="1:29" hidden="1">
      <c r="A791" s="187"/>
      <c r="B791" s="150"/>
      <c r="C791" s="146"/>
      <c r="D791" s="148"/>
      <c r="E791" s="148"/>
      <c r="F791" s="148"/>
      <c r="G791" s="148"/>
      <c r="H791" s="142" t="str">
        <f t="shared" si="240"/>
        <v/>
      </c>
      <c r="I791" s="143"/>
      <c r="J791" s="144" t="str">
        <f t="shared" si="241"/>
        <v/>
      </c>
      <c r="K791" s="144" t="str">
        <f t="shared" si="242"/>
        <v/>
      </c>
      <c r="L791" s="143"/>
      <c r="M791" s="142" t="str">
        <f t="shared" si="243"/>
        <v/>
      </c>
      <c r="N791" s="142" t="str">
        <f t="shared" si="244"/>
        <v/>
      </c>
      <c r="O791" s="145" t="str">
        <f t="shared" si="245"/>
        <v/>
      </c>
      <c r="P791" s="145" t="str">
        <f t="shared" si="253"/>
        <v/>
      </c>
      <c r="Q791" s="145" t="str">
        <f t="shared" si="246"/>
        <v/>
      </c>
      <c r="R791" s="145" t="str">
        <f t="shared" si="247"/>
        <v/>
      </c>
      <c r="S791" s="145" t="str">
        <f t="shared" si="254"/>
        <v/>
      </c>
      <c r="T791" s="145" t="str">
        <f t="shared" si="255"/>
        <v/>
      </c>
      <c r="U791" s="145" t="str">
        <f t="shared" si="256"/>
        <v/>
      </c>
      <c r="V791" s="145" t="str">
        <f t="shared" si="257"/>
        <v/>
      </c>
      <c r="W791" s="145" t="str">
        <f t="shared" si="248"/>
        <v/>
      </c>
      <c r="X791" s="145" t="str">
        <f t="shared" si="258"/>
        <v/>
      </c>
      <c r="Y791" s="145" t="str">
        <f t="shared" si="249"/>
        <v/>
      </c>
      <c r="Z791" s="145" t="str">
        <f t="shared" si="259"/>
        <v/>
      </c>
      <c r="AA791" s="145" t="str">
        <f t="shared" si="250"/>
        <v/>
      </c>
      <c r="AB791" s="145" t="str">
        <f t="shared" si="251"/>
        <v/>
      </c>
      <c r="AC791" s="186" t="str">
        <f t="shared" si="252"/>
        <v/>
      </c>
    </row>
    <row r="792" spans="1:29" hidden="1">
      <c r="A792" s="187"/>
      <c r="B792" s="150"/>
      <c r="C792" s="146"/>
      <c r="D792" s="148"/>
      <c r="E792" s="148"/>
      <c r="F792" s="148"/>
      <c r="G792" s="148"/>
      <c r="H792" s="142" t="str">
        <f t="shared" si="240"/>
        <v/>
      </c>
      <c r="I792" s="143"/>
      <c r="J792" s="144" t="str">
        <f t="shared" si="241"/>
        <v/>
      </c>
      <c r="K792" s="144" t="str">
        <f t="shared" si="242"/>
        <v/>
      </c>
      <c r="L792" s="143"/>
      <c r="M792" s="142" t="str">
        <f t="shared" si="243"/>
        <v/>
      </c>
      <c r="N792" s="142" t="str">
        <f t="shared" si="244"/>
        <v/>
      </c>
      <c r="O792" s="145" t="str">
        <f t="shared" si="245"/>
        <v/>
      </c>
      <c r="P792" s="145" t="str">
        <f t="shared" si="253"/>
        <v/>
      </c>
      <c r="Q792" s="145" t="str">
        <f t="shared" si="246"/>
        <v/>
      </c>
      <c r="R792" s="145" t="str">
        <f t="shared" si="247"/>
        <v/>
      </c>
      <c r="S792" s="145" t="str">
        <f t="shared" si="254"/>
        <v/>
      </c>
      <c r="T792" s="145" t="str">
        <f t="shared" si="255"/>
        <v/>
      </c>
      <c r="U792" s="145" t="str">
        <f t="shared" si="256"/>
        <v/>
      </c>
      <c r="V792" s="145" t="str">
        <f t="shared" si="257"/>
        <v/>
      </c>
      <c r="W792" s="145" t="str">
        <f t="shared" si="248"/>
        <v/>
      </c>
      <c r="X792" s="145" t="str">
        <f t="shared" si="258"/>
        <v/>
      </c>
      <c r="Y792" s="145" t="str">
        <f t="shared" si="249"/>
        <v/>
      </c>
      <c r="Z792" s="145" t="str">
        <f t="shared" si="259"/>
        <v/>
      </c>
      <c r="AA792" s="145" t="str">
        <f t="shared" si="250"/>
        <v/>
      </c>
      <c r="AB792" s="145" t="str">
        <f t="shared" si="251"/>
        <v/>
      </c>
      <c r="AC792" s="186" t="str">
        <f t="shared" si="252"/>
        <v/>
      </c>
    </row>
    <row r="793" spans="1:29" hidden="1">
      <c r="A793" s="187"/>
      <c r="B793" s="150"/>
      <c r="C793" s="146"/>
      <c r="D793" s="148"/>
      <c r="E793" s="148"/>
      <c r="F793" s="148"/>
      <c r="G793" s="148"/>
      <c r="H793" s="142" t="str">
        <f t="shared" si="240"/>
        <v/>
      </c>
      <c r="I793" s="143"/>
      <c r="J793" s="144" t="str">
        <f t="shared" si="241"/>
        <v/>
      </c>
      <c r="K793" s="144" t="str">
        <f t="shared" si="242"/>
        <v/>
      </c>
      <c r="L793" s="143"/>
      <c r="M793" s="142" t="str">
        <f t="shared" si="243"/>
        <v/>
      </c>
      <c r="N793" s="142" t="str">
        <f t="shared" si="244"/>
        <v/>
      </c>
      <c r="O793" s="145" t="str">
        <f t="shared" si="245"/>
        <v/>
      </c>
      <c r="P793" s="145" t="str">
        <f t="shared" si="253"/>
        <v/>
      </c>
      <c r="Q793" s="145" t="str">
        <f t="shared" si="246"/>
        <v/>
      </c>
      <c r="R793" s="145" t="str">
        <f t="shared" si="247"/>
        <v/>
      </c>
      <c r="S793" s="145" t="str">
        <f t="shared" si="254"/>
        <v/>
      </c>
      <c r="T793" s="145" t="str">
        <f t="shared" si="255"/>
        <v/>
      </c>
      <c r="U793" s="145" t="str">
        <f t="shared" si="256"/>
        <v/>
      </c>
      <c r="V793" s="145" t="str">
        <f t="shared" si="257"/>
        <v/>
      </c>
      <c r="W793" s="145" t="str">
        <f t="shared" si="248"/>
        <v/>
      </c>
      <c r="X793" s="145" t="str">
        <f t="shared" si="258"/>
        <v/>
      </c>
      <c r="Y793" s="145" t="str">
        <f t="shared" si="249"/>
        <v/>
      </c>
      <c r="Z793" s="145" t="str">
        <f t="shared" si="259"/>
        <v/>
      </c>
      <c r="AA793" s="145" t="str">
        <f t="shared" si="250"/>
        <v/>
      </c>
      <c r="AB793" s="145" t="str">
        <f t="shared" si="251"/>
        <v/>
      </c>
      <c r="AC793" s="186" t="str">
        <f t="shared" si="252"/>
        <v/>
      </c>
    </row>
    <row r="794" spans="1:29" hidden="1">
      <c r="A794" s="187"/>
      <c r="B794" s="150"/>
      <c r="C794" s="146"/>
      <c r="D794" s="148"/>
      <c r="E794" s="148"/>
      <c r="F794" s="148"/>
      <c r="G794" s="148"/>
      <c r="H794" s="142" t="str">
        <f t="shared" si="240"/>
        <v/>
      </c>
      <c r="I794" s="143"/>
      <c r="J794" s="144" t="str">
        <f t="shared" si="241"/>
        <v/>
      </c>
      <c r="K794" s="144" t="str">
        <f t="shared" si="242"/>
        <v/>
      </c>
      <c r="L794" s="143"/>
      <c r="M794" s="142" t="str">
        <f t="shared" si="243"/>
        <v/>
      </c>
      <c r="N794" s="142" t="str">
        <f t="shared" si="244"/>
        <v/>
      </c>
      <c r="O794" s="145" t="str">
        <f t="shared" si="245"/>
        <v/>
      </c>
      <c r="P794" s="145" t="str">
        <f t="shared" si="253"/>
        <v/>
      </c>
      <c r="Q794" s="145" t="str">
        <f t="shared" si="246"/>
        <v/>
      </c>
      <c r="R794" s="145" t="str">
        <f t="shared" si="247"/>
        <v/>
      </c>
      <c r="S794" s="145" t="str">
        <f t="shared" si="254"/>
        <v/>
      </c>
      <c r="T794" s="145" t="str">
        <f t="shared" si="255"/>
        <v/>
      </c>
      <c r="U794" s="145" t="str">
        <f t="shared" si="256"/>
        <v/>
      </c>
      <c r="V794" s="145" t="str">
        <f t="shared" si="257"/>
        <v/>
      </c>
      <c r="W794" s="145" t="str">
        <f t="shared" si="248"/>
        <v/>
      </c>
      <c r="X794" s="145" t="str">
        <f t="shared" si="258"/>
        <v/>
      </c>
      <c r="Y794" s="145" t="str">
        <f t="shared" si="249"/>
        <v/>
      </c>
      <c r="Z794" s="145" t="str">
        <f t="shared" si="259"/>
        <v/>
      </c>
      <c r="AA794" s="145" t="str">
        <f t="shared" si="250"/>
        <v/>
      </c>
      <c r="AB794" s="145" t="str">
        <f t="shared" si="251"/>
        <v/>
      </c>
      <c r="AC794" s="186" t="str">
        <f t="shared" si="252"/>
        <v/>
      </c>
    </row>
    <row r="795" spans="1:29" hidden="1">
      <c r="A795" s="187"/>
      <c r="B795" s="150"/>
      <c r="C795" s="146"/>
      <c r="D795" s="148"/>
      <c r="E795" s="148"/>
      <c r="F795" s="148"/>
      <c r="G795" s="148"/>
      <c r="H795" s="142" t="str">
        <f t="shared" si="240"/>
        <v/>
      </c>
      <c r="I795" s="143"/>
      <c r="J795" s="144" t="str">
        <f t="shared" si="241"/>
        <v/>
      </c>
      <c r="K795" s="144" t="str">
        <f t="shared" si="242"/>
        <v/>
      </c>
      <c r="L795" s="143"/>
      <c r="M795" s="142" t="str">
        <f t="shared" si="243"/>
        <v/>
      </c>
      <c r="N795" s="142" t="str">
        <f t="shared" si="244"/>
        <v/>
      </c>
      <c r="O795" s="145" t="str">
        <f t="shared" si="245"/>
        <v/>
      </c>
      <c r="P795" s="145" t="str">
        <f t="shared" si="253"/>
        <v/>
      </c>
      <c r="Q795" s="145" t="str">
        <f t="shared" si="246"/>
        <v/>
      </c>
      <c r="R795" s="145" t="str">
        <f t="shared" si="247"/>
        <v/>
      </c>
      <c r="S795" s="145" t="str">
        <f t="shared" si="254"/>
        <v/>
      </c>
      <c r="T795" s="145" t="str">
        <f t="shared" si="255"/>
        <v/>
      </c>
      <c r="U795" s="145" t="str">
        <f t="shared" si="256"/>
        <v/>
      </c>
      <c r="V795" s="145" t="str">
        <f t="shared" si="257"/>
        <v/>
      </c>
      <c r="W795" s="145" t="str">
        <f t="shared" si="248"/>
        <v/>
      </c>
      <c r="X795" s="145" t="str">
        <f t="shared" si="258"/>
        <v/>
      </c>
      <c r="Y795" s="145" t="str">
        <f t="shared" si="249"/>
        <v/>
      </c>
      <c r="Z795" s="145" t="str">
        <f t="shared" si="259"/>
        <v/>
      </c>
      <c r="AA795" s="145" t="str">
        <f t="shared" si="250"/>
        <v/>
      </c>
      <c r="AB795" s="145" t="str">
        <f t="shared" si="251"/>
        <v/>
      </c>
      <c r="AC795" s="186" t="str">
        <f t="shared" si="252"/>
        <v/>
      </c>
    </row>
    <row r="796" spans="1:29" hidden="1">
      <c r="A796" s="187"/>
      <c r="B796" s="150"/>
      <c r="C796" s="146"/>
      <c r="D796" s="148"/>
      <c r="E796" s="148"/>
      <c r="F796" s="148"/>
      <c r="G796" s="148"/>
      <c r="H796" s="142" t="str">
        <f t="shared" si="240"/>
        <v/>
      </c>
      <c r="I796" s="143"/>
      <c r="J796" s="144" t="str">
        <f t="shared" si="241"/>
        <v/>
      </c>
      <c r="K796" s="144" t="str">
        <f t="shared" si="242"/>
        <v/>
      </c>
      <c r="L796" s="143"/>
      <c r="M796" s="142" t="str">
        <f t="shared" si="243"/>
        <v/>
      </c>
      <c r="N796" s="142" t="str">
        <f t="shared" si="244"/>
        <v/>
      </c>
      <c r="O796" s="145" t="str">
        <f t="shared" si="245"/>
        <v/>
      </c>
      <c r="P796" s="145" t="str">
        <f t="shared" si="253"/>
        <v/>
      </c>
      <c r="Q796" s="145" t="str">
        <f t="shared" si="246"/>
        <v/>
      </c>
      <c r="R796" s="145" t="str">
        <f t="shared" si="247"/>
        <v/>
      </c>
      <c r="S796" s="145" t="str">
        <f t="shared" si="254"/>
        <v/>
      </c>
      <c r="T796" s="145" t="str">
        <f t="shared" si="255"/>
        <v/>
      </c>
      <c r="U796" s="145" t="str">
        <f t="shared" si="256"/>
        <v/>
      </c>
      <c r="V796" s="145" t="str">
        <f t="shared" si="257"/>
        <v/>
      </c>
      <c r="W796" s="145" t="str">
        <f t="shared" si="248"/>
        <v/>
      </c>
      <c r="X796" s="145" t="str">
        <f t="shared" si="258"/>
        <v/>
      </c>
      <c r="Y796" s="145" t="str">
        <f t="shared" si="249"/>
        <v/>
      </c>
      <c r="Z796" s="145" t="str">
        <f t="shared" si="259"/>
        <v/>
      </c>
      <c r="AA796" s="145" t="str">
        <f t="shared" si="250"/>
        <v/>
      </c>
      <c r="AB796" s="145" t="str">
        <f t="shared" si="251"/>
        <v/>
      </c>
      <c r="AC796" s="186" t="str">
        <f t="shared" si="252"/>
        <v/>
      </c>
    </row>
    <row r="797" spans="1:29" hidden="1">
      <c r="A797" s="187"/>
      <c r="B797" s="150"/>
      <c r="C797" s="146"/>
      <c r="D797" s="148"/>
      <c r="E797" s="148"/>
      <c r="F797" s="148"/>
      <c r="G797" s="148"/>
      <c r="H797" s="142" t="str">
        <f t="shared" si="240"/>
        <v/>
      </c>
      <c r="I797" s="143"/>
      <c r="J797" s="144" t="str">
        <f t="shared" si="241"/>
        <v/>
      </c>
      <c r="K797" s="144" t="str">
        <f t="shared" si="242"/>
        <v/>
      </c>
      <c r="L797" s="143"/>
      <c r="M797" s="142" t="str">
        <f t="shared" si="243"/>
        <v/>
      </c>
      <c r="N797" s="142" t="str">
        <f t="shared" si="244"/>
        <v/>
      </c>
      <c r="O797" s="145" t="str">
        <f t="shared" si="245"/>
        <v/>
      </c>
      <c r="P797" s="145" t="str">
        <f t="shared" si="253"/>
        <v/>
      </c>
      <c r="Q797" s="145" t="str">
        <f t="shared" si="246"/>
        <v/>
      </c>
      <c r="R797" s="145" t="str">
        <f t="shared" si="247"/>
        <v/>
      </c>
      <c r="S797" s="145" t="str">
        <f t="shared" si="254"/>
        <v/>
      </c>
      <c r="T797" s="145" t="str">
        <f t="shared" si="255"/>
        <v/>
      </c>
      <c r="U797" s="145" t="str">
        <f t="shared" si="256"/>
        <v/>
      </c>
      <c r="V797" s="145" t="str">
        <f t="shared" si="257"/>
        <v/>
      </c>
      <c r="W797" s="145" t="str">
        <f t="shared" si="248"/>
        <v/>
      </c>
      <c r="X797" s="145" t="str">
        <f t="shared" si="258"/>
        <v/>
      </c>
      <c r="Y797" s="145" t="str">
        <f t="shared" si="249"/>
        <v/>
      </c>
      <c r="Z797" s="145" t="str">
        <f t="shared" si="259"/>
        <v/>
      </c>
      <c r="AA797" s="145" t="str">
        <f t="shared" si="250"/>
        <v/>
      </c>
      <c r="AB797" s="145" t="str">
        <f t="shared" si="251"/>
        <v/>
      </c>
      <c r="AC797" s="186" t="str">
        <f t="shared" si="252"/>
        <v/>
      </c>
    </row>
    <row r="798" spans="1:29" hidden="1">
      <c r="A798" s="187"/>
      <c r="B798" s="150"/>
      <c r="C798" s="146"/>
      <c r="D798" s="148"/>
      <c r="E798" s="148"/>
      <c r="F798" s="148"/>
      <c r="G798" s="148"/>
      <c r="H798" s="142" t="str">
        <f t="shared" si="240"/>
        <v/>
      </c>
      <c r="I798" s="143"/>
      <c r="J798" s="144" t="str">
        <f t="shared" si="241"/>
        <v/>
      </c>
      <c r="K798" s="144" t="str">
        <f t="shared" si="242"/>
        <v/>
      </c>
      <c r="L798" s="143"/>
      <c r="M798" s="142" t="str">
        <f t="shared" si="243"/>
        <v/>
      </c>
      <c r="N798" s="142" t="str">
        <f t="shared" si="244"/>
        <v/>
      </c>
      <c r="O798" s="145" t="str">
        <f t="shared" si="245"/>
        <v/>
      </c>
      <c r="P798" s="145" t="str">
        <f t="shared" si="253"/>
        <v/>
      </c>
      <c r="Q798" s="145" t="str">
        <f t="shared" si="246"/>
        <v/>
      </c>
      <c r="R798" s="145" t="str">
        <f t="shared" si="247"/>
        <v/>
      </c>
      <c r="S798" s="145" t="str">
        <f t="shared" si="254"/>
        <v/>
      </c>
      <c r="T798" s="145" t="str">
        <f t="shared" si="255"/>
        <v/>
      </c>
      <c r="U798" s="145" t="str">
        <f t="shared" si="256"/>
        <v/>
      </c>
      <c r="V798" s="145" t="str">
        <f t="shared" si="257"/>
        <v/>
      </c>
      <c r="W798" s="145" t="str">
        <f t="shared" si="248"/>
        <v/>
      </c>
      <c r="X798" s="145" t="str">
        <f t="shared" si="258"/>
        <v/>
      </c>
      <c r="Y798" s="145" t="str">
        <f t="shared" si="249"/>
        <v/>
      </c>
      <c r="Z798" s="145" t="str">
        <f t="shared" si="259"/>
        <v/>
      </c>
      <c r="AA798" s="145" t="str">
        <f t="shared" si="250"/>
        <v/>
      </c>
      <c r="AB798" s="145" t="str">
        <f t="shared" si="251"/>
        <v/>
      </c>
      <c r="AC798" s="186" t="str">
        <f t="shared" si="252"/>
        <v/>
      </c>
    </row>
    <row r="799" spans="1:29" hidden="1">
      <c r="A799" s="187"/>
      <c r="B799" s="150"/>
      <c r="C799" s="146"/>
      <c r="D799" s="148"/>
      <c r="E799" s="148"/>
      <c r="F799" s="148"/>
      <c r="G799" s="148"/>
      <c r="H799" s="142" t="str">
        <f t="shared" si="240"/>
        <v/>
      </c>
      <c r="I799" s="143"/>
      <c r="J799" s="144" t="str">
        <f t="shared" si="241"/>
        <v/>
      </c>
      <c r="K799" s="144" t="str">
        <f t="shared" si="242"/>
        <v/>
      </c>
      <c r="L799" s="143"/>
      <c r="M799" s="142" t="str">
        <f t="shared" si="243"/>
        <v/>
      </c>
      <c r="N799" s="142" t="str">
        <f t="shared" si="244"/>
        <v/>
      </c>
      <c r="O799" s="145" t="str">
        <f t="shared" si="245"/>
        <v/>
      </c>
      <c r="P799" s="145" t="str">
        <f t="shared" si="253"/>
        <v/>
      </c>
      <c r="Q799" s="145" t="str">
        <f t="shared" si="246"/>
        <v/>
      </c>
      <c r="R799" s="145" t="str">
        <f t="shared" si="247"/>
        <v/>
      </c>
      <c r="S799" s="145" t="str">
        <f t="shared" si="254"/>
        <v/>
      </c>
      <c r="T799" s="145" t="str">
        <f t="shared" si="255"/>
        <v/>
      </c>
      <c r="U799" s="145" t="str">
        <f t="shared" si="256"/>
        <v/>
      </c>
      <c r="V799" s="145" t="str">
        <f t="shared" si="257"/>
        <v/>
      </c>
      <c r="W799" s="145" t="str">
        <f t="shared" si="248"/>
        <v/>
      </c>
      <c r="X799" s="145" t="str">
        <f t="shared" si="258"/>
        <v/>
      </c>
      <c r="Y799" s="145" t="str">
        <f t="shared" si="249"/>
        <v/>
      </c>
      <c r="Z799" s="145" t="str">
        <f t="shared" si="259"/>
        <v/>
      </c>
      <c r="AA799" s="145" t="str">
        <f t="shared" si="250"/>
        <v/>
      </c>
      <c r="AB799" s="145" t="str">
        <f t="shared" si="251"/>
        <v/>
      </c>
      <c r="AC799" s="186" t="str">
        <f t="shared" si="252"/>
        <v/>
      </c>
    </row>
    <row r="800" spans="1:29" hidden="1">
      <c r="A800" s="187"/>
      <c r="B800" s="150"/>
      <c r="C800" s="146"/>
      <c r="D800" s="148"/>
      <c r="E800" s="148"/>
      <c r="F800" s="148"/>
      <c r="G800" s="148"/>
      <c r="H800" s="142" t="str">
        <f t="shared" si="240"/>
        <v/>
      </c>
      <c r="I800" s="143"/>
      <c r="J800" s="144" t="str">
        <f t="shared" si="241"/>
        <v/>
      </c>
      <c r="K800" s="144" t="str">
        <f t="shared" si="242"/>
        <v/>
      </c>
      <c r="L800" s="143"/>
      <c r="M800" s="142" t="str">
        <f t="shared" si="243"/>
        <v/>
      </c>
      <c r="N800" s="142" t="str">
        <f t="shared" si="244"/>
        <v/>
      </c>
      <c r="O800" s="145" t="str">
        <f t="shared" si="245"/>
        <v/>
      </c>
      <c r="P800" s="145" t="str">
        <f t="shared" si="253"/>
        <v/>
      </c>
      <c r="Q800" s="145" t="str">
        <f t="shared" si="246"/>
        <v/>
      </c>
      <c r="R800" s="145" t="str">
        <f t="shared" si="247"/>
        <v/>
      </c>
      <c r="S800" s="145" t="str">
        <f t="shared" si="254"/>
        <v/>
      </c>
      <c r="T800" s="145" t="str">
        <f t="shared" si="255"/>
        <v/>
      </c>
      <c r="U800" s="145" t="str">
        <f t="shared" si="256"/>
        <v/>
      </c>
      <c r="V800" s="145" t="str">
        <f t="shared" si="257"/>
        <v/>
      </c>
      <c r="W800" s="145" t="str">
        <f t="shared" si="248"/>
        <v/>
      </c>
      <c r="X800" s="145" t="str">
        <f t="shared" si="258"/>
        <v/>
      </c>
      <c r="Y800" s="145" t="str">
        <f t="shared" si="249"/>
        <v/>
      </c>
      <c r="Z800" s="145" t="str">
        <f t="shared" si="259"/>
        <v/>
      </c>
      <c r="AA800" s="145" t="str">
        <f t="shared" si="250"/>
        <v/>
      </c>
      <c r="AB800" s="145" t="str">
        <f t="shared" si="251"/>
        <v/>
      </c>
      <c r="AC800" s="186" t="str">
        <f t="shared" si="252"/>
        <v/>
      </c>
    </row>
    <row r="801" spans="1:29" hidden="1">
      <c r="A801" s="187"/>
      <c r="B801" s="150"/>
      <c r="C801" s="146"/>
      <c r="D801" s="148"/>
      <c r="E801" s="148"/>
      <c r="F801" s="148"/>
      <c r="G801" s="148"/>
      <c r="H801" s="142" t="str">
        <f t="shared" si="240"/>
        <v/>
      </c>
      <c r="I801" s="143"/>
      <c r="J801" s="144" t="str">
        <f t="shared" si="241"/>
        <v/>
      </c>
      <c r="K801" s="144" t="str">
        <f t="shared" si="242"/>
        <v/>
      </c>
      <c r="L801" s="143"/>
      <c r="M801" s="142" t="str">
        <f t="shared" si="243"/>
        <v/>
      </c>
      <c r="N801" s="142" t="str">
        <f t="shared" si="244"/>
        <v/>
      </c>
      <c r="O801" s="145" t="str">
        <f t="shared" si="245"/>
        <v/>
      </c>
      <c r="P801" s="145" t="str">
        <f t="shared" si="253"/>
        <v/>
      </c>
      <c r="Q801" s="145" t="str">
        <f t="shared" si="246"/>
        <v/>
      </c>
      <c r="R801" s="145" t="str">
        <f t="shared" si="247"/>
        <v/>
      </c>
      <c r="S801" s="145" t="str">
        <f t="shared" si="254"/>
        <v/>
      </c>
      <c r="T801" s="145" t="str">
        <f t="shared" si="255"/>
        <v/>
      </c>
      <c r="U801" s="145" t="str">
        <f t="shared" si="256"/>
        <v/>
      </c>
      <c r="V801" s="145" t="str">
        <f t="shared" si="257"/>
        <v/>
      </c>
      <c r="W801" s="145" t="str">
        <f t="shared" si="248"/>
        <v/>
      </c>
      <c r="X801" s="145" t="str">
        <f t="shared" si="258"/>
        <v/>
      </c>
      <c r="Y801" s="145" t="str">
        <f t="shared" si="249"/>
        <v/>
      </c>
      <c r="Z801" s="145" t="str">
        <f t="shared" si="259"/>
        <v/>
      </c>
      <c r="AA801" s="145" t="str">
        <f t="shared" si="250"/>
        <v/>
      </c>
      <c r="AB801" s="145" t="str">
        <f t="shared" si="251"/>
        <v/>
      </c>
      <c r="AC801" s="186" t="str">
        <f t="shared" si="252"/>
        <v/>
      </c>
    </row>
    <row r="802" spans="1:29" hidden="1">
      <c r="A802" s="187"/>
      <c r="B802" s="150"/>
      <c r="C802" s="146"/>
      <c r="D802" s="148"/>
      <c r="E802" s="148"/>
      <c r="F802" s="148"/>
      <c r="G802" s="148"/>
      <c r="H802" s="142" t="str">
        <f t="shared" si="240"/>
        <v/>
      </c>
      <c r="I802" s="143"/>
      <c r="J802" s="144" t="str">
        <f t="shared" si="241"/>
        <v/>
      </c>
      <c r="K802" s="144" t="str">
        <f t="shared" si="242"/>
        <v/>
      </c>
      <c r="L802" s="143"/>
      <c r="M802" s="142" t="str">
        <f t="shared" si="243"/>
        <v/>
      </c>
      <c r="N802" s="142" t="str">
        <f t="shared" si="244"/>
        <v/>
      </c>
      <c r="O802" s="145" t="str">
        <f t="shared" si="245"/>
        <v/>
      </c>
      <c r="P802" s="145" t="str">
        <f t="shared" si="253"/>
        <v/>
      </c>
      <c r="Q802" s="145" t="str">
        <f t="shared" si="246"/>
        <v/>
      </c>
      <c r="R802" s="145" t="str">
        <f t="shared" si="247"/>
        <v/>
      </c>
      <c r="S802" s="145" t="str">
        <f t="shared" si="254"/>
        <v/>
      </c>
      <c r="T802" s="145" t="str">
        <f t="shared" si="255"/>
        <v/>
      </c>
      <c r="U802" s="145" t="str">
        <f t="shared" si="256"/>
        <v/>
      </c>
      <c r="V802" s="145" t="str">
        <f t="shared" si="257"/>
        <v/>
      </c>
      <c r="W802" s="145" t="str">
        <f t="shared" si="248"/>
        <v/>
      </c>
      <c r="X802" s="145" t="str">
        <f t="shared" si="258"/>
        <v/>
      </c>
      <c r="Y802" s="145" t="str">
        <f t="shared" si="249"/>
        <v/>
      </c>
      <c r="Z802" s="145" t="str">
        <f t="shared" si="259"/>
        <v/>
      </c>
      <c r="AA802" s="145" t="str">
        <f t="shared" si="250"/>
        <v/>
      </c>
      <c r="AB802" s="145" t="str">
        <f t="shared" si="251"/>
        <v/>
      </c>
      <c r="AC802" s="186" t="str">
        <f t="shared" si="252"/>
        <v/>
      </c>
    </row>
    <row r="803" spans="1:29" hidden="1">
      <c r="A803" s="187"/>
      <c r="B803" s="150"/>
      <c r="C803" s="146"/>
      <c r="D803" s="148"/>
      <c r="E803" s="148"/>
      <c r="F803" s="148"/>
      <c r="G803" s="148"/>
      <c r="H803" s="142" t="str">
        <f t="shared" si="240"/>
        <v/>
      </c>
      <c r="I803" s="143"/>
      <c r="J803" s="144" t="str">
        <f t="shared" si="241"/>
        <v/>
      </c>
      <c r="K803" s="144" t="str">
        <f t="shared" si="242"/>
        <v/>
      </c>
      <c r="L803" s="143"/>
      <c r="M803" s="142" t="str">
        <f t="shared" si="243"/>
        <v/>
      </c>
      <c r="N803" s="142" t="str">
        <f t="shared" si="244"/>
        <v/>
      </c>
      <c r="O803" s="145" t="str">
        <f t="shared" si="245"/>
        <v/>
      </c>
      <c r="P803" s="145" t="str">
        <f t="shared" si="253"/>
        <v/>
      </c>
      <c r="Q803" s="145" t="str">
        <f t="shared" si="246"/>
        <v/>
      </c>
      <c r="R803" s="145" t="str">
        <f t="shared" si="247"/>
        <v/>
      </c>
      <c r="S803" s="145" t="str">
        <f t="shared" si="254"/>
        <v/>
      </c>
      <c r="T803" s="145" t="str">
        <f t="shared" si="255"/>
        <v/>
      </c>
      <c r="U803" s="145" t="str">
        <f t="shared" si="256"/>
        <v/>
      </c>
      <c r="V803" s="145" t="str">
        <f t="shared" si="257"/>
        <v/>
      </c>
      <c r="W803" s="145" t="str">
        <f t="shared" si="248"/>
        <v/>
      </c>
      <c r="X803" s="145" t="str">
        <f t="shared" si="258"/>
        <v/>
      </c>
      <c r="Y803" s="145" t="str">
        <f t="shared" si="249"/>
        <v/>
      </c>
      <c r="Z803" s="145" t="str">
        <f t="shared" si="259"/>
        <v/>
      </c>
      <c r="AA803" s="145" t="str">
        <f t="shared" si="250"/>
        <v/>
      </c>
      <c r="AB803" s="145" t="str">
        <f t="shared" si="251"/>
        <v/>
      </c>
      <c r="AC803" s="186" t="str">
        <f t="shared" si="252"/>
        <v/>
      </c>
    </row>
    <row r="804" spans="1:29" hidden="1">
      <c r="A804" s="187"/>
      <c r="B804" s="150"/>
      <c r="C804" s="146"/>
      <c r="D804" s="148"/>
      <c r="E804" s="148"/>
      <c r="F804" s="148"/>
      <c r="G804" s="148"/>
      <c r="H804" s="142" t="str">
        <f t="shared" si="240"/>
        <v/>
      </c>
      <c r="I804" s="143"/>
      <c r="J804" s="144" t="str">
        <f t="shared" si="241"/>
        <v/>
      </c>
      <c r="K804" s="144" t="str">
        <f t="shared" si="242"/>
        <v/>
      </c>
      <c r="L804" s="143"/>
      <c r="M804" s="142" t="str">
        <f t="shared" si="243"/>
        <v/>
      </c>
      <c r="N804" s="142" t="str">
        <f t="shared" si="244"/>
        <v/>
      </c>
      <c r="O804" s="145" t="str">
        <f t="shared" si="245"/>
        <v/>
      </c>
      <c r="P804" s="145" t="str">
        <f t="shared" si="253"/>
        <v/>
      </c>
      <c r="Q804" s="145" t="str">
        <f t="shared" si="246"/>
        <v/>
      </c>
      <c r="R804" s="145" t="str">
        <f t="shared" si="247"/>
        <v/>
      </c>
      <c r="S804" s="145" t="str">
        <f t="shared" si="254"/>
        <v/>
      </c>
      <c r="T804" s="145" t="str">
        <f t="shared" si="255"/>
        <v/>
      </c>
      <c r="U804" s="145" t="str">
        <f t="shared" si="256"/>
        <v/>
      </c>
      <c r="V804" s="145" t="str">
        <f t="shared" si="257"/>
        <v/>
      </c>
      <c r="W804" s="145" t="str">
        <f t="shared" si="248"/>
        <v/>
      </c>
      <c r="X804" s="145" t="str">
        <f t="shared" si="258"/>
        <v/>
      </c>
      <c r="Y804" s="145" t="str">
        <f t="shared" si="249"/>
        <v/>
      </c>
      <c r="Z804" s="145" t="str">
        <f t="shared" si="259"/>
        <v/>
      </c>
      <c r="AA804" s="145" t="str">
        <f t="shared" si="250"/>
        <v/>
      </c>
      <c r="AB804" s="145" t="str">
        <f t="shared" si="251"/>
        <v/>
      </c>
      <c r="AC804" s="186" t="str">
        <f t="shared" si="252"/>
        <v/>
      </c>
    </row>
    <row r="805" spans="1:29" hidden="1">
      <c r="A805" s="187"/>
      <c r="B805" s="150"/>
      <c r="C805" s="146"/>
      <c r="D805" s="148"/>
      <c r="E805" s="148"/>
      <c r="F805" s="148"/>
      <c r="G805" s="148"/>
      <c r="H805" s="142" t="str">
        <f t="shared" si="240"/>
        <v/>
      </c>
      <c r="I805" s="143"/>
      <c r="J805" s="144" t="str">
        <f t="shared" si="241"/>
        <v/>
      </c>
      <c r="K805" s="144" t="str">
        <f t="shared" si="242"/>
        <v/>
      </c>
      <c r="L805" s="143"/>
      <c r="M805" s="142" t="str">
        <f t="shared" si="243"/>
        <v/>
      </c>
      <c r="N805" s="142" t="str">
        <f t="shared" si="244"/>
        <v/>
      </c>
      <c r="O805" s="145" t="str">
        <f t="shared" si="245"/>
        <v/>
      </c>
      <c r="P805" s="145" t="str">
        <f t="shared" si="253"/>
        <v/>
      </c>
      <c r="Q805" s="145" t="str">
        <f t="shared" si="246"/>
        <v/>
      </c>
      <c r="R805" s="145" t="str">
        <f t="shared" si="247"/>
        <v/>
      </c>
      <c r="S805" s="145" t="str">
        <f t="shared" si="254"/>
        <v/>
      </c>
      <c r="T805" s="145" t="str">
        <f t="shared" si="255"/>
        <v/>
      </c>
      <c r="U805" s="145" t="str">
        <f t="shared" si="256"/>
        <v/>
      </c>
      <c r="V805" s="145" t="str">
        <f t="shared" si="257"/>
        <v/>
      </c>
      <c r="W805" s="145" t="str">
        <f t="shared" si="248"/>
        <v/>
      </c>
      <c r="X805" s="145" t="str">
        <f t="shared" si="258"/>
        <v/>
      </c>
      <c r="Y805" s="145" t="str">
        <f t="shared" si="249"/>
        <v/>
      </c>
      <c r="Z805" s="145" t="str">
        <f t="shared" si="259"/>
        <v/>
      </c>
      <c r="AA805" s="145" t="str">
        <f t="shared" si="250"/>
        <v/>
      </c>
      <c r="AB805" s="145" t="str">
        <f t="shared" si="251"/>
        <v/>
      </c>
      <c r="AC805" s="186" t="str">
        <f t="shared" si="252"/>
        <v/>
      </c>
    </row>
    <row r="806" spans="1:29" hidden="1">
      <c r="A806" s="187"/>
      <c r="B806" s="150"/>
      <c r="C806" s="146"/>
      <c r="D806" s="148"/>
      <c r="E806" s="148"/>
      <c r="F806" s="148"/>
      <c r="G806" s="148"/>
      <c r="H806" s="142" t="str">
        <f t="shared" si="240"/>
        <v/>
      </c>
      <c r="I806" s="143"/>
      <c r="J806" s="144" t="str">
        <f t="shared" si="241"/>
        <v/>
      </c>
      <c r="K806" s="144" t="str">
        <f t="shared" si="242"/>
        <v/>
      </c>
      <c r="L806" s="143"/>
      <c r="M806" s="142" t="str">
        <f t="shared" si="243"/>
        <v/>
      </c>
      <c r="N806" s="142" t="str">
        <f t="shared" si="244"/>
        <v/>
      </c>
      <c r="O806" s="145" t="str">
        <f t="shared" si="245"/>
        <v/>
      </c>
      <c r="P806" s="145" t="str">
        <f t="shared" si="253"/>
        <v/>
      </c>
      <c r="Q806" s="145" t="str">
        <f t="shared" si="246"/>
        <v/>
      </c>
      <c r="R806" s="145" t="str">
        <f t="shared" si="247"/>
        <v/>
      </c>
      <c r="S806" s="145" t="str">
        <f t="shared" si="254"/>
        <v/>
      </c>
      <c r="T806" s="145" t="str">
        <f t="shared" si="255"/>
        <v/>
      </c>
      <c r="U806" s="145" t="str">
        <f t="shared" si="256"/>
        <v/>
      </c>
      <c r="V806" s="145" t="str">
        <f t="shared" si="257"/>
        <v/>
      </c>
      <c r="W806" s="145" t="str">
        <f t="shared" si="248"/>
        <v/>
      </c>
      <c r="X806" s="145" t="str">
        <f t="shared" si="258"/>
        <v/>
      </c>
      <c r="Y806" s="145" t="str">
        <f t="shared" si="249"/>
        <v/>
      </c>
      <c r="Z806" s="145" t="str">
        <f t="shared" si="259"/>
        <v/>
      </c>
      <c r="AA806" s="145" t="str">
        <f t="shared" si="250"/>
        <v/>
      </c>
      <c r="AB806" s="145" t="str">
        <f t="shared" si="251"/>
        <v/>
      </c>
      <c r="AC806" s="186" t="str">
        <f t="shared" si="252"/>
        <v/>
      </c>
    </row>
    <row r="807" spans="1:29" hidden="1">
      <c r="A807" s="187"/>
      <c r="B807" s="150"/>
      <c r="C807" s="146"/>
      <c r="D807" s="148"/>
      <c r="E807" s="148"/>
      <c r="F807" s="148"/>
      <c r="G807" s="148"/>
      <c r="H807" s="142" t="str">
        <f t="shared" si="240"/>
        <v/>
      </c>
      <c r="I807" s="143"/>
      <c r="J807" s="144" t="str">
        <f t="shared" si="241"/>
        <v/>
      </c>
      <c r="K807" s="144" t="str">
        <f t="shared" si="242"/>
        <v/>
      </c>
      <c r="L807" s="143"/>
      <c r="M807" s="142" t="str">
        <f t="shared" si="243"/>
        <v/>
      </c>
      <c r="N807" s="142" t="str">
        <f t="shared" si="244"/>
        <v/>
      </c>
      <c r="O807" s="145" t="str">
        <f t="shared" si="245"/>
        <v/>
      </c>
      <c r="P807" s="145" t="str">
        <f t="shared" si="253"/>
        <v/>
      </c>
      <c r="Q807" s="145" t="str">
        <f t="shared" si="246"/>
        <v/>
      </c>
      <c r="R807" s="145" t="str">
        <f t="shared" si="247"/>
        <v/>
      </c>
      <c r="S807" s="145" t="str">
        <f t="shared" si="254"/>
        <v/>
      </c>
      <c r="T807" s="145" t="str">
        <f t="shared" si="255"/>
        <v/>
      </c>
      <c r="U807" s="145" t="str">
        <f t="shared" si="256"/>
        <v/>
      </c>
      <c r="V807" s="145" t="str">
        <f t="shared" si="257"/>
        <v/>
      </c>
      <c r="W807" s="145" t="str">
        <f t="shared" si="248"/>
        <v/>
      </c>
      <c r="X807" s="145" t="str">
        <f t="shared" si="258"/>
        <v/>
      </c>
      <c r="Y807" s="145" t="str">
        <f t="shared" si="249"/>
        <v/>
      </c>
      <c r="Z807" s="145" t="str">
        <f t="shared" si="259"/>
        <v/>
      </c>
      <c r="AA807" s="145" t="str">
        <f t="shared" si="250"/>
        <v/>
      </c>
      <c r="AB807" s="145" t="str">
        <f t="shared" si="251"/>
        <v/>
      </c>
      <c r="AC807" s="186" t="str">
        <f t="shared" si="252"/>
        <v/>
      </c>
    </row>
    <row r="808" spans="1:29" hidden="1">
      <c r="A808" s="187"/>
      <c r="B808" s="150"/>
      <c r="C808" s="146"/>
      <c r="D808" s="148"/>
      <c r="E808" s="148"/>
      <c r="F808" s="148"/>
      <c r="G808" s="148"/>
      <c r="H808" s="142" t="str">
        <f t="shared" si="240"/>
        <v/>
      </c>
      <c r="I808" s="143"/>
      <c r="J808" s="144" t="str">
        <f t="shared" si="241"/>
        <v/>
      </c>
      <c r="K808" s="144" t="str">
        <f t="shared" si="242"/>
        <v/>
      </c>
      <c r="L808" s="143"/>
      <c r="M808" s="142" t="str">
        <f t="shared" si="243"/>
        <v/>
      </c>
      <c r="N808" s="142" t="str">
        <f t="shared" si="244"/>
        <v/>
      </c>
      <c r="O808" s="145" t="str">
        <f t="shared" si="245"/>
        <v/>
      </c>
      <c r="P808" s="145" t="str">
        <f t="shared" si="253"/>
        <v/>
      </c>
      <c r="Q808" s="145" t="str">
        <f t="shared" si="246"/>
        <v/>
      </c>
      <c r="R808" s="145" t="str">
        <f t="shared" si="247"/>
        <v/>
      </c>
      <c r="S808" s="145" t="str">
        <f t="shared" si="254"/>
        <v/>
      </c>
      <c r="T808" s="145" t="str">
        <f t="shared" si="255"/>
        <v/>
      </c>
      <c r="U808" s="145" t="str">
        <f t="shared" si="256"/>
        <v/>
      </c>
      <c r="V808" s="145" t="str">
        <f t="shared" si="257"/>
        <v/>
      </c>
      <c r="W808" s="145" t="str">
        <f t="shared" si="248"/>
        <v/>
      </c>
      <c r="X808" s="145" t="str">
        <f t="shared" si="258"/>
        <v/>
      </c>
      <c r="Y808" s="145" t="str">
        <f t="shared" si="249"/>
        <v/>
      </c>
      <c r="Z808" s="145" t="str">
        <f t="shared" si="259"/>
        <v/>
      </c>
      <c r="AA808" s="145" t="str">
        <f t="shared" si="250"/>
        <v/>
      </c>
      <c r="AB808" s="145" t="str">
        <f t="shared" si="251"/>
        <v/>
      </c>
      <c r="AC808" s="186" t="str">
        <f t="shared" si="252"/>
        <v/>
      </c>
    </row>
    <row r="809" spans="1:29" hidden="1">
      <c r="A809" s="187"/>
      <c r="B809" s="150"/>
      <c r="C809" s="146"/>
      <c r="D809" s="148"/>
      <c r="E809" s="148"/>
      <c r="F809" s="148"/>
      <c r="G809" s="148"/>
      <c r="H809" s="142" t="str">
        <f t="shared" si="240"/>
        <v/>
      </c>
      <c r="I809" s="143"/>
      <c r="J809" s="144" t="str">
        <f t="shared" si="241"/>
        <v/>
      </c>
      <c r="K809" s="144" t="str">
        <f t="shared" si="242"/>
        <v/>
      </c>
      <c r="L809" s="143"/>
      <c r="M809" s="142" t="str">
        <f t="shared" si="243"/>
        <v/>
      </c>
      <c r="N809" s="142" t="str">
        <f t="shared" si="244"/>
        <v/>
      </c>
      <c r="O809" s="145" t="str">
        <f t="shared" si="245"/>
        <v/>
      </c>
      <c r="P809" s="145" t="str">
        <f t="shared" si="253"/>
        <v/>
      </c>
      <c r="Q809" s="145" t="str">
        <f t="shared" si="246"/>
        <v/>
      </c>
      <c r="R809" s="145" t="str">
        <f t="shared" si="247"/>
        <v/>
      </c>
      <c r="S809" s="145" t="str">
        <f t="shared" si="254"/>
        <v/>
      </c>
      <c r="T809" s="145" t="str">
        <f t="shared" si="255"/>
        <v/>
      </c>
      <c r="U809" s="145" t="str">
        <f t="shared" si="256"/>
        <v/>
      </c>
      <c r="V809" s="145" t="str">
        <f t="shared" si="257"/>
        <v/>
      </c>
      <c r="W809" s="145" t="str">
        <f t="shared" si="248"/>
        <v/>
      </c>
      <c r="X809" s="145" t="str">
        <f t="shared" si="258"/>
        <v/>
      </c>
      <c r="Y809" s="145" t="str">
        <f t="shared" si="249"/>
        <v/>
      </c>
      <c r="Z809" s="145" t="str">
        <f t="shared" si="259"/>
        <v/>
      </c>
      <c r="AA809" s="145" t="str">
        <f t="shared" si="250"/>
        <v/>
      </c>
      <c r="AB809" s="145" t="str">
        <f t="shared" si="251"/>
        <v/>
      </c>
      <c r="AC809" s="186" t="str">
        <f t="shared" si="252"/>
        <v/>
      </c>
    </row>
    <row r="810" spans="1:29" hidden="1">
      <c r="A810" s="187"/>
      <c r="B810" s="150"/>
      <c r="C810" s="146"/>
      <c r="D810" s="148"/>
      <c r="E810" s="148"/>
      <c r="F810" s="148"/>
      <c r="G810" s="148"/>
      <c r="H810" s="142" t="str">
        <f t="shared" si="240"/>
        <v/>
      </c>
      <c r="I810" s="143"/>
      <c r="J810" s="144" t="str">
        <f t="shared" si="241"/>
        <v/>
      </c>
      <c r="K810" s="144" t="str">
        <f t="shared" si="242"/>
        <v/>
      </c>
      <c r="L810" s="143"/>
      <c r="M810" s="142" t="str">
        <f t="shared" si="243"/>
        <v/>
      </c>
      <c r="N810" s="142" t="str">
        <f t="shared" si="244"/>
        <v/>
      </c>
      <c r="O810" s="145" t="str">
        <f t="shared" si="245"/>
        <v/>
      </c>
      <c r="P810" s="145" t="str">
        <f t="shared" si="253"/>
        <v/>
      </c>
      <c r="Q810" s="145" t="str">
        <f t="shared" si="246"/>
        <v/>
      </c>
      <c r="R810" s="145" t="str">
        <f t="shared" si="247"/>
        <v/>
      </c>
      <c r="S810" s="145" t="str">
        <f t="shared" si="254"/>
        <v/>
      </c>
      <c r="T810" s="145" t="str">
        <f t="shared" si="255"/>
        <v/>
      </c>
      <c r="U810" s="145" t="str">
        <f t="shared" si="256"/>
        <v/>
      </c>
      <c r="V810" s="145" t="str">
        <f t="shared" si="257"/>
        <v/>
      </c>
      <c r="W810" s="145" t="str">
        <f t="shared" si="248"/>
        <v/>
      </c>
      <c r="X810" s="145" t="str">
        <f t="shared" si="258"/>
        <v/>
      </c>
      <c r="Y810" s="145" t="str">
        <f t="shared" si="249"/>
        <v/>
      </c>
      <c r="Z810" s="145" t="str">
        <f t="shared" si="259"/>
        <v/>
      </c>
      <c r="AA810" s="145" t="str">
        <f t="shared" si="250"/>
        <v/>
      </c>
      <c r="AB810" s="145" t="str">
        <f t="shared" si="251"/>
        <v/>
      </c>
      <c r="AC810" s="186" t="str">
        <f t="shared" si="252"/>
        <v/>
      </c>
    </row>
    <row r="811" spans="1:29" hidden="1">
      <c r="A811" s="187"/>
      <c r="B811" s="150"/>
      <c r="C811" s="146"/>
      <c r="D811" s="148"/>
      <c r="E811" s="148"/>
      <c r="F811" s="148"/>
      <c r="G811" s="148"/>
      <c r="H811" s="142" t="str">
        <f t="shared" si="240"/>
        <v/>
      </c>
      <c r="I811" s="143"/>
      <c r="J811" s="144" t="str">
        <f t="shared" si="241"/>
        <v/>
      </c>
      <c r="K811" s="144" t="str">
        <f t="shared" si="242"/>
        <v/>
      </c>
      <c r="L811" s="143"/>
      <c r="M811" s="142" t="str">
        <f t="shared" si="243"/>
        <v/>
      </c>
      <c r="N811" s="142" t="str">
        <f t="shared" si="244"/>
        <v/>
      </c>
      <c r="O811" s="145" t="str">
        <f t="shared" si="245"/>
        <v/>
      </c>
      <c r="P811" s="145" t="str">
        <f t="shared" si="253"/>
        <v/>
      </c>
      <c r="Q811" s="145" t="str">
        <f t="shared" si="246"/>
        <v/>
      </c>
      <c r="R811" s="145" t="str">
        <f t="shared" si="247"/>
        <v/>
      </c>
      <c r="S811" s="145" t="str">
        <f t="shared" si="254"/>
        <v/>
      </c>
      <c r="T811" s="145" t="str">
        <f t="shared" si="255"/>
        <v/>
      </c>
      <c r="U811" s="145" t="str">
        <f t="shared" si="256"/>
        <v/>
      </c>
      <c r="V811" s="145" t="str">
        <f t="shared" si="257"/>
        <v/>
      </c>
      <c r="W811" s="145" t="str">
        <f t="shared" si="248"/>
        <v/>
      </c>
      <c r="X811" s="145" t="str">
        <f t="shared" si="258"/>
        <v/>
      </c>
      <c r="Y811" s="145" t="str">
        <f t="shared" si="249"/>
        <v/>
      </c>
      <c r="Z811" s="145" t="str">
        <f t="shared" si="259"/>
        <v/>
      </c>
      <c r="AA811" s="145" t="str">
        <f t="shared" si="250"/>
        <v/>
      </c>
      <c r="AB811" s="145" t="str">
        <f t="shared" si="251"/>
        <v/>
      </c>
      <c r="AC811" s="186" t="str">
        <f t="shared" si="252"/>
        <v/>
      </c>
    </row>
    <row r="812" spans="1:29" hidden="1">
      <c r="A812" s="187"/>
      <c r="B812" s="150"/>
      <c r="C812" s="146"/>
      <c r="D812" s="148"/>
      <c r="E812" s="148"/>
      <c r="F812" s="148"/>
      <c r="G812" s="148"/>
      <c r="H812" s="142" t="str">
        <f t="shared" si="240"/>
        <v/>
      </c>
      <c r="I812" s="143"/>
      <c r="J812" s="144" t="str">
        <f t="shared" si="241"/>
        <v/>
      </c>
      <c r="K812" s="144" t="str">
        <f t="shared" si="242"/>
        <v/>
      </c>
      <c r="L812" s="143"/>
      <c r="M812" s="142" t="str">
        <f t="shared" si="243"/>
        <v/>
      </c>
      <c r="N812" s="142" t="str">
        <f t="shared" si="244"/>
        <v/>
      </c>
      <c r="O812" s="145" t="str">
        <f t="shared" si="245"/>
        <v/>
      </c>
      <c r="P812" s="145" t="str">
        <f t="shared" si="253"/>
        <v/>
      </c>
      <c r="Q812" s="145" t="str">
        <f t="shared" si="246"/>
        <v/>
      </c>
      <c r="R812" s="145" t="str">
        <f t="shared" si="247"/>
        <v/>
      </c>
      <c r="S812" s="145" t="str">
        <f t="shared" si="254"/>
        <v/>
      </c>
      <c r="T812" s="145" t="str">
        <f t="shared" si="255"/>
        <v/>
      </c>
      <c r="U812" s="145" t="str">
        <f t="shared" si="256"/>
        <v/>
      </c>
      <c r="V812" s="145" t="str">
        <f t="shared" si="257"/>
        <v/>
      </c>
      <c r="W812" s="145" t="str">
        <f t="shared" si="248"/>
        <v/>
      </c>
      <c r="X812" s="145" t="str">
        <f t="shared" si="258"/>
        <v/>
      </c>
      <c r="Y812" s="145" t="str">
        <f t="shared" si="249"/>
        <v/>
      </c>
      <c r="Z812" s="145" t="str">
        <f t="shared" si="259"/>
        <v/>
      </c>
      <c r="AA812" s="145" t="str">
        <f t="shared" si="250"/>
        <v/>
      </c>
      <c r="AB812" s="145" t="str">
        <f t="shared" si="251"/>
        <v/>
      </c>
      <c r="AC812" s="186" t="str">
        <f t="shared" si="252"/>
        <v/>
      </c>
    </row>
    <row r="813" spans="1:29" hidden="1">
      <c r="A813" s="187"/>
      <c r="B813" s="150"/>
      <c r="C813" s="146"/>
      <c r="D813" s="148"/>
      <c r="E813" s="148"/>
      <c r="F813" s="148"/>
      <c r="G813" s="148"/>
      <c r="H813" s="142" t="str">
        <f t="shared" si="240"/>
        <v/>
      </c>
      <c r="I813" s="143"/>
      <c r="J813" s="144" t="str">
        <f t="shared" si="241"/>
        <v/>
      </c>
      <c r="K813" s="144" t="str">
        <f t="shared" si="242"/>
        <v/>
      </c>
      <c r="L813" s="143"/>
      <c r="M813" s="142" t="str">
        <f t="shared" si="243"/>
        <v/>
      </c>
      <c r="N813" s="142" t="str">
        <f t="shared" si="244"/>
        <v/>
      </c>
      <c r="O813" s="145" t="str">
        <f t="shared" si="245"/>
        <v/>
      </c>
      <c r="P813" s="145" t="str">
        <f t="shared" si="253"/>
        <v/>
      </c>
      <c r="Q813" s="145" t="str">
        <f t="shared" si="246"/>
        <v/>
      </c>
      <c r="R813" s="145" t="str">
        <f t="shared" si="247"/>
        <v/>
      </c>
      <c r="S813" s="145" t="str">
        <f t="shared" si="254"/>
        <v/>
      </c>
      <c r="T813" s="145" t="str">
        <f t="shared" si="255"/>
        <v/>
      </c>
      <c r="U813" s="145" t="str">
        <f t="shared" si="256"/>
        <v/>
      </c>
      <c r="V813" s="145" t="str">
        <f t="shared" si="257"/>
        <v/>
      </c>
      <c r="W813" s="145" t="str">
        <f t="shared" si="248"/>
        <v/>
      </c>
      <c r="X813" s="145" t="str">
        <f t="shared" si="258"/>
        <v/>
      </c>
      <c r="Y813" s="145" t="str">
        <f t="shared" si="249"/>
        <v/>
      </c>
      <c r="Z813" s="145" t="str">
        <f t="shared" si="259"/>
        <v/>
      </c>
      <c r="AA813" s="145" t="str">
        <f t="shared" si="250"/>
        <v/>
      </c>
      <c r="AB813" s="145" t="str">
        <f t="shared" si="251"/>
        <v/>
      </c>
      <c r="AC813" s="186" t="str">
        <f t="shared" si="252"/>
        <v/>
      </c>
    </row>
    <row r="814" spans="1:29" hidden="1">
      <c r="A814" s="187"/>
      <c r="B814" s="150"/>
      <c r="C814" s="146"/>
      <c r="D814" s="148"/>
      <c r="E814" s="148"/>
      <c r="F814" s="148"/>
      <c r="G814" s="148"/>
      <c r="H814" s="142" t="str">
        <f t="shared" si="240"/>
        <v/>
      </c>
      <c r="I814" s="143"/>
      <c r="J814" s="144" t="str">
        <f t="shared" si="241"/>
        <v/>
      </c>
      <c r="K814" s="144" t="str">
        <f t="shared" si="242"/>
        <v/>
      </c>
      <c r="L814" s="143"/>
      <c r="M814" s="142" t="str">
        <f t="shared" si="243"/>
        <v/>
      </c>
      <c r="N814" s="142" t="str">
        <f t="shared" si="244"/>
        <v/>
      </c>
      <c r="O814" s="145" t="str">
        <f t="shared" si="245"/>
        <v/>
      </c>
      <c r="P814" s="145" t="str">
        <f t="shared" si="253"/>
        <v/>
      </c>
      <c r="Q814" s="145" t="str">
        <f t="shared" si="246"/>
        <v/>
      </c>
      <c r="R814" s="145" t="str">
        <f t="shared" si="247"/>
        <v/>
      </c>
      <c r="S814" s="145" t="str">
        <f t="shared" si="254"/>
        <v/>
      </c>
      <c r="T814" s="145" t="str">
        <f t="shared" si="255"/>
        <v/>
      </c>
      <c r="U814" s="145" t="str">
        <f t="shared" si="256"/>
        <v/>
      </c>
      <c r="V814" s="145" t="str">
        <f t="shared" si="257"/>
        <v/>
      </c>
      <c r="W814" s="145" t="str">
        <f t="shared" si="248"/>
        <v/>
      </c>
      <c r="X814" s="145" t="str">
        <f t="shared" si="258"/>
        <v/>
      </c>
      <c r="Y814" s="145" t="str">
        <f t="shared" si="249"/>
        <v/>
      </c>
      <c r="Z814" s="145" t="str">
        <f t="shared" si="259"/>
        <v/>
      </c>
      <c r="AA814" s="145" t="str">
        <f t="shared" si="250"/>
        <v/>
      </c>
      <c r="AB814" s="145" t="str">
        <f t="shared" si="251"/>
        <v/>
      </c>
      <c r="AC814" s="186" t="str">
        <f t="shared" si="252"/>
        <v/>
      </c>
    </row>
    <row r="815" spans="1:29" hidden="1">
      <c r="A815" s="187"/>
      <c r="B815" s="150"/>
      <c r="C815" s="146"/>
      <c r="D815" s="148"/>
      <c r="E815" s="148"/>
      <c r="F815" s="148"/>
      <c r="G815" s="148"/>
      <c r="H815" s="142" t="str">
        <f t="shared" si="240"/>
        <v/>
      </c>
      <c r="I815" s="143"/>
      <c r="J815" s="144" t="str">
        <f t="shared" si="241"/>
        <v/>
      </c>
      <c r="K815" s="144" t="str">
        <f t="shared" si="242"/>
        <v/>
      </c>
      <c r="L815" s="143"/>
      <c r="M815" s="142" t="str">
        <f t="shared" si="243"/>
        <v/>
      </c>
      <c r="N815" s="142" t="str">
        <f t="shared" si="244"/>
        <v/>
      </c>
      <c r="O815" s="145" t="str">
        <f t="shared" si="245"/>
        <v/>
      </c>
      <c r="P815" s="145" t="str">
        <f t="shared" si="253"/>
        <v/>
      </c>
      <c r="Q815" s="145" t="str">
        <f t="shared" si="246"/>
        <v/>
      </c>
      <c r="R815" s="145" t="str">
        <f t="shared" si="247"/>
        <v/>
      </c>
      <c r="S815" s="145" t="str">
        <f t="shared" si="254"/>
        <v/>
      </c>
      <c r="T815" s="145" t="str">
        <f t="shared" si="255"/>
        <v/>
      </c>
      <c r="U815" s="145" t="str">
        <f t="shared" si="256"/>
        <v/>
      </c>
      <c r="V815" s="145" t="str">
        <f t="shared" si="257"/>
        <v/>
      </c>
      <c r="W815" s="145" t="str">
        <f t="shared" si="248"/>
        <v/>
      </c>
      <c r="X815" s="145" t="str">
        <f t="shared" si="258"/>
        <v/>
      </c>
      <c r="Y815" s="145" t="str">
        <f t="shared" si="249"/>
        <v/>
      </c>
      <c r="Z815" s="145" t="str">
        <f t="shared" si="259"/>
        <v/>
      </c>
      <c r="AA815" s="145" t="str">
        <f t="shared" si="250"/>
        <v/>
      </c>
      <c r="AB815" s="145" t="str">
        <f t="shared" si="251"/>
        <v/>
      </c>
      <c r="AC815" s="186" t="str">
        <f t="shared" si="252"/>
        <v/>
      </c>
    </row>
    <row r="816" spans="1:29" hidden="1">
      <c r="A816" s="187"/>
      <c r="B816" s="150"/>
      <c r="C816" s="146"/>
      <c r="D816" s="148"/>
      <c r="E816" s="148"/>
      <c r="F816" s="148"/>
      <c r="G816" s="148"/>
      <c r="H816" s="142" t="str">
        <f t="shared" si="240"/>
        <v/>
      </c>
      <c r="I816" s="143"/>
      <c r="J816" s="144" t="str">
        <f t="shared" si="241"/>
        <v/>
      </c>
      <c r="K816" s="144" t="str">
        <f t="shared" si="242"/>
        <v/>
      </c>
      <c r="L816" s="143"/>
      <c r="M816" s="142" t="str">
        <f t="shared" si="243"/>
        <v/>
      </c>
      <c r="N816" s="142" t="str">
        <f t="shared" si="244"/>
        <v/>
      </c>
      <c r="O816" s="145" t="str">
        <f t="shared" si="245"/>
        <v/>
      </c>
      <c r="P816" s="145" t="str">
        <f t="shared" si="253"/>
        <v/>
      </c>
      <c r="Q816" s="145" t="str">
        <f t="shared" si="246"/>
        <v/>
      </c>
      <c r="R816" s="145" t="str">
        <f t="shared" si="247"/>
        <v/>
      </c>
      <c r="S816" s="145" t="str">
        <f t="shared" si="254"/>
        <v/>
      </c>
      <c r="T816" s="145" t="str">
        <f t="shared" si="255"/>
        <v/>
      </c>
      <c r="U816" s="145" t="str">
        <f t="shared" si="256"/>
        <v/>
      </c>
      <c r="V816" s="145" t="str">
        <f t="shared" si="257"/>
        <v/>
      </c>
      <c r="W816" s="145" t="str">
        <f t="shared" si="248"/>
        <v/>
      </c>
      <c r="X816" s="145" t="str">
        <f t="shared" si="258"/>
        <v/>
      </c>
      <c r="Y816" s="145" t="str">
        <f t="shared" si="249"/>
        <v/>
      </c>
      <c r="Z816" s="145" t="str">
        <f t="shared" si="259"/>
        <v/>
      </c>
      <c r="AA816" s="145" t="str">
        <f t="shared" si="250"/>
        <v/>
      </c>
      <c r="AB816" s="145" t="str">
        <f t="shared" si="251"/>
        <v/>
      </c>
      <c r="AC816" s="186" t="str">
        <f t="shared" si="252"/>
        <v/>
      </c>
    </row>
    <row r="817" spans="1:29" hidden="1">
      <c r="A817" s="187"/>
      <c r="B817" s="150"/>
      <c r="C817" s="146"/>
      <c r="D817" s="148"/>
      <c r="E817" s="148"/>
      <c r="F817" s="148"/>
      <c r="G817" s="148"/>
      <c r="H817" s="142" t="str">
        <f t="shared" si="240"/>
        <v/>
      </c>
      <c r="I817" s="143"/>
      <c r="J817" s="144" t="str">
        <f t="shared" si="241"/>
        <v/>
      </c>
      <c r="K817" s="144" t="str">
        <f t="shared" si="242"/>
        <v/>
      </c>
      <c r="L817" s="143"/>
      <c r="M817" s="142" t="str">
        <f t="shared" si="243"/>
        <v/>
      </c>
      <c r="N817" s="142" t="str">
        <f t="shared" si="244"/>
        <v/>
      </c>
      <c r="O817" s="145" t="str">
        <f t="shared" si="245"/>
        <v/>
      </c>
      <c r="P817" s="145" t="str">
        <f t="shared" si="253"/>
        <v/>
      </c>
      <c r="Q817" s="145" t="str">
        <f t="shared" si="246"/>
        <v/>
      </c>
      <c r="R817" s="145" t="str">
        <f t="shared" si="247"/>
        <v/>
      </c>
      <c r="S817" s="145" t="str">
        <f t="shared" si="254"/>
        <v/>
      </c>
      <c r="T817" s="145" t="str">
        <f t="shared" si="255"/>
        <v/>
      </c>
      <c r="U817" s="145" t="str">
        <f t="shared" si="256"/>
        <v/>
      </c>
      <c r="V817" s="145" t="str">
        <f t="shared" si="257"/>
        <v/>
      </c>
      <c r="W817" s="145" t="str">
        <f t="shared" si="248"/>
        <v/>
      </c>
      <c r="X817" s="145" t="str">
        <f t="shared" si="258"/>
        <v/>
      </c>
      <c r="Y817" s="145" t="str">
        <f t="shared" si="249"/>
        <v/>
      </c>
      <c r="Z817" s="145" t="str">
        <f t="shared" si="259"/>
        <v/>
      </c>
      <c r="AA817" s="145" t="str">
        <f t="shared" si="250"/>
        <v/>
      </c>
      <c r="AB817" s="145" t="str">
        <f t="shared" si="251"/>
        <v/>
      </c>
      <c r="AC817" s="186" t="str">
        <f t="shared" si="252"/>
        <v/>
      </c>
    </row>
    <row r="818" spans="1:29" hidden="1">
      <c r="A818" s="187"/>
      <c r="B818" s="150"/>
      <c r="C818" s="146"/>
      <c r="D818" s="148"/>
      <c r="E818" s="148"/>
      <c r="F818" s="148"/>
      <c r="G818" s="148"/>
      <c r="H818" s="142" t="str">
        <f t="shared" si="240"/>
        <v/>
      </c>
      <c r="I818" s="143"/>
      <c r="J818" s="144" t="str">
        <f t="shared" si="241"/>
        <v/>
      </c>
      <c r="K818" s="144" t="str">
        <f t="shared" si="242"/>
        <v/>
      </c>
      <c r="L818" s="143"/>
      <c r="M818" s="142" t="str">
        <f t="shared" si="243"/>
        <v/>
      </c>
      <c r="N818" s="142" t="str">
        <f t="shared" si="244"/>
        <v/>
      </c>
      <c r="O818" s="145" t="str">
        <f t="shared" si="245"/>
        <v/>
      </c>
      <c r="P818" s="145" t="str">
        <f t="shared" si="253"/>
        <v/>
      </c>
      <c r="Q818" s="145" t="str">
        <f t="shared" si="246"/>
        <v/>
      </c>
      <c r="R818" s="145" t="str">
        <f t="shared" si="247"/>
        <v/>
      </c>
      <c r="S818" s="145" t="str">
        <f t="shared" si="254"/>
        <v/>
      </c>
      <c r="T818" s="145" t="str">
        <f t="shared" si="255"/>
        <v/>
      </c>
      <c r="U818" s="145" t="str">
        <f t="shared" si="256"/>
        <v/>
      </c>
      <c r="V818" s="145" t="str">
        <f t="shared" si="257"/>
        <v/>
      </c>
      <c r="W818" s="145" t="str">
        <f t="shared" si="248"/>
        <v/>
      </c>
      <c r="X818" s="145" t="str">
        <f t="shared" si="258"/>
        <v/>
      </c>
      <c r="Y818" s="145" t="str">
        <f t="shared" si="249"/>
        <v/>
      </c>
      <c r="Z818" s="145" t="str">
        <f t="shared" si="259"/>
        <v/>
      </c>
      <c r="AA818" s="145" t="str">
        <f t="shared" si="250"/>
        <v/>
      </c>
      <c r="AB818" s="145" t="str">
        <f t="shared" si="251"/>
        <v/>
      </c>
      <c r="AC818" s="186" t="str">
        <f t="shared" si="252"/>
        <v/>
      </c>
    </row>
    <row r="819" spans="1:29" hidden="1">
      <c r="A819" s="187"/>
      <c r="B819" s="150"/>
      <c r="C819" s="146"/>
      <c r="D819" s="148"/>
      <c r="E819" s="148"/>
      <c r="F819" s="148"/>
      <c r="G819" s="148"/>
      <c r="H819" s="142" t="str">
        <f t="shared" si="240"/>
        <v/>
      </c>
      <c r="I819" s="143"/>
      <c r="J819" s="144" t="str">
        <f t="shared" si="241"/>
        <v/>
      </c>
      <c r="K819" s="144" t="str">
        <f t="shared" si="242"/>
        <v/>
      </c>
      <c r="L819" s="143"/>
      <c r="M819" s="142" t="str">
        <f t="shared" si="243"/>
        <v/>
      </c>
      <c r="N819" s="142" t="str">
        <f t="shared" si="244"/>
        <v/>
      </c>
      <c r="O819" s="145" t="str">
        <f t="shared" si="245"/>
        <v/>
      </c>
      <c r="P819" s="145" t="str">
        <f t="shared" si="253"/>
        <v/>
      </c>
      <c r="Q819" s="145" t="str">
        <f t="shared" si="246"/>
        <v/>
      </c>
      <c r="R819" s="145" t="str">
        <f t="shared" si="247"/>
        <v/>
      </c>
      <c r="S819" s="145" t="str">
        <f t="shared" si="254"/>
        <v/>
      </c>
      <c r="T819" s="145" t="str">
        <f t="shared" si="255"/>
        <v/>
      </c>
      <c r="U819" s="145" t="str">
        <f t="shared" si="256"/>
        <v/>
      </c>
      <c r="V819" s="145" t="str">
        <f t="shared" si="257"/>
        <v/>
      </c>
      <c r="W819" s="145" t="str">
        <f t="shared" si="248"/>
        <v/>
      </c>
      <c r="X819" s="145" t="str">
        <f t="shared" si="258"/>
        <v/>
      </c>
      <c r="Y819" s="145" t="str">
        <f t="shared" si="249"/>
        <v/>
      </c>
      <c r="Z819" s="145" t="str">
        <f t="shared" si="259"/>
        <v/>
      </c>
      <c r="AA819" s="145" t="str">
        <f t="shared" si="250"/>
        <v/>
      </c>
      <c r="AB819" s="145" t="str">
        <f t="shared" si="251"/>
        <v/>
      </c>
      <c r="AC819" s="186" t="str">
        <f t="shared" si="252"/>
        <v/>
      </c>
    </row>
    <row r="820" spans="1:29" hidden="1">
      <c r="A820" s="187"/>
      <c r="B820" s="150"/>
      <c r="C820" s="146"/>
      <c r="D820" s="148"/>
      <c r="E820" s="148"/>
      <c r="F820" s="148"/>
      <c r="G820" s="148"/>
      <c r="H820" s="142" t="str">
        <f t="shared" si="240"/>
        <v/>
      </c>
      <c r="I820" s="143"/>
      <c r="J820" s="144" t="str">
        <f t="shared" si="241"/>
        <v/>
      </c>
      <c r="K820" s="144" t="str">
        <f t="shared" si="242"/>
        <v/>
      </c>
      <c r="L820" s="143"/>
      <c r="M820" s="142" t="str">
        <f t="shared" si="243"/>
        <v/>
      </c>
      <c r="N820" s="142" t="str">
        <f t="shared" si="244"/>
        <v/>
      </c>
      <c r="O820" s="145" t="str">
        <f t="shared" si="245"/>
        <v/>
      </c>
      <c r="P820" s="145" t="str">
        <f t="shared" si="253"/>
        <v/>
      </c>
      <c r="Q820" s="145" t="str">
        <f t="shared" si="246"/>
        <v/>
      </c>
      <c r="R820" s="145" t="str">
        <f t="shared" si="247"/>
        <v/>
      </c>
      <c r="S820" s="145" t="str">
        <f t="shared" si="254"/>
        <v/>
      </c>
      <c r="T820" s="145" t="str">
        <f t="shared" si="255"/>
        <v/>
      </c>
      <c r="U820" s="145" t="str">
        <f t="shared" si="256"/>
        <v/>
      </c>
      <c r="V820" s="145" t="str">
        <f t="shared" si="257"/>
        <v/>
      </c>
      <c r="W820" s="145" t="str">
        <f t="shared" si="248"/>
        <v/>
      </c>
      <c r="X820" s="145" t="str">
        <f t="shared" si="258"/>
        <v/>
      </c>
      <c r="Y820" s="145" t="str">
        <f t="shared" si="249"/>
        <v/>
      </c>
      <c r="Z820" s="145" t="str">
        <f t="shared" si="259"/>
        <v/>
      </c>
      <c r="AA820" s="145" t="str">
        <f t="shared" si="250"/>
        <v/>
      </c>
      <c r="AB820" s="145" t="str">
        <f t="shared" si="251"/>
        <v/>
      </c>
      <c r="AC820" s="186" t="str">
        <f t="shared" si="252"/>
        <v/>
      </c>
    </row>
    <row r="821" spans="1:29" hidden="1">
      <c r="A821" s="187"/>
      <c r="B821" s="150"/>
      <c r="C821" s="146"/>
      <c r="D821" s="148"/>
      <c r="E821" s="148"/>
      <c r="F821" s="148"/>
      <c r="G821" s="148"/>
      <c r="H821" s="142" t="str">
        <f t="shared" si="240"/>
        <v/>
      </c>
      <c r="I821" s="143"/>
      <c r="J821" s="144" t="str">
        <f t="shared" si="241"/>
        <v/>
      </c>
      <c r="K821" s="144" t="str">
        <f t="shared" si="242"/>
        <v/>
      </c>
      <c r="L821" s="143"/>
      <c r="M821" s="142" t="str">
        <f t="shared" si="243"/>
        <v/>
      </c>
      <c r="N821" s="142" t="str">
        <f t="shared" si="244"/>
        <v/>
      </c>
      <c r="O821" s="145" t="str">
        <f t="shared" si="245"/>
        <v/>
      </c>
      <c r="P821" s="145" t="str">
        <f t="shared" si="253"/>
        <v/>
      </c>
      <c r="Q821" s="145" t="str">
        <f t="shared" si="246"/>
        <v/>
      </c>
      <c r="R821" s="145" t="str">
        <f t="shared" si="247"/>
        <v/>
      </c>
      <c r="S821" s="145" t="str">
        <f t="shared" si="254"/>
        <v/>
      </c>
      <c r="T821" s="145" t="str">
        <f t="shared" si="255"/>
        <v/>
      </c>
      <c r="U821" s="145" t="str">
        <f t="shared" si="256"/>
        <v/>
      </c>
      <c r="V821" s="145" t="str">
        <f t="shared" si="257"/>
        <v/>
      </c>
      <c r="W821" s="145" t="str">
        <f t="shared" si="248"/>
        <v/>
      </c>
      <c r="X821" s="145" t="str">
        <f t="shared" si="258"/>
        <v/>
      </c>
      <c r="Y821" s="145" t="str">
        <f t="shared" si="249"/>
        <v/>
      </c>
      <c r="Z821" s="145" t="str">
        <f t="shared" si="259"/>
        <v/>
      </c>
      <c r="AA821" s="145" t="str">
        <f t="shared" si="250"/>
        <v/>
      </c>
      <c r="AB821" s="145" t="str">
        <f t="shared" si="251"/>
        <v/>
      </c>
      <c r="AC821" s="186" t="str">
        <f t="shared" si="252"/>
        <v/>
      </c>
    </row>
    <row r="822" spans="1:29" hidden="1">
      <c r="A822" s="187"/>
      <c r="B822" s="150"/>
      <c r="C822" s="146"/>
      <c r="D822" s="148"/>
      <c r="E822" s="148"/>
      <c r="F822" s="148"/>
      <c r="G822" s="148"/>
      <c r="H822" s="142" t="str">
        <f t="shared" si="240"/>
        <v/>
      </c>
      <c r="I822" s="143"/>
      <c r="J822" s="144" t="str">
        <f t="shared" si="241"/>
        <v/>
      </c>
      <c r="K822" s="144" t="str">
        <f t="shared" si="242"/>
        <v/>
      </c>
      <c r="L822" s="143"/>
      <c r="M822" s="142" t="str">
        <f t="shared" si="243"/>
        <v/>
      </c>
      <c r="N822" s="142" t="str">
        <f t="shared" si="244"/>
        <v/>
      </c>
      <c r="O822" s="145" t="str">
        <f t="shared" si="245"/>
        <v/>
      </c>
      <c r="P822" s="145" t="str">
        <f t="shared" si="253"/>
        <v/>
      </c>
      <c r="Q822" s="145" t="str">
        <f t="shared" si="246"/>
        <v/>
      </c>
      <c r="R822" s="145" t="str">
        <f t="shared" si="247"/>
        <v/>
      </c>
      <c r="S822" s="145" t="str">
        <f t="shared" si="254"/>
        <v/>
      </c>
      <c r="T822" s="145" t="str">
        <f t="shared" si="255"/>
        <v/>
      </c>
      <c r="U822" s="145" t="str">
        <f t="shared" si="256"/>
        <v/>
      </c>
      <c r="V822" s="145" t="str">
        <f t="shared" si="257"/>
        <v/>
      </c>
      <c r="W822" s="145" t="str">
        <f t="shared" si="248"/>
        <v/>
      </c>
      <c r="X822" s="145" t="str">
        <f t="shared" si="258"/>
        <v/>
      </c>
      <c r="Y822" s="145" t="str">
        <f t="shared" si="249"/>
        <v/>
      </c>
      <c r="Z822" s="145" t="str">
        <f t="shared" si="259"/>
        <v/>
      </c>
      <c r="AA822" s="145" t="str">
        <f t="shared" si="250"/>
        <v/>
      </c>
      <c r="AB822" s="145" t="str">
        <f t="shared" si="251"/>
        <v/>
      </c>
      <c r="AC822" s="186" t="str">
        <f t="shared" si="252"/>
        <v/>
      </c>
    </row>
    <row r="823" spans="1:29" hidden="1">
      <c r="A823" s="187"/>
      <c r="B823" s="150"/>
      <c r="C823" s="146"/>
      <c r="D823" s="148"/>
      <c r="E823" s="148"/>
      <c r="F823" s="148"/>
      <c r="G823" s="148"/>
      <c r="H823" s="142" t="str">
        <f t="shared" si="240"/>
        <v/>
      </c>
      <c r="I823" s="143"/>
      <c r="J823" s="144" t="str">
        <f t="shared" si="241"/>
        <v/>
      </c>
      <c r="K823" s="144" t="str">
        <f t="shared" si="242"/>
        <v/>
      </c>
      <c r="L823" s="143"/>
      <c r="M823" s="142" t="str">
        <f t="shared" si="243"/>
        <v/>
      </c>
      <c r="N823" s="142" t="str">
        <f t="shared" si="244"/>
        <v/>
      </c>
      <c r="O823" s="145" t="str">
        <f t="shared" si="245"/>
        <v/>
      </c>
      <c r="P823" s="145" t="str">
        <f t="shared" si="253"/>
        <v/>
      </c>
      <c r="Q823" s="145" t="str">
        <f t="shared" si="246"/>
        <v/>
      </c>
      <c r="R823" s="145" t="str">
        <f t="shared" si="247"/>
        <v/>
      </c>
      <c r="S823" s="145" t="str">
        <f t="shared" si="254"/>
        <v/>
      </c>
      <c r="T823" s="145" t="str">
        <f t="shared" si="255"/>
        <v/>
      </c>
      <c r="U823" s="145" t="str">
        <f t="shared" si="256"/>
        <v/>
      </c>
      <c r="V823" s="145" t="str">
        <f t="shared" si="257"/>
        <v/>
      </c>
      <c r="W823" s="145" t="str">
        <f t="shared" si="248"/>
        <v/>
      </c>
      <c r="X823" s="145" t="str">
        <f t="shared" si="258"/>
        <v/>
      </c>
      <c r="Y823" s="145" t="str">
        <f t="shared" si="249"/>
        <v/>
      </c>
      <c r="Z823" s="145" t="str">
        <f t="shared" si="259"/>
        <v/>
      </c>
      <c r="AA823" s="145" t="str">
        <f t="shared" si="250"/>
        <v/>
      </c>
      <c r="AB823" s="145" t="str">
        <f t="shared" si="251"/>
        <v/>
      </c>
      <c r="AC823" s="186" t="str">
        <f t="shared" si="252"/>
        <v/>
      </c>
    </row>
    <row r="824" spans="1:29" hidden="1">
      <c r="A824" s="187"/>
      <c r="B824" s="150"/>
      <c r="C824" s="146"/>
      <c r="D824" s="148"/>
      <c r="E824" s="148"/>
      <c r="F824" s="148"/>
      <c r="G824" s="148"/>
      <c r="H824" s="142" t="str">
        <f t="shared" si="240"/>
        <v/>
      </c>
      <c r="I824" s="143"/>
      <c r="J824" s="144" t="str">
        <f t="shared" si="241"/>
        <v/>
      </c>
      <c r="K824" s="144" t="str">
        <f t="shared" si="242"/>
        <v/>
      </c>
      <c r="L824" s="143"/>
      <c r="M824" s="142" t="str">
        <f t="shared" si="243"/>
        <v/>
      </c>
      <c r="N824" s="142" t="str">
        <f t="shared" si="244"/>
        <v/>
      </c>
      <c r="O824" s="145" t="str">
        <f t="shared" si="245"/>
        <v/>
      </c>
      <c r="P824" s="145" t="str">
        <f t="shared" si="253"/>
        <v/>
      </c>
      <c r="Q824" s="145" t="str">
        <f t="shared" si="246"/>
        <v/>
      </c>
      <c r="R824" s="145" t="str">
        <f t="shared" si="247"/>
        <v/>
      </c>
      <c r="S824" s="145" t="str">
        <f t="shared" si="254"/>
        <v/>
      </c>
      <c r="T824" s="145" t="str">
        <f t="shared" si="255"/>
        <v/>
      </c>
      <c r="U824" s="145" t="str">
        <f t="shared" si="256"/>
        <v/>
      </c>
      <c r="V824" s="145" t="str">
        <f t="shared" si="257"/>
        <v/>
      </c>
      <c r="W824" s="145" t="str">
        <f t="shared" si="248"/>
        <v/>
      </c>
      <c r="X824" s="145" t="str">
        <f t="shared" si="258"/>
        <v/>
      </c>
      <c r="Y824" s="145" t="str">
        <f t="shared" si="249"/>
        <v/>
      </c>
      <c r="Z824" s="145" t="str">
        <f t="shared" si="259"/>
        <v/>
      </c>
      <c r="AA824" s="145" t="str">
        <f t="shared" si="250"/>
        <v/>
      </c>
      <c r="AB824" s="145" t="str">
        <f t="shared" si="251"/>
        <v/>
      </c>
      <c r="AC824" s="186" t="str">
        <f t="shared" si="252"/>
        <v/>
      </c>
    </row>
    <row r="825" spans="1:29" hidden="1">
      <c r="A825" s="187"/>
      <c r="B825" s="150"/>
      <c r="C825" s="146"/>
      <c r="D825" s="148"/>
      <c r="E825" s="148"/>
      <c r="F825" s="148"/>
      <c r="G825" s="148"/>
      <c r="H825" s="142" t="str">
        <f t="shared" si="240"/>
        <v/>
      </c>
      <c r="I825" s="143"/>
      <c r="J825" s="144" t="str">
        <f t="shared" si="241"/>
        <v/>
      </c>
      <c r="K825" s="144" t="str">
        <f t="shared" si="242"/>
        <v/>
      </c>
      <c r="L825" s="143"/>
      <c r="M825" s="142" t="str">
        <f t="shared" si="243"/>
        <v/>
      </c>
      <c r="N825" s="142" t="str">
        <f t="shared" si="244"/>
        <v/>
      </c>
      <c r="O825" s="145" t="str">
        <f t="shared" si="245"/>
        <v/>
      </c>
      <c r="P825" s="145" t="str">
        <f t="shared" si="253"/>
        <v/>
      </c>
      <c r="Q825" s="145" t="str">
        <f t="shared" si="246"/>
        <v/>
      </c>
      <c r="R825" s="145" t="str">
        <f t="shared" si="247"/>
        <v/>
      </c>
      <c r="S825" s="145" t="str">
        <f t="shared" si="254"/>
        <v/>
      </c>
      <c r="T825" s="145" t="str">
        <f t="shared" si="255"/>
        <v/>
      </c>
      <c r="U825" s="145" t="str">
        <f t="shared" si="256"/>
        <v/>
      </c>
      <c r="V825" s="145" t="str">
        <f t="shared" si="257"/>
        <v/>
      </c>
      <c r="W825" s="145" t="str">
        <f t="shared" si="248"/>
        <v/>
      </c>
      <c r="X825" s="145" t="str">
        <f t="shared" si="258"/>
        <v/>
      </c>
      <c r="Y825" s="145" t="str">
        <f t="shared" si="249"/>
        <v/>
      </c>
      <c r="Z825" s="145" t="str">
        <f t="shared" si="259"/>
        <v/>
      </c>
      <c r="AA825" s="145" t="str">
        <f t="shared" si="250"/>
        <v/>
      </c>
      <c r="AB825" s="145" t="str">
        <f t="shared" si="251"/>
        <v/>
      </c>
      <c r="AC825" s="186" t="str">
        <f t="shared" si="252"/>
        <v/>
      </c>
    </row>
    <row r="826" spans="1:29" hidden="1">
      <c r="A826" s="187"/>
      <c r="B826" s="150"/>
      <c r="C826" s="146"/>
      <c r="D826" s="148"/>
      <c r="E826" s="148"/>
      <c r="F826" s="148"/>
      <c r="G826" s="148"/>
      <c r="H826" s="142" t="str">
        <f t="shared" si="240"/>
        <v/>
      </c>
      <c r="I826" s="143"/>
      <c r="J826" s="144" t="str">
        <f t="shared" si="241"/>
        <v/>
      </c>
      <c r="K826" s="144" t="str">
        <f t="shared" si="242"/>
        <v/>
      </c>
      <c r="L826" s="143"/>
      <c r="M826" s="142" t="str">
        <f t="shared" si="243"/>
        <v/>
      </c>
      <c r="N826" s="142" t="str">
        <f t="shared" si="244"/>
        <v/>
      </c>
      <c r="O826" s="145" t="str">
        <f t="shared" si="245"/>
        <v/>
      </c>
      <c r="P826" s="145" t="str">
        <f t="shared" si="253"/>
        <v/>
      </c>
      <c r="Q826" s="145" t="str">
        <f t="shared" si="246"/>
        <v/>
      </c>
      <c r="R826" s="145" t="str">
        <f t="shared" si="247"/>
        <v/>
      </c>
      <c r="S826" s="145" t="str">
        <f t="shared" si="254"/>
        <v/>
      </c>
      <c r="T826" s="145" t="str">
        <f t="shared" si="255"/>
        <v/>
      </c>
      <c r="U826" s="145" t="str">
        <f t="shared" si="256"/>
        <v/>
      </c>
      <c r="V826" s="145" t="str">
        <f t="shared" si="257"/>
        <v/>
      </c>
      <c r="W826" s="145" t="str">
        <f t="shared" si="248"/>
        <v/>
      </c>
      <c r="X826" s="145" t="str">
        <f t="shared" si="258"/>
        <v/>
      </c>
      <c r="Y826" s="145" t="str">
        <f t="shared" si="249"/>
        <v/>
      </c>
      <c r="Z826" s="145" t="str">
        <f t="shared" si="259"/>
        <v/>
      </c>
      <c r="AA826" s="145" t="str">
        <f t="shared" si="250"/>
        <v/>
      </c>
      <c r="AB826" s="145" t="str">
        <f t="shared" si="251"/>
        <v/>
      </c>
      <c r="AC826" s="186" t="str">
        <f t="shared" si="252"/>
        <v/>
      </c>
    </row>
    <row r="827" spans="1:29" hidden="1">
      <c r="A827" s="187"/>
      <c r="B827" s="150"/>
      <c r="C827" s="146"/>
      <c r="D827" s="148"/>
      <c r="E827" s="148"/>
      <c r="F827" s="148"/>
      <c r="G827" s="148"/>
      <c r="H827" s="142" t="str">
        <f t="shared" si="240"/>
        <v/>
      </c>
      <c r="I827" s="143"/>
      <c r="J827" s="144" t="str">
        <f t="shared" si="241"/>
        <v/>
      </c>
      <c r="K827" s="144" t="str">
        <f t="shared" si="242"/>
        <v/>
      </c>
      <c r="L827" s="143"/>
      <c r="M827" s="142" t="str">
        <f t="shared" si="243"/>
        <v/>
      </c>
      <c r="N827" s="142" t="str">
        <f t="shared" si="244"/>
        <v/>
      </c>
      <c r="O827" s="145" t="str">
        <f t="shared" si="245"/>
        <v/>
      </c>
      <c r="P827" s="145" t="str">
        <f t="shared" si="253"/>
        <v/>
      </c>
      <c r="Q827" s="145" t="str">
        <f t="shared" si="246"/>
        <v/>
      </c>
      <c r="R827" s="145" t="str">
        <f t="shared" si="247"/>
        <v/>
      </c>
      <c r="S827" s="145" t="str">
        <f t="shared" si="254"/>
        <v/>
      </c>
      <c r="T827" s="145" t="str">
        <f t="shared" si="255"/>
        <v/>
      </c>
      <c r="U827" s="145" t="str">
        <f t="shared" si="256"/>
        <v/>
      </c>
      <c r="V827" s="145" t="str">
        <f t="shared" si="257"/>
        <v/>
      </c>
      <c r="W827" s="145" t="str">
        <f t="shared" si="248"/>
        <v/>
      </c>
      <c r="X827" s="145" t="str">
        <f t="shared" si="258"/>
        <v/>
      </c>
      <c r="Y827" s="145" t="str">
        <f t="shared" si="249"/>
        <v/>
      </c>
      <c r="Z827" s="145" t="str">
        <f t="shared" si="259"/>
        <v/>
      </c>
      <c r="AA827" s="145" t="str">
        <f t="shared" si="250"/>
        <v/>
      </c>
      <c r="AB827" s="145" t="str">
        <f t="shared" si="251"/>
        <v/>
      </c>
      <c r="AC827" s="186" t="str">
        <f t="shared" si="252"/>
        <v/>
      </c>
    </row>
    <row r="828" spans="1:29" hidden="1">
      <c r="A828" s="187"/>
      <c r="B828" s="150"/>
      <c r="C828" s="146"/>
      <c r="D828" s="148"/>
      <c r="E828" s="148"/>
      <c r="F828" s="148"/>
      <c r="G828" s="148"/>
      <c r="H828" s="142" t="str">
        <f t="shared" si="240"/>
        <v/>
      </c>
      <c r="I828" s="143"/>
      <c r="J828" s="144" t="str">
        <f t="shared" si="241"/>
        <v/>
      </c>
      <c r="K828" s="144" t="str">
        <f t="shared" si="242"/>
        <v/>
      </c>
      <c r="L828" s="143"/>
      <c r="M828" s="142" t="str">
        <f t="shared" si="243"/>
        <v/>
      </c>
      <c r="N828" s="142" t="str">
        <f t="shared" si="244"/>
        <v/>
      </c>
      <c r="O828" s="145" t="str">
        <f t="shared" si="245"/>
        <v/>
      </c>
      <c r="P828" s="145" t="str">
        <f t="shared" si="253"/>
        <v/>
      </c>
      <c r="Q828" s="145" t="str">
        <f t="shared" si="246"/>
        <v/>
      </c>
      <c r="R828" s="145" t="str">
        <f t="shared" si="247"/>
        <v/>
      </c>
      <c r="S828" s="145" t="str">
        <f t="shared" si="254"/>
        <v/>
      </c>
      <c r="T828" s="145" t="str">
        <f t="shared" si="255"/>
        <v/>
      </c>
      <c r="U828" s="145" t="str">
        <f t="shared" si="256"/>
        <v/>
      </c>
      <c r="V828" s="145" t="str">
        <f t="shared" si="257"/>
        <v/>
      </c>
      <c r="W828" s="145" t="str">
        <f t="shared" si="248"/>
        <v/>
      </c>
      <c r="X828" s="145" t="str">
        <f t="shared" si="258"/>
        <v/>
      </c>
      <c r="Y828" s="145" t="str">
        <f t="shared" si="249"/>
        <v/>
      </c>
      <c r="Z828" s="145" t="str">
        <f t="shared" si="259"/>
        <v/>
      </c>
      <c r="AA828" s="145" t="str">
        <f t="shared" si="250"/>
        <v/>
      </c>
      <c r="AB828" s="145" t="str">
        <f t="shared" si="251"/>
        <v/>
      </c>
      <c r="AC828" s="186" t="str">
        <f t="shared" si="252"/>
        <v/>
      </c>
    </row>
    <row r="829" spans="1:29" hidden="1">
      <c r="A829" s="187"/>
      <c r="B829" s="150"/>
      <c r="C829" s="146"/>
      <c r="D829" s="148"/>
      <c r="E829" s="148"/>
      <c r="F829" s="148"/>
      <c r="G829" s="148"/>
      <c r="H829" s="142" t="str">
        <f t="shared" si="240"/>
        <v/>
      </c>
      <c r="I829" s="143"/>
      <c r="J829" s="144" t="str">
        <f t="shared" si="241"/>
        <v/>
      </c>
      <c r="K829" s="144" t="str">
        <f t="shared" si="242"/>
        <v/>
      </c>
      <c r="L829" s="143"/>
      <c r="M829" s="142" t="str">
        <f t="shared" si="243"/>
        <v/>
      </c>
      <c r="N829" s="142" t="str">
        <f t="shared" si="244"/>
        <v/>
      </c>
      <c r="O829" s="145" t="str">
        <f t="shared" si="245"/>
        <v/>
      </c>
      <c r="P829" s="145" t="str">
        <f t="shared" si="253"/>
        <v/>
      </c>
      <c r="Q829" s="145" t="str">
        <f t="shared" si="246"/>
        <v/>
      </c>
      <c r="R829" s="145" t="str">
        <f t="shared" si="247"/>
        <v/>
      </c>
      <c r="S829" s="145" t="str">
        <f t="shared" si="254"/>
        <v/>
      </c>
      <c r="T829" s="145" t="str">
        <f t="shared" si="255"/>
        <v/>
      </c>
      <c r="U829" s="145" t="str">
        <f t="shared" si="256"/>
        <v/>
      </c>
      <c r="V829" s="145" t="str">
        <f t="shared" si="257"/>
        <v/>
      </c>
      <c r="W829" s="145" t="str">
        <f t="shared" si="248"/>
        <v/>
      </c>
      <c r="X829" s="145" t="str">
        <f t="shared" si="258"/>
        <v/>
      </c>
      <c r="Y829" s="145" t="str">
        <f t="shared" si="249"/>
        <v/>
      </c>
      <c r="Z829" s="145" t="str">
        <f t="shared" si="259"/>
        <v/>
      </c>
      <c r="AA829" s="145" t="str">
        <f t="shared" si="250"/>
        <v/>
      </c>
      <c r="AB829" s="145" t="str">
        <f t="shared" si="251"/>
        <v/>
      </c>
      <c r="AC829" s="186" t="str">
        <f t="shared" si="252"/>
        <v/>
      </c>
    </row>
    <row r="830" spans="1:29" hidden="1">
      <c r="A830" s="187"/>
      <c r="B830" s="150"/>
      <c r="C830" s="146"/>
      <c r="D830" s="148"/>
      <c r="E830" s="148"/>
      <c r="F830" s="148"/>
      <c r="G830" s="148"/>
      <c r="H830" s="142" t="str">
        <f t="shared" si="240"/>
        <v/>
      </c>
      <c r="I830" s="143"/>
      <c r="J830" s="144" t="str">
        <f t="shared" si="241"/>
        <v/>
      </c>
      <c r="K830" s="144" t="str">
        <f t="shared" si="242"/>
        <v/>
      </c>
      <c r="L830" s="143"/>
      <c r="M830" s="142" t="str">
        <f t="shared" si="243"/>
        <v/>
      </c>
      <c r="N830" s="142" t="str">
        <f t="shared" si="244"/>
        <v/>
      </c>
      <c r="O830" s="145" t="str">
        <f t="shared" si="245"/>
        <v/>
      </c>
      <c r="P830" s="145" t="str">
        <f t="shared" si="253"/>
        <v/>
      </c>
      <c r="Q830" s="145" t="str">
        <f t="shared" si="246"/>
        <v/>
      </c>
      <c r="R830" s="145" t="str">
        <f t="shared" si="247"/>
        <v/>
      </c>
      <c r="S830" s="145" t="str">
        <f t="shared" si="254"/>
        <v/>
      </c>
      <c r="T830" s="145" t="str">
        <f t="shared" si="255"/>
        <v/>
      </c>
      <c r="U830" s="145" t="str">
        <f t="shared" si="256"/>
        <v/>
      </c>
      <c r="V830" s="145" t="str">
        <f t="shared" si="257"/>
        <v/>
      </c>
      <c r="W830" s="145" t="str">
        <f t="shared" si="248"/>
        <v/>
      </c>
      <c r="X830" s="145" t="str">
        <f t="shared" si="258"/>
        <v/>
      </c>
      <c r="Y830" s="145" t="str">
        <f t="shared" si="249"/>
        <v/>
      </c>
      <c r="Z830" s="145" t="str">
        <f t="shared" si="259"/>
        <v/>
      </c>
      <c r="AA830" s="145" t="str">
        <f t="shared" si="250"/>
        <v/>
      </c>
      <c r="AB830" s="145" t="str">
        <f t="shared" si="251"/>
        <v/>
      </c>
      <c r="AC830" s="186" t="str">
        <f t="shared" si="252"/>
        <v/>
      </c>
    </row>
    <row r="831" spans="1:29" hidden="1">
      <c r="A831" s="187"/>
      <c r="B831" s="150"/>
      <c r="C831" s="146"/>
      <c r="D831" s="148"/>
      <c r="E831" s="148"/>
      <c r="F831" s="148"/>
      <c r="G831" s="148"/>
      <c r="H831" s="142" t="str">
        <f t="shared" si="240"/>
        <v/>
      </c>
      <c r="I831" s="143"/>
      <c r="J831" s="144" t="str">
        <f t="shared" si="241"/>
        <v/>
      </c>
      <c r="K831" s="144" t="str">
        <f t="shared" si="242"/>
        <v/>
      </c>
      <c r="L831" s="143"/>
      <c r="M831" s="142" t="str">
        <f t="shared" si="243"/>
        <v/>
      </c>
      <c r="N831" s="142" t="str">
        <f t="shared" si="244"/>
        <v/>
      </c>
      <c r="O831" s="145" t="str">
        <f t="shared" si="245"/>
        <v/>
      </c>
      <c r="P831" s="145" t="str">
        <f t="shared" si="253"/>
        <v/>
      </c>
      <c r="Q831" s="145" t="str">
        <f t="shared" si="246"/>
        <v/>
      </c>
      <c r="R831" s="145" t="str">
        <f t="shared" si="247"/>
        <v/>
      </c>
      <c r="S831" s="145" t="str">
        <f t="shared" si="254"/>
        <v/>
      </c>
      <c r="T831" s="145" t="str">
        <f t="shared" si="255"/>
        <v/>
      </c>
      <c r="U831" s="145" t="str">
        <f t="shared" si="256"/>
        <v/>
      </c>
      <c r="V831" s="145" t="str">
        <f t="shared" si="257"/>
        <v/>
      </c>
      <c r="W831" s="145" t="str">
        <f t="shared" si="248"/>
        <v/>
      </c>
      <c r="X831" s="145" t="str">
        <f t="shared" si="258"/>
        <v/>
      </c>
      <c r="Y831" s="145" t="str">
        <f t="shared" si="249"/>
        <v/>
      </c>
      <c r="Z831" s="145" t="str">
        <f t="shared" si="259"/>
        <v/>
      </c>
      <c r="AA831" s="145" t="str">
        <f t="shared" si="250"/>
        <v/>
      </c>
      <c r="AB831" s="145" t="str">
        <f t="shared" si="251"/>
        <v/>
      </c>
      <c r="AC831" s="186" t="str">
        <f t="shared" si="252"/>
        <v/>
      </c>
    </row>
    <row r="832" spans="1:29" hidden="1">
      <c r="A832" s="187"/>
      <c r="B832" s="150"/>
      <c r="C832" s="146"/>
      <c r="D832" s="148"/>
      <c r="E832" s="148"/>
      <c r="F832" s="148"/>
      <c r="G832" s="148"/>
      <c r="H832" s="142" t="str">
        <f t="shared" si="240"/>
        <v/>
      </c>
      <c r="I832" s="143"/>
      <c r="J832" s="144" t="str">
        <f t="shared" si="241"/>
        <v/>
      </c>
      <c r="K832" s="144" t="str">
        <f t="shared" si="242"/>
        <v/>
      </c>
      <c r="L832" s="143"/>
      <c r="M832" s="142" t="str">
        <f t="shared" si="243"/>
        <v/>
      </c>
      <c r="N832" s="142" t="str">
        <f t="shared" si="244"/>
        <v/>
      </c>
      <c r="O832" s="145" t="str">
        <f t="shared" si="245"/>
        <v/>
      </c>
      <c r="P832" s="145" t="str">
        <f t="shared" si="253"/>
        <v/>
      </c>
      <c r="Q832" s="145" t="str">
        <f t="shared" si="246"/>
        <v/>
      </c>
      <c r="R832" s="145" t="str">
        <f t="shared" si="247"/>
        <v/>
      </c>
      <c r="S832" s="145" t="str">
        <f t="shared" si="254"/>
        <v/>
      </c>
      <c r="T832" s="145" t="str">
        <f t="shared" si="255"/>
        <v/>
      </c>
      <c r="U832" s="145" t="str">
        <f t="shared" si="256"/>
        <v/>
      </c>
      <c r="V832" s="145" t="str">
        <f t="shared" si="257"/>
        <v/>
      </c>
      <c r="W832" s="145" t="str">
        <f t="shared" si="248"/>
        <v/>
      </c>
      <c r="X832" s="145" t="str">
        <f t="shared" si="258"/>
        <v/>
      </c>
      <c r="Y832" s="145" t="str">
        <f t="shared" si="249"/>
        <v/>
      </c>
      <c r="Z832" s="145" t="str">
        <f t="shared" si="259"/>
        <v/>
      </c>
      <c r="AA832" s="145" t="str">
        <f t="shared" si="250"/>
        <v/>
      </c>
      <c r="AB832" s="145" t="str">
        <f t="shared" si="251"/>
        <v/>
      </c>
      <c r="AC832" s="186" t="str">
        <f t="shared" si="252"/>
        <v/>
      </c>
    </row>
    <row r="833" spans="1:29" hidden="1">
      <c r="A833" s="187"/>
      <c r="B833" s="150"/>
      <c r="C833" s="146"/>
      <c r="D833" s="148"/>
      <c r="E833" s="148"/>
      <c r="F833" s="148"/>
      <c r="G833" s="148"/>
      <c r="H833" s="142" t="str">
        <f t="shared" si="240"/>
        <v/>
      </c>
      <c r="I833" s="143"/>
      <c r="J833" s="144" t="str">
        <f t="shared" si="241"/>
        <v/>
      </c>
      <c r="K833" s="144" t="str">
        <f t="shared" si="242"/>
        <v/>
      </c>
      <c r="L833" s="143"/>
      <c r="M833" s="142" t="str">
        <f t="shared" si="243"/>
        <v/>
      </c>
      <c r="N833" s="142" t="str">
        <f t="shared" si="244"/>
        <v/>
      </c>
      <c r="O833" s="145" t="str">
        <f t="shared" si="245"/>
        <v/>
      </c>
      <c r="P833" s="145" t="str">
        <f t="shared" si="253"/>
        <v/>
      </c>
      <c r="Q833" s="145" t="str">
        <f t="shared" si="246"/>
        <v/>
      </c>
      <c r="R833" s="145" t="str">
        <f t="shared" si="247"/>
        <v/>
      </c>
      <c r="S833" s="145" t="str">
        <f t="shared" si="254"/>
        <v/>
      </c>
      <c r="T833" s="145" t="str">
        <f t="shared" si="255"/>
        <v/>
      </c>
      <c r="U833" s="145" t="str">
        <f t="shared" si="256"/>
        <v/>
      </c>
      <c r="V833" s="145" t="str">
        <f t="shared" si="257"/>
        <v/>
      </c>
      <c r="W833" s="145" t="str">
        <f t="shared" si="248"/>
        <v/>
      </c>
      <c r="X833" s="145" t="str">
        <f t="shared" si="258"/>
        <v/>
      </c>
      <c r="Y833" s="145" t="str">
        <f t="shared" si="249"/>
        <v/>
      </c>
      <c r="Z833" s="145" t="str">
        <f t="shared" si="259"/>
        <v/>
      </c>
      <c r="AA833" s="145" t="str">
        <f t="shared" si="250"/>
        <v/>
      </c>
      <c r="AB833" s="145" t="str">
        <f t="shared" si="251"/>
        <v/>
      </c>
      <c r="AC833" s="186" t="str">
        <f t="shared" si="252"/>
        <v/>
      </c>
    </row>
    <row r="834" spans="1:29" hidden="1">
      <c r="A834" s="187"/>
      <c r="B834" s="150"/>
      <c r="C834" s="146"/>
      <c r="D834" s="148"/>
      <c r="E834" s="148"/>
      <c r="F834" s="148"/>
      <c r="G834" s="148"/>
      <c r="H834" s="142" t="str">
        <f t="shared" si="240"/>
        <v/>
      </c>
      <c r="I834" s="143"/>
      <c r="J834" s="144" t="str">
        <f t="shared" si="241"/>
        <v/>
      </c>
      <c r="K834" s="144" t="str">
        <f t="shared" si="242"/>
        <v/>
      </c>
      <c r="L834" s="143"/>
      <c r="M834" s="142" t="str">
        <f t="shared" si="243"/>
        <v/>
      </c>
      <c r="N834" s="142" t="str">
        <f t="shared" si="244"/>
        <v/>
      </c>
      <c r="O834" s="145" t="str">
        <f t="shared" si="245"/>
        <v/>
      </c>
      <c r="P834" s="145" t="str">
        <f t="shared" si="253"/>
        <v/>
      </c>
      <c r="Q834" s="145" t="str">
        <f t="shared" si="246"/>
        <v/>
      </c>
      <c r="R834" s="145" t="str">
        <f t="shared" si="247"/>
        <v/>
      </c>
      <c r="S834" s="145" t="str">
        <f t="shared" si="254"/>
        <v/>
      </c>
      <c r="T834" s="145" t="str">
        <f t="shared" si="255"/>
        <v/>
      </c>
      <c r="U834" s="145" t="str">
        <f t="shared" si="256"/>
        <v/>
      </c>
      <c r="V834" s="145" t="str">
        <f t="shared" si="257"/>
        <v/>
      </c>
      <c r="W834" s="145" t="str">
        <f t="shared" si="248"/>
        <v/>
      </c>
      <c r="X834" s="145" t="str">
        <f t="shared" si="258"/>
        <v/>
      </c>
      <c r="Y834" s="145" t="str">
        <f t="shared" si="249"/>
        <v/>
      </c>
      <c r="Z834" s="145" t="str">
        <f t="shared" si="259"/>
        <v/>
      </c>
      <c r="AA834" s="145" t="str">
        <f t="shared" si="250"/>
        <v/>
      </c>
      <c r="AB834" s="145" t="str">
        <f t="shared" si="251"/>
        <v/>
      </c>
      <c r="AC834" s="186" t="str">
        <f t="shared" si="252"/>
        <v/>
      </c>
    </row>
    <row r="835" spans="1:29" hidden="1">
      <c r="A835" s="187"/>
      <c r="B835" s="150"/>
      <c r="C835" s="146"/>
      <c r="D835" s="148"/>
      <c r="E835" s="148"/>
      <c r="F835" s="148"/>
      <c r="G835" s="148"/>
      <c r="H835" s="142" t="str">
        <f t="shared" si="240"/>
        <v/>
      </c>
      <c r="I835" s="143"/>
      <c r="J835" s="144" t="str">
        <f t="shared" si="241"/>
        <v/>
      </c>
      <c r="K835" s="144" t="str">
        <f t="shared" si="242"/>
        <v/>
      </c>
      <c r="L835" s="143"/>
      <c r="M835" s="142" t="str">
        <f t="shared" si="243"/>
        <v/>
      </c>
      <c r="N835" s="142" t="str">
        <f t="shared" si="244"/>
        <v/>
      </c>
      <c r="O835" s="145" t="str">
        <f t="shared" si="245"/>
        <v/>
      </c>
      <c r="P835" s="145" t="str">
        <f t="shared" si="253"/>
        <v/>
      </c>
      <c r="Q835" s="145" t="str">
        <f t="shared" si="246"/>
        <v/>
      </c>
      <c r="R835" s="145" t="str">
        <f t="shared" si="247"/>
        <v/>
      </c>
      <c r="S835" s="145" t="str">
        <f t="shared" si="254"/>
        <v/>
      </c>
      <c r="T835" s="145" t="str">
        <f t="shared" si="255"/>
        <v/>
      </c>
      <c r="U835" s="145" t="str">
        <f t="shared" si="256"/>
        <v/>
      </c>
      <c r="V835" s="145" t="str">
        <f t="shared" si="257"/>
        <v/>
      </c>
      <c r="W835" s="145" t="str">
        <f t="shared" si="248"/>
        <v/>
      </c>
      <c r="X835" s="145" t="str">
        <f t="shared" si="258"/>
        <v/>
      </c>
      <c r="Y835" s="145" t="str">
        <f t="shared" si="249"/>
        <v/>
      </c>
      <c r="Z835" s="145" t="str">
        <f t="shared" si="259"/>
        <v/>
      </c>
      <c r="AA835" s="145" t="str">
        <f t="shared" si="250"/>
        <v/>
      </c>
      <c r="AB835" s="145" t="str">
        <f t="shared" si="251"/>
        <v/>
      </c>
      <c r="AC835" s="186" t="str">
        <f t="shared" si="252"/>
        <v/>
      </c>
    </row>
    <row r="836" spans="1:29" hidden="1">
      <c r="A836" s="187"/>
      <c r="B836" s="150"/>
      <c r="C836" s="146"/>
      <c r="D836" s="148"/>
      <c r="E836" s="148"/>
      <c r="F836" s="148"/>
      <c r="G836" s="148"/>
      <c r="H836" s="142" t="str">
        <f t="shared" si="240"/>
        <v/>
      </c>
      <c r="I836" s="143"/>
      <c r="J836" s="144" t="str">
        <f t="shared" si="241"/>
        <v/>
      </c>
      <c r="K836" s="144" t="str">
        <f t="shared" si="242"/>
        <v/>
      </c>
      <c r="L836" s="143"/>
      <c r="M836" s="142" t="str">
        <f t="shared" si="243"/>
        <v/>
      </c>
      <c r="N836" s="142" t="str">
        <f t="shared" si="244"/>
        <v/>
      </c>
      <c r="O836" s="145" t="str">
        <f t="shared" si="245"/>
        <v/>
      </c>
      <c r="P836" s="145" t="str">
        <f t="shared" si="253"/>
        <v/>
      </c>
      <c r="Q836" s="145" t="str">
        <f t="shared" si="246"/>
        <v/>
      </c>
      <c r="R836" s="145" t="str">
        <f t="shared" si="247"/>
        <v/>
      </c>
      <c r="S836" s="145" t="str">
        <f t="shared" si="254"/>
        <v/>
      </c>
      <c r="T836" s="145" t="str">
        <f t="shared" si="255"/>
        <v/>
      </c>
      <c r="U836" s="145" t="str">
        <f t="shared" si="256"/>
        <v/>
      </c>
      <c r="V836" s="145" t="str">
        <f t="shared" si="257"/>
        <v/>
      </c>
      <c r="W836" s="145" t="str">
        <f t="shared" si="248"/>
        <v/>
      </c>
      <c r="X836" s="145" t="str">
        <f t="shared" si="258"/>
        <v/>
      </c>
      <c r="Y836" s="145" t="str">
        <f t="shared" si="249"/>
        <v/>
      </c>
      <c r="Z836" s="145" t="str">
        <f t="shared" si="259"/>
        <v/>
      </c>
      <c r="AA836" s="145" t="str">
        <f t="shared" si="250"/>
        <v/>
      </c>
      <c r="AB836" s="145" t="str">
        <f t="shared" si="251"/>
        <v/>
      </c>
      <c r="AC836" s="186" t="str">
        <f t="shared" si="252"/>
        <v/>
      </c>
    </row>
    <row r="837" spans="1:29" hidden="1">
      <c r="A837" s="187"/>
      <c r="B837" s="150"/>
      <c r="C837" s="146"/>
      <c r="D837" s="148"/>
      <c r="E837" s="148"/>
      <c r="F837" s="148"/>
      <c r="G837" s="148"/>
      <c r="H837" s="142" t="str">
        <f t="shared" si="240"/>
        <v/>
      </c>
      <c r="I837" s="143"/>
      <c r="J837" s="144" t="str">
        <f t="shared" si="241"/>
        <v/>
      </c>
      <c r="K837" s="144" t="str">
        <f t="shared" si="242"/>
        <v/>
      </c>
      <c r="L837" s="143"/>
      <c r="M837" s="142" t="str">
        <f t="shared" si="243"/>
        <v/>
      </c>
      <c r="N837" s="142" t="str">
        <f t="shared" si="244"/>
        <v/>
      </c>
      <c r="O837" s="145" t="str">
        <f t="shared" si="245"/>
        <v/>
      </c>
      <c r="P837" s="145" t="str">
        <f t="shared" si="253"/>
        <v/>
      </c>
      <c r="Q837" s="145" t="str">
        <f t="shared" si="246"/>
        <v/>
      </c>
      <c r="R837" s="145" t="str">
        <f t="shared" si="247"/>
        <v/>
      </c>
      <c r="S837" s="145" t="str">
        <f t="shared" si="254"/>
        <v/>
      </c>
      <c r="T837" s="145" t="str">
        <f t="shared" si="255"/>
        <v/>
      </c>
      <c r="U837" s="145" t="str">
        <f t="shared" si="256"/>
        <v/>
      </c>
      <c r="V837" s="145" t="str">
        <f t="shared" si="257"/>
        <v/>
      </c>
      <c r="W837" s="145" t="str">
        <f t="shared" si="248"/>
        <v/>
      </c>
      <c r="X837" s="145" t="str">
        <f t="shared" si="258"/>
        <v/>
      </c>
      <c r="Y837" s="145" t="str">
        <f t="shared" si="249"/>
        <v/>
      </c>
      <c r="Z837" s="145" t="str">
        <f t="shared" si="259"/>
        <v/>
      </c>
      <c r="AA837" s="145" t="str">
        <f t="shared" si="250"/>
        <v/>
      </c>
      <c r="AB837" s="145" t="str">
        <f t="shared" si="251"/>
        <v/>
      </c>
      <c r="AC837" s="186" t="str">
        <f t="shared" si="252"/>
        <v/>
      </c>
    </row>
    <row r="838" spans="1:29" hidden="1">
      <c r="A838" s="187"/>
      <c r="B838" s="150"/>
      <c r="C838" s="146"/>
      <c r="D838" s="148"/>
      <c r="E838" s="148"/>
      <c r="F838" s="148"/>
      <c r="G838" s="148"/>
      <c r="H838" s="142" t="str">
        <f t="shared" si="240"/>
        <v/>
      </c>
      <c r="I838" s="143"/>
      <c r="J838" s="144" t="str">
        <f t="shared" si="241"/>
        <v/>
      </c>
      <c r="K838" s="144" t="str">
        <f t="shared" si="242"/>
        <v/>
      </c>
      <c r="L838" s="143"/>
      <c r="M838" s="142" t="str">
        <f t="shared" si="243"/>
        <v/>
      </c>
      <c r="N838" s="142" t="str">
        <f t="shared" si="244"/>
        <v/>
      </c>
      <c r="O838" s="145" t="str">
        <f t="shared" si="245"/>
        <v/>
      </c>
      <c r="P838" s="145" t="str">
        <f t="shared" si="253"/>
        <v/>
      </c>
      <c r="Q838" s="145" t="str">
        <f t="shared" si="246"/>
        <v/>
      </c>
      <c r="R838" s="145" t="str">
        <f t="shared" si="247"/>
        <v/>
      </c>
      <c r="S838" s="145" t="str">
        <f t="shared" si="254"/>
        <v/>
      </c>
      <c r="T838" s="145" t="str">
        <f t="shared" si="255"/>
        <v/>
      </c>
      <c r="U838" s="145" t="str">
        <f t="shared" si="256"/>
        <v/>
      </c>
      <c r="V838" s="145" t="str">
        <f t="shared" si="257"/>
        <v/>
      </c>
      <c r="W838" s="145" t="str">
        <f t="shared" si="248"/>
        <v/>
      </c>
      <c r="X838" s="145" t="str">
        <f t="shared" si="258"/>
        <v/>
      </c>
      <c r="Y838" s="145" t="str">
        <f t="shared" si="249"/>
        <v/>
      </c>
      <c r="Z838" s="145" t="str">
        <f t="shared" si="259"/>
        <v/>
      </c>
      <c r="AA838" s="145" t="str">
        <f t="shared" si="250"/>
        <v/>
      </c>
      <c r="AB838" s="145" t="str">
        <f t="shared" si="251"/>
        <v/>
      </c>
      <c r="AC838" s="186" t="str">
        <f t="shared" si="252"/>
        <v/>
      </c>
    </row>
    <row r="839" spans="1:29" hidden="1">
      <c r="A839" s="187"/>
      <c r="B839" s="150"/>
      <c r="C839" s="146"/>
      <c r="D839" s="148"/>
      <c r="E839" s="148"/>
      <c r="F839" s="148"/>
      <c r="G839" s="148"/>
      <c r="H839" s="142" t="str">
        <f t="shared" si="240"/>
        <v/>
      </c>
      <c r="I839" s="143"/>
      <c r="J839" s="144" t="str">
        <f t="shared" si="241"/>
        <v/>
      </c>
      <c r="K839" s="144" t="str">
        <f t="shared" si="242"/>
        <v/>
      </c>
      <c r="L839" s="143"/>
      <c r="M839" s="142" t="str">
        <f t="shared" si="243"/>
        <v/>
      </c>
      <c r="N839" s="142" t="str">
        <f t="shared" si="244"/>
        <v/>
      </c>
      <c r="O839" s="145" t="str">
        <f t="shared" si="245"/>
        <v/>
      </c>
      <c r="P839" s="145" t="str">
        <f t="shared" si="253"/>
        <v/>
      </c>
      <c r="Q839" s="145" t="str">
        <f t="shared" si="246"/>
        <v/>
      </c>
      <c r="R839" s="145" t="str">
        <f t="shared" si="247"/>
        <v/>
      </c>
      <c r="S839" s="145" t="str">
        <f t="shared" si="254"/>
        <v/>
      </c>
      <c r="T839" s="145" t="str">
        <f t="shared" si="255"/>
        <v/>
      </c>
      <c r="U839" s="145" t="str">
        <f t="shared" si="256"/>
        <v/>
      </c>
      <c r="V839" s="145" t="str">
        <f t="shared" si="257"/>
        <v/>
      </c>
      <c r="W839" s="145" t="str">
        <f t="shared" si="248"/>
        <v/>
      </c>
      <c r="X839" s="145" t="str">
        <f t="shared" si="258"/>
        <v/>
      </c>
      <c r="Y839" s="145" t="str">
        <f t="shared" si="249"/>
        <v/>
      </c>
      <c r="Z839" s="145" t="str">
        <f t="shared" si="259"/>
        <v/>
      </c>
      <c r="AA839" s="145" t="str">
        <f t="shared" si="250"/>
        <v/>
      </c>
      <c r="AB839" s="145" t="str">
        <f t="shared" si="251"/>
        <v/>
      </c>
      <c r="AC839" s="186" t="str">
        <f t="shared" si="252"/>
        <v/>
      </c>
    </row>
    <row r="840" spans="1:29" hidden="1">
      <c r="A840" s="187"/>
      <c r="B840" s="150"/>
      <c r="C840" s="146"/>
      <c r="D840" s="148"/>
      <c r="E840" s="148"/>
      <c r="F840" s="148"/>
      <c r="G840" s="148"/>
      <c r="H840" s="142" t="str">
        <f t="shared" si="240"/>
        <v/>
      </c>
      <c r="I840" s="143"/>
      <c r="J840" s="144" t="str">
        <f t="shared" si="241"/>
        <v/>
      </c>
      <c r="K840" s="144" t="str">
        <f t="shared" si="242"/>
        <v/>
      </c>
      <c r="L840" s="143"/>
      <c r="M840" s="142" t="str">
        <f t="shared" si="243"/>
        <v/>
      </c>
      <c r="N840" s="142" t="str">
        <f t="shared" si="244"/>
        <v/>
      </c>
      <c r="O840" s="145" t="str">
        <f t="shared" si="245"/>
        <v/>
      </c>
      <c r="P840" s="145" t="str">
        <f t="shared" si="253"/>
        <v/>
      </c>
      <c r="Q840" s="145" t="str">
        <f t="shared" si="246"/>
        <v/>
      </c>
      <c r="R840" s="145" t="str">
        <f t="shared" si="247"/>
        <v/>
      </c>
      <c r="S840" s="145" t="str">
        <f t="shared" si="254"/>
        <v/>
      </c>
      <c r="T840" s="145" t="str">
        <f t="shared" si="255"/>
        <v/>
      </c>
      <c r="U840" s="145" t="str">
        <f t="shared" si="256"/>
        <v/>
      </c>
      <c r="V840" s="145" t="str">
        <f t="shared" si="257"/>
        <v/>
      </c>
      <c r="W840" s="145" t="str">
        <f t="shared" si="248"/>
        <v/>
      </c>
      <c r="X840" s="145" t="str">
        <f t="shared" si="258"/>
        <v/>
      </c>
      <c r="Y840" s="145" t="str">
        <f t="shared" si="249"/>
        <v/>
      </c>
      <c r="Z840" s="145" t="str">
        <f t="shared" si="259"/>
        <v/>
      </c>
      <c r="AA840" s="145" t="str">
        <f t="shared" si="250"/>
        <v/>
      </c>
      <c r="AB840" s="145" t="str">
        <f t="shared" si="251"/>
        <v/>
      </c>
      <c r="AC840" s="186" t="str">
        <f t="shared" si="252"/>
        <v/>
      </c>
    </row>
    <row r="841" spans="1:29" hidden="1">
      <c r="A841" s="187"/>
      <c r="B841" s="150"/>
      <c r="C841" s="146"/>
      <c r="D841" s="148"/>
      <c r="E841" s="148"/>
      <c r="F841" s="148"/>
      <c r="G841" s="148"/>
      <c r="H841" s="142" t="str">
        <f t="shared" si="240"/>
        <v/>
      </c>
      <c r="I841" s="143"/>
      <c r="J841" s="144" t="str">
        <f t="shared" si="241"/>
        <v/>
      </c>
      <c r="K841" s="144" t="str">
        <f t="shared" si="242"/>
        <v/>
      </c>
      <c r="L841" s="143"/>
      <c r="M841" s="142" t="str">
        <f t="shared" si="243"/>
        <v/>
      </c>
      <c r="N841" s="142" t="str">
        <f t="shared" si="244"/>
        <v/>
      </c>
      <c r="O841" s="145" t="str">
        <f t="shared" si="245"/>
        <v/>
      </c>
      <c r="P841" s="145" t="str">
        <f t="shared" si="253"/>
        <v/>
      </c>
      <c r="Q841" s="145" t="str">
        <f t="shared" si="246"/>
        <v/>
      </c>
      <c r="R841" s="145" t="str">
        <f t="shared" si="247"/>
        <v/>
      </c>
      <c r="S841" s="145" t="str">
        <f t="shared" si="254"/>
        <v/>
      </c>
      <c r="T841" s="145" t="str">
        <f t="shared" si="255"/>
        <v/>
      </c>
      <c r="U841" s="145" t="str">
        <f t="shared" si="256"/>
        <v/>
      </c>
      <c r="V841" s="145" t="str">
        <f t="shared" si="257"/>
        <v/>
      </c>
      <c r="W841" s="145" t="str">
        <f t="shared" si="248"/>
        <v/>
      </c>
      <c r="X841" s="145" t="str">
        <f t="shared" si="258"/>
        <v/>
      </c>
      <c r="Y841" s="145" t="str">
        <f t="shared" si="249"/>
        <v/>
      </c>
      <c r="Z841" s="145" t="str">
        <f t="shared" si="259"/>
        <v/>
      </c>
      <c r="AA841" s="145" t="str">
        <f t="shared" si="250"/>
        <v/>
      </c>
      <c r="AB841" s="145" t="str">
        <f t="shared" si="251"/>
        <v/>
      </c>
      <c r="AC841" s="186" t="str">
        <f t="shared" si="252"/>
        <v/>
      </c>
    </row>
    <row r="842" spans="1:29" hidden="1">
      <c r="A842" s="187"/>
      <c r="B842" s="150"/>
      <c r="C842" s="146"/>
      <c r="D842" s="148"/>
      <c r="E842" s="148"/>
      <c r="F842" s="148"/>
      <c r="G842" s="148"/>
      <c r="H842" s="142" t="str">
        <f t="shared" si="240"/>
        <v/>
      </c>
      <c r="I842" s="143"/>
      <c r="J842" s="144" t="str">
        <f t="shared" si="241"/>
        <v/>
      </c>
      <c r="K842" s="144" t="str">
        <f t="shared" si="242"/>
        <v/>
      </c>
      <c r="L842" s="143"/>
      <c r="M842" s="142" t="str">
        <f t="shared" si="243"/>
        <v/>
      </c>
      <c r="N842" s="142" t="str">
        <f t="shared" si="244"/>
        <v/>
      </c>
      <c r="O842" s="145" t="str">
        <f t="shared" si="245"/>
        <v/>
      </c>
      <c r="P842" s="145" t="str">
        <f t="shared" si="253"/>
        <v/>
      </c>
      <c r="Q842" s="145" t="str">
        <f t="shared" si="246"/>
        <v/>
      </c>
      <c r="R842" s="145" t="str">
        <f t="shared" si="247"/>
        <v/>
      </c>
      <c r="S842" s="145" t="str">
        <f t="shared" si="254"/>
        <v/>
      </c>
      <c r="T842" s="145" t="str">
        <f t="shared" si="255"/>
        <v/>
      </c>
      <c r="U842" s="145" t="str">
        <f t="shared" si="256"/>
        <v/>
      </c>
      <c r="V842" s="145" t="str">
        <f t="shared" si="257"/>
        <v/>
      </c>
      <c r="W842" s="145" t="str">
        <f t="shared" si="248"/>
        <v/>
      </c>
      <c r="X842" s="145" t="str">
        <f t="shared" si="258"/>
        <v/>
      </c>
      <c r="Y842" s="145" t="str">
        <f t="shared" si="249"/>
        <v/>
      </c>
      <c r="Z842" s="145" t="str">
        <f t="shared" si="259"/>
        <v/>
      </c>
      <c r="AA842" s="145" t="str">
        <f t="shared" si="250"/>
        <v/>
      </c>
      <c r="AB842" s="145" t="str">
        <f t="shared" si="251"/>
        <v/>
      </c>
      <c r="AC842" s="186" t="str">
        <f t="shared" si="252"/>
        <v/>
      </c>
    </row>
    <row r="843" spans="1:29" hidden="1">
      <c r="A843" s="187"/>
      <c r="B843" s="150"/>
      <c r="C843" s="146"/>
      <c r="D843" s="148"/>
      <c r="E843" s="148"/>
      <c r="F843" s="148"/>
      <c r="G843" s="148"/>
      <c r="H843" s="142" t="str">
        <f t="shared" si="240"/>
        <v/>
      </c>
      <c r="I843" s="143"/>
      <c r="J843" s="144" t="str">
        <f t="shared" si="241"/>
        <v/>
      </c>
      <c r="K843" s="144" t="str">
        <f t="shared" si="242"/>
        <v/>
      </c>
      <c r="L843" s="143"/>
      <c r="M843" s="142" t="str">
        <f t="shared" si="243"/>
        <v/>
      </c>
      <c r="N843" s="142" t="str">
        <f t="shared" si="244"/>
        <v/>
      </c>
      <c r="O843" s="145" t="str">
        <f t="shared" si="245"/>
        <v/>
      </c>
      <c r="P843" s="145" t="str">
        <f t="shared" si="253"/>
        <v/>
      </c>
      <c r="Q843" s="145" t="str">
        <f t="shared" si="246"/>
        <v/>
      </c>
      <c r="R843" s="145" t="str">
        <f t="shared" si="247"/>
        <v/>
      </c>
      <c r="S843" s="145" t="str">
        <f t="shared" si="254"/>
        <v/>
      </c>
      <c r="T843" s="145" t="str">
        <f t="shared" si="255"/>
        <v/>
      </c>
      <c r="U843" s="145" t="str">
        <f t="shared" si="256"/>
        <v/>
      </c>
      <c r="V843" s="145" t="str">
        <f t="shared" si="257"/>
        <v/>
      </c>
      <c r="W843" s="145" t="str">
        <f t="shared" si="248"/>
        <v/>
      </c>
      <c r="X843" s="145" t="str">
        <f t="shared" si="258"/>
        <v/>
      </c>
      <c r="Y843" s="145" t="str">
        <f t="shared" si="249"/>
        <v/>
      </c>
      <c r="Z843" s="145" t="str">
        <f t="shared" si="259"/>
        <v/>
      </c>
      <c r="AA843" s="145" t="str">
        <f t="shared" si="250"/>
        <v/>
      </c>
      <c r="AB843" s="145" t="str">
        <f t="shared" si="251"/>
        <v/>
      </c>
      <c r="AC843" s="186" t="str">
        <f t="shared" si="252"/>
        <v/>
      </c>
    </row>
    <row r="844" spans="1:29" hidden="1">
      <c r="A844" s="187"/>
      <c r="B844" s="150"/>
      <c r="C844" s="146"/>
      <c r="D844" s="148"/>
      <c r="E844" s="148"/>
      <c r="F844" s="148"/>
      <c r="G844" s="148"/>
      <c r="H844" s="142" t="str">
        <f t="shared" si="240"/>
        <v/>
      </c>
      <c r="I844" s="143"/>
      <c r="J844" s="144" t="str">
        <f t="shared" si="241"/>
        <v/>
      </c>
      <c r="K844" s="144" t="str">
        <f t="shared" si="242"/>
        <v/>
      </c>
      <c r="L844" s="143"/>
      <c r="M844" s="142" t="str">
        <f t="shared" si="243"/>
        <v/>
      </c>
      <c r="N844" s="142" t="str">
        <f t="shared" si="244"/>
        <v/>
      </c>
      <c r="O844" s="145" t="str">
        <f t="shared" si="245"/>
        <v/>
      </c>
      <c r="P844" s="145" t="str">
        <f t="shared" si="253"/>
        <v/>
      </c>
      <c r="Q844" s="145" t="str">
        <f t="shared" si="246"/>
        <v/>
      </c>
      <c r="R844" s="145" t="str">
        <f t="shared" si="247"/>
        <v/>
      </c>
      <c r="S844" s="145" t="str">
        <f t="shared" si="254"/>
        <v/>
      </c>
      <c r="T844" s="145" t="str">
        <f t="shared" si="255"/>
        <v/>
      </c>
      <c r="U844" s="145" t="str">
        <f t="shared" si="256"/>
        <v/>
      </c>
      <c r="V844" s="145" t="str">
        <f t="shared" si="257"/>
        <v/>
      </c>
      <c r="W844" s="145" t="str">
        <f t="shared" si="248"/>
        <v/>
      </c>
      <c r="X844" s="145" t="str">
        <f t="shared" si="258"/>
        <v/>
      </c>
      <c r="Y844" s="145" t="str">
        <f t="shared" si="249"/>
        <v/>
      </c>
      <c r="Z844" s="145" t="str">
        <f t="shared" si="259"/>
        <v/>
      </c>
      <c r="AA844" s="145" t="str">
        <f t="shared" si="250"/>
        <v/>
      </c>
      <c r="AB844" s="145" t="str">
        <f t="shared" si="251"/>
        <v/>
      </c>
      <c r="AC844" s="186" t="str">
        <f t="shared" si="252"/>
        <v/>
      </c>
    </row>
    <row r="845" spans="1:29" hidden="1">
      <c r="A845" s="187"/>
      <c r="B845" s="150"/>
      <c r="C845" s="146"/>
      <c r="D845" s="148"/>
      <c r="E845" s="148"/>
      <c r="F845" s="148"/>
      <c r="G845" s="148"/>
      <c r="H845" s="142" t="str">
        <f t="shared" si="240"/>
        <v/>
      </c>
      <c r="I845" s="143"/>
      <c r="J845" s="144" t="str">
        <f t="shared" si="241"/>
        <v/>
      </c>
      <c r="K845" s="144" t="str">
        <f t="shared" si="242"/>
        <v/>
      </c>
      <c r="L845" s="143"/>
      <c r="M845" s="142" t="str">
        <f t="shared" si="243"/>
        <v/>
      </c>
      <c r="N845" s="142" t="str">
        <f t="shared" si="244"/>
        <v/>
      </c>
      <c r="O845" s="145" t="str">
        <f t="shared" si="245"/>
        <v/>
      </c>
      <c r="P845" s="145" t="str">
        <f t="shared" si="253"/>
        <v/>
      </c>
      <c r="Q845" s="145" t="str">
        <f t="shared" si="246"/>
        <v/>
      </c>
      <c r="R845" s="145" t="str">
        <f t="shared" si="247"/>
        <v/>
      </c>
      <c r="S845" s="145" t="str">
        <f t="shared" si="254"/>
        <v/>
      </c>
      <c r="T845" s="145" t="str">
        <f t="shared" si="255"/>
        <v/>
      </c>
      <c r="U845" s="145" t="str">
        <f t="shared" si="256"/>
        <v/>
      </c>
      <c r="V845" s="145" t="str">
        <f t="shared" si="257"/>
        <v/>
      </c>
      <c r="W845" s="145" t="str">
        <f t="shared" si="248"/>
        <v/>
      </c>
      <c r="X845" s="145" t="str">
        <f t="shared" si="258"/>
        <v/>
      </c>
      <c r="Y845" s="145" t="str">
        <f t="shared" si="249"/>
        <v/>
      </c>
      <c r="Z845" s="145" t="str">
        <f t="shared" si="259"/>
        <v/>
      </c>
      <c r="AA845" s="145" t="str">
        <f t="shared" si="250"/>
        <v/>
      </c>
      <c r="AB845" s="145" t="str">
        <f t="shared" si="251"/>
        <v/>
      </c>
      <c r="AC845" s="186" t="str">
        <f t="shared" si="252"/>
        <v/>
      </c>
    </row>
    <row r="846" spans="1:29" hidden="1">
      <c r="A846" s="187"/>
      <c r="B846" s="150"/>
      <c r="C846" s="146"/>
      <c r="D846" s="148"/>
      <c r="E846" s="148"/>
      <c r="F846" s="148"/>
      <c r="G846" s="148"/>
      <c r="H846" s="142" t="str">
        <f t="shared" si="240"/>
        <v/>
      </c>
      <c r="I846" s="143"/>
      <c r="J846" s="144" t="str">
        <f t="shared" si="241"/>
        <v/>
      </c>
      <c r="K846" s="144" t="str">
        <f t="shared" si="242"/>
        <v/>
      </c>
      <c r="L846" s="143"/>
      <c r="M846" s="142" t="str">
        <f t="shared" si="243"/>
        <v/>
      </c>
      <c r="N846" s="142" t="str">
        <f t="shared" si="244"/>
        <v/>
      </c>
      <c r="O846" s="145" t="str">
        <f t="shared" si="245"/>
        <v/>
      </c>
      <c r="P846" s="145" t="str">
        <f t="shared" si="253"/>
        <v/>
      </c>
      <c r="Q846" s="145" t="str">
        <f t="shared" si="246"/>
        <v/>
      </c>
      <c r="R846" s="145" t="str">
        <f t="shared" si="247"/>
        <v/>
      </c>
      <c r="S846" s="145" t="str">
        <f t="shared" si="254"/>
        <v/>
      </c>
      <c r="T846" s="145" t="str">
        <f t="shared" si="255"/>
        <v/>
      </c>
      <c r="U846" s="145" t="str">
        <f t="shared" si="256"/>
        <v/>
      </c>
      <c r="V846" s="145" t="str">
        <f t="shared" si="257"/>
        <v/>
      </c>
      <c r="W846" s="145" t="str">
        <f t="shared" si="248"/>
        <v/>
      </c>
      <c r="X846" s="145" t="str">
        <f t="shared" si="258"/>
        <v/>
      </c>
      <c r="Y846" s="145" t="str">
        <f t="shared" si="249"/>
        <v/>
      </c>
      <c r="Z846" s="145" t="str">
        <f t="shared" si="259"/>
        <v/>
      </c>
      <c r="AA846" s="145" t="str">
        <f t="shared" si="250"/>
        <v/>
      </c>
      <c r="AB846" s="145" t="str">
        <f t="shared" si="251"/>
        <v/>
      </c>
      <c r="AC846" s="186" t="str">
        <f t="shared" si="252"/>
        <v/>
      </c>
    </row>
    <row r="847" spans="1:29" hidden="1">
      <c r="A847" s="187"/>
      <c r="B847" s="150"/>
      <c r="C847" s="146"/>
      <c r="D847" s="148"/>
      <c r="E847" s="148"/>
      <c r="F847" s="148"/>
      <c r="G847" s="148"/>
      <c r="H847" s="142" t="str">
        <f t="shared" si="240"/>
        <v/>
      </c>
      <c r="I847" s="143"/>
      <c r="J847" s="144" t="str">
        <f t="shared" si="241"/>
        <v/>
      </c>
      <c r="K847" s="144" t="str">
        <f t="shared" si="242"/>
        <v/>
      </c>
      <c r="L847" s="143"/>
      <c r="M847" s="142" t="str">
        <f t="shared" si="243"/>
        <v/>
      </c>
      <c r="N847" s="142" t="str">
        <f t="shared" si="244"/>
        <v/>
      </c>
      <c r="O847" s="145" t="str">
        <f t="shared" si="245"/>
        <v/>
      </c>
      <c r="P847" s="145" t="str">
        <f t="shared" si="253"/>
        <v/>
      </c>
      <c r="Q847" s="145" t="str">
        <f t="shared" si="246"/>
        <v/>
      </c>
      <c r="R847" s="145" t="str">
        <f t="shared" si="247"/>
        <v/>
      </c>
      <c r="S847" s="145" t="str">
        <f t="shared" si="254"/>
        <v/>
      </c>
      <c r="T847" s="145" t="str">
        <f t="shared" si="255"/>
        <v/>
      </c>
      <c r="U847" s="145" t="str">
        <f t="shared" si="256"/>
        <v/>
      </c>
      <c r="V847" s="145" t="str">
        <f t="shared" si="257"/>
        <v/>
      </c>
      <c r="W847" s="145" t="str">
        <f t="shared" si="248"/>
        <v/>
      </c>
      <c r="X847" s="145" t="str">
        <f t="shared" si="258"/>
        <v/>
      </c>
      <c r="Y847" s="145" t="str">
        <f t="shared" si="249"/>
        <v/>
      </c>
      <c r="Z847" s="145" t="str">
        <f t="shared" si="259"/>
        <v/>
      </c>
      <c r="AA847" s="145" t="str">
        <f t="shared" si="250"/>
        <v/>
      </c>
      <c r="AB847" s="145" t="str">
        <f t="shared" si="251"/>
        <v/>
      </c>
      <c r="AC847" s="186" t="str">
        <f t="shared" si="252"/>
        <v/>
      </c>
    </row>
    <row r="848" spans="1:29" hidden="1">
      <c r="A848" s="187"/>
      <c r="B848" s="150"/>
      <c r="C848" s="146"/>
      <c r="D848" s="148"/>
      <c r="E848" s="148"/>
      <c r="F848" s="148"/>
      <c r="G848" s="148"/>
      <c r="H848" s="142" t="str">
        <f t="shared" si="240"/>
        <v/>
      </c>
      <c r="I848" s="143"/>
      <c r="J848" s="144" t="str">
        <f t="shared" si="241"/>
        <v/>
      </c>
      <c r="K848" s="144" t="str">
        <f t="shared" si="242"/>
        <v/>
      </c>
      <c r="L848" s="143"/>
      <c r="M848" s="142" t="str">
        <f t="shared" si="243"/>
        <v/>
      </c>
      <c r="N848" s="142" t="str">
        <f t="shared" si="244"/>
        <v/>
      </c>
      <c r="O848" s="145" t="str">
        <f t="shared" si="245"/>
        <v/>
      </c>
      <c r="P848" s="145" t="str">
        <f t="shared" si="253"/>
        <v/>
      </c>
      <c r="Q848" s="145" t="str">
        <f t="shared" si="246"/>
        <v/>
      </c>
      <c r="R848" s="145" t="str">
        <f t="shared" si="247"/>
        <v/>
      </c>
      <c r="S848" s="145" t="str">
        <f t="shared" si="254"/>
        <v/>
      </c>
      <c r="T848" s="145" t="str">
        <f t="shared" si="255"/>
        <v/>
      </c>
      <c r="U848" s="145" t="str">
        <f t="shared" si="256"/>
        <v/>
      </c>
      <c r="V848" s="145" t="str">
        <f t="shared" si="257"/>
        <v/>
      </c>
      <c r="W848" s="145" t="str">
        <f t="shared" si="248"/>
        <v/>
      </c>
      <c r="X848" s="145" t="str">
        <f t="shared" si="258"/>
        <v/>
      </c>
      <c r="Y848" s="145" t="str">
        <f t="shared" si="249"/>
        <v/>
      </c>
      <c r="Z848" s="145" t="str">
        <f t="shared" si="259"/>
        <v/>
      </c>
      <c r="AA848" s="145" t="str">
        <f t="shared" si="250"/>
        <v/>
      </c>
      <c r="AB848" s="145" t="str">
        <f t="shared" si="251"/>
        <v/>
      </c>
      <c r="AC848" s="186" t="str">
        <f t="shared" si="252"/>
        <v/>
      </c>
    </row>
    <row r="849" spans="1:29" hidden="1">
      <c r="A849" s="187"/>
      <c r="B849" s="150"/>
      <c r="C849" s="146"/>
      <c r="D849" s="148"/>
      <c r="E849" s="148"/>
      <c r="F849" s="148"/>
      <c r="G849" s="148"/>
      <c r="H849" s="142" t="str">
        <f t="shared" ref="H849:H912" si="260">IF(AND(ISNUMBER(D849),ISNUMBER(E849),ISNUMBER(F849),ISNUMBER(G849)),ROUND(((D849-E849)+(F849-G849))/2,2),"")</f>
        <v/>
      </c>
      <c r="I849" s="143"/>
      <c r="J849" s="144" t="str">
        <f t="shared" ref="J849:J912" si="261">IF(OR(I849=30,I849=40,I849=60,I849=80,I849=100,I849=120,I849=150,I849=200),VLOOKUP(I849,$C$1005:$D$1012,2,FALSE),"")</f>
        <v/>
      </c>
      <c r="K849" s="144" t="str">
        <f t="shared" ref="K849:K912" si="262">IF(J849&lt;&gt;"",VLOOKUP(I849,$C$1005:$E$1012,3,FALSE),"")</f>
        <v/>
      </c>
      <c r="L849" s="143"/>
      <c r="M849" s="142" t="str">
        <f t="shared" ref="M849:M912" si="263">IF(AND(ISNUMBER(C849),ISNUMBER(L849)),C849*L849,"")</f>
        <v/>
      </c>
      <c r="N849" s="142" t="str">
        <f t="shared" ref="N849:N912" si="264">IF(AND(ISNUMBER(K849),ISNUMBER(M849)),ROUND(PI()*K849^2/4*M849,2),"")</f>
        <v/>
      </c>
      <c r="O849" s="145" t="str">
        <f t="shared" ref="O849:O912" si="265">IF(AND(ISNUMBER(I849),ISNUMBER($O$12)),$O$12,"")</f>
        <v/>
      </c>
      <c r="P849" s="145" t="str">
        <f t="shared" si="253"/>
        <v/>
      </c>
      <c r="Q849" s="145" t="str">
        <f t="shared" ref="Q849:Q912" si="266">IF(AND(ISNUMBER(H849),ISNUMBER(J849),ISNUMBER(O849)),H849+J849+O849,"")</f>
        <v/>
      </c>
      <c r="R849" s="145" t="str">
        <f t="shared" ref="R849:R912" si="267">IF(AND(ISNUMBER(I849),ISNUMBER(Q849)),IF(Q849&lt;2,VLOOKUP(I849,$C$1005:$F$1012,4),IF(Q849&lt;3,VLOOKUP(I849,$C$1005:$G$1012,5),IF(Q849&lt;4,VLOOKUP(I849,C$1005:H$1012,6),IF(Q849&gt;=4,VLOOKUP(I849,$C$1005:$I$1012,7),)))),"")</f>
        <v/>
      </c>
      <c r="S849" s="145" t="str">
        <f t="shared" si="254"/>
        <v/>
      </c>
      <c r="T849" s="145" t="str">
        <f t="shared" si="255"/>
        <v/>
      </c>
      <c r="U849" s="145" t="str">
        <f t="shared" si="256"/>
        <v/>
      </c>
      <c r="V849" s="145" t="str">
        <f t="shared" si="257"/>
        <v/>
      </c>
      <c r="W849" s="145" t="str">
        <f t="shared" ref="W849:W912" si="268">IF(AND(ISNUMBER(T849),ISNUMBER(N849),ISNUMBER(P849)),ROUND(T849-N849-P849,2),"")</f>
        <v/>
      </c>
      <c r="X849" s="145" t="str">
        <f t="shared" si="258"/>
        <v/>
      </c>
      <c r="Y849" s="145" t="str">
        <f t="shared" ref="Y849:Y912" si="269">IF(AND(ISNUMBER(N849),ISNUMBER(P849),ISNUMBER(X849)),N849+P849+X849,"")</f>
        <v/>
      </c>
      <c r="Z849" s="145" t="str">
        <f t="shared" si="259"/>
        <v/>
      </c>
      <c r="AA849" s="145" t="str">
        <f t="shared" ref="AA849:AA912" si="270">IF(AND(ISNUMBER(Y849),ISNUMBER($AA$12)),ROUND(Y849*$AA$12,2),"")</f>
        <v/>
      </c>
      <c r="AB849" s="145" t="str">
        <f t="shared" ref="AB849:AB912" si="271">IF(AND(ISNUMBER(Z849),ISNUMBER($AB$12)),ROUND(Z849*$AB$12,2),"")</f>
        <v/>
      </c>
      <c r="AC849" s="186" t="str">
        <f t="shared" ref="AC849:AC912" si="272">IF(AND(ISNUMBER(C849),ISNUMBER(Q849),ISNUMBER($AC$12)),IF(Q849&gt;$AC$12,ROUND(C849*Q849*2,2),0),"")</f>
        <v/>
      </c>
    </row>
    <row r="850" spans="1:29" hidden="1">
      <c r="A850" s="187"/>
      <c r="B850" s="150"/>
      <c r="C850" s="146"/>
      <c r="D850" s="148"/>
      <c r="E850" s="148"/>
      <c r="F850" s="148"/>
      <c r="G850" s="148"/>
      <c r="H850" s="142" t="str">
        <f t="shared" si="260"/>
        <v/>
      </c>
      <c r="I850" s="143"/>
      <c r="J850" s="144" t="str">
        <f t="shared" si="261"/>
        <v/>
      </c>
      <c r="K850" s="144" t="str">
        <f t="shared" si="262"/>
        <v/>
      </c>
      <c r="L850" s="143"/>
      <c r="M850" s="142" t="str">
        <f t="shared" si="263"/>
        <v/>
      </c>
      <c r="N850" s="142" t="str">
        <f t="shared" si="264"/>
        <v/>
      </c>
      <c r="O850" s="145" t="str">
        <f t="shared" si="265"/>
        <v/>
      </c>
      <c r="P850" s="145" t="str">
        <f t="shared" ref="P850:P913" si="273">IF(AND(ISNUMBER(C850),ISNUMBER(K850),ISNUMBER(L850),ISNUMBER(O850)),ROUND(C850*K850*L850*O850+((L850-1)*0.2*C850*O850),2),"")</f>
        <v/>
      </c>
      <c r="Q850" s="145" t="str">
        <f t="shared" si="266"/>
        <v/>
      </c>
      <c r="R850" s="145" t="str">
        <f t="shared" si="267"/>
        <v/>
      </c>
      <c r="S850" s="145" t="str">
        <f t="shared" ref="S850:S913" si="274">IF(AND(ISNUMBER(K850),ISNUMBER(L850),ISNUMBER(R850)),ROUND(K850*L850+2*R850+(L850-1)*0.2,2),"")</f>
        <v/>
      </c>
      <c r="T850" s="145" t="str">
        <f t="shared" ref="T850:T913" si="275">IF(AND(ISNUMBER(C850),ISNUMBER(Q850),ISNUMBER(S850)),ROUND(C850*Q850*S850,2),"")</f>
        <v/>
      </c>
      <c r="U850" s="145" t="str">
        <f t="shared" ref="U850:U913" si="276">IF(AND(ISNUMBER(M850),ISNUMBER(K850),ISNUMBER($U$12)),ROUND(M850*(PI()*K850+0.3)*$U$12,2),"")</f>
        <v/>
      </c>
      <c r="V850" s="145" t="str">
        <f t="shared" ref="V850:V913" si="277">IF(AND(ISNUMBER(K850),ISNUMBER(O850),ISNUMBER(Q850)),Q850-O850-K850,"")</f>
        <v/>
      </c>
      <c r="W850" s="145" t="str">
        <f t="shared" si="268"/>
        <v/>
      </c>
      <c r="X850" s="145" t="str">
        <f t="shared" ref="X850:X913" si="278">IF(AND(ISNUMBER(W850),ISNUMBER($X$12)),ROUND(W850*$X$12,2),"")</f>
        <v/>
      </c>
      <c r="Y850" s="145" t="str">
        <f t="shared" si="269"/>
        <v/>
      </c>
      <c r="Z850" s="145" t="str">
        <f t="shared" ref="Z850:Z913" si="279">IF(ISNUMBER(X850),X850,"")</f>
        <v/>
      </c>
      <c r="AA850" s="145" t="str">
        <f t="shared" si="270"/>
        <v/>
      </c>
      <c r="AB850" s="145" t="str">
        <f t="shared" si="271"/>
        <v/>
      </c>
      <c r="AC850" s="186" t="str">
        <f t="shared" si="272"/>
        <v/>
      </c>
    </row>
    <row r="851" spans="1:29" hidden="1">
      <c r="A851" s="187"/>
      <c r="B851" s="150"/>
      <c r="C851" s="146"/>
      <c r="D851" s="148"/>
      <c r="E851" s="148"/>
      <c r="F851" s="148"/>
      <c r="G851" s="148"/>
      <c r="H851" s="142" t="str">
        <f t="shared" si="260"/>
        <v/>
      </c>
      <c r="I851" s="143"/>
      <c r="J851" s="144" t="str">
        <f t="shared" si="261"/>
        <v/>
      </c>
      <c r="K851" s="144" t="str">
        <f t="shared" si="262"/>
        <v/>
      </c>
      <c r="L851" s="143"/>
      <c r="M851" s="142" t="str">
        <f t="shared" si="263"/>
        <v/>
      </c>
      <c r="N851" s="142" t="str">
        <f t="shared" si="264"/>
        <v/>
      </c>
      <c r="O851" s="145" t="str">
        <f t="shared" si="265"/>
        <v/>
      </c>
      <c r="P851" s="145" t="str">
        <f t="shared" si="273"/>
        <v/>
      </c>
      <c r="Q851" s="145" t="str">
        <f t="shared" si="266"/>
        <v/>
      </c>
      <c r="R851" s="145" t="str">
        <f t="shared" si="267"/>
        <v/>
      </c>
      <c r="S851" s="145" t="str">
        <f t="shared" si="274"/>
        <v/>
      </c>
      <c r="T851" s="145" t="str">
        <f t="shared" si="275"/>
        <v/>
      </c>
      <c r="U851" s="145" t="str">
        <f t="shared" si="276"/>
        <v/>
      </c>
      <c r="V851" s="145" t="str">
        <f t="shared" si="277"/>
        <v/>
      </c>
      <c r="W851" s="145" t="str">
        <f t="shared" si="268"/>
        <v/>
      </c>
      <c r="X851" s="145" t="str">
        <f t="shared" si="278"/>
        <v/>
      </c>
      <c r="Y851" s="145" t="str">
        <f t="shared" si="269"/>
        <v/>
      </c>
      <c r="Z851" s="145" t="str">
        <f t="shared" si="279"/>
        <v/>
      </c>
      <c r="AA851" s="145" t="str">
        <f t="shared" si="270"/>
        <v/>
      </c>
      <c r="AB851" s="145" t="str">
        <f t="shared" si="271"/>
        <v/>
      </c>
      <c r="AC851" s="186" t="str">
        <f t="shared" si="272"/>
        <v/>
      </c>
    </row>
    <row r="852" spans="1:29" hidden="1">
      <c r="A852" s="187"/>
      <c r="B852" s="150"/>
      <c r="C852" s="146"/>
      <c r="D852" s="148"/>
      <c r="E852" s="148"/>
      <c r="F852" s="148"/>
      <c r="G852" s="148"/>
      <c r="H852" s="142" t="str">
        <f t="shared" si="260"/>
        <v/>
      </c>
      <c r="I852" s="143"/>
      <c r="J852" s="144" t="str">
        <f t="shared" si="261"/>
        <v/>
      </c>
      <c r="K852" s="144" t="str">
        <f t="shared" si="262"/>
        <v/>
      </c>
      <c r="L852" s="143"/>
      <c r="M852" s="142" t="str">
        <f t="shared" si="263"/>
        <v/>
      </c>
      <c r="N852" s="142" t="str">
        <f t="shared" si="264"/>
        <v/>
      </c>
      <c r="O852" s="145" t="str">
        <f t="shared" si="265"/>
        <v/>
      </c>
      <c r="P852" s="145" t="str">
        <f t="shared" si="273"/>
        <v/>
      </c>
      <c r="Q852" s="145" t="str">
        <f t="shared" si="266"/>
        <v/>
      </c>
      <c r="R852" s="145" t="str">
        <f t="shared" si="267"/>
        <v/>
      </c>
      <c r="S852" s="145" t="str">
        <f t="shared" si="274"/>
        <v/>
      </c>
      <c r="T852" s="145" t="str">
        <f t="shared" si="275"/>
        <v/>
      </c>
      <c r="U852" s="145" t="str">
        <f t="shared" si="276"/>
        <v/>
      </c>
      <c r="V852" s="145" t="str">
        <f t="shared" si="277"/>
        <v/>
      </c>
      <c r="W852" s="145" t="str">
        <f t="shared" si="268"/>
        <v/>
      </c>
      <c r="X852" s="145" t="str">
        <f t="shared" si="278"/>
        <v/>
      </c>
      <c r="Y852" s="145" t="str">
        <f t="shared" si="269"/>
        <v/>
      </c>
      <c r="Z852" s="145" t="str">
        <f t="shared" si="279"/>
        <v/>
      </c>
      <c r="AA852" s="145" t="str">
        <f t="shared" si="270"/>
        <v/>
      </c>
      <c r="AB852" s="145" t="str">
        <f t="shared" si="271"/>
        <v/>
      </c>
      <c r="AC852" s="186" t="str">
        <f t="shared" si="272"/>
        <v/>
      </c>
    </row>
    <row r="853" spans="1:29" hidden="1">
      <c r="A853" s="187"/>
      <c r="B853" s="150"/>
      <c r="C853" s="146"/>
      <c r="D853" s="148"/>
      <c r="E853" s="148"/>
      <c r="F853" s="148"/>
      <c r="G853" s="148"/>
      <c r="H853" s="142" t="str">
        <f t="shared" si="260"/>
        <v/>
      </c>
      <c r="I853" s="143"/>
      <c r="J853" s="144" t="str">
        <f t="shared" si="261"/>
        <v/>
      </c>
      <c r="K853" s="144" t="str">
        <f t="shared" si="262"/>
        <v/>
      </c>
      <c r="L853" s="143"/>
      <c r="M853" s="142" t="str">
        <f t="shared" si="263"/>
        <v/>
      </c>
      <c r="N853" s="142" t="str">
        <f t="shared" si="264"/>
        <v/>
      </c>
      <c r="O853" s="145" t="str">
        <f t="shared" si="265"/>
        <v/>
      </c>
      <c r="P853" s="145" t="str">
        <f t="shared" si="273"/>
        <v/>
      </c>
      <c r="Q853" s="145" t="str">
        <f t="shared" si="266"/>
        <v/>
      </c>
      <c r="R853" s="145" t="str">
        <f t="shared" si="267"/>
        <v/>
      </c>
      <c r="S853" s="145" t="str">
        <f t="shared" si="274"/>
        <v/>
      </c>
      <c r="T853" s="145" t="str">
        <f t="shared" si="275"/>
        <v/>
      </c>
      <c r="U853" s="145" t="str">
        <f t="shared" si="276"/>
        <v/>
      </c>
      <c r="V853" s="145" t="str">
        <f t="shared" si="277"/>
        <v/>
      </c>
      <c r="W853" s="145" t="str">
        <f t="shared" si="268"/>
        <v/>
      </c>
      <c r="X853" s="145" t="str">
        <f t="shared" si="278"/>
        <v/>
      </c>
      <c r="Y853" s="145" t="str">
        <f t="shared" si="269"/>
        <v/>
      </c>
      <c r="Z853" s="145" t="str">
        <f t="shared" si="279"/>
        <v/>
      </c>
      <c r="AA853" s="145" t="str">
        <f t="shared" si="270"/>
        <v/>
      </c>
      <c r="AB853" s="145" t="str">
        <f t="shared" si="271"/>
        <v/>
      </c>
      <c r="AC853" s="186" t="str">
        <f t="shared" si="272"/>
        <v/>
      </c>
    </row>
    <row r="854" spans="1:29" hidden="1">
      <c r="A854" s="187"/>
      <c r="B854" s="150"/>
      <c r="C854" s="146"/>
      <c r="D854" s="148"/>
      <c r="E854" s="148"/>
      <c r="F854" s="148"/>
      <c r="G854" s="148"/>
      <c r="H854" s="142" t="str">
        <f t="shared" si="260"/>
        <v/>
      </c>
      <c r="I854" s="143"/>
      <c r="J854" s="144" t="str">
        <f t="shared" si="261"/>
        <v/>
      </c>
      <c r="K854" s="144" t="str">
        <f t="shared" si="262"/>
        <v/>
      </c>
      <c r="L854" s="143"/>
      <c r="M854" s="142" t="str">
        <f t="shared" si="263"/>
        <v/>
      </c>
      <c r="N854" s="142" t="str">
        <f t="shared" si="264"/>
        <v/>
      </c>
      <c r="O854" s="145" t="str">
        <f t="shared" si="265"/>
        <v/>
      </c>
      <c r="P854" s="145" t="str">
        <f t="shared" si="273"/>
        <v/>
      </c>
      <c r="Q854" s="145" t="str">
        <f t="shared" si="266"/>
        <v/>
      </c>
      <c r="R854" s="145" t="str">
        <f t="shared" si="267"/>
        <v/>
      </c>
      <c r="S854" s="145" t="str">
        <f t="shared" si="274"/>
        <v/>
      </c>
      <c r="T854" s="145" t="str">
        <f t="shared" si="275"/>
        <v/>
      </c>
      <c r="U854" s="145" t="str">
        <f t="shared" si="276"/>
        <v/>
      </c>
      <c r="V854" s="145" t="str">
        <f t="shared" si="277"/>
        <v/>
      </c>
      <c r="W854" s="145" t="str">
        <f t="shared" si="268"/>
        <v/>
      </c>
      <c r="X854" s="145" t="str">
        <f t="shared" si="278"/>
        <v/>
      </c>
      <c r="Y854" s="145" t="str">
        <f t="shared" si="269"/>
        <v/>
      </c>
      <c r="Z854" s="145" t="str">
        <f t="shared" si="279"/>
        <v/>
      </c>
      <c r="AA854" s="145" t="str">
        <f t="shared" si="270"/>
        <v/>
      </c>
      <c r="AB854" s="145" t="str">
        <f t="shared" si="271"/>
        <v/>
      </c>
      <c r="AC854" s="186" t="str">
        <f t="shared" si="272"/>
        <v/>
      </c>
    </row>
    <row r="855" spans="1:29" hidden="1">
      <c r="A855" s="187"/>
      <c r="B855" s="150"/>
      <c r="C855" s="146"/>
      <c r="D855" s="148"/>
      <c r="E855" s="148"/>
      <c r="F855" s="148"/>
      <c r="G855" s="148"/>
      <c r="H855" s="142" t="str">
        <f t="shared" si="260"/>
        <v/>
      </c>
      <c r="I855" s="143"/>
      <c r="J855" s="144" t="str">
        <f t="shared" si="261"/>
        <v/>
      </c>
      <c r="K855" s="144" t="str">
        <f t="shared" si="262"/>
        <v/>
      </c>
      <c r="L855" s="143"/>
      <c r="M855" s="142" t="str">
        <f t="shared" si="263"/>
        <v/>
      </c>
      <c r="N855" s="142" t="str">
        <f t="shared" si="264"/>
        <v/>
      </c>
      <c r="O855" s="145" t="str">
        <f t="shared" si="265"/>
        <v/>
      </c>
      <c r="P855" s="145" t="str">
        <f t="shared" si="273"/>
        <v/>
      </c>
      <c r="Q855" s="145" t="str">
        <f t="shared" si="266"/>
        <v/>
      </c>
      <c r="R855" s="145" t="str">
        <f t="shared" si="267"/>
        <v/>
      </c>
      <c r="S855" s="145" t="str">
        <f t="shared" si="274"/>
        <v/>
      </c>
      <c r="T855" s="145" t="str">
        <f t="shared" si="275"/>
        <v/>
      </c>
      <c r="U855" s="145" t="str">
        <f t="shared" si="276"/>
        <v/>
      </c>
      <c r="V855" s="145" t="str">
        <f t="shared" si="277"/>
        <v/>
      </c>
      <c r="W855" s="145" t="str">
        <f t="shared" si="268"/>
        <v/>
      </c>
      <c r="X855" s="145" t="str">
        <f t="shared" si="278"/>
        <v/>
      </c>
      <c r="Y855" s="145" t="str">
        <f t="shared" si="269"/>
        <v/>
      </c>
      <c r="Z855" s="145" t="str">
        <f t="shared" si="279"/>
        <v/>
      </c>
      <c r="AA855" s="145" t="str">
        <f t="shared" si="270"/>
        <v/>
      </c>
      <c r="AB855" s="145" t="str">
        <f t="shared" si="271"/>
        <v/>
      </c>
      <c r="AC855" s="186" t="str">
        <f t="shared" si="272"/>
        <v/>
      </c>
    </row>
    <row r="856" spans="1:29" hidden="1">
      <c r="A856" s="187"/>
      <c r="B856" s="150"/>
      <c r="C856" s="146"/>
      <c r="D856" s="148"/>
      <c r="E856" s="148"/>
      <c r="F856" s="148"/>
      <c r="G856" s="148"/>
      <c r="H856" s="142" t="str">
        <f t="shared" si="260"/>
        <v/>
      </c>
      <c r="I856" s="143"/>
      <c r="J856" s="144" t="str">
        <f t="shared" si="261"/>
        <v/>
      </c>
      <c r="K856" s="144" t="str">
        <f t="shared" si="262"/>
        <v/>
      </c>
      <c r="L856" s="143"/>
      <c r="M856" s="142" t="str">
        <f t="shared" si="263"/>
        <v/>
      </c>
      <c r="N856" s="142" t="str">
        <f t="shared" si="264"/>
        <v/>
      </c>
      <c r="O856" s="145" t="str">
        <f t="shared" si="265"/>
        <v/>
      </c>
      <c r="P856" s="145" t="str">
        <f t="shared" si="273"/>
        <v/>
      </c>
      <c r="Q856" s="145" t="str">
        <f t="shared" si="266"/>
        <v/>
      </c>
      <c r="R856" s="145" t="str">
        <f t="shared" si="267"/>
        <v/>
      </c>
      <c r="S856" s="145" t="str">
        <f t="shared" si="274"/>
        <v/>
      </c>
      <c r="T856" s="145" t="str">
        <f t="shared" si="275"/>
        <v/>
      </c>
      <c r="U856" s="145" t="str">
        <f t="shared" si="276"/>
        <v/>
      </c>
      <c r="V856" s="145" t="str">
        <f t="shared" si="277"/>
        <v/>
      </c>
      <c r="W856" s="145" t="str">
        <f t="shared" si="268"/>
        <v/>
      </c>
      <c r="X856" s="145" t="str">
        <f t="shared" si="278"/>
        <v/>
      </c>
      <c r="Y856" s="145" t="str">
        <f t="shared" si="269"/>
        <v/>
      </c>
      <c r="Z856" s="145" t="str">
        <f t="shared" si="279"/>
        <v/>
      </c>
      <c r="AA856" s="145" t="str">
        <f t="shared" si="270"/>
        <v/>
      </c>
      <c r="AB856" s="145" t="str">
        <f t="shared" si="271"/>
        <v/>
      </c>
      <c r="AC856" s="186" t="str">
        <f t="shared" si="272"/>
        <v/>
      </c>
    </row>
    <row r="857" spans="1:29" hidden="1">
      <c r="A857" s="187"/>
      <c r="B857" s="150"/>
      <c r="C857" s="146"/>
      <c r="D857" s="148"/>
      <c r="E857" s="148"/>
      <c r="F857" s="148"/>
      <c r="G857" s="148"/>
      <c r="H857" s="142" t="str">
        <f t="shared" si="260"/>
        <v/>
      </c>
      <c r="I857" s="143"/>
      <c r="J857" s="144" t="str">
        <f t="shared" si="261"/>
        <v/>
      </c>
      <c r="K857" s="144" t="str">
        <f t="shared" si="262"/>
        <v/>
      </c>
      <c r="L857" s="143"/>
      <c r="M857" s="142" t="str">
        <f t="shared" si="263"/>
        <v/>
      </c>
      <c r="N857" s="142" t="str">
        <f t="shared" si="264"/>
        <v/>
      </c>
      <c r="O857" s="145" t="str">
        <f t="shared" si="265"/>
        <v/>
      </c>
      <c r="P857" s="145" t="str">
        <f t="shared" si="273"/>
        <v/>
      </c>
      <c r="Q857" s="145" t="str">
        <f t="shared" si="266"/>
        <v/>
      </c>
      <c r="R857" s="145" t="str">
        <f t="shared" si="267"/>
        <v/>
      </c>
      <c r="S857" s="145" t="str">
        <f t="shared" si="274"/>
        <v/>
      </c>
      <c r="T857" s="145" t="str">
        <f t="shared" si="275"/>
        <v/>
      </c>
      <c r="U857" s="145" t="str">
        <f t="shared" si="276"/>
        <v/>
      </c>
      <c r="V857" s="145" t="str">
        <f t="shared" si="277"/>
        <v/>
      </c>
      <c r="W857" s="145" t="str">
        <f t="shared" si="268"/>
        <v/>
      </c>
      <c r="X857" s="145" t="str">
        <f t="shared" si="278"/>
        <v/>
      </c>
      <c r="Y857" s="145" t="str">
        <f t="shared" si="269"/>
        <v/>
      </c>
      <c r="Z857" s="145" t="str">
        <f t="shared" si="279"/>
        <v/>
      </c>
      <c r="AA857" s="145" t="str">
        <f t="shared" si="270"/>
        <v/>
      </c>
      <c r="AB857" s="145" t="str">
        <f t="shared" si="271"/>
        <v/>
      </c>
      <c r="AC857" s="186" t="str">
        <f t="shared" si="272"/>
        <v/>
      </c>
    </row>
    <row r="858" spans="1:29" hidden="1">
      <c r="A858" s="187"/>
      <c r="B858" s="150"/>
      <c r="C858" s="146"/>
      <c r="D858" s="148"/>
      <c r="E858" s="148"/>
      <c r="F858" s="148"/>
      <c r="G858" s="148"/>
      <c r="H858" s="142" t="str">
        <f t="shared" si="260"/>
        <v/>
      </c>
      <c r="I858" s="143"/>
      <c r="J858" s="144" t="str">
        <f t="shared" si="261"/>
        <v/>
      </c>
      <c r="K858" s="144" t="str">
        <f t="shared" si="262"/>
        <v/>
      </c>
      <c r="L858" s="143"/>
      <c r="M858" s="142" t="str">
        <f t="shared" si="263"/>
        <v/>
      </c>
      <c r="N858" s="142" t="str">
        <f t="shared" si="264"/>
        <v/>
      </c>
      <c r="O858" s="145" t="str">
        <f t="shared" si="265"/>
        <v/>
      </c>
      <c r="P858" s="145" t="str">
        <f t="shared" si="273"/>
        <v/>
      </c>
      <c r="Q858" s="145" t="str">
        <f t="shared" si="266"/>
        <v/>
      </c>
      <c r="R858" s="145" t="str">
        <f t="shared" si="267"/>
        <v/>
      </c>
      <c r="S858" s="145" t="str">
        <f t="shared" si="274"/>
        <v/>
      </c>
      <c r="T858" s="145" t="str">
        <f t="shared" si="275"/>
        <v/>
      </c>
      <c r="U858" s="145" t="str">
        <f t="shared" si="276"/>
        <v/>
      </c>
      <c r="V858" s="145" t="str">
        <f t="shared" si="277"/>
        <v/>
      </c>
      <c r="W858" s="145" t="str">
        <f t="shared" si="268"/>
        <v/>
      </c>
      <c r="X858" s="145" t="str">
        <f t="shared" si="278"/>
        <v/>
      </c>
      <c r="Y858" s="145" t="str">
        <f t="shared" si="269"/>
        <v/>
      </c>
      <c r="Z858" s="145" t="str">
        <f t="shared" si="279"/>
        <v/>
      </c>
      <c r="AA858" s="145" t="str">
        <f t="shared" si="270"/>
        <v/>
      </c>
      <c r="AB858" s="145" t="str">
        <f t="shared" si="271"/>
        <v/>
      </c>
      <c r="AC858" s="186" t="str">
        <f t="shared" si="272"/>
        <v/>
      </c>
    </row>
    <row r="859" spans="1:29" hidden="1">
      <c r="A859" s="187"/>
      <c r="B859" s="150"/>
      <c r="C859" s="146"/>
      <c r="D859" s="148"/>
      <c r="E859" s="148"/>
      <c r="F859" s="148"/>
      <c r="G859" s="148"/>
      <c r="H859" s="142" t="str">
        <f t="shared" si="260"/>
        <v/>
      </c>
      <c r="I859" s="143"/>
      <c r="J859" s="144" t="str">
        <f t="shared" si="261"/>
        <v/>
      </c>
      <c r="K859" s="144" t="str">
        <f t="shared" si="262"/>
        <v/>
      </c>
      <c r="L859" s="143"/>
      <c r="M859" s="142" t="str">
        <f t="shared" si="263"/>
        <v/>
      </c>
      <c r="N859" s="142" t="str">
        <f t="shared" si="264"/>
        <v/>
      </c>
      <c r="O859" s="145" t="str">
        <f t="shared" si="265"/>
        <v/>
      </c>
      <c r="P859" s="145" t="str">
        <f t="shared" si="273"/>
        <v/>
      </c>
      <c r="Q859" s="145" t="str">
        <f t="shared" si="266"/>
        <v/>
      </c>
      <c r="R859" s="145" t="str">
        <f t="shared" si="267"/>
        <v/>
      </c>
      <c r="S859" s="145" t="str">
        <f t="shared" si="274"/>
        <v/>
      </c>
      <c r="T859" s="145" t="str">
        <f t="shared" si="275"/>
        <v/>
      </c>
      <c r="U859" s="145" t="str">
        <f t="shared" si="276"/>
        <v/>
      </c>
      <c r="V859" s="145" t="str">
        <f t="shared" si="277"/>
        <v/>
      </c>
      <c r="W859" s="145" t="str">
        <f t="shared" si="268"/>
        <v/>
      </c>
      <c r="X859" s="145" t="str">
        <f t="shared" si="278"/>
        <v/>
      </c>
      <c r="Y859" s="145" t="str">
        <f t="shared" si="269"/>
        <v/>
      </c>
      <c r="Z859" s="145" t="str">
        <f t="shared" si="279"/>
        <v/>
      </c>
      <c r="AA859" s="145" t="str">
        <f t="shared" si="270"/>
        <v/>
      </c>
      <c r="AB859" s="145" t="str">
        <f t="shared" si="271"/>
        <v/>
      </c>
      <c r="AC859" s="186" t="str">
        <f t="shared" si="272"/>
        <v/>
      </c>
    </row>
    <row r="860" spans="1:29" hidden="1">
      <c r="A860" s="187"/>
      <c r="B860" s="150"/>
      <c r="C860" s="146"/>
      <c r="D860" s="148"/>
      <c r="E860" s="148"/>
      <c r="F860" s="148"/>
      <c r="G860" s="148"/>
      <c r="H860" s="142" t="str">
        <f t="shared" si="260"/>
        <v/>
      </c>
      <c r="I860" s="143"/>
      <c r="J860" s="144" t="str">
        <f t="shared" si="261"/>
        <v/>
      </c>
      <c r="K860" s="144" t="str">
        <f t="shared" si="262"/>
        <v/>
      </c>
      <c r="L860" s="143"/>
      <c r="M860" s="142" t="str">
        <f t="shared" si="263"/>
        <v/>
      </c>
      <c r="N860" s="142" t="str">
        <f t="shared" si="264"/>
        <v/>
      </c>
      <c r="O860" s="145" t="str">
        <f t="shared" si="265"/>
        <v/>
      </c>
      <c r="P860" s="145" t="str">
        <f t="shared" si="273"/>
        <v/>
      </c>
      <c r="Q860" s="145" t="str">
        <f t="shared" si="266"/>
        <v/>
      </c>
      <c r="R860" s="145" t="str">
        <f t="shared" si="267"/>
        <v/>
      </c>
      <c r="S860" s="145" t="str">
        <f t="shared" si="274"/>
        <v/>
      </c>
      <c r="T860" s="145" t="str">
        <f t="shared" si="275"/>
        <v/>
      </c>
      <c r="U860" s="145" t="str">
        <f t="shared" si="276"/>
        <v/>
      </c>
      <c r="V860" s="145" t="str">
        <f t="shared" si="277"/>
        <v/>
      </c>
      <c r="W860" s="145" t="str">
        <f t="shared" si="268"/>
        <v/>
      </c>
      <c r="X860" s="145" t="str">
        <f t="shared" si="278"/>
        <v/>
      </c>
      <c r="Y860" s="145" t="str">
        <f t="shared" si="269"/>
        <v/>
      </c>
      <c r="Z860" s="145" t="str">
        <f t="shared" si="279"/>
        <v/>
      </c>
      <c r="AA860" s="145" t="str">
        <f t="shared" si="270"/>
        <v/>
      </c>
      <c r="AB860" s="145" t="str">
        <f t="shared" si="271"/>
        <v/>
      </c>
      <c r="AC860" s="186" t="str">
        <f t="shared" si="272"/>
        <v/>
      </c>
    </row>
    <row r="861" spans="1:29" hidden="1">
      <c r="A861" s="187"/>
      <c r="B861" s="150"/>
      <c r="C861" s="146"/>
      <c r="D861" s="148"/>
      <c r="E861" s="148"/>
      <c r="F861" s="148"/>
      <c r="G861" s="148"/>
      <c r="H861" s="142" t="str">
        <f t="shared" si="260"/>
        <v/>
      </c>
      <c r="I861" s="143"/>
      <c r="J861" s="144" t="str">
        <f t="shared" si="261"/>
        <v/>
      </c>
      <c r="K861" s="144" t="str">
        <f t="shared" si="262"/>
        <v/>
      </c>
      <c r="L861" s="143"/>
      <c r="M861" s="142" t="str">
        <f t="shared" si="263"/>
        <v/>
      </c>
      <c r="N861" s="142" t="str">
        <f t="shared" si="264"/>
        <v/>
      </c>
      <c r="O861" s="145" t="str">
        <f t="shared" si="265"/>
        <v/>
      </c>
      <c r="P861" s="145" t="str">
        <f t="shared" si="273"/>
        <v/>
      </c>
      <c r="Q861" s="145" t="str">
        <f t="shared" si="266"/>
        <v/>
      </c>
      <c r="R861" s="145" t="str">
        <f t="shared" si="267"/>
        <v/>
      </c>
      <c r="S861" s="145" t="str">
        <f t="shared" si="274"/>
        <v/>
      </c>
      <c r="T861" s="145" t="str">
        <f t="shared" si="275"/>
        <v/>
      </c>
      <c r="U861" s="145" t="str">
        <f t="shared" si="276"/>
        <v/>
      </c>
      <c r="V861" s="145" t="str">
        <f t="shared" si="277"/>
        <v/>
      </c>
      <c r="W861" s="145" t="str">
        <f t="shared" si="268"/>
        <v/>
      </c>
      <c r="X861" s="145" t="str">
        <f t="shared" si="278"/>
        <v/>
      </c>
      <c r="Y861" s="145" t="str">
        <f t="shared" si="269"/>
        <v/>
      </c>
      <c r="Z861" s="145" t="str">
        <f t="shared" si="279"/>
        <v/>
      </c>
      <c r="AA861" s="145" t="str">
        <f t="shared" si="270"/>
        <v/>
      </c>
      <c r="AB861" s="145" t="str">
        <f t="shared" si="271"/>
        <v/>
      </c>
      <c r="AC861" s="186" t="str">
        <f t="shared" si="272"/>
        <v/>
      </c>
    </row>
    <row r="862" spans="1:29" hidden="1">
      <c r="A862" s="187"/>
      <c r="B862" s="150"/>
      <c r="C862" s="146"/>
      <c r="D862" s="148"/>
      <c r="E862" s="148"/>
      <c r="F862" s="148"/>
      <c r="G862" s="148"/>
      <c r="H862" s="142" t="str">
        <f t="shared" si="260"/>
        <v/>
      </c>
      <c r="I862" s="143"/>
      <c r="J862" s="144" t="str">
        <f t="shared" si="261"/>
        <v/>
      </c>
      <c r="K862" s="144" t="str">
        <f t="shared" si="262"/>
        <v/>
      </c>
      <c r="L862" s="143"/>
      <c r="M862" s="142" t="str">
        <f t="shared" si="263"/>
        <v/>
      </c>
      <c r="N862" s="142" t="str">
        <f t="shared" si="264"/>
        <v/>
      </c>
      <c r="O862" s="145" t="str">
        <f t="shared" si="265"/>
        <v/>
      </c>
      <c r="P862" s="145" t="str">
        <f t="shared" si="273"/>
        <v/>
      </c>
      <c r="Q862" s="145" t="str">
        <f t="shared" si="266"/>
        <v/>
      </c>
      <c r="R862" s="145" t="str">
        <f t="shared" si="267"/>
        <v/>
      </c>
      <c r="S862" s="145" t="str">
        <f t="shared" si="274"/>
        <v/>
      </c>
      <c r="T862" s="145" t="str">
        <f t="shared" si="275"/>
        <v/>
      </c>
      <c r="U862" s="145" t="str">
        <f t="shared" si="276"/>
        <v/>
      </c>
      <c r="V862" s="145" t="str">
        <f t="shared" si="277"/>
        <v/>
      </c>
      <c r="W862" s="145" t="str">
        <f t="shared" si="268"/>
        <v/>
      </c>
      <c r="X862" s="145" t="str">
        <f t="shared" si="278"/>
        <v/>
      </c>
      <c r="Y862" s="145" t="str">
        <f t="shared" si="269"/>
        <v/>
      </c>
      <c r="Z862" s="145" t="str">
        <f t="shared" si="279"/>
        <v/>
      </c>
      <c r="AA862" s="145" t="str">
        <f t="shared" si="270"/>
        <v/>
      </c>
      <c r="AB862" s="145" t="str">
        <f t="shared" si="271"/>
        <v/>
      </c>
      <c r="AC862" s="186" t="str">
        <f t="shared" si="272"/>
        <v/>
      </c>
    </row>
    <row r="863" spans="1:29" hidden="1">
      <c r="A863" s="187"/>
      <c r="B863" s="150"/>
      <c r="C863" s="146"/>
      <c r="D863" s="148"/>
      <c r="E863" s="148"/>
      <c r="F863" s="148"/>
      <c r="G863" s="148"/>
      <c r="H863" s="142" t="str">
        <f t="shared" si="260"/>
        <v/>
      </c>
      <c r="I863" s="143"/>
      <c r="J863" s="144" t="str">
        <f t="shared" si="261"/>
        <v/>
      </c>
      <c r="K863" s="144" t="str">
        <f t="shared" si="262"/>
        <v/>
      </c>
      <c r="L863" s="143"/>
      <c r="M863" s="142" t="str">
        <f t="shared" si="263"/>
        <v/>
      </c>
      <c r="N863" s="142" t="str">
        <f t="shared" si="264"/>
        <v/>
      </c>
      <c r="O863" s="145" t="str">
        <f t="shared" si="265"/>
        <v/>
      </c>
      <c r="P863" s="145" t="str">
        <f t="shared" si="273"/>
        <v/>
      </c>
      <c r="Q863" s="145" t="str">
        <f t="shared" si="266"/>
        <v/>
      </c>
      <c r="R863" s="145" t="str">
        <f t="shared" si="267"/>
        <v/>
      </c>
      <c r="S863" s="145" t="str">
        <f t="shared" si="274"/>
        <v/>
      </c>
      <c r="T863" s="145" t="str">
        <f t="shared" si="275"/>
        <v/>
      </c>
      <c r="U863" s="145" t="str">
        <f t="shared" si="276"/>
        <v/>
      </c>
      <c r="V863" s="145" t="str">
        <f t="shared" si="277"/>
        <v/>
      </c>
      <c r="W863" s="145" t="str">
        <f t="shared" si="268"/>
        <v/>
      </c>
      <c r="X863" s="145" t="str">
        <f t="shared" si="278"/>
        <v/>
      </c>
      <c r="Y863" s="145" t="str">
        <f t="shared" si="269"/>
        <v/>
      </c>
      <c r="Z863" s="145" t="str">
        <f t="shared" si="279"/>
        <v/>
      </c>
      <c r="AA863" s="145" t="str">
        <f t="shared" si="270"/>
        <v/>
      </c>
      <c r="AB863" s="145" t="str">
        <f t="shared" si="271"/>
        <v/>
      </c>
      <c r="AC863" s="186" t="str">
        <f t="shared" si="272"/>
        <v/>
      </c>
    </row>
    <row r="864" spans="1:29" hidden="1">
      <c r="A864" s="187"/>
      <c r="B864" s="150"/>
      <c r="C864" s="146"/>
      <c r="D864" s="148"/>
      <c r="E864" s="148"/>
      <c r="F864" s="148"/>
      <c r="G864" s="148"/>
      <c r="H864" s="142" t="str">
        <f t="shared" si="260"/>
        <v/>
      </c>
      <c r="I864" s="143"/>
      <c r="J864" s="144" t="str">
        <f t="shared" si="261"/>
        <v/>
      </c>
      <c r="K864" s="144" t="str">
        <f t="shared" si="262"/>
        <v/>
      </c>
      <c r="L864" s="143"/>
      <c r="M864" s="142" t="str">
        <f t="shared" si="263"/>
        <v/>
      </c>
      <c r="N864" s="142" t="str">
        <f t="shared" si="264"/>
        <v/>
      </c>
      <c r="O864" s="145" t="str">
        <f t="shared" si="265"/>
        <v/>
      </c>
      <c r="P864" s="145" t="str">
        <f t="shared" si="273"/>
        <v/>
      </c>
      <c r="Q864" s="145" t="str">
        <f t="shared" si="266"/>
        <v/>
      </c>
      <c r="R864" s="145" t="str">
        <f t="shared" si="267"/>
        <v/>
      </c>
      <c r="S864" s="145" t="str">
        <f t="shared" si="274"/>
        <v/>
      </c>
      <c r="T864" s="145" t="str">
        <f t="shared" si="275"/>
        <v/>
      </c>
      <c r="U864" s="145" t="str">
        <f t="shared" si="276"/>
        <v/>
      </c>
      <c r="V864" s="145" t="str">
        <f t="shared" si="277"/>
        <v/>
      </c>
      <c r="W864" s="145" t="str">
        <f t="shared" si="268"/>
        <v/>
      </c>
      <c r="X864" s="145" t="str">
        <f t="shared" si="278"/>
        <v/>
      </c>
      <c r="Y864" s="145" t="str">
        <f t="shared" si="269"/>
        <v/>
      </c>
      <c r="Z864" s="145" t="str">
        <f t="shared" si="279"/>
        <v/>
      </c>
      <c r="AA864" s="145" t="str">
        <f t="shared" si="270"/>
        <v/>
      </c>
      <c r="AB864" s="145" t="str">
        <f t="shared" si="271"/>
        <v/>
      </c>
      <c r="AC864" s="186" t="str">
        <f t="shared" si="272"/>
        <v/>
      </c>
    </row>
    <row r="865" spans="1:29" hidden="1">
      <c r="A865" s="187"/>
      <c r="B865" s="150"/>
      <c r="C865" s="146"/>
      <c r="D865" s="148"/>
      <c r="E865" s="148"/>
      <c r="F865" s="148"/>
      <c r="G865" s="148"/>
      <c r="H865" s="142" t="str">
        <f t="shared" si="260"/>
        <v/>
      </c>
      <c r="I865" s="143"/>
      <c r="J865" s="144" t="str">
        <f t="shared" si="261"/>
        <v/>
      </c>
      <c r="K865" s="144" t="str">
        <f t="shared" si="262"/>
        <v/>
      </c>
      <c r="L865" s="143"/>
      <c r="M865" s="142" t="str">
        <f t="shared" si="263"/>
        <v/>
      </c>
      <c r="N865" s="142" t="str">
        <f t="shared" si="264"/>
        <v/>
      </c>
      <c r="O865" s="145" t="str">
        <f t="shared" si="265"/>
        <v/>
      </c>
      <c r="P865" s="145" t="str">
        <f t="shared" si="273"/>
        <v/>
      </c>
      <c r="Q865" s="145" t="str">
        <f t="shared" si="266"/>
        <v/>
      </c>
      <c r="R865" s="145" t="str">
        <f t="shared" si="267"/>
        <v/>
      </c>
      <c r="S865" s="145" t="str">
        <f t="shared" si="274"/>
        <v/>
      </c>
      <c r="T865" s="145" t="str">
        <f t="shared" si="275"/>
        <v/>
      </c>
      <c r="U865" s="145" t="str">
        <f t="shared" si="276"/>
        <v/>
      </c>
      <c r="V865" s="145" t="str">
        <f t="shared" si="277"/>
        <v/>
      </c>
      <c r="W865" s="145" t="str">
        <f t="shared" si="268"/>
        <v/>
      </c>
      <c r="X865" s="145" t="str">
        <f t="shared" si="278"/>
        <v/>
      </c>
      <c r="Y865" s="145" t="str">
        <f t="shared" si="269"/>
        <v/>
      </c>
      <c r="Z865" s="145" t="str">
        <f t="shared" si="279"/>
        <v/>
      </c>
      <c r="AA865" s="145" t="str">
        <f t="shared" si="270"/>
        <v/>
      </c>
      <c r="AB865" s="145" t="str">
        <f t="shared" si="271"/>
        <v/>
      </c>
      <c r="AC865" s="186" t="str">
        <f t="shared" si="272"/>
        <v/>
      </c>
    </row>
    <row r="866" spans="1:29" hidden="1">
      <c r="A866" s="187"/>
      <c r="B866" s="150"/>
      <c r="C866" s="146"/>
      <c r="D866" s="148"/>
      <c r="E866" s="148"/>
      <c r="F866" s="148"/>
      <c r="G866" s="148"/>
      <c r="H866" s="142" t="str">
        <f t="shared" si="260"/>
        <v/>
      </c>
      <c r="I866" s="143"/>
      <c r="J866" s="144" t="str">
        <f t="shared" si="261"/>
        <v/>
      </c>
      <c r="K866" s="144" t="str">
        <f t="shared" si="262"/>
        <v/>
      </c>
      <c r="L866" s="143"/>
      <c r="M866" s="142" t="str">
        <f t="shared" si="263"/>
        <v/>
      </c>
      <c r="N866" s="142" t="str">
        <f t="shared" si="264"/>
        <v/>
      </c>
      <c r="O866" s="145" t="str">
        <f t="shared" si="265"/>
        <v/>
      </c>
      <c r="P866" s="145" t="str">
        <f t="shared" si="273"/>
        <v/>
      </c>
      <c r="Q866" s="145" t="str">
        <f t="shared" si="266"/>
        <v/>
      </c>
      <c r="R866" s="145" t="str">
        <f t="shared" si="267"/>
        <v/>
      </c>
      <c r="S866" s="145" t="str">
        <f t="shared" si="274"/>
        <v/>
      </c>
      <c r="T866" s="145" t="str">
        <f t="shared" si="275"/>
        <v/>
      </c>
      <c r="U866" s="145" t="str">
        <f t="shared" si="276"/>
        <v/>
      </c>
      <c r="V866" s="145" t="str">
        <f t="shared" si="277"/>
        <v/>
      </c>
      <c r="W866" s="145" t="str">
        <f t="shared" si="268"/>
        <v/>
      </c>
      <c r="X866" s="145" t="str">
        <f t="shared" si="278"/>
        <v/>
      </c>
      <c r="Y866" s="145" t="str">
        <f t="shared" si="269"/>
        <v/>
      </c>
      <c r="Z866" s="145" t="str">
        <f t="shared" si="279"/>
        <v/>
      </c>
      <c r="AA866" s="145" t="str">
        <f t="shared" si="270"/>
        <v/>
      </c>
      <c r="AB866" s="145" t="str">
        <f t="shared" si="271"/>
        <v/>
      </c>
      <c r="AC866" s="186" t="str">
        <f t="shared" si="272"/>
        <v/>
      </c>
    </row>
    <row r="867" spans="1:29" hidden="1">
      <c r="A867" s="187"/>
      <c r="B867" s="150"/>
      <c r="C867" s="146"/>
      <c r="D867" s="148"/>
      <c r="E867" s="148"/>
      <c r="F867" s="148"/>
      <c r="G867" s="148"/>
      <c r="H867" s="142" t="str">
        <f t="shared" si="260"/>
        <v/>
      </c>
      <c r="I867" s="143"/>
      <c r="J867" s="144" t="str">
        <f t="shared" si="261"/>
        <v/>
      </c>
      <c r="K867" s="144" t="str">
        <f t="shared" si="262"/>
        <v/>
      </c>
      <c r="L867" s="143"/>
      <c r="M867" s="142" t="str">
        <f t="shared" si="263"/>
        <v/>
      </c>
      <c r="N867" s="142" t="str">
        <f t="shared" si="264"/>
        <v/>
      </c>
      <c r="O867" s="145" t="str">
        <f t="shared" si="265"/>
        <v/>
      </c>
      <c r="P867" s="145" t="str">
        <f t="shared" si="273"/>
        <v/>
      </c>
      <c r="Q867" s="145" t="str">
        <f t="shared" si="266"/>
        <v/>
      </c>
      <c r="R867" s="145" t="str">
        <f t="shared" si="267"/>
        <v/>
      </c>
      <c r="S867" s="145" t="str">
        <f t="shared" si="274"/>
        <v/>
      </c>
      <c r="T867" s="145" t="str">
        <f t="shared" si="275"/>
        <v/>
      </c>
      <c r="U867" s="145" t="str">
        <f t="shared" si="276"/>
        <v/>
      </c>
      <c r="V867" s="145" t="str">
        <f t="shared" si="277"/>
        <v/>
      </c>
      <c r="W867" s="145" t="str">
        <f t="shared" si="268"/>
        <v/>
      </c>
      <c r="X867" s="145" t="str">
        <f t="shared" si="278"/>
        <v/>
      </c>
      <c r="Y867" s="145" t="str">
        <f t="shared" si="269"/>
        <v/>
      </c>
      <c r="Z867" s="145" t="str">
        <f t="shared" si="279"/>
        <v/>
      </c>
      <c r="AA867" s="145" t="str">
        <f t="shared" si="270"/>
        <v/>
      </c>
      <c r="AB867" s="145" t="str">
        <f t="shared" si="271"/>
        <v/>
      </c>
      <c r="AC867" s="186" t="str">
        <f t="shared" si="272"/>
        <v/>
      </c>
    </row>
    <row r="868" spans="1:29" hidden="1">
      <c r="A868" s="187"/>
      <c r="B868" s="150"/>
      <c r="C868" s="146"/>
      <c r="D868" s="148"/>
      <c r="E868" s="148"/>
      <c r="F868" s="148"/>
      <c r="G868" s="148"/>
      <c r="H868" s="142" t="str">
        <f t="shared" si="260"/>
        <v/>
      </c>
      <c r="I868" s="143"/>
      <c r="J868" s="144" t="str">
        <f t="shared" si="261"/>
        <v/>
      </c>
      <c r="K868" s="144" t="str">
        <f t="shared" si="262"/>
        <v/>
      </c>
      <c r="L868" s="143"/>
      <c r="M868" s="142" t="str">
        <f t="shared" si="263"/>
        <v/>
      </c>
      <c r="N868" s="142" t="str">
        <f t="shared" si="264"/>
        <v/>
      </c>
      <c r="O868" s="145" t="str">
        <f t="shared" si="265"/>
        <v/>
      </c>
      <c r="P868" s="145" t="str">
        <f t="shared" si="273"/>
        <v/>
      </c>
      <c r="Q868" s="145" t="str">
        <f t="shared" si="266"/>
        <v/>
      </c>
      <c r="R868" s="145" t="str">
        <f t="shared" si="267"/>
        <v/>
      </c>
      <c r="S868" s="145" t="str">
        <f t="shared" si="274"/>
        <v/>
      </c>
      <c r="T868" s="145" t="str">
        <f t="shared" si="275"/>
        <v/>
      </c>
      <c r="U868" s="145" t="str">
        <f t="shared" si="276"/>
        <v/>
      </c>
      <c r="V868" s="145" t="str">
        <f t="shared" si="277"/>
        <v/>
      </c>
      <c r="W868" s="145" t="str">
        <f t="shared" si="268"/>
        <v/>
      </c>
      <c r="X868" s="145" t="str">
        <f t="shared" si="278"/>
        <v/>
      </c>
      <c r="Y868" s="145" t="str">
        <f t="shared" si="269"/>
        <v/>
      </c>
      <c r="Z868" s="145" t="str">
        <f t="shared" si="279"/>
        <v/>
      </c>
      <c r="AA868" s="145" t="str">
        <f t="shared" si="270"/>
        <v/>
      </c>
      <c r="AB868" s="145" t="str">
        <f t="shared" si="271"/>
        <v/>
      </c>
      <c r="AC868" s="186" t="str">
        <f t="shared" si="272"/>
        <v/>
      </c>
    </row>
    <row r="869" spans="1:29" hidden="1">
      <c r="A869" s="187"/>
      <c r="B869" s="150"/>
      <c r="C869" s="146"/>
      <c r="D869" s="148"/>
      <c r="E869" s="148"/>
      <c r="F869" s="148"/>
      <c r="G869" s="148"/>
      <c r="H869" s="142" t="str">
        <f t="shared" si="260"/>
        <v/>
      </c>
      <c r="I869" s="143"/>
      <c r="J869" s="144" t="str">
        <f t="shared" si="261"/>
        <v/>
      </c>
      <c r="K869" s="144" t="str">
        <f t="shared" si="262"/>
        <v/>
      </c>
      <c r="L869" s="143"/>
      <c r="M869" s="142" t="str">
        <f t="shared" si="263"/>
        <v/>
      </c>
      <c r="N869" s="142" t="str">
        <f t="shared" si="264"/>
        <v/>
      </c>
      <c r="O869" s="145" t="str">
        <f t="shared" si="265"/>
        <v/>
      </c>
      <c r="P869" s="145" t="str">
        <f t="shared" si="273"/>
        <v/>
      </c>
      <c r="Q869" s="145" t="str">
        <f t="shared" si="266"/>
        <v/>
      </c>
      <c r="R869" s="145" t="str">
        <f t="shared" si="267"/>
        <v/>
      </c>
      <c r="S869" s="145" t="str">
        <f t="shared" si="274"/>
        <v/>
      </c>
      <c r="T869" s="145" t="str">
        <f t="shared" si="275"/>
        <v/>
      </c>
      <c r="U869" s="145" t="str">
        <f t="shared" si="276"/>
        <v/>
      </c>
      <c r="V869" s="145" t="str">
        <f t="shared" si="277"/>
        <v/>
      </c>
      <c r="W869" s="145" t="str">
        <f t="shared" si="268"/>
        <v/>
      </c>
      <c r="X869" s="145" t="str">
        <f t="shared" si="278"/>
        <v/>
      </c>
      <c r="Y869" s="145" t="str">
        <f t="shared" si="269"/>
        <v/>
      </c>
      <c r="Z869" s="145" t="str">
        <f t="shared" si="279"/>
        <v/>
      </c>
      <c r="AA869" s="145" t="str">
        <f t="shared" si="270"/>
        <v/>
      </c>
      <c r="AB869" s="145" t="str">
        <f t="shared" si="271"/>
        <v/>
      </c>
      <c r="AC869" s="186" t="str">
        <f t="shared" si="272"/>
        <v/>
      </c>
    </row>
    <row r="870" spans="1:29" hidden="1">
      <c r="A870" s="187"/>
      <c r="B870" s="150"/>
      <c r="C870" s="146"/>
      <c r="D870" s="148"/>
      <c r="E870" s="148"/>
      <c r="F870" s="148"/>
      <c r="G870" s="148"/>
      <c r="H870" s="142" t="str">
        <f t="shared" si="260"/>
        <v/>
      </c>
      <c r="I870" s="143"/>
      <c r="J870" s="144" t="str">
        <f t="shared" si="261"/>
        <v/>
      </c>
      <c r="K870" s="144" t="str">
        <f t="shared" si="262"/>
        <v/>
      </c>
      <c r="L870" s="143"/>
      <c r="M870" s="142" t="str">
        <f t="shared" si="263"/>
        <v/>
      </c>
      <c r="N870" s="142" t="str">
        <f t="shared" si="264"/>
        <v/>
      </c>
      <c r="O870" s="145" t="str">
        <f t="shared" si="265"/>
        <v/>
      </c>
      <c r="P870" s="145" t="str">
        <f t="shared" si="273"/>
        <v/>
      </c>
      <c r="Q870" s="145" t="str">
        <f t="shared" si="266"/>
        <v/>
      </c>
      <c r="R870" s="145" t="str">
        <f t="shared" si="267"/>
        <v/>
      </c>
      <c r="S870" s="145" t="str">
        <f t="shared" si="274"/>
        <v/>
      </c>
      <c r="T870" s="145" t="str">
        <f t="shared" si="275"/>
        <v/>
      </c>
      <c r="U870" s="145" t="str">
        <f t="shared" si="276"/>
        <v/>
      </c>
      <c r="V870" s="145" t="str">
        <f t="shared" si="277"/>
        <v/>
      </c>
      <c r="W870" s="145" t="str">
        <f t="shared" si="268"/>
        <v/>
      </c>
      <c r="X870" s="145" t="str">
        <f t="shared" si="278"/>
        <v/>
      </c>
      <c r="Y870" s="145" t="str">
        <f t="shared" si="269"/>
        <v/>
      </c>
      <c r="Z870" s="145" t="str">
        <f t="shared" si="279"/>
        <v/>
      </c>
      <c r="AA870" s="145" t="str">
        <f t="shared" si="270"/>
        <v/>
      </c>
      <c r="AB870" s="145" t="str">
        <f t="shared" si="271"/>
        <v/>
      </c>
      <c r="AC870" s="186" t="str">
        <f t="shared" si="272"/>
        <v/>
      </c>
    </row>
    <row r="871" spans="1:29" hidden="1">
      <c r="A871" s="187"/>
      <c r="B871" s="150"/>
      <c r="C871" s="146"/>
      <c r="D871" s="148"/>
      <c r="E871" s="148"/>
      <c r="F871" s="148"/>
      <c r="G871" s="148"/>
      <c r="H871" s="142" t="str">
        <f t="shared" si="260"/>
        <v/>
      </c>
      <c r="I871" s="143"/>
      <c r="J871" s="144" t="str">
        <f t="shared" si="261"/>
        <v/>
      </c>
      <c r="K871" s="144" t="str">
        <f t="shared" si="262"/>
        <v/>
      </c>
      <c r="L871" s="143"/>
      <c r="M871" s="142" t="str">
        <f t="shared" si="263"/>
        <v/>
      </c>
      <c r="N871" s="142" t="str">
        <f t="shared" si="264"/>
        <v/>
      </c>
      <c r="O871" s="145" t="str">
        <f t="shared" si="265"/>
        <v/>
      </c>
      <c r="P871" s="145" t="str">
        <f t="shared" si="273"/>
        <v/>
      </c>
      <c r="Q871" s="145" t="str">
        <f t="shared" si="266"/>
        <v/>
      </c>
      <c r="R871" s="145" t="str">
        <f t="shared" si="267"/>
        <v/>
      </c>
      <c r="S871" s="145" t="str">
        <f t="shared" si="274"/>
        <v/>
      </c>
      <c r="T871" s="145" t="str">
        <f t="shared" si="275"/>
        <v/>
      </c>
      <c r="U871" s="145" t="str">
        <f t="shared" si="276"/>
        <v/>
      </c>
      <c r="V871" s="145" t="str">
        <f t="shared" si="277"/>
        <v/>
      </c>
      <c r="W871" s="145" t="str">
        <f t="shared" si="268"/>
        <v/>
      </c>
      <c r="X871" s="145" t="str">
        <f t="shared" si="278"/>
        <v/>
      </c>
      <c r="Y871" s="145" t="str">
        <f t="shared" si="269"/>
        <v/>
      </c>
      <c r="Z871" s="145" t="str">
        <f t="shared" si="279"/>
        <v/>
      </c>
      <c r="AA871" s="145" t="str">
        <f t="shared" si="270"/>
        <v/>
      </c>
      <c r="AB871" s="145" t="str">
        <f t="shared" si="271"/>
        <v/>
      </c>
      <c r="AC871" s="186" t="str">
        <f t="shared" si="272"/>
        <v/>
      </c>
    </row>
    <row r="872" spans="1:29" hidden="1">
      <c r="A872" s="187"/>
      <c r="B872" s="150"/>
      <c r="C872" s="146"/>
      <c r="D872" s="148"/>
      <c r="E872" s="148"/>
      <c r="F872" s="148"/>
      <c r="G872" s="148"/>
      <c r="H872" s="142" t="str">
        <f t="shared" si="260"/>
        <v/>
      </c>
      <c r="I872" s="143"/>
      <c r="J872" s="144" t="str">
        <f t="shared" si="261"/>
        <v/>
      </c>
      <c r="K872" s="144" t="str">
        <f t="shared" si="262"/>
        <v/>
      </c>
      <c r="L872" s="143"/>
      <c r="M872" s="142" t="str">
        <f t="shared" si="263"/>
        <v/>
      </c>
      <c r="N872" s="142" t="str">
        <f t="shared" si="264"/>
        <v/>
      </c>
      <c r="O872" s="145" t="str">
        <f t="shared" si="265"/>
        <v/>
      </c>
      <c r="P872" s="145" t="str">
        <f t="shared" si="273"/>
        <v/>
      </c>
      <c r="Q872" s="145" t="str">
        <f t="shared" si="266"/>
        <v/>
      </c>
      <c r="R872" s="145" t="str">
        <f t="shared" si="267"/>
        <v/>
      </c>
      <c r="S872" s="145" t="str">
        <f t="shared" si="274"/>
        <v/>
      </c>
      <c r="T872" s="145" t="str">
        <f t="shared" si="275"/>
        <v/>
      </c>
      <c r="U872" s="145" t="str">
        <f t="shared" si="276"/>
        <v/>
      </c>
      <c r="V872" s="145" t="str">
        <f t="shared" si="277"/>
        <v/>
      </c>
      <c r="W872" s="145" t="str">
        <f t="shared" si="268"/>
        <v/>
      </c>
      <c r="X872" s="145" t="str">
        <f t="shared" si="278"/>
        <v/>
      </c>
      <c r="Y872" s="145" t="str">
        <f t="shared" si="269"/>
        <v/>
      </c>
      <c r="Z872" s="145" t="str">
        <f t="shared" si="279"/>
        <v/>
      </c>
      <c r="AA872" s="145" t="str">
        <f t="shared" si="270"/>
        <v/>
      </c>
      <c r="AB872" s="145" t="str">
        <f t="shared" si="271"/>
        <v/>
      </c>
      <c r="AC872" s="186" t="str">
        <f t="shared" si="272"/>
        <v/>
      </c>
    </row>
    <row r="873" spans="1:29" hidden="1">
      <c r="A873" s="187"/>
      <c r="B873" s="150"/>
      <c r="C873" s="146"/>
      <c r="D873" s="148"/>
      <c r="E873" s="148"/>
      <c r="F873" s="148"/>
      <c r="G873" s="148"/>
      <c r="H873" s="142" t="str">
        <f t="shared" si="260"/>
        <v/>
      </c>
      <c r="I873" s="143"/>
      <c r="J873" s="144" t="str">
        <f t="shared" si="261"/>
        <v/>
      </c>
      <c r="K873" s="144" t="str">
        <f t="shared" si="262"/>
        <v/>
      </c>
      <c r="L873" s="143"/>
      <c r="M873" s="142" t="str">
        <f t="shared" si="263"/>
        <v/>
      </c>
      <c r="N873" s="142" t="str">
        <f t="shared" si="264"/>
        <v/>
      </c>
      <c r="O873" s="145" t="str">
        <f t="shared" si="265"/>
        <v/>
      </c>
      <c r="P873" s="145" t="str">
        <f t="shared" si="273"/>
        <v/>
      </c>
      <c r="Q873" s="145" t="str">
        <f t="shared" si="266"/>
        <v/>
      </c>
      <c r="R873" s="145" t="str">
        <f t="shared" si="267"/>
        <v/>
      </c>
      <c r="S873" s="145" t="str">
        <f t="shared" si="274"/>
        <v/>
      </c>
      <c r="T873" s="145" t="str">
        <f t="shared" si="275"/>
        <v/>
      </c>
      <c r="U873" s="145" t="str">
        <f t="shared" si="276"/>
        <v/>
      </c>
      <c r="V873" s="145" t="str">
        <f t="shared" si="277"/>
        <v/>
      </c>
      <c r="W873" s="145" t="str">
        <f t="shared" si="268"/>
        <v/>
      </c>
      <c r="X873" s="145" t="str">
        <f t="shared" si="278"/>
        <v/>
      </c>
      <c r="Y873" s="145" t="str">
        <f t="shared" si="269"/>
        <v/>
      </c>
      <c r="Z873" s="145" t="str">
        <f t="shared" si="279"/>
        <v/>
      </c>
      <c r="AA873" s="145" t="str">
        <f t="shared" si="270"/>
        <v/>
      </c>
      <c r="AB873" s="145" t="str">
        <f t="shared" si="271"/>
        <v/>
      </c>
      <c r="AC873" s="186" t="str">
        <f t="shared" si="272"/>
        <v/>
      </c>
    </row>
    <row r="874" spans="1:29" hidden="1">
      <c r="A874" s="187"/>
      <c r="B874" s="150"/>
      <c r="C874" s="146"/>
      <c r="D874" s="148"/>
      <c r="E874" s="148"/>
      <c r="F874" s="148"/>
      <c r="G874" s="148"/>
      <c r="H874" s="142" t="str">
        <f t="shared" si="260"/>
        <v/>
      </c>
      <c r="I874" s="143"/>
      <c r="J874" s="144" t="str">
        <f t="shared" si="261"/>
        <v/>
      </c>
      <c r="K874" s="144" t="str">
        <f t="shared" si="262"/>
        <v/>
      </c>
      <c r="L874" s="143"/>
      <c r="M874" s="142" t="str">
        <f t="shared" si="263"/>
        <v/>
      </c>
      <c r="N874" s="142" t="str">
        <f t="shared" si="264"/>
        <v/>
      </c>
      <c r="O874" s="145" t="str">
        <f t="shared" si="265"/>
        <v/>
      </c>
      <c r="P874" s="145" t="str">
        <f t="shared" si="273"/>
        <v/>
      </c>
      <c r="Q874" s="145" t="str">
        <f t="shared" si="266"/>
        <v/>
      </c>
      <c r="R874" s="145" t="str">
        <f t="shared" si="267"/>
        <v/>
      </c>
      <c r="S874" s="145" t="str">
        <f t="shared" si="274"/>
        <v/>
      </c>
      <c r="T874" s="145" t="str">
        <f t="shared" si="275"/>
        <v/>
      </c>
      <c r="U874" s="145" t="str">
        <f t="shared" si="276"/>
        <v/>
      </c>
      <c r="V874" s="145" t="str">
        <f t="shared" si="277"/>
        <v/>
      </c>
      <c r="W874" s="145" t="str">
        <f t="shared" si="268"/>
        <v/>
      </c>
      <c r="X874" s="145" t="str">
        <f t="shared" si="278"/>
        <v/>
      </c>
      <c r="Y874" s="145" t="str">
        <f t="shared" si="269"/>
        <v/>
      </c>
      <c r="Z874" s="145" t="str">
        <f t="shared" si="279"/>
        <v/>
      </c>
      <c r="AA874" s="145" t="str">
        <f t="shared" si="270"/>
        <v/>
      </c>
      <c r="AB874" s="145" t="str">
        <f t="shared" si="271"/>
        <v/>
      </c>
      <c r="AC874" s="186" t="str">
        <f t="shared" si="272"/>
        <v/>
      </c>
    </row>
    <row r="875" spans="1:29" hidden="1">
      <c r="A875" s="187"/>
      <c r="B875" s="150"/>
      <c r="C875" s="146"/>
      <c r="D875" s="148"/>
      <c r="E875" s="148"/>
      <c r="F875" s="148"/>
      <c r="G875" s="148"/>
      <c r="H875" s="142" t="str">
        <f t="shared" si="260"/>
        <v/>
      </c>
      <c r="I875" s="143"/>
      <c r="J875" s="144" t="str">
        <f t="shared" si="261"/>
        <v/>
      </c>
      <c r="K875" s="144" t="str">
        <f t="shared" si="262"/>
        <v/>
      </c>
      <c r="L875" s="143"/>
      <c r="M875" s="142" t="str">
        <f t="shared" si="263"/>
        <v/>
      </c>
      <c r="N875" s="142" t="str">
        <f t="shared" si="264"/>
        <v/>
      </c>
      <c r="O875" s="145" t="str">
        <f t="shared" si="265"/>
        <v/>
      </c>
      <c r="P875" s="145" t="str">
        <f t="shared" si="273"/>
        <v/>
      </c>
      <c r="Q875" s="145" t="str">
        <f t="shared" si="266"/>
        <v/>
      </c>
      <c r="R875" s="145" t="str">
        <f t="shared" si="267"/>
        <v/>
      </c>
      <c r="S875" s="145" t="str">
        <f t="shared" si="274"/>
        <v/>
      </c>
      <c r="T875" s="145" t="str">
        <f t="shared" si="275"/>
        <v/>
      </c>
      <c r="U875" s="145" t="str">
        <f t="shared" si="276"/>
        <v/>
      </c>
      <c r="V875" s="145" t="str">
        <f t="shared" si="277"/>
        <v/>
      </c>
      <c r="W875" s="145" t="str">
        <f t="shared" si="268"/>
        <v/>
      </c>
      <c r="X875" s="145" t="str">
        <f t="shared" si="278"/>
        <v/>
      </c>
      <c r="Y875" s="145" t="str">
        <f t="shared" si="269"/>
        <v/>
      </c>
      <c r="Z875" s="145" t="str">
        <f t="shared" si="279"/>
        <v/>
      </c>
      <c r="AA875" s="145" t="str">
        <f t="shared" si="270"/>
        <v/>
      </c>
      <c r="AB875" s="145" t="str">
        <f t="shared" si="271"/>
        <v/>
      </c>
      <c r="AC875" s="186" t="str">
        <f t="shared" si="272"/>
        <v/>
      </c>
    </row>
    <row r="876" spans="1:29" hidden="1">
      <c r="A876" s="187"/>
      <c r="B876" s="150"/>
      <c r="C876" s="146"/>
      <c r="D876" s="148"/>
      <c r="E876" s="148"/>
      <c r="F876" s="148"/>
      <c r="G876" s="148"/>
      <c r="H876" s="142" t="str">
        <f t="shared" si="260"/>
        <v/>
      </c>
      <c r="I876" s="143"/>
      <c r="J876" s="144" t="str">
        <f t="shared" si="261"/>
        <v/>
      </c>
      <c r="K876" s="144" t="str">
        <f t="shared" si="262"/>
        <v/>
      </c>
      <c r="L876" s="143"/>
      <c r="M876" s="142" t="str">
        <f t="shared" si="263"/>
        <v/>
      </c>
      <c r="N876" s="142" t="str">
        <f t="shared" si="264"/>
        <v/>
      </c>
      <c r="O876" s="145" t="str">
        <f t="shared" si="265"/>
        <v/>
      </c>
      <c r="P876" s="145" t="str">
        <f t="shared" si="273"/>
        <v/>
      </c>
      <c r="Q876" s="145" t="str">
        <f t="shared" si="266"/>
        <v/>
      </c>
      <c r="R876" s="145" t="str">
        <f t="shared" si="267"/>
        <v/>
      </c>
      <c r="S876" s="145" t="str">
        <f t="shared" si="274"/>
        <v/>
      </c>
      <c r="T876" s="145" t="str">
        <f t="shared" si="275"/>
        <v/>
      </c>
      <c r="U876" s="145" t="str">
        <f t="shared" si="276"/>
        <v/>
      </c>
      <c r="V876" s="145" t="str">
        <f t="shared" si="277"/>
        <v/>
      </c>
      <c r="W876" s="145" t="str">
        <f t="shared" si="268"/>
        <v/>
      </c>
      <c r="X876" s="145" t="str">
        <f t="shared" si="278"/>
        <v/>
      </c>
      <c r="Y876" s="145" t="str">
        <f t="shared" si="269"/>
        <v/>
      </c>
      <c r="Z876" s="145" t="str">
        <f t="shared" si="279"/>
        <v/>
      </c>
      <c r="AA876" s="145" t="str">
        <f t="shared" si="270"/>
        <v/>
      </c>
      <c r="AB876" s="145" t="str">
        <f t="shared" si="271"/>
        <v/>
      </c>
      <c r="AC876" s="186" t="str">
        <f t="shared" si="272"/>
        <v/>
      </c>
    </row>
    <row r="877" spans="1:29" hidden="1">
      <c r="A877" s="187"/>
      <c r="B877" s="150"/>
      <c r="C877" s="146"/>
      <c r="D877" s="148"/>
      <c r="E877" s="148"/>
      <c r="F877" s="148"/>
      <c r="G877" s="148"/>
      <c r="H877" s="142" t="str">
        <f t="shared" si="260"/>
        <v/>
      </c>
      <c r="I877" s="143"/>
      <c r="J877" s="144" t="str">
        <f t="shared" si="261"/>
        <v/>
      </c>
      <c r="K877" s="144" t="str">
        <f t="shared" si="262"/>
        <v/>
      </c>
      <c r="L877" s="143"/>
      <c r="M877" s="142" t="str">
        <f t="shared" si="263"/>
        <v/>
      </c>
      <c r="N877" s="142" t="str">
        <f t="shared" si="264"/>
        <v/>
      </c>
      <c r="O877" s="145" t="str">
        <f t="shared" si="265"/>
        <v/>
      </c>
      <c r="P877" s="145" t="str">
        <f t="shared" si="273"/>
        <v/>
      </c>
      <c r="Q877" s="145" t="str">
        <f t="shared" si="266"/>
        <v/>
      </c>
      <c r="R877" s="145" t="str">
        <f t="shared" si="267"/>
        <v/>
      </c>
      <c r="S877" s="145" t="str">
        <f t="shared" si="274"/>
        <v/>
      </c>
      <c r="T877" s="145" t="str">
        <f t="shared" si="275"/>
        <v/>
      </c>
      <c r="U877" s="145" t="str">
        <f t="shared" si="276"/>
        <v/>
      </c>
      <c r="V877" s="145" t="str">
        <f t="shared" si="277"/>
        <v/>
      </c>
      <c r="W877" s="145" t="str">
        <f t="shared" si="268"/>
        <v/>
      </c>
      <c r="X877" s="145" t="str">
        <f t="shared" si="278"/>
        <v/>
      </c>
      <c r="Y877" s="145" t="str">
        <f t="shared" si="269"/>
        <v/>
      </c>
      <c r="Z877" s="145" t="str">
        <f t="shared" si="279"/>
        <v/>
      </c>
      <c r="AA877" s="145" t="str">
        <f t="shared" si="270"/>
        <v/>
      </c>
      <c r="AB877" s="145" t="str">
        <f t="shared" si="271"/>
        <v/>
      </c>
      <c r="AC877" s="186" t="str">
        <f t="shared" si="272"/>
        <v/>
      </c>
    </row>
    <row r="878" spans="1:29" hidden="1">
      <c r="A878" s="187"/>
      <c r="B878" s="150"/>
      <c r="C878" s="146"/>
      <c r="D878" s="148"/>
      <c r="E878" s="148"/>
      <c r="F878" s="148"/>
      <c r="G878" s="148"/>
      <c r="H878" s="142" t="str">
        <f t="shared" si="260"/>
        <v/>
      </c>
      <c r="I878" s="143"/>
      <c r="J878" s="144" t="str">
        <f t="shared" si="261"/>
        <v/>
      </c>
      <c r="K878" s="144" t="str">
        <f t="shared" si="262"/>
        <v/>
      </c>
      <c r="L878" s="143"/>
      <c r="M878" s="142" t="str">
        <f t="shared" si="263"/>
        <v/>
      </c>
      <c r="N878" s="142" t="str">
        <f t="shared" si="264"/>
        <v/>
      </c>
      <c r="O878" s="145" t="str">
        <f t="shared" si="265"/>
        <v/>
      </c>
      <c r="P878" s="145" t="str">
        <f t="shared" si="273"/>
        <v/>
      </c>
      <c r="Q878" s="145" t="str">
        <f t="shared" si="266"/>
        <v/>
      </c>
      <c r="R878" s="145" t="str">
        <f t="shared" si="267"/>
        <v/>
      </c>
      <c r="S878" s="145" t="str">
        <f t="shared" si="274"/>
        <v/>
      </c>
      <c r="T878" s="145" t="str">
        <f t="shared" si="275"/>
        <v/>
      </c>
      <c r="U878" s="145" t="str">
        <f t="shared" si="276"/>
        <v/>
      </c>
      <c r="V878" s="145" t="str">
        <f t="shared" si="277"/>
        <v/>
      </c>
      <c r="W878" s="145" t="str">
        <f t="shared" si="268"/>
        <v/>
      </c>
      <c r="X878" s="145" t="str">
        <f t="shared" si="278"/>
        <v/>
      </c>
      <c r="Y878" s="145" t="str">
        <f t="shared" si="269"/>
        <v/>
      </c>
      <c r="Z878" s="145" t="str">
        <f t="shared" si="279"/>
        <v/>
      </c>
      <c r="AA878" s="145" t="str">
        <f t="shared" si="270"/>
        <v/>
      </c>
      <c r="AB878" s="145" t="str">
        <f t="shared" si="271"/>
        <v/>
      </c>
      <c r="AC878" s="186" t="str">
        <f t="shared" si="272"/>
        <v/>
      </c>
    </row>
    <row r="879" spans="1:29" hidden="1">
      <c r="A879" s="187"/>
      <c r="B879" s="150"/>
      <c r="C879" s="146"/>
      <c r="D879" s="148"/>
      <c r="E879" s="148"/>
      <c r="F879" s="148"/>
      <c r="G879" s="148"/>
      <c r="H879" s="142" t="str">
        <f t="shared" si="260"/>
        <v/>
      </c>
      <c r="I879" s="143"/>
      <c r="J879" s="144" t="str">
        <f t="shared" si="261"/>
        <v/>
      </c>
      <c r="K879" s="144" t="str">
        <f t="shared" si="262"/>
        <v/>
      </c>
      <c r="L879" s="143"/>
      <c r="M879" s="142" t="str">
        <f t="shared" si="263"/>
        <v/>
      </c>
      <c r="N879" s="142" t="str">
        <f t="shared" si="264"/>
        <v/>
      </c>
      <c r="O879" s="145" t="str">
        <f t="shared" si="265"/>
        <v/>
      </c>
      <c r="P879" s="145" t="str">
        <f t="shared" si="273"/>
        <v/>
      </c>
      <c r="Q879" s="145" t="str">
        <f t="shared" si="266"/>
        <v/>
      </c>
      <c r="R879" s="145" t="str">
        <f t="shared" si="267"/>
        <v/>
      </c>
      <c r="S879" s="145" t="str">
        <f t="shared" si="274"/>
        <v/>
      </c>
      <c r="T879" s="145" t="str">
        <f t="shared" si="275"/>
        <v/>
      </c>
      <c r="U879" s="145" t="str">
        <f t="shared" si="276"/>
        <v/>
      </c>
      <c r="V879" s="145" t="str">
        <f t="shared" si="277"/>
        <v/>
      </c>
      <c r="W879" s="145" t="str">
        <f t="shared" si="268"/>
        <v/>
      </c>
      <c r="X879" s="145" t="str">
        <f t="shared" si="278"/>
        <v/>
      </c>
      <c r="Y879" s="145" t="str">
        <f t="shared" si="269"/>
        <v/>
      </c>
      <c r="Z879" s="145" t="str">
        <f t="shared" si="279"/>
        <v/>
      </c>
      <c r="AA879" s="145" t="str">
        <f t="shared" si="270"/>
        <v/>
      </c>
      <c r="AB879" s="145" t="str">
        <f t="shared" si="271"/>
        <v/>
      </c>
      <c r="AC879" s="186" t="str">
        <f t="shared" si="272"/>
        <v/>
      </c>
    </row>
    <row r="880" spans="1:29" hidden="1">
      <c r="A880" s="187"/>
      <c r="B880" s="150"/>
      <c r="C880" s="146"/>
      <c r="D880" s="148"/>
      <c r="E880" s="148"/>
      <c r="F880" s="148"/>
      <c r="G880" s="148"/>
      <c r="H880" s="142" t="str">
        <f t="shared" si="260"/>
        <v/>
      </c>
      <c r="I880" s="143"/>
      <c r="J880" s="144" t="str">
        <f t="shared" si="261"/>
        <v/>
      </c>
      <c r="K880" s="144" t="str">
        <f t="shared" si="262"/>
        <v/>
      </c>
      <c r="L880" s="143"/>
      <c r="M880" s="142" t="str">
        <f t="shared" si="263"/>
        <v/>
      </c>
      <c r="N880" s="142" t="str">
        <f t="shared" si="264"/>
        <v/>
      </c>
      <c r="O880" s="145" t="str">
        <f t="shared" si="265"/>
        <v/>
      </c>
      <c r="P880" s="145" t="str">
        <f t="shared" si="273"/>
        <v/>
      </c>
      <c r="Q880" s="145" t="str">
        <f t="shared" si="266"/>
        <v/>
      </c>
      <c r="R880" s="145" t="str">
        <f t="shared" si="267"/>
        <v/>
      </c>
      <c r="S880" s="145" t="str">
        <f t="shared" si="274"/>
        <v/>
      </c>
      <c r="T880" s="145" t="str">
        <f t="shared" si="275"/>
        <v/>
      </c>
      <c r="U880" s="145" t="str">
        <f t="shared" si="276"/>
        <v/>
      </c>
      <c r="V880" s="145" t="str">
        <f t="shared" si="277"/>
        <v/>
      </c>
      <c r="W880" s="145" t="str">
        <f t="shared" si="268"/>
        <v/>
      </c>
      <c r="X880" s="145" t="str">
        <f t="shared" si="278"/>
        <v/>
      </c>
      <c r="Y880" s="145" t="str">
        <f t="shared" si="269"/>
        <v/>
      </c>
      <c r="Z880" s="145" t="str">
        <f t="shared" si="279"/>
        <v/>
      </c>
      <c r="AA880" s="145" t="str">
        <f t="shared" si="270"/>
        <v/>
      </c>
      <c r="AB880" s="145" t="str">
        <f t="shared" si="271"/>
        <v/>
      </c>
      <c r="AC880" s="186" t="str">
        <f t="shared" si="272"/>
        <v/>
      </c>
    </row>
    <row r="881" spans="1:29" hidden="1">
      <c r="A881" s="187"/>
      <c r="B881" s="150"/>
      <c r="C881" s="146"/>
      <c r="D881" s="148"/>
      <c r="E881" s="148"/>
      <c r="F881" s="148"/>
      <c r="G881" s="148"/>
      <c r="H881" s="142" t="str">
        <f t="shared" si="260"/>
        <v/>
      </c>
      <c r="I881" s="143"/>
      <c r="J881" s="144" t="str">
        <f t="shared" si="261"/>
        <v/>
      </c>
      <c r="K881" s="144" t="str">
        <f t="shared" si="262"/>
        <v/>
      </c>
      <c r="L881" s="143"/>
      <c r="M881" s="142" t="str">
        <f t="shared" si="263"/>
        <v/>
      </c>
      <c r="N881" s="142" t="str">
        <f t="shared" si="264"/>
        <v/>
      </c>
      <c r="O881" s="145" t="str">
        <f t="shared" si="265"/>
        <v/>
      </c>
      <c r="P881" s="145" t="str">
        <f t="shared" si="273"/>
        <v/>
      </c>
      <c r="Q881" s="145" t="str">
        <f t="shared" si="266"/>
        <v/>
      </c>
      <c r="R881" s="145" t="str">
        <f t="shared" si="267"/>
        <v/>
      </c>
      <c r="S881" s="145" t="str">
        <f t="shared" si="274"/>
        <v/>
      </c>
      <c r="T881" s="145" t="str">
        <f t="shared" si="275"/>
        <v/>
      </c>
      <c r="U881" s="145" t="str">
        <f t="shared" si="276"/>
        <v/>
      </c>
      <c r="V881" s="145" t="str">
        <f t="shared" si="277"/>
        <v/>
      </c>
      <c r="W881" s="145" t="str">
        <f t="shared" si="268"/>
        <v/>
      </c>
      <c r="X881" s="145" t="str">
        <f t="shared" si="278"/>
        <v/>
      </c>
      <c r="Y881" s="145" t="str">
        <f t="shared" si="269"/>
        <v/>
      </c>
      <c r="Z881" s="145" t="str">
        <f t="shared" si="279"/>
        <v/>
      </c>
      <c r="AA881" s="145" t="str">
        <f t="shared" si="270"/>
        <v/>
      </c>
      <c r="AB881" s="145" t="str">
        <f t="shared" si="271"/>
        <v/>
      </c>
      <c r="AC881" s="186" t="str">
        <f t="shared" si="272"/>
        <v/>
      </c>
    </row>
    <row r="882" spans="1:29" hidden="1">
      <c r="A882" s="187"/>
      <c r="B882" s="150"/>
      <c r="C882" s="146"/>
      <c r="D882" s="148"/>
      <c r="E882" s="148"/>
      <c r="F882" s="148"/>
      <c r="G882" s="148"/>
      <c r="H882" s="142" t="str">
        <f t="shared" si="260"/>
        <v/>
      </c>
      <c r="I882" s="143"/>
      <c r="J882" s="144" t="str">
        <f t="shared" si="261"/>
        <v/>
      </c>
      <c r="K882" s="144" t="str">
        <f t="shared" si="262"/>
        <v/>
      </c>
      <c r="L882" s="143"/>
      <c r="M882" s="142" t="str">
        <f t="shared" si="263"/>
        <v/>
      </c>
      <c r="N882" s="142" t="str">
        <f t="shared" si="264"/>
        <v/>
      </c>
      <c r="O882" s="145" t="str">
        <f t="shared" si="265"/>
        <v/>
      </c>
      <c r="P882" s="145" t="str">
        <f t="shared" si="273"/>
        <v/>
      </c>
      <c r="Q882" s="145" t="str">
        <f t="shared" si="266"/>
        <v/>
      </c>
      <c r="R882" s="145" t="str">
        <f t="shared" si="267"/>
        <v/>
      </c>
      <c r="S882" s="145" t="str">
        <f t="shared" si="274"/>
        <v/>
      </c>
      <c r="T882" s="145" t="str">
        <f t="shared" si="275"/>
        <v/>
      </c>
      <c r="U882" s="145" t="str">
        <f t="shared" si="276"/>
        <v/>
      </c>
      <c r="V882" s="145" t="str">
        <f t="shared" si="277"/>
        <v/>
      </c>
      <c r="W882" s="145" t="str">
        <f t="shared" si="268"/>
        <v/>
      </c>
      <c r="X882" s="145" t="str">
        <f t="shared" si="278"/>
        <v/>
      </c>
      <c r="Y882" s="145" t="str">
        <f t="shared" si="269"/>
        <v/>
      </c>
      <c r="Z882" s="145" t="str">
        <f t="shared" si="279"/>
        <v/>
      </c>
      <c r="AA882" s="145" t="str">
        <f t="shared" si="270"/>
        <v/>
      </c>
      <c r="AB882" s="145" t="str">
        <f t="shared" si="271"/>
        <v/>
      </c>
      <c r="AC882" s="186" t="str">
        <f t="shared" si="272"/>
        <v/>
      </c>
    </row>
    <row r="883" spans="1:29" hidden="1">
      <c r="A883" s="187"/>
      <c r="B883" s="150"/>
      <c r="C883" s="146"/>
      <c r="D883" s="148"/>
      <c r="E883" s="148"/>
      <c r="F883" s="148"/>
      <c r="G883" s="148"/>
      <c r="H883" s="142" t="str">
        <f t="shared" si="260"/>
        <v/>
      </c>
      <c r="I883" s="143"/>
      <c r="J883" s="144" t="str">
        <f t="shared" si="261"/>
        <v/>
      </c>
      <c r="K883" s="144" t="str">
        <f t="shared" si="262"/>
        <v/>
      </c>
      <c r="L883" s="143"/>
      <c r="M883" s="142" t="str">
        <f t="shared" si="263"/>
        <v/>
      </c>
      <c r="N883" s="142" t="str">
        <f t="shared" si="264"/>
        <v/>
      </c>
      <c r="O883" s="145" t="str">
        <f t="shared" si="265"/>
        <v/>
      </c>
      <c r="P883" s="145" t="str">
        <f t="shared" si="273"/>
        <v/>
      </c>
      <c r="Q883" s="145" t="str">
        <f t="shared" si="266"/>
        <v/>
      </c>
      <c r="R883" s="145" t="str">
        <f t="shared" si="267"/>
        <v/>
      </c>
      <c r="S883" s="145" t="str">
        <f t="shared" si="274"/>
        <v/>
      </c>
      <c r="T883" s="145" t="str">
        <f t="shared" si="275"/>
        <v/>
      </c>
      <c r="U883" s="145" t="str">
        <f t="shared" si="276"/>
        <v/>
      </c>
      <c r="V883" s="145" t="str">
        <f t="shared" si="277"/>
        <v/>
      </c>
      <c r="W883" s="145" t="str">
        <f t="shared" si="268"/>
        <v/>
      </c>
      <c r="X883" s="145" t="str">
        <f t="shared" si="278"/>
        <v/>
      </c>
      <c r="Y883" s="145" t="str">
        <f t="shared" si="269"/>
        <v/>
      </c>
      <c r="Z883" s="145" t="str">
        <f t="shared" si="279"/>
        <v/>
      </c>
      <c r="AA883" s="145" t="str">
        <f t="shared" si="270"/>
        <v/>
      </c>
      <c r="AB883" s="145" t="str">
        <f t="shared" si="271"/>
        <v/>
      </c>
      <c r="AC883" s="186" t="str">
        <f t="shared" si="272"/>
        <v/>
      </c>
    </row>
    <row r="884" spans="1:29" hidden="1">
      <c r="A884" s="187"/>
      <c r="B884" s="150"/>
      <c r="C884" s="146"/>
      <c r="D884" s="148"/>
      <c r="E884" s="148"/>
      <c r="F884" s="148"/>
      <c r="G884" s="148"/>
      <c r="H884" s="142" t="str">
        <f t="shared" si="260"/>
        <v/>
      </c>
      <c r="I884" s="143"/>
      <c r="J884" s="144" t="str">
        <f t="shared" si="261"/>
        <v/>
      </c>
      <c r="K884" s="144" t="str">
        <f t="shared" si="262"/>
        <v/>
      </c>
      <c r="L884" s="143"/>
      <c r="M884" s="142" t="str">
        <f t="shared" si="263"/>
        <v/>
      </c>
      <c r="N884" s="142" t="str">
        <f t="shared" si="264"/>
        <v/>
      </c>
      <c r="O884" s="145" t="str">
        <f t="shared" si="265"/>
        <v/>
      </c>
      <c r="P884" s="145" t="str">
        <f t="shared" si="273"/>
        <v/>
      </c>
      <c r="Q884" s="145" t="str">
        <f t="shared" si="266"/>
        <v/>
      </c>
      <c r="R884" s="145" t="str">
        <f t="shared" si="267"/>
        <v/>
      </c>
      <c r="S884" s="145" t="str">
        <f t="shared" si="274"/>
        <v/>
      </c>
      <c r="T884" s="145" t="str">
        <f t="shared" si="275"/>
        <v/>
      </c>
      <c r="U884" s="145" t="str">
        <f t="shared" si="276"/>
        <v/>
      </c>
      <c r="V884" s="145" t="str">
        <f t="shared" si="277"/>
        <v/>
      </c>
      <c r="W884" s="145" t="str">
        <f t="shared" si="268"/>
        <v/>
      </c>
      <c r="X884" s="145" t="str">
        <f t="shared" si="278"/>
        <v/>
      </c>
      <c r="Y884" s="145" t="str">
        <f t="shared" si="269"/>
        <v/>
      </c>
      <c r="Z884" s="145" t="str">
        <f t="shared" si="279"/>
        <v/>
      </c>
      <c r="AA884" s="145" t="str">
        <f t="shared" si="270"/>
        <v/>
      </c>
      <c r="AB884" s="145" t="str">
        <f t="shared" si="271"/>
        <v/>
      </c>
      <c r="AC884" s="186" t="str">
        <f t="shared" si="272"/>
        <v/>
      </c>
    </row>
    <row r="885" spans="1:29" hidden="1">
      <c r="A885" s="187"/>
      <c r="B885" s="150"/>
      <c r="C885" s="146"/>
      <c r="D885" s="148"/>
      <c r="E885" s="148"/>
      <c r="F885" s="148"/>
      <c r="G885" s="148"/>
      <c r="H885" s="142" t="str">
        <f t="shared" si="260"/>
        <v/>
      </c>
      <c r="I885" s="143"/>
      <c r="J885" s="144" t="str">
        <f t="shared" si="261"/>
        <v/>
      </c>
      <c r="K885" s="144" t="str">
        <f t="shared" si="262"/>
        <v/>
      </c>
      <c r="L885" s="143"/>
      <c r="M885" s="142" t="str">
        <f t="shared" si="263"/>
        <v/>
      </c>
      <c r="N885" s="142" t="str">
        <f t="shared" si="264"/>
        <v/>
      </c>
      <c r="O885" s="145" t="str">
        <f t="shared" si="265"/>
        <v/>
      </c>
      <c r="P885" s="145" t="str">
        <f t="shared" si="273"/>
        <v/>
      </c>
      <c r="Q885" s="145" t="str">
        <f t="shared" si="266"/>
        <v/>
      </c>
      <c r="R885" s="145" t="str">
        <f t="shared" si="267"/>
        <v/>
      </c>
      <c r="S885" s="145" t="str">
        <f t="shared" si="274"/>
        <v/>
      </c>
      <c r="T885" s="145" t="str">
        <f t="shared" si="275"/>
        <v/>
      </c>
      <c r="U885" s="145" t="str">
        <f t="shared" si="276"/>
        <v/>
      </c>
      <c r="V885" s="145" t="str">
        <f t="shared" si="277"/>
        <v/>
      </c>
      <c r="W885" s="145" t="str">
        <f t="shared" si="268"/>
        <v/>
      </c>
      <c r="X885" s="145" t="str">
        <f t="shared" si="278"/>
        <v/>
      </c>
      <c r="Y885" s="145" t="str">
        <f t="shared" si="269"/>
        <v/>
      </c>
      <c r="Z885" s="145" t="str">
        <f t="shared" si="279"/>
        <v/>
      </c>
      <c r="AA885" s="145" t="str">
        <f t="shared" si="270"/>
        <v/>
      </c>
      <c r="AB885" s="145" t="str">
        <f t="shared" si="271"/>
        <v/>
      </c>
      <c r="AC885" s="186" t="str">
        <f t="shared" si="272"/>
        <v/>
      </c>
    </row>
    <row r="886" spans="1:29" hidden="1">
      <c r="A886" s="187"/>
      <c r="B886" s="150"/>
      <c r="C886" s="146"/>
      <c r="D886" s="148"/>
      <c r="E886" s="148"/>
      <c r="F886" s="148"/>
      <c r="G886" s="148"/>
      <c r="H886" s="142" t="str">
        <f t="shared" si="260"/>
        <v/>
      </c>
      <c r="I886" s="143"/>
      <c r="J886" s="144" t="str">
        <f t="shared" si="261"/>
        <v/>
      </c>
      <c r="K886" s="144" t="str">
        <f t="shared" si="262"/>
        <v/>
      </c>
      <c r="L886" s="143"/>
      <c r="M886" s="142" t="str">
        <f t="shared" si="263"/>
        <v/>
      </c>
      <c r="N886" s="142" t="str">
        <f t="shared" si="264"/>
        <v/>
      </c>
      <c r="O886" s="145" t="str">
        <f t="shared" si="265"/>
        <v/>
      </c>
      <c r="P886" s="145" t="str">
        <f t="shared" si="273"/>
        <v/>
      </c>
      <c r="Q886" s="145" t="str">
        <f t="shared" si="266"/>
        <v/>
      </c>
      <c r="R886" s="145" t="str">
        <f t="shared" si="267"/>
        <v/>
      </c>
      <c r="S886" s="145" t="str">
        <f t="shared" si="274"/>
        <v/>
      </c>
      <c r="T886" s="145" t="str">
        <f t="shared" si="275"/>
        <v/>
      </c>
      <c r="U886" s="145" t="str">
        <f t="shared" si="276"/>
        <v/>
      </c>
      <c r="V886" s="145" t="str">
        <f t="shared" si="277"/>
        <v/>
      </c>
      <c r="W886" s="145" t="str">
        <f t="shared" si="268"/>
        <v/>
      </c>
      <c r="X886" s="145" t="str">
        <f t="shared" si="278"/>
        <v/>
      </c>
      <c r="Y886" s="145" t="str">
        <f t="shared" si="269"/>
        <v/>
      </c>
      <c r="Z886" s="145" t="str">
        <f t="shared" si="279"/>
        <v/>
      </c>
      <c r="AA886" s="145" t="str">
        <f t="shared" si="270"/>
        <v/>
      </c>
      <c r="AB886" s="145" t="str">
        <f t="shared" si="271"/>
        <v/>
      </c>
      <c r="AC886" s="186" t="str">
        <f t="shared" si="272"/>
        <v/>
      </c>
    </row>
    <row r="887" spans="1:29" hidden="1">
      <c r="A887" s="187"/>
      <c r="B887" s="150"/>
      <c r="C887" s="146"/>
      <c r="D887" s="148"/>
      <c r="E887" s="148"/>
      <c r="F887" s="148"/>
      <c r="G887" s="148"/>
      <c r="H887" s="142" t="str">
        <f t="shared" si="260"/>
        <v/>
      </c>
      <c r="I887" s="143"/>
      <c r="J887" s="144" t="str">
        <f t="shared" si="261"/>
        <v/>
      </c>
      <c r="K887" s="144" t="str">
        <f t="shared" si="262"/>
        <v/>
      </c>
      <c r="L887" s="143"/>
      <c r="M887" s="142" t="str">
        <f t="shared" si="263"/>
        <v/>
      </c>
      <c r="N887" s="142" t="str">
        <f t="shared" si="264"/>
        <v/>
      </c>
      <c r="O887" s="145" t="str">
        <f t="shared" si="265"/>
        <v/>
      </c>
      <c r="P887" s="145" t="str">
        <f t="shared" si="273"/>
        <v/>
      </c>
      <c r="Q887" s="145" t="str">
        <f t="shared" si="266"/>
        <v/>
      </c>
      <c r="R887" s="145" t="str">
        <f t="shared" si="267"/>
        <v/>
      </c>
      <c r="S887" s="145" t="str">
        <f t="shared" si="274"/>
        <v/>
      </c>
      <c r="T887" s="145" t="str">
        <f t="shared" si="275"/>
        <v/>
      </c>
      <c r="U887" s="145" t="str">
        <f t="shared" si="276"/>
        <v/>
      </c>
      <c r="V887" s="145" t="str">
        <f t="shared" si="277"/>
        <v/>
      </c>
      <c r="W887" s="145" t="str">
        <f t="shared" si="268"/>
        <v/>
      </c>
      <c r="X887" s="145" t="str">
        <f t="shared" si="278"/>
        <v/>
      </c>
      <c r="Y887" s="145" t="str">
        <f t="shared" si="269"/>
        <v/>
      </c>
      <c r="Z887" s="145" t="str">
        <f t="shared" si="279"/>
        <v/>
      </c>
      <c r="AA887" s="145" t="str">
        <f t="shared" si="270"/>
        <v/>
      </c>
      <c r="AB887" s="145" t="str">
        <f t="shared" si="271"/>
        <v/>
      </c>
      <c r="AC887" s="186" t="str">
        <f t="shared" si="272"/>
        <v/>
      </c>
    </row>
    <row r="888" spans="1:29" hidden="1">
      <c r="A888" s="187"/>
      <c r="B888" s="150"/>
      <c r="C888" s="146"/>
      <c r="D888" s="148"/>
      <c r="E888" s="148"/>
      <c r="F888" s="148"/>
      <c r="G888" s="148"/>
      <c r="H888" s="142" t="str">
        <f t="shared" si="260"/>
        <v/>
      </c>
      <c r="I888" s="143"/>
      <c r="J888" s="144" t="str">
        <f t="shared" si="261"/>
        <v/>
      </c>
      <c r="K888" s="144" t="str">
        <f t="shared" si="262"/>
        <v/>
      </c>
      <c r="L888" s="143"/>
      <c r="M888" s="142" t="str">
        <f t="shared" si="263"/>
        <v/>
      </c>
      <c r="N888" s="142" t="str">
        <f t="shared" si="264"/>
        <v/>
      </c>
      <c r="O888" s="145" t="str">
        <f t="shared" si="265"/>
        <v/>
      </c>
      <c r="P888" s="145" t="str">
        <f t="shared" si="273"/>
        <v/>
      </c>
      <c r="Q888" s="145" t="str">
        <f t="shared" si="266"/>
        <v/>
      </c>
      <c r="R888" s="145" t="str">
        <f t="shared" si="267"/>
        <v/>
      </c>
      <c r="S888" s="145" t="str">
        <f t="shared" si="274"/>
        <v/>
      </c>
      <c r="T888" s="145" t="str">
        <f t="shared" si="275"/>
        <v/>
      </c>
      <c r="U888" s="145" t="str">
        <f t="shared" si="276"/>
        <v/>
      </c>
      <c r="V888" s="145" t="str">
        <f t="shared" si="277"/>
        <v/>
      </c>
      <c r="W888" s="145" t="str">
        <f t="shared" si="268"/>
        <v/>
      </c>
      <c r="X888" s="145" t="str">
        <f t="shared" si="278"/>
        <v/>
      </c>
      <c r="Y888" s="145" t="str">
        <f t="shared" si="269"/>
        <v/>
      </c>
      <c r="Z888" s="145" t="str">
        <f t="shared" si="279"/>
        <v/>
      </c>
      <c r="AA888" s="145" t="str">
        <f t="shared" si="270"/>
        <v/>
      </c>
      <c r="AB888" s="145" t="str">
        <f t="shared" si="271"/>
        <v/>
      </c>
      <c r="AC888" s="186" t="str">
        <f t="shared" si="272"/>
        <v/>
      </c>
    </row>
    <row r="889" spans="1:29" hidden="1">
      <c r="A889" s="187"/>
      <c r="B889" s="150"/>
      <c r="C889" s="146"/>
      <c r="D889" s="148"/>
      <c r="E889" s="148"/>
      <c r="F889" s="148"/>
      <c r="G889" s="148"/>
      <c r="H889" s="142" t="str">
        <f t="shared" si="260"/>
        <v/>
      </c>
      <c r="I889" s="143"/>
      <c r="J889" s="144" t="str">
        <f t="shared" si="261"/>
        <v/>
      </c>
      <c r="K889" s="144" t="str">
        <f t="shared" si="262"/>
        <v/>
      </c>
      <c r="L889" s="143"/>
      <c r="M889" s="142" t="str">
        <f t="shared" si="263"/>
        <v/>
      </c>
      <c r="N889" s="142" t="str">
        <f t="shared" si="264"/>
        <v/>
      </c>
      <c r="O889" s="145" t="str">
        <f t="shared" si="265"/>
        <v/>
      </c>
      <c r="P889" s="145" t="str">
        <f t="shared" si="273"/>
        <v/>
      </c>
      <c r="Q889" s="145" t="str">
        <f t="shared" si="266"/>
        <v/>
      </c>
      <c r="R889" s="145" t="str">
        <f t="shared" si="267"/>
        <v/>
      </c>
      <c r="S889" s="145" t="str">
        <f t="shared" si="274"/>
        <v/>
      </c>
      <c r="T889" s="145" t="str">
        <f t="shared" si="275"/>
        <v/>
      </c>
      <c r="U889" s="145" t="str">
        <f t="shared" si="276"/>
        <v/>
      </c>
      <c r="V889" s="145" t="str">
        <f t="shared" si="277"/>
        <v/>
      </c>
      <c r="W889" s="145" t="str">
        <f t="shared" si="268"/>
        <v/>
      </c>
      <c r="X889" s="145" t="str">
        <f t="shared" si="278"/>
        <v/>
      </c>
      <c r="Y889" s="145" t="str">
        <f t="shared" si="269"/>
        <v/>
      </c>
      <c r="Z889" s="145" t="str">
        <f t="shared" si="279"/>
        <v/>
      </c>
      <c r="AA889" s="145" t="str">
        <f t="shared" si="270"/>
        <v/>
      </c>
      <c r="AB889" s="145" t="str">
        <f t="shared" si="271"/>
        <v/>
      </c>
      <c r="AC889" s="186" t="str">
        <f t="shared" si="272"/>
        <v/>
      </c>
    </row>
    <row r="890" spans="1:29" hidden="1">
      <c r="A890" s="187"/>
      <c r="B890" s="150"/>
      <c r="C890" s="146"/>
      <c r="D890" s="148"/>
      <c r="E890" s="148"/>
      <c r="F890" s="148"/>
      <c r="G890" s="148"/>
      <c r="H890" s="142" t="str">
        <f t="shared" si="260"/>
        <v/>
      </c>
      <c r="I890" s="143"/>
      <c r="J890" s="144" t="str">
        <f t="shared" si="261"/>
        <v/>
      </c>
      <c r="K890" s="144" t="str">
        <f t="shared" si="262"/>
        <v/>
      </c>
      <c r="L890" s="143"/>
      <c r="M890" s="142" t="str">
        <f t="shared" si="263"/>
        <v/>
      </c>
      <c r="N890" s="142" t="str">
        <f t="shared" si="264"/>
        <v/>
      </c>
      <c r="O890" s="145" t="str">
        <f t="shared" si="265"/>
        <v/>
      </c>
      <c r="P890" s="145" t="str">
        <f t="shared" si="273"/>
        <v/>
      </c>
      <c r="Q890" s="145" t="str">
        <f t="shared" si="266"/>
        <v/>
      </c>
      <c r="R890" s="145" t="str">
        <f t="shared" si="267"/>
        <v/>
      </c>
      <c r="S890" s="145" t="str">
        <f t="shared" si="274"/>
        <v/>
      </c>
      <c r="T890" s="145" t="str">
        <f t="shared" si="275"/>
        <v/>
      </c>
      <c r="U890" s="145" t="str">
        <f t="shared" si="276"/>
        <v/>
      </c>
      <c r="V890" s="145" t="str">
        <f t="shared" si="277"/>
        <v/>
      </c>
      <c r="W890" s="145" t="str">
        <f t="shared" si="268"/>
        <v/>
      </c>
      <c r="X890" s="145" t="str">
        <f t="shared" si="278"/>
        <v/>
      </c>
      <c r="Y890" s="145" t="str">
        <f t="shared" si="269"/>
        <v/>
      </c>
      <c r="Z890" s="145" t="str">
        <f t="shared" si="279"/>
        <v/>
      </c>
      <c r="AA890" s="145" t="str">
        <f t="shared" si="270"/>
        <v/>
      </c>
      <c r="AB890" s="145" t="str">
        <f t="shared" si="271"/>
        <v/>
      </c>
      <c r="AC890" s="186" t="str">
        <f t="shared" si="272"/>
        <v/>
      </c>
    </row>
    <row r="891" spans="1:29" hidden="1">
      <c r="A891" s="187"/>
      <c r="B891" s="150"/>
      <c r="C891" s="146"/>
      <c r="D891" s="148"/>
      <c r="E891" s="148"/>
      <c r="F891" s="148"/>
      <c r="G891" s="148"/>
      <c r="H891" s="142" t="str">
        <f t="shared" si="260"/>
        <v/>
      </c>
      <c r="I891" s="143"/>
      <c r="J891" s="144" t="str">
        <f t="shared" si="261"/>
        <v/>
      </c>
      <c r="K891" s="144" t="str">
        <f t="shared" si="262"/>
        <v/>
      </c>
      <c r="L891" s="143"/>
      <c r="M891" s="142" t="str">
        <f t="shared" si="263"/>
        <v/>
      </c>
      <c r="N891" s="142" t="str">
        <f t="shared" si="264"/>
        <v/>
      </c>
      <c r="O891" s="145" t="str">
        <f t="shared" si="265"/>
        <v/>
      </c>
      <c r="P891" s="145" t="str">
        <f t="shared" si="273"/>
        <v/>
      </c>
      <c r="Q891" s="145" t="str">
        <f t="shared" si="266"/>
        <v/>
      </c>
      <c r="R891" s="145" t="str">
        <f t="shared" si="267"/>
        <v/>
      </c>
      <c r="S891" s="145" t="str">
        <f t="shared" si="274"/>
        <v/>
      </c>
      <c r="T891" s="145" t="str">
        <f t="shared" si="275"/>
        <v/>
      </c>
      <c r="U891" s="145" t="str">
        <f t="shared" si="276"/>
        <v/>
      </c>
      <c r="V891" s="145" t="str">
        <f t="shared" si="277"/>
        <v/>
      </c>
      <c r="W891" s="145" t="str">
        <f t="shared" si="268"/>
        <v/>
      </c>
      <c r="X891" s="145" t="str">
        <f t="shared" si="278"/>
        <v/>
      </c>
      <c r="Y891" s="145" t="str">
        <f t="shared" si="269"/>
        <v/>
      </c>
      <c r="Z891" s="145" t="str">
        <f t="shared" si="279"/>
        <v/>
      </c>
      <c r="AA891" s="145" t="str">
        <f t="shared" si="270"/>
        <v/>
      </c>
      <c r="AB891" s="145" t="str">
        <f t="shared" si="271"/>
        <v/>
      </c>
      <c r="AC891" s="186" t="str">
        <f t="shared" si="272"/>
        <v/>
      </c>
    </row>
    <row r="892" spans="1:29" hidden="1">
      <c r="A892" s="187"/>
      <c r="B892" s="150"/>
      <c r="C892" s="146"/>
      <c r="D892" s="148"/>
      <c r="E892" s="148"/>
      <c r="F892" s="148"/>
      <c r="G892" s="148"/>
      <c r="H892" s="142" t="str">
        <f t="shared" si="260"/>
        <v/>
      </c>
      <c r="I892" s="143"/>
      <c r="J892" s="144" t="str">
        <f t="shared" si="261"/>
        <v/>
      </c>
      <c r="K892" s="144" t="str">
        <f t="shared" si="262"/>
        <v/>
      </c>
      <c r="L892" s="143"/>
      <c r="M892" s="142" t="str">
        <f t="shared" si="263"/>
        <v/>
      </c>
      <c r="N892" s="142" t="str">
        <f t="shared" si="264"/>
        <v/>
      </c>
      <c r="O892" s="145" t="str">
        <f t="shared" si="265"/>
        <v/>
      </c>
      <c r="P892" s="145" t="str">
        <f t="shared" si="273"/>
        <v/>
      </c>
      <c r="Q892" s="145" t="str">
        <f t="shared" si="266"/>
        <v/>
      </c>
      <c r="R892" s="145" t="str">
        <f t="shared" si="267"/>
        <v/>
      </c>
      <c r="S892" s="145" t="str">
        <f t="shared" si="274"/>
        <v/>
      </c>
      <c r="T892" s="145" t="str">
        <f t="shared" si="275"/>
        <v/>
      </c>
      <c r="U892" s="145" t="str">
        <f t="shared" si="276"/>
        <v/>
      </c>
      <c r="V892" s="145" t="str">
        <f t="shared" si="277"/>
        <v/>
      </c>
      <c r="W892" s="145" t="str">
        <f t="shared" si="268"/>
        <v/>
      </c>
      <c r="X892" s="145" t="str">
        <f t="shared" si="278"/>
        <v/>
      </c>
      <c r="Y892" s="145" t="str">
        <f t="shared" si="269"/>
        <v/>
      </c>
      <c r="Z892" s="145" t="str">
        <f t="shared" si="279"/>
        <v/>
      </c>
      <c r="AA892" s="145" t="str">
        <f t="shared" si="270"/>
        <v/>
      </c>
      <c r="AB892" s="145" t="str">
        <f t="shared" si="271"/>
        <v/>
      </c>
      <c r="AC892" s="186" t="str">
        <f t="shared" si="272"/>
        <v/>
      </c>
    </row>
    <row r="893" spans="1:29" hidden="1">
      <c r="A893" s="187"/>
      <c r="B893" s="150"/>
      <c r="C893" s="146"/>
      <c r="D893" s="148"/>
      <c r="E893" s="148"/>
      <c r="F893" s="148"/>
      <c r="G893" s="148"/>
      <c r="H893" s="142" t="str">
        <f t="shared" si="260"/>
        <v/>
      </c>
      <c r="I893" s="143"/>
      <c r="J893" s="144" t="str">
        <f t="shared" si="261"/>
        <v/>
      </c>
      <c r="K893" s="144" t="str">
        <f t="shared" si="262"/>
        <v/>
      </c>
      <c r="L893" s="143"/>
      <c r="M893" s="142" t="str">
        <f t="shared" si="263"/>
        <v/>
      </c>
      <c r="N893" s="142" t="str">
        <f t="shared" si="264"/>
        <v/>
      </c>
      <c r="O893" s="145" t="str">
        <f t="shared" si="265"/>
        <v/>
      </c>
      <c r="P893" s="145" t="str">
        <f t="shared" si="273"/>
        <v/>
      </c>
      <c r="Q893" s="145" t="str">
        <f t="shared" si="266"/>
        <v/>
      </c>
      <c r="R893" s="145" t="str">
        <f t="shared" si="267"/>
        <v/>
      </c>
      <c r="S893" s="145" t="str">
        <f t="shared" si="274"/>
        <v/>
      </c>
      <c r="T893" s="145" t="str">
        <f t="shared" si="275"/>
        <v/>
      </c>
      <c r="U893" s="145" t="str">
        <f t="shared" si="276"/>
        <v/>
      </c>
      <c r="V893" s="145" t="str">
        <f t="shared" si="277"/>
        <v/>
      </c>
      <c r="W893" s="145" t="str">
        <f t="shared" si="268"/>
        <v/>
      </c>
      <c r="X893" s="145" t="str">
        <f t="shared" si="278"/>
        <v/>
      </c>
      <c r="Y893" s="145" t="str">
        <f t="shared" si="269"/>
        <v/>
      </c>
      <c r="Z893" s="145" t="str">
        <f t="shared" si="279"/>
        <v/>
      </c>
      <c r="AA893" s="145" t="str">
        <f t="shared" si="270"/>
        <v/>
      </c>
      <c r="AB893" s="145" t="str">
        <f t="shared" si="271"/>
        <v/>
      </c>
      <c r="AC893" s="186" t="str">
        <f t="shared" si="272"/>
        <v/>
      </c>
    </row>
    <row r="894" spans="1:29" hidden="1">
      <c r="A894" s="187"/>
      <c r="B894" s="150"/>
      <c r="C894" s="146"/>
      <c r="D894" s="148"/>
      <c r="E894" s="148"/>
      <c r="F894" s="148"/>
      <c r="G894" s="148"/>
      <c r="H894" s="142" t="str">
        <f t="shared" si="260"/>
        <v/>
      </c>
      <c r="I894" s="143"/>
      <c r="J894" s="144" t="str">
        <f t="shared" si="261"/>
        <v/>
      </c>
      <c r="K894" s="144" t="str">
        <f t="shared" si="262"/>
        <v/>
      </c>
      <c r="L894" s="143"/>
      <c r="M894" s="142" t="str">
        <f t="shared" si="263"/>
        <v/>
      </c>
      <c r="N894" s="142" t="str">
        <f t="shared" si="264"/>
        <v/>
      </c>
      <c r="O894" s="145" t="str">
        <f t="shared" si="265"/>
        <v/>
      </c>
      <c r="P894" s="145" t="str">
        <f t="shared" si="273"/>
        <v/>
      </c>
      <c r="Q894" s="145" t="str">
        <f t="shared" si="266"/>
        <v/>
      </c>
      <c r="R894" s="145" t="str">
        <f t="shared" si="267"/>
        <v/>
      </c>
      <c r="S894" s="145" t="str">
        <f t="shared" si="274"/>
        <v/>
      </c>
      <c r="T894" s="145" t="str">
        <f t="shared" si="275"/>
        <v/>
      </c>
      <c r="U894" s="145" t="str">
        <f t="shared" si="276"/>
        <v/>
      </c>
      <c r="V894" s="145" t="str">
        <f t="shared" si="277"/>
        <v/>
      </c>
      <c r="W894" s="145" t="str">
        <f t="shared" si="268"/>
        <v/>
      </c>
      <c r="X894" s="145" t="str">
        <f t="shared" si="278"/>
        <v/>
      </c>
      <c r="Y894" s="145" t="str">
        <f t="shared" si="269"/>
        <v/>
      </c>
      <c r="Z894" s="145" t="str">
        <f t="shared" si="279"/>
        <v/>
      </c>
      <c r="AA894" s="145" t="str">
        <f t="shared" si="270"/>
        <v/>
      </c>
      <c r="AB894" s="145" t="str">
        <f t="shared" si="271"/>
        <v/>
      </c>
      <c r="AC894" s="186" t="str">
        <f t="shared" si="272"/>
        <v/>
      </c>
    </row>
    <row r="895" spans="1:29" hidden="1">
      <c r="A895" s="187"/>
      <c r="B895" s="150"/>
      <c r="C895" s="146"/>
      <c r="D895" s="148"/>
      <c r="E895" s="148"/>
      <c r="F895" s="148"/>
      <c r="G895" s="148"/>
      <c r="H895" s="142" t="str">
        <f t="shared" si="260"/>
        <v/>
      </c>
      <c r="I895" s="143"/>
      <c r="J895" s="144" t="str">
        <f t="shared" si="261"/>
        <v/>
      </c>
      <c r="K895" s="144" t="str">
        <f t="shared" si="262"/>
        <v/>
      </c>
      <c r="L895" s="143"/>
      <c r="M895" s="142" t="str">
        <f t="shared" si="263"/>
        <v/>
      </c>
      <c r="N895" s="142" t="str">
        <f t="shared" si="264"/>
        <v/>
      </c>
      <c r="O895" s="145" t="str">
        <f t="shared" si="265"/>
        <v/>
      </c>
      <c r="P895" s="145" t="str">
        <f t="shared" si="273"/>
        <v/>
      </c>
      <c r="Q895" s="145" t="str">
        <f t="shared" si="266"/>
        <v/>
      </c>
      <c r="R895" s="145" t="str">
        <f t="shared" si="267"/>
        <v/>
      </c>
      <c r="S895" s="145" t="str">
        <f t="shared" si="274"/>
        <v/>
      </c>
      <c r="T895" s="145" t="str">
        <f t="shared" si="275"/>
        <v/>
      </c>
      <c r="U895" s="145" t="str">
        <f t="shared" si="276"/>
        <v/>
      </c>
      <c r="V895" s="145" t="str">
        <f t="shared" si="277"/>
        <v/>
      </c>
      <c r="W895" s="145" t="str">
        <f t="shared" si="268"/>
        <v/>
      </c>
      <c r="X895" s="145" t="str">
        <f t="shared" si="278"/>
        <v/>
      </c>
      <c r="Y895" s="145" t="str">
        <f t="shared" si="269"/>
        <v/>
      </c>
      <c r="Z895" s="145" t="str">
        <f t="shared" si="279"/>
        <v/>
      </c>
      <c r="AA895" s="145" t="str">
        <f t="shared" si="270"/>
        <v/>
      </c>
      <c r="AB895" s="145" t="str">
        <f t="shared" si="271"/>
        <v/>
      </c>
      <c r="AC895" s="186" t="str">
        <f t="shared" si="272"/>
        <v/>
      </c>
    </row>
    <row r="896" spans="1:29" hidden="1">
      <c r="A896" s="187"/>
      <c r="B896" s="150"/>
      <c r="C896" s="146"/>
      <c r="D896" s="148"/>
      <c r="E896" s="148"/>
      <c r="F896" s="148"/>
      <c r="G896" s="148"/>
      <c r="H896" s="142" t="str">
        <f t="shared" si="260"/>
        <v/>
      </c>
      <c r="I896" s="143"/>
      <c r="J896" s="144" t="str">
        <f t="shared" si="261"/>
        <v/>
      </c>
      <c r="K896" s="144" t="str">
        <f t="shared" si="262"/>
        <v/>
      </c>
      <c r="L896" s="143"/>
      <c r="M896" s="142" t="str">
        <f t="shared" si="263"/>
        <v/>
      </c>
      <c r="N896" s="142" t="str">
        <f t="shared" si="264"/>
        <v/>
      </c>
      <c r="O896" s="145" t="str">
        <f t="shared" si="265"/>
        <v/>
      </c>
      <c r="P896" s="145" t="str">
        <f t="shared" si="273"/>
        <v/>
      </c>
      <c r="Q896" s="145" t="str">
        <f t="shared" si="266"/>
        <v/>
      </c>
      <c r="R896" s="145" t="str">
        <f t="shared" si="267"/>
        <v/>
      </c>
      <c r="S896" s="145" t="str">
        <f t="shared" si="274"/>
        <v/>
      </c>
      <c r="T896" s="145" t="str">
        <f t="shared" si="275"/>
        <v/>
      </c>
      <c r="U896" s="145" t="str">
        <f t="shared" si="276"/>
        <v/>
      </c>
      <c r="V896" s="145" t="str">
        <f t="shared" si="277"/>
        <v/>
      </c>
      <c r="W896" s="145" t="str">
        <f t="shared" si="268"/>
        <v/>
      </c>
      <c r="X896" s="145" t="str">
        <f t="shared" si="278"/>
        <v/>
      </c>
      <c r="Y896" s="145" t="str">
        <f t="shared" si="269"/>
        <v/>
      </c>
      <c r="Z896" s="145" t="str">
        <f t="shared" si="279"/>
        <v/>
      </c>
      <c r="AA896" s="145" t="str">
        <f t="shared" si="270"/>
        <v/>
      </c>
      <c r="AB896" s="145" t="str">
        <f t="shared" si="271"/>
        <v/>
      </c>
      <c r="AC896" s="186" t="str">
        <f t="shared" si="272"/>
        <v/>
      </c>
    </row>
    <row r="897" spans="1:29" hidden="1">
      <c r="A897" s="187"/>
      <c r="B897" s="150"/>
      <c r="C897" s="146"/>
      <c r="D897" s="148"/>
      <c r="E897" s="148"/>
      <c r="F897" s="148"/>
      <c r="G897" s="148"/>
      <c r="H897" s="142" t="str">
        <f t="shared" si="260"/>
        <v/>
      </c>
      <c r="I897" s="143"/>
      <c r="J897" s="144" t="str">
        <f t="shared" si="261"/>
        <v/>
      </c>
      <c r="K897" s="144" t="str">
        <f t="shared" si="262"/>
        <v/>
      </c>
      <c r="L897" s="143"/>
      <c r="M897" s="142" t="str">
        <f t="shared" si="263"/>
        <v/>
      </c>
      <c r="N897" s="142" t="str">
        <f t="shared" si="264"/>
        <v/>
      </c>
      <c r="O897" s="145" t="str">
        <f t="shared" si="265"/>
        <v/>
      </c>
      <c r="P897" s="145" t="str">
        <f t="shared" si="273"/>
        <v/>
      </c>
      <c r="Q897" s="145" t="str">
        <f t="shared" si="266"/>
        <v/>
      </c>
      <c r="R897" s="145" t="str">
        <f t="shared" si="267"/>
        <v/>
      </c>
      <c r="S897" s="145" t="str">
        <f t="shared" si="274"/>
        <v/>
      </c>
      <c r="T897" s="145" t="str">
        <f t="shared" si="275"/>
        <v/>
      </c>
      <c r="U897" s="145" t="str">
        <f t="shared" si="276"/>
        <v/>
      </c>
      <c r="V897" s="145" t="str">
        <f t="shared" si="277"/>
        <v/>
      </c>
      <c r="W897" s="145" t="str">
        <f t="shared" si="268"/>
        <v/>
      </c>
      <c r="X897" s="145" t="str">
        <f t="shared" si="278"/>
        <v/>
      </c>
      <c r="Y897" s="145" t="str">
        <f t="shared" si="269"/>
        <v/>
      </c>
      <c r="Z897" s="145" t="str">
        <f t="shared" si="279"/>
        <v/>
      </c>
      <c r="AA897" s="145" t="str">
        <f t="shared" si="270"/>
        <v/>
      </c>
      <c r="AB897" s="145" t="str">
        <f t="shared" si="271"/>
        <v/>
      </c>
      <c r="AC897" s="186" t="str">
        <f t="shared" si="272"/>
        <v/>
      </c>
    </row>
    <row r="898" spans="1:29" hidden="1">
      <c r="A898" s="187"/>
      <c r="B898" s="150"/>
      <c r="C898" s="146"/>
      <c r="D898" s="148"/>
      <c r="E898" s="148"/>
      <c r="F898" s="148"/>
      <c r="G898" s="148"/>
      <c r="H898" s="142" t="str">
        <f t="shared" si="260"/>
        <v/>
      </c>
      <c r="I898" s="143"/>
      <c r="J898" s="144" t="str">
        <f t="shared" si="261"/>
        <v/>
      </c>
      <c r="K898" s="144" t="str">
        <f t="shared" si="262"/>
        <v/>
      </c>
      <c r="L898" s="143"/>
      <c r="M898" s="142" t="str">
        <f t="shared" si="263"/>
        <v/>
      </c>
      <c r="N898" s="142" t="str">
        <f t="shared" si="264"/>
        <v/>
      </c>
      <c r="O898" s="145" t="str">
        <f t="shared" si="265"/>
        <v/>
      </c>
      <c r="P898" s="145" t="str">
        <f t="shared" si="273"/>
        <v/>
      </c>
      <c r="Q898" s="145" t="str">
        <f t="shared" si="266"/>
        <v/>
      </c>
      <c r="R898" s="145" t="str">
        <f t="shared" si="267"/>
        <v/>
      </c>
      <c r="S898" s="145" t="str">
        <f t="shared" si="274"/>
        <v/>
      </c>
      <c r="T898" s="145" t="str">
        <f t="shared" si="275"/>
        <v/>
      </c>
      <c r="U898" s="145" t="str">
        <f t="shared" si="276"/>
        <v/>
      </c>
      <c r="V898" s="145" t="str">
        <f t="shared" si="277"/>
        <v/>
      </c>
      <c r="W898" s="145" t="str">
        <f t="shared" si="268"/>
        <v/>
      </c>
      <c r="X898" s="145" t="str">
        <f t="shared" si="278"/>
        <v/>
      </c>
      <c r="Y898" s="145" t="str">
        <f t="shared" si="269"/>
        <v/>
      </c>
      <c r="Z898" s="145" t="str">
        <f t="shared" si="279"/>
        <v/>
      </c>
      <c r="AA898" s="145" t="str">
        <f t="shared" si="270"/>
        <v/>
      </c>
      <c r="AB898" s="145" t="str">
        <f t="shared" si="271"/>
        <v/>
      </c>
      <c r="AC898" s="186" t="str">
        <f t="shared" si="272"/>
        <v/>
      </c>
    </row>
    <row r="899" spans="1:29" hidden="1">
      <c r="A899" s="187"/>
      <c r="B899" s="150"/>
      <c r="C899" s="146"/>
      <c r="D899" s="148"/>
      <c r="E899" s="148"/>
      <c r="F899" s="148"/>
      <c r="G899" s="148"/>
      <c r="H899" s="142" t="str">
        <f t="shared" si="260"/>
        <v/>
      </c>
      <c r="I899" s="143"/>
      <c r="J899" s="144" t="str">
        <f t="shared" si="261"/>
        <v/>
      </c>
      <c r="K899" s="144" t="str">
        <f t="shared" si="262"/>
        <v/>
      </c>
      <c r="L899" s="143"/>
      <c r="M899" s="142" t="str">
        <f t="shared" si="263"/>
        <v/>
      </c>
      <c r="N899" s="142" t="str">
        <f t="shared" si="264"/>
        <v/>
      </c>
      <c r="O899" s="145" t="str">
        <f t="shared" si="265"/>
        <v/>
      </c>
      <c r="P899" s="145" t="str">
        <f t="shared" si="273"/>
        <v/>
      </c>
      <c r="Q899" s="145" t="str">
        <f t="shared" si="266"/>
        <v/>
      </c>
      <c r="R899" s="145" t="str">
        <f t="shared" si="267"/>
        <v/>
      </c>
      <c r="S899" s="145" t="str">
        <f t="shared" si="274"/>
        <v/>
      </c>
      <c r="T899" s="145" t="str">
        <f t="shared" si="275"/>
        <v/>
      </c>
      <c r="U899" s="145" t="str">
        <f t="shared" si="276"/>
        <v/>
      </c>
      <c r="V899" s="145" t="str">
        <f t="shared" si="277"/>
        <v/>
      </c>
      <c r="W899" s="145" t="str">
        <f t="shared" si="268"/>
        <v/>
      </c>
      <c r="X899" s="145" t="str">
        <f t="shared" si="278"/>
        <v/>
      </c>
      <c r="Y899" s="145" t="str">
        <f t="shared" si="269"/>
        <v/>
      </c>
      <c r="Z899" s="145" t="str">
        <f t="shared" si="279"/>
        <v/>
      </c>
      <c r="AA899" s="145" t="str">
        <f t="shared" si="270"/>
        <v/>
      </c>
      <c r="AB899" s="145" t="str">
        <f t="shared" si="271"/>
        <v/>
      </c>
      <c r="AC899" s="186" t="str">
        <f t="shared" si="272"/>
        <v/>
      </c>
    </row>
    <row r="900" spans="1:29" hidden="1">
      <c r="A900" s="187"/>
      <c r="B900" s="150"/>
      <c r="C900" s="146"/>
      <c r="D900" s="148"/>
      <c r="E900" s="148"/>
      <c r="F900" s="148"/>
      <c r="G900" s="148"/>
      <c r="H900" s="142" t="str">
        <f t="shared" si="260"/>
        <v/>
      </c>
      <c r="I900" s="143"/>
      <c r="J900" s="144" t="str">
        <f t="shared" si="261"/>
        <v/>
      </c>
      <c r="K900" s="144" t="str">
        <f t="shared" si="262"/>
        <v/>
      </c>
      <c r="L900" s="143"/>
      <c r="M900" s="142" t="str">
        <f t="shared" si="263"/>
        <v/>
      </c>
      <c r="N900" s="142" t="str">
        <f t="shared" si="264"/>
        <v/>
      </c>
      <c r="O900" s="145" t="str">
        <f t="shared" si="265"/>
        <v/>
      </c>
      <c r="P900" s="145" t="str">
        <f t="shared" si="273"/>
        <v/>
      </c>
      <c r="Q900" s="145" t="str">
        <f t="shared" si="266"/>
        <v/>
      </c>
      <c r="R900" s="145" t="str">
        <f t="shared" si="267"/>
        <v/>
      </c>
      <c r="S900" s="145" t="str">
        <f t="shared" si="274"/>
        <v/>
      </c>
      <c r="T900" s="145" t="str">
        <f t="shared" si="275"/>
        <v/>
      </c>
      <c r="U900" s="145" t="str">
        <f t="shared" si="276"/>
        <v/>
      </c>
      <c r="V900" s="145" t="str">
        <f t="shared" si="277"/>
        <v/>
      </c>
      <c r="W900" s="145" t="str">
        <f t="shared" si="268"/>
        <v/>
      </c>
      <c r="X900" s="145" t="str">
        <f t="shared" si="278"/>
        <v/>
      </c>
      <c r="Y900" s="145" t="str">
        <f t="shared" si="269"/>
        <v/>
      </c>
      <c r="Z900" s="145" t="str">
        <f t="shared" si="279"/>
        <v/>
      </c>
      <c r="AA900" s="145" t="str">
        <f t="shared" si="270"/>
        <v/>
      </c>
      <c r="AB900" s="145" t="str">
        <f t="shared" si="271"/>
        <v/>
      </c>
      <c r="AC900" s="186" t="str">
        <f t="shared" si="272"/>
        <v/>
      </c>
    </row>
    <row r="901" spans="1:29" hidden="1">
      <c r="A901" s="187"/>
      <c r="B901" s="150"/>
      <c r="C901" s="146"/>
      <c r="D901" s="148"/>
      <c r="E901" s="148"/>
      <c r="F901" s="148"/>
      <c r="G901" s="148"/>
      <c r="H901" s="142" t="str">
        <f t="shared" si="260"/>
        <v/>
      </c>
      <c r="I901" s="143"/>
      <c r="J901" s="144" t="str">
        <f t="shared" si="261"/>
        <v/>
      </c>
      <c r="K901" s="144" t="str">
        <f t="shared" si="262"/>
        <v/>
      </c>
      <c r="L901" s="143"/>
      <c r="M901" s="142" t="str">
        <f t="shared" si="263"/>
        <v/>
      </c>
      <c r="N901" s="142" t="str">
        <f t="shared" si="264"/>
        <v/>
      </c>
      <c r="O901" s="145" t="str">
        <f t="shared" si="265"/>
        <v/>
      </c>
      <c r="P901" s="145" t="str">
        <f t="shared" si="273"/>
        <v/>
      </c>
      <c r="Q901" s="145" t="str">
        <f t="shared" si="266"/>
        <v/>
      </c>
      <c r="R901" s="145" t="str">
        <f t="shared" si="267"/>
        <v/>
      </c>
      <c r="S901" s="145" t="str">
        <f t="shared" si="274"/>
        <v/>
      </c>
      <c r="T901" s="145" t="str">
        <f t="shared" si="275"/>
        <v/>
      </c>
      <c r="U901" s="145" t="str">
        <f t="shared" si="276"/>
        <v/>
      </c>
      <c r="V901" s="145" t="str">
        <f t="shared" si="277"/>
        <v/>
      </c>
      <c r="W901" s="145" t="str">
        <f t="shared" si="268"/>
        <v/>
      </c>
      <c r="X901" s="145" t="str">
        <f t="shared" si="278"/>
        <v/>
      </c>
      <c r="Y901" s="145" t="str">
        <f t="shared" si="269"/>
        <v/>
      </c>
      <c r="Z901" s="145" t="str">
        <f t="shared" si="279"/>
        <v/>
      </c>
      <c r="AA901" s="145" t="str">
        <f t="shared" si="270"/>
        <v/>
      </c>
      <c r="AB901" s="145" t="str">
        <f t="shared" si="271"/>
        <v/>
      </c>
      <c r="AC901" s="186" t="str">
        <f t="shared" si="272"/>
        <v/>
      </c>
    </row>
    <row r="902" spans="1:29" hidden="1">
      <c r="A902" s="187"/>
      <c r="B902" s="150"/>
      <c r="C902" s="146"/>
      <c r="D902" s="148"/>
      <c r="E902" s="148"/>
      <c r="F902" s="148"/>
      <c r="G902" s="148"/>
      <c r="H902" s="142" t="str">
        <f t="shared" si="260"/>
        <v/>
      </c>
      <c r="I902" s="143"/>
      <c r="J902" s="144" t="str">
        <f t="shared" si="261"/>
        <v/>
      </c>
      <c r="K902" s="144" t="str">
        <f t="shared" si="262"/>
        <v/>
      </c>
      <c r="L902" s="143"/>
      <c r="M902" s="142" t="str">
        <f t="shared" si="263"/>
        <v/>
      </c>
      <c r="N902" s="142" t="str">
        <f t="shared" si="264"/>
        <v/>
      </c>
      <c r="O902" s="145" t="str">
        <f t="shared" si="265"/>
        <v/>
      </c>
      <c r="P902" s="145" t="str">
        <f t="shared" si="273"/>
        <v/>
      </c>
      <c r="Q902" s="145" t="str">
        <f t="shared" si="266"/>
        <v/>
      </c>
      <c r="R902" s="145" t="str">
        <f t="shared" si="267"/>
        <v/>
      </c>
      <c r="S902" s="145" t="str">
        <f t="shared" si="274"/>
        <v/>
      </c>
      <c r="T902" s="145" t="str">
        <f t="shared" si="275"/>
        <v/>
      </c>
      <c r="U902" s="145" t="str">
        <f t="shared" si="276"/>
        <v/>
      </c>
      <c r="V902" s="145" t="str">
        <f t="shared" si="277"/>
        <v/>
      </c>
      <c r="W902" s="145" t="str">
        <f t="shared" si="268"/>
        <v/>
      </c>
      <c r="X902" s="145" t="str">
        <f t="shared" si="278"/>
        <v/>
      </c>
      <c r="Y902" s="145" t="str">
        <f t="shared" si="269"/>
        <v/>
      </c>
      <c r="Z902" s="145" t="str">
        <f t="shared" si="279"/>
        <v/>
      </c>
      <c r="AA902" s="145" t="str">
        <f t="shared" si="270"/>
        <v/>
      </c>
      <c r="AB902" s="145" t="str">
        <f t="shared" si="271"/>
        <v/>
      </c>
      <c r="AC902" s="186" t="str">
        <f t="shared" si="272"/>
        <v/>
      </c>
    </row>
    <row r="903" spans="1:29" hidden="1">
      <c r="A903" s="187"/>
      <c r="B903" s="150"/>
      <c r="C903" s="146"/>
      <c r="D903" s="148"/>
      <c r="E903" s="148"/>
      <c r="F903" s="148"/>
      <c r="G903" s="148"/>
      <c r="H903" s="142" t="str">
        <f t="shared" si="260"/>
        <v/>
      </c>
      <c r="I903" s="143"/>
      <c r="J903" s="144" t="str">
        <f t="shared" si="261"/>
        <v/>
      </c>
      <c r="K903" s="144" t="str">
        <f t="shared" si="262"/>
        <v/>
      </c>
      <c r="L903" s="143"/>
      <c r="M903" s="142" t="str">
        <f t="shared" si="263"/>
        <v/>
      </c>
      <c r="N903" s="142" t="str">
        <f t="shared" si="264"/>
        <v/>
      </c>
      <c r="O903" s="145" t="str">
        <f t="shared" si="265"/>
        <v/>
      </c>
      <c r="P903" s="145" t="str">
        <f t="shared" si="273"/>
        <v/>
      </c>
      <c r="Q903" s="145" t="str">
        <f t="shared" si="266"/>
        <v/>
      </c>
      <c r="R903" s="145" t="str">
        <f t="shared" si="267"/>
        <v/>
      </c>
      <c r="S903" s="145" t="str">
        <f t="shared" si="274"/>
        <v/>
      </c>
      <c r="T903" s="145" t="str">
        <f t="shared" si="275"/>
        <v/>
      </c>
      <c r="U903" s="145" t="str">
        <f t="shared" si="276"/>
        <v/>
      </c>
      <c r="V903" s="145" t="str">
        <f t="shared" si="277"/>
        <v/>
      </c>
      <c r="W903" s="145" t="str">
        <f t="shared" si="268"/>
        <v/>
      </c>
      <c r="X903" s="145" t="str">
        <f t="shared" si="278"/>
        <v/>
      </c>
      <c r="Y903" s="145" t="str">
        <f t="shared" si="269"/>
        <v/>
      </c>
      <c r="Z903" s="145" t="str">
        <f t="shared" si="279"/>
        <v/>
      </c>
      <c r="AA903" s="145" t="str">
        <f t="shared" si="270"/>
        <v/>
      </c>
      <c r="AB903" s="145" t="str">
        <f t="shared" si="271"/>
        <v/>
      </c>
      <c r="AC903" s="186" t="str">
        <f t="shared" si="272"/>
        <v/>
      </c>
    </row>
    <row r="904" spans="1:29" hidden="1">
      <c r="A904" s="187"/>
      <c r="B904" s="150"/>
      <c r="C904" s="146"/>
      <c r="D904" s="148"/>
      <c r="E904" s="148"/>
      <c r="F904" s="148"/>
      <c r="G904" s="148"/>
      <c r="H904" s="142" t="str">
        <f t="shared" si="260"/>
        <v/>
      </c>
      <c r="I904" s="143"/>
      <c r="J904" s="144" t="str">
        <f t="shared" si="261"/>
        <v/>
      </c>
      <c r="K904" s="144" t="str">
        <f t="shared" si="262"/>
        <v/>
      </c>
      <c r="L904" s="143"/>
      <c r="M904" s="142" t="str">
        <f t="shared" si="263"/>
        <v/>
      </c>
      <c r="N904" s="142" t="str">
        <f t="shared" si="264"/>
        <v/>
      </c>
      <c r="O904" s="145" t="str">
        <f t="shared" si="265"/>
        <v/>
      </c>
      <c r="P904" s="145" t="str">
        <f t="shared" si="273"/>
        <v/>
      </c>
      <c r="Q904" s="145" t="str">
        <f t="shared" si="266"/>
        <v/>
      </c>
      <c r="R904" s="145" t="str">
        <f t="shared" si="267"/>
        <v/>
      </c>
      <c r="S904" s="145" t="str">
        <f t="shared" si="274"/>
        <v/>
      </c>
      <c r="T904" s="145" t="str">
        <f t="shared" si="275"/>
        <v/>
      </c>
      <c r="U904" s="145" t="str">
        <f t="shared" si="276"/>
        <v/>
      </c>
      <c r="V904" s="145" t="str">
        <f t="shared" si="277"/>
        <v/>
      </c>
      <c r="W904" s="145" t="str">
        <f t="shared" si="268"/>
        <v/>
      </c>
      <c r="X904" s="145" t="str">
        <f t="shared" si="278"/>
        <v/>
      </c>
      <c r="Y904" s="145" t="str">
        <f t="shared" si="269"/>
        <v/>
      </c>
      <c r="Z904" s="145" t="str">
        <f t="shared" si="279"/>
        <v/>
      </c>
      <c r="AA904" s="145" t="str">
        <f t="shared" si="270"/>
        <v/>
      </c>
      <c r="AB904" s="145" t="str">
        <f t="shared" si="271"/>
        <v/>
      </c>
      <c r="AC904" s="186" t="str">
        <f t="shared" si="272"/>
        <v/>
      </c>
    </row>
    <row r="905" spans="1:29" hidden="1">
      <c r="A905" s="187"/>
      <c r="B905" s="150"/>
      <c r="C905" s="146"/>
      <c r="D905" s="148"/>
      <c r="E905" s="148"/>
      <c r="F905" s="148"/>
      <c r="G905" s="148"/>
      <c r="H905" s="142" t="str">
        <f t="shared" si="260"/>
        <v/>
      </c>
      <c r="I905" s="143"/>
      <c r="J905" s="144" t="str">
        <f t="shared" si="261"/>
        <v/>
      </c>
      <c r="K905" s="144" t="str">
        <f t="shared" si="262"/>
        <v/>
      </c>
      <c r="L905" s="143"/>
      <c r="M905" s="142" t="str">
        <f t="shared" si="263"/>
        <v/>
      </c>
      <c r="N905" s="142" t="str">
        <f t="shared" si="264"/>
        <v/>
      </c>
      <c r="O905" s="145" t="str">
        <f t="shared" si="265"/>
        <v/>
      </c>
      <c r="P905" s="145" t="str">
        <f t="shared" si="273"/>
        <v/>
      </c>
      <c r="Q905" s="145" t="str">
        <f t="shared" si="266"/>
        <v/>
      </c>
      <c r="R905" s="145" t="str">
        <f t="shared" si="267"/>
        <v/>
      </c>
      <c r="S905" s="145" t="str">
        <f t="shared" si="274"/>
        <v/>
      </c>
      <c r="T905" s="145" t="str">
        <f t="shared" si="275"/>
        <v/>
      </c>
      <c r="U905" s="145" t="str">
        <f t="shared" si="276"/>
        <v/>
      </c>
      <c r="V905" s="145" t="str">
        <f t="shared" si="277"/>
        <v/>
      </c>
      <c r="W905" s="145" t="str">
        <f t="shared" si="268"/>
        <v/>
      </c>
      <c r="X905" s="145" t="str">
        <f t="shared" si="278"/>
        <v/>
      </c>
      <c r="Y905" s="145" t="str">
        <f t="shared" si="269"/>
        <v/>
      </c>
      <c r="Z905" s="145" t="str">
        <f t="shared" si="279"/>
        <v/>
      </c>
      <c r="AA905" s="145" t="str">
        <f t="shared" si="270"/>
        <v/>
      </c>
      <c r="AB905" s="145" t="str">
        <f t="shared" si="271"/>
        <v/>
      </c>
      <c r="AC905" s="186" t="str">
        <f t="shared" si="272"/>
        <v/>
      </c>
    </row>
    <row r="906" spans="1:29" hidden="1">
      <c r="A906" s="187"/>
      <c r="B906" s="150"/>
      <c r="C906" s="146"/>
      <c r="D906" s="148"/>
      <c r="E906" s="148"/>
      <c r="F906" s="148"/>
      <c r="G906" s="148"/>
      <c r="H906" s="142" t="str">
        <f t="shared" si="260"/>
        <v/>
      </c>
      <c r="I906" s="143"/>
      <c r="J906" s="144" t="str">
        <f t="shared" si="261"/>
        <v/>
      </c>
      <c r="K906" s="144" t="str">
        <f t="shared" si="262"/>
        <v/>
      </c>
      <c r="L906" s="143"/>
      <c r="M906" s="142" t="str">
        <f t="shared" si="263"/>
        <v/>
      </c>
      <c r="N906" s="142" t="str">
        <f t="shared" si="264"/>
        <v/>
      </c>
      <c r="O906" s="145" t="str">
        <f t="shared" si="265"/>
        <v/>
      </c>
      <c r="P906" s="145" t="str">
        <f t="shared" si="273"/>
        <v/>
      </c>
      <c r="Q906" s="145" t="str">
        <f t="shared" si="266"/>
        <v/>
      </c>
      <c r="R906" s="145" t="str">
        <f t="shared" si="267"/>
        <v/>
      </c>
      <c r="S906" s="145" t="str">
        <f t="shared" si="274"/>
        <v/>
      </c>
      <c r="T906" s="145" t="str">
        <f t="shared" si="275"/>
        <v/>
      </c>
      <c r="U906" s="145" t="str">
        <f t="shared" si="276"/>
        <v/>
      </c>
      <c r="V906" s="145" t="str">
        <f t="shared" si="277"/>
        <v/>
      </c>
      <c r="W906" s="145" t="str">
        <f t="shared" si="268"/>
        <v/>
      </c>
      <c r="X906" s="145" t="str">
        <f t="shared" si="278"/>
        <v/>
      </c>
      <c r="Y906" s="145" t="str">
        <f t="shared" si="269"/>
        <v/>
      </c>
      <c r="Z906" s="145" t="str">
        <f t="shared" si="279"/>
        <v/>
      </c>
      <c r="AA906" s="145" t="str">
        <f t="shared" si="270"/>
        <v/>
      </c>
      <c r="AB906" s="145" t="str">
        <f t="shared" si="271"/>
        <v/>
      </c>
      <c r="AC906" s="186" t="str">
        <f t="shared" si="272"/>
        <v/>
      </c>
    </row>
    <row r="907" spans="1:29" hidden="1">
      <c r="A907" s="187"/>
      <c r="B907" s="150"/>
      <c r="C907" s="146"/>
      <c r="D907" s="148"/>
      <c r="E907" s="148"/>
      <c r="F907" s="148"/>
      <c r="G907" s="148"/>
      <c r="H907" s="142" t="str">
        <f t="shared" si="260"/>
        <v/>
      </c>
      <c r="I907" s="143"/>
      <c r="J907" s="144" t="str">
        <f t="shared" si="261"/>
        <v/>
      </c>
      <c r="K907" s="144" t="str">
        <f t="shared" si="262"/>
        <v/>
      </c>
      <c r="L907" s="143"/>
      <c r="M907" s="142" t="str">
        <f t="shared" si="263"/>
        <v/>
      </c>
      <c r="N907" s="142" t="str">
        <f t="shared" si="264"/>
        <v/>
      </c>
      <c r="O907" s="145" t="str">
        <f t="shared" si="265"/>
        <v/>
      </c>
      <c r="P907" s="145" t="str">
        <f t="shared" si="273"/>
        <v/>
      </c>
      <c r="Q907" s="145" t="str">
        <f t="shared" si="266"/>
        <v/>
      </c>
      <c r="R907" s="145" t="str">
        <f t="shared" si="267"/>
        <v/>
      </c>
      <c r="S907" s="145" t="str">
        <f t="shared" si="274"/>
        <v/>
      </c>
      <c r="T907" s="145" t="str">
        <f t="shared" si="275"/>
        <v/>
      </c>
      <c r="U907" s="145" t="str">
        <f t="shared" si="276"/>
        <v/>
      </c>
      <c r="V907" s="145" t="str">
        <f t="shared" si="277"/>
        <v/>
      </c>
      <c r="W907" s="145" t="str">
        <f t="shared" si="268"/>
        <v/>
      </c>
      <c r="X907" s="145" t="str">
        <f t="shared" si="278"/>
        <v/>
      </c>
      <c r="Y907" s="145" t="str">
        <f t="shared" si="269"/>
        <v/>
      </c>
      <c r="Z907" s="145" t="str">
        <f t="shared" si="279"/>
        <v/>
      </c>
      <c r="AA907" s="145" t="str">
        <f t="shared" si="270"/>
        <v/>
      </c>
      <c r="AB907" s="145" t="str">
        <f t="shared" si="271"/>
        <v/>
      </c>
      <c r="AC907" s="186" t="str">
        <f t="shared" si="272"/>
        <v/>
      </c>
    </row>
    <row r="908" spans="1:29" hidden="1">
      <c r="A908" s="187"/>
      <c r="B908" s="150"/>
      <c r="C908" s="146"/>
      <c r="D908" s="148"/>
      <c r="E908" s="148"/>
      <c r="F908" s="148"/>
      <c r="G908" s="148"/>
      <c r="H908" s="142" t="str">
        <f t="shared" si="260"/>
        <v/>
      </c>
      <c r="I908" s="143"/>
      <c r="J908" s="144" t="str">
        <f t="shared" si="261"/>
        <v/>
      </c>
      <c r="K908" s="144" t="str">
        <f t="shared" si="262"/>
        <v/>
      </c>
      <c r="L908" s="143"/>
      <c r="M908" s="142" t="str">
        <f t="shared" si="263"/>
        <v/>
      </c>
      <c r="N908" s="142" t="str">
        <f t="shared" si="264"/>
        <v/>
      </c>
      <c r="O908" s="145" t="str">
        <f t="shared" si="265"/>
        <v/>
      </c>
      <c r="P908" s="145" t="str">
        <f t="shared" si="273"/>
        <v/>
      </c>
      <c r="Q908" s="145" t="str">
        <f t="shared" si="266"/>
        <v/>
      </c>
      <c r="R908" s="145" t="str">
        <f t="shared" si="267"/>
        <v/>
      </c>
      <c r="S908" s="145" t="str">
        <f t="shared" si="274"/>
        <v/>
      </c>
      <c r="T908" s="145" t="str">
        <f t="shared" si="275"/>
        <v/>
      </c>
      <c r="U908" s="145" t="str">
        <f t="shared" si="276"/>
        <v/>
      </c>
      <c r="V908" s="145" t="str">
        <f t="shared" si="277"/>
        <v/>
      </c>
      <c r="W908" s="145" t="str">
        <f t="shared" si="268"/>
        <v/>
      </c>
      <c r="X908" s="145" t="str">
        <f t="shared" si="278"/>
        <v/>
      </c>
      <c r="Y908" s="145" t="str">
        <f t="shared" si="269"/>
        <v/>
      </c>
      <c r="Z908" s="145" t="str">
        <f t="shared" si="279"/>
        <v/>
      </c>
      <c r="AA908" s="145" t="str">
        <f t="shared" si="270"/>
        <v/>
      </c>
      <c r="AB908" s="145" t="str">
        <f t="shared" si="271"/>
        <v/>
      </c>
      <c r="AC908" s="186" t="str">
        <f t="shared" si="272"/>
        <v/>
      </c>
    </row>
    <row r="909" spans="1:29" hidden="1">
      <c r="A909" s="187"/>
      <c r="B909" s="150"/>
      <c r="C909" s="146"/>
      <c r="D909" s="148"/>
      <c r="E909" s="148"/>
      <c r="F909" s="148"/>
      <c r="G909" s="148"/>
      <c r="H909" s="142" t="str">
        <f t="shared" si="260"/>
        <v/>
      </c>
      <c r="I909" s="143"/>
      <c r="J909" s="144" t="str">
        <f t="shared" si="261"/>
        <v/>
      </c>
      <c r="K909" s="144" t="str">
        <f t="shared" si="262"/>
        <v/>
      </c>
      <c r="L909" s="143"/>
      <c r="M909" s="142" t="str">
        <f t="shared" si="263"/>
        <v/>
      </c>
      <c r="N909" s="142" t="str">
        <f t="shared" si="264"/>
        <v/>
      </c>
      <c r="O909" s="145" t="str">
        <f t="shared" si="265"/>
        <v/>
      </c>
      <c r="P909" s="145" t="str">
        <f t="shared" si="273"/>
        <v/>
      </c>
      <c r="Q909" s="145" t="str">
        <f t="shared" si="266"/>
        <v/>
      </c>
      <c r="R909" s="145" t="str">
        <f t="shared" si="267"/>
        <v/>
      </c>
      <c r="S909" s="145" t="str">
        <f t="shared" si="274"/>
        <v/>
      </c>
      <c r="T909" s="145" t="str">
        <f t="shared" si="275"/>
        <v/>
      </c>
      <c r="U909" s="145" t="str">
        <f t="shared" si="276"/>
        <v/>
      </c>
      <c r="V909" s="145" t="str">
        <f t="shared" si="277"/>
        <v/>
      </c>
      <c r="W909" s="145" t="str">
        <f t="shared" si="268"/>
        <v/>
      </c>
      <c r="X909" s="145" t="str">
        <f t="shared" si="278"/>
        <v/>
      </c>
      <c r="Y909" s="145" t="str">
        <f t="shared" si="269"/>
        <v/>
      </c>
      <c r="Z909" s="145" t="str">
        <f t="shared" si="279"/>
        <v/>
      </c>
      <c r="AA909" s="145" t="str">
        <f t="shared" si="270"/>
        <v/>
      </c>
      <c r="AB909" s="145" t="str">
        <f t="shared" si="271"/>
        <v/>
      </c>
      <c r="AC909" s="186" t="str">
        <f t="shared" si="272"/>
        <v/>
      </c>
    </row>
    <row r="910" spans="1:29" hidden="1">
      <c r="A910" s="187"/>
      <c r="B910" s="150"/>
      <c r="C910" s="146"/>
      <c r="D910" s="148"/>
      <c r="E910" s="148"/>
      <c r="F910" s="148"/>
      <c r="G910" s="148"/>
      <c r="H910" s="142" t="str">
        <f t="shared" si="260"/>
        <v/>
      </c>
      <c r="I910" s="143"/>
      <c r="J910" s="144" t="str">
        <f t="shared" si="261"/>
        <v/>
      </c>
      <c r="K910" s="144" t="str">
        <f t="shared" si="262"/>
        <v/>
      </c>
      <c r="L910" s="143"/>
      <c r="M910" s="142" t="str">
        <f t="shared" si="263"/>
        <v/>
      </c>
      <c r="N910" s="142" t="str">
        <f t="shared" si="264"/>
        <v/>
      </c>
      <c r="O910" s="145" t="str">
        <f t="shared" si="265"/>
        <v/>
      </c>
      <c r="P910" s="145" t="str">
        <f t="shared" si="273"/>
        <v/>
      </c>
      <c r="Q910" s="145" t="str">
        <f t="shared" si="266"/>
        <v/>
      </c>
      <c r="R910" s="145" t="str">
        <f t="shared" si="267"/>
        <v/>
      </c>
      <c r="S910" s="145" t="str">
        <f t="shared" si="274"/>
        <v/>
      </c>
      <c r="T910" s="145" t="str">
        <f t="shared" si="275"/>
        <v/>
      </c>
      <c r="U910" s="145" t="str">
        <f t="shared" si="276"/>
        <v/>
      </c>
      <c r="V910" s="145" t="str">
        <f t="shared" si="277"/>
        <v/>
      </c>
      <c r="W910" s="145" t="str">
        <f t="shared" si="268"/>
        <v/>
      </c>
      <c r="X910" s="145" t="str">
        <f t="shared" si="278"/>
        <v/>
      </c>
      <c r="Y910" s="145" t="str">
        <f t="shared" si="269"/>
        <v/>
      </c>
      <c r="Z910" s="145" t="str">
        <f t="shared" si="279"/>
        <v/>
      </c>
      <c r="AA910" s="145" t="str">
        <f t="shared" si="270"/>
        <v/>
      </c>
      <c r="AB910" s="145" t="str">
        <f t="shared" si="271"/>
        <v/>
      </c>
      <c r="AC910" s="186" t="str">
        <f t="shared" si="272"/>
        <v/>
      </c>
    </row>
    <row r="911" spans="1:29" hidden="1">
      <c r="A911" s="187"/>
      <c r="B911" s="150"/>
      <c r="C911" s="146"/>
      <c r="D911" s="148"/>
      <c r="E911" s="148"/>
      <c r="F911" s="148"/>
      <c r="G911" s="148"/>
      <c r="H911" s="142" t="str">
        <f t="shared" si="260"/>
        <v/>
      </c>
      <c r="I911" s="143"/>
      <c r="J911" s="144" t="str">
        <f t="shared" si="261"/>
        <v/>
      </c>
      <c r="K911" s="144" t="str">
        <f t="shared" si="262"/>
        <v/>
      </c>
      <c r="L911" s="143"/>
      <c r="M911" s="142" t="str">
        <f t="shared" si="263"/>
        <v/>
      </c>
      <c r="N911" s="142" t="str">
        <f t="shared" si="264"/>
        <v/>
      </c>
      <c r="O911" s="145" t="str">
        <f t="shared" si="265"/>
        <v/>
      </c>
      <c r="P911" s="145" t="str">
        <f t="shared" si="273"/>
        <v/>
      </c>
      <c r="Q911" s="145" t="str">
        <f t="shared" si="266"/>
        <v/>
      </c>
      <c r="R911" s="145" t="str">
        <f t="shared" si="267"/>
        <v/>
      </c>
      <c r="S911" s="145" t="str">
        <f t="shared" si="274"/>
        <v/>
      </c>
      <c r="T911" s="145" t="str">
        <f t="shared" si="275"/>
        <v/>
      </c>
      <c r="U911" s="145" t="str">
        <f t="shared" si="276"/>
        <v/>
      </c>
      <c r="V911" s="145" t="str">
        <f t="shared" si="277"/>
        <v/>
      </c>
      <c r="W911" s="145" t="str">
        <f t="shared" si="268"/>
        <v/>
      </c>
      <c r="X911" s="145" t="str">
        <f t="shared" si="278"/>
        <v/>
      </c>
      <c r="Y911" s="145" t="str">
        <f t="shared" si="269"/>
        <v/>
      </c>
      <c r="Z911" s="145" t="str">
        <f t="shared" si="279"/>
        <v/>
      </c>
      <c r="AA911" s="145" t="str">
        <f t="shared" si="270"/>
        <v/>
      </c>
      <c r="AB911" s="145" t="str">
        <f t="shared" si="271"/>
        <v/>
      </c>
      <c r="AC911" s="186" t="str">
        <f t="shared" si="272"/>
        <v/>
      </c>
    </row>
    <row r="912" spans="1:29" hidden="1">
      <c r="A912" s="187"/>
      <c r="B912" s="150"/>
      <c r="C912" s="146"/>
      <c r="D912" s="148"/>
      <c r="E912" s="148"/>
      <c r="F912" s="148"/>
      <c r="G912" s="148"/>
      <c r="H912" s="142" t="str">
        <f t="shared" si="260"/>
        <v/>
      </c>
      <c r="I912" s="143"/>
      <c r="J912" s="144" t="str">
        <f t="shared" si="261"/>
        <v/>
      </c>
      <c r="K912" s="144" t="str">
        <f t="shared" si="262"/>
        <v/>
      </c>
      <c r="L912" s="143"/>
      <c r="M912" s="142" t="str">
        <f t="shared" si="263"/>
        <v/>
      </c>
      <c r="N912" s="142" t="str">
        <f t="shared" si="264"/>
        <v/>
      </c>
      <c r="O912" s="145" t="str">
        <f t="shared" si="265"/>
        <v/>
      </c>
      <c r="P912" s="145" t="str">
        <f t="shared" si="273"/>
        <v/>
      </c>
      <c r="Q912" s="145" t="str">
        <f t="shared" si="266"/>
        <v/>
      </c>
      <c r="R912" s="145" t="str">
        <f t="shared" si="267"/>
        <v/>
      </c>
      <c r="S912" s="145" t="str">
        <f t="shared" si="274"/>
        <v/>
      </c>
      <c r="T912" s="145" t="str">
        <f t="shared" si="275"/>
        <v/>
      </c>
      <c r="U912" s="145" t="str">
        <f t="shared" si="276"/>
        <v/>
      </c>
      <c r="V912" s="145" t="str">
        <f t="shared" si="277"/>
        <v/>
      </c>
      <c r="W912" s="145" t="str">
        <f t="shared" si="268"/>
        <v/>
      </c>
      <c r="X912" s="145" t="str">
        <f t="shared" si="278"/>
        <v/>
      </c>
      <c r="Y912" s="145" t="str">
        <f t="shared" si="269"/>
        <v/>
      </c>
      <c r="Z912" s="145" t="str">
        <f t="shared" si="279"/>
        <v/>
      </c>
      <c r="AA912" s="145" t="str">
        <f t="shared" si="270"/>
        <v/>
      </c>
      <c r="AB912" s="145" t="str">
        <f t="shared" si="271"/>
        <v/>
      </c>
      <c r="AC912" s="186" t="str">
        <f t="shared" si="272"/>
        <v/>
      </c>
    </row>
    <row r="913" spans="1:29" hidden="1">
      <c r="A913" s="187"/>
      <c r="B913" s="150"/>
      <c r="C913" s="146"/>
      <c r="D913" s="148"/>
      <c r="E913" s="148"/>
      <c r="F913" s="148"/>
      <c r="G913" s="148"/>
      <c r="H913" s="142" t="str">
        <f t="shared" ref="H913:H976" si="280">IF(AND(ISNUMBER(D913),ISNUMBER(E913),ISNUMBER(F913),ISNUMBER(G913)),ROUND(((D913-E913)+(F913-G913))/2,2),"")</f>
        <v/>
      </c>
      <c r="I913" s="143"/>
      <c r="J913" s="144" t="str">
        <f t="shared" ref="J913:J976" si="281">IF(OR(I913=30,I913=40,I913=60,I913=80,I913=100,I913=120,I913=150,I913=200),VLOOKUP(I913,$C$1005:$D$1012,2,FALSE),"")</f>
        <v/>
      </c>
      <c r="K913" s="144" t="str">
        <f t="shared" ref="K913:K976" si="282">IF(J913&lt;&gt;"",VLOOKUP(I913,$C$1005:$E$1012,3,FALSE),"")</f>
        <v/>
      </c>
      <c r="L913" s="143"/>
      <c r="M913" s="142" t="str">
        <f t="shared" ref="M913:M976" si="283">IF(AND(ISNUMBER(C913),ISNUMBER(L913)),C913*L913,"")</f>
        <v/>
      </c>
      <c r="N913" s="142" t="str">
        <f t="shared" ref="N913:N976" si="284">IF(AND(ISNUMBER(K913),ISNUMBER(M913)),ROUND(PI()*K913^2/4*M913,2),"")</f>
        <v/>
      </c>
      <c r="O913" s="145" t="str">
        <f t="shared" ref="O913:O976" si="285">IF(AND(ISNUMBER(I913),ISNUMBER($O$12)),$O$12,"")</f>
        <v/>
      </c>
      <c r="P913" s="145" t="str">
        <f t="shared" si="273"/>
        <v/>
      </c>
      <c r="Q913" s="145" t="str">
        <f t="shared" ref="Q913:Q976" si="286">IF(AND(ISNUMBER(H913),ISNUMBER(J913),ISNUMBER(O913)),H913+J913+O913,"")</f>
        <v/>
      </c>
      <c r="R913" s="145" t="str">
        <f t="shared" ref="R913:R976" si="287">IF(AND(ISNUMBER(I913),ISNUMBER(Q913)),IF(Q913&lt;2,VLOOKUP(I913,$C$1005:$F$1012,4),IF(Q913&lt;3,VLOOKUP(I913,$C$1005:$G$1012,5),IF(Q913&lt;4,VLOOKUP(I913,C$1005:H$1012,6),IF(Q913&gt;=4,VLOOKUP(I913,$C$1005:$I$1012,7),)))),"")</f>
        <v/>
      </c>
      <c r="S913" s="145" t="str">
        <f t="shared" si="274"/>
        <v/>
      </c>
      <c r="T913" s="145" t="str">
        <f t="shared" si="275"/>
        <v/>
      </c>
      <c r="U913" s="145" t="str">
        <f t="shared" si="276"/>
        <v/>
      </c>
      <c r="V913" s="145" t="str">
        <f t="shared" si="277"/>
        <v/>
      </c>
      <c r="W913" s="145" t="str">
        <f t="shared" ref="W913:W976" si="288">IF(AND(ISNUMBER(T913),ISNUMBER(N913),ISNUMBER(P913)),ROUND(T913-N913-P913,2),"")</f>
        <v/>
      </c>
      <c r="X913" s="145" t="str">
        <f t="shared" si="278"/>
        <v/>
      </c>
      <c r="Y913" s="145" t="str">
        <f t="shared" ref="Y913:Y976" si="289">IF(AND(ISNUMBER(N913),ISNUMBER(P913),ISNUMBER(X913)),N913+P913+X913,"")</f>
        <v/>
      </c>
      <c r="Z913" s="145" t="str">
        <f t="shared" si="279"/>
        <v/>
      </c>
      <c r="AA913" s="145" t="str">
        <f t="shared" ref="AA913:AA976" si="290">IF(AND(ISNUMBER(Y913),ISNUMBER($AA$12)),ROUND(Y913*$AA$12,2),"")</f>
        <v/>
      </c>
      <c r="AB913" s="145" t="str">
        <f t="shared" ref="AB913:AB976" si="291">IF(AND(ISNUMBER(Z913),ISNUMBER($AB$12)),ROUND(Z913*$AB$12,2),"")</f>
        <v/>
      </c>
      <c r="AC913" s="186" t="str">
        <f t="shared" ref="AC913:AC976" si="292">IF(AND(ISNUMBER(C913),ISNUMBER(Q913),ISNUMBER($AC$12)),IF(Q913&gt;$AC$12,ROUND(C913*Q913*2,2),0),"")</f>
        <v/>
      </c>
    </row>
    <row r="914" spans="1:29" hidden="1">
      <c r="A914" s="187"/>
      <c r="B914" s="150"/>
      <c r="C914" s="146"/>
      <c r="D914" s="148"/>
      <c r="E914" s="148"/>
      <c r="F914" s="148"/>
      <c r="G914" s="148"/>
      <c r="H914" s="142" t="str">
        <f t="shared" si="280"/>
        <v/>
      </c>
      <c r="I914" s="143"/>
      <c r="J914" s="144" t="str">
        <f t="shared" si="281"/>
        <v/>
      </c>
      <c r="K914" s="144" t="str">
        <f t="shared" si="282"/>
        <v/>
      </c>
      <c r="L914" s="143"/>
      <c r="M914" s="142" t="str">
        <f t="shared" si="283"/>
        <v/>
      </c>
      <c r="N914" s="142" t="str">
        <f t="shared" si="284"/>
        <v/>
      </c>
      <c r="O914" s="145" t="str">
        <f t="shared" si="285"/>
        <v/>
      </c>
      <c r="P914" s="145" t="str">
        <f t="shared" ref="P914:P977" si="293">IF(AND(ISNUMBER(C914),ISNUMBER(K914),ISNUMBER(L914),ISNUMBER(O914)),ROUND(C914*K914*L914*O914+((L914-1)*0.2*C914*O914),2),"")</f>
        <v/>
      </c>
      <c r="Q914" s="145" t="str">
        <f t="shared" si="286"/>
        <v/>
      </c>
      <c r="R914" s="145" t="str">
        <f t="shared" si="287"/>
        <v/>
      </c>
      <c r="S914" s="145" t="str">
        <f t="shared" ref="S914:S977" si="294">IF(AND(ISNUMBER(K914),ISNUMBER(L914),ISNUMBER(R914)),ROUND(K914*L914+2*R914+(L914-1)*0.2,2),"")</f>
        <v/>
      </c>
      <c r="T914" s="145" t="str">
        <f t="shared" ref="T914:T977" si="295">IF(AND(ISNUMBER(C914),ISNUMBER(Q914),ISNUMBER(S914)),ROUND(C914*Q914*S914,2),"")</f>
        <v/>
      </c>
      <c r="U914" s="145" t="str">
        <f t="shared" ref="U914:U977" si="296">IF(AND(ISNUMBER(M914),ISNUMBER(K914),ISNUMBER($U$12)),ROUND(M914*(PI()*K914+0.3)*$U$12,2),"")</f>
        <v/>
      </c>
      <c r="V914" s="145" t="str">
        <f t="shared" ref="V914:V977" si="297">IF(AND(ISNUMBER(K914),ISNUMBER(O914),ISNUMBER(Q914)),Q914-O914-K914,"")</f>
        <v/>
      </c>
      <c r="W914" s="145" t="str">
        <f t="shared" si="288"/>
        <v/>
      </c>
      <c r="X914" s="145" t="str">
        <f t="shared" ref="X914:X977" si="298">IF(AND(ISNUMBER(W914),ISNUMBER($X$12)),ROUND(W914*$X$12,2),"")</f>
        <v/>
      </c>
      <c r="Y914" s="145" t="str">
        <f t="shared" si="289"/>
        <v/>
      </c>
      <c r="Z914" s="145" t="str">
        <f t="shared" ref="Z914:Z977" si="299">IF(ISNUMBER(X914),X914,"")</f>
        <v/>
      </c>
      <c r="AA914" s="145" t="str">
        <f t="shared" si="290"/>
        <v/>
      </c>
      <c r="AB914" s="145" t="str">
        <f t="shared" si="291"/>
        <v/>
      </c>
      <c r="AC914" s="186" t="str">
        <f t="shared" si="292"/>
        <v/>
      </c>
    </row>
    <row r="915" spans="1:29" hidden="1">
      <c r="A915" s="187"/>
      <c r="B915" s="150"/>
      <c r="C915" s="146"/>
      <c r="D915" s="148"/>
      <c r="E915" s="148"/>
      <c r="F915" s="148"/>
      <c r="G915" s="148"/>
      <c r="H915" s="142" t="str">
        <f t="shared" si="280"/>
        <v/>
      </c>
      <c r="I915" s="143"/>
      <c r="J915" s="144" t="str">
        <f t="shared" si="281"/>
        <v/>
      </c>
      <c r="K915" s="144" t="str">
        <f t="shared" si="282"/>
        <v/>
      </c>
      <c r="L915" s="143"/>
      <c r="M915" s="142" t="str">
        <f t="shared" si="283"/>
        <v/>
      </c>
      <c r="N915" s="142" t="str">
        <f t="shared" si="284"/>
        <v/>
      </c>
      <c r="O915" s="145" t="str">
        <f t="shared" si="285"/>
        <v/>
      </c>
      <c r="P915" s="145" t="str">
        <f t="shared" si="293"/>
        <v/>
      </c>
      <c r="Q915" s="145" t="str">
        <f t="shared" si="286"/>
        <v/>
      </c>
      <c r="R915" s="145" t="str">
        <f t="shared" si="287"/>
        <v/>
      </c>
      <c r="S915" s="145" t="str">
        <f t="shared" si="294"/>
        <v/>
      </c>
      <c r="T915" s="145" t="str">
        <f t="shared" si="295"/>
        <v/>
      </c>
      <c r="U915" s="145" t="str">
        <f t="shared" si="296"/>
        <v/>
      </c>
      <c r="V915" s="145" t="str">
        <f t="shared" si="297"/>
        <v/>
      </c>
      <c r="W915" s="145" t="str">
        <f t="shared" si="288"/>
        <v/>
      </c>
      <c r="X915" s="145" t="str">
        <f t="shared" si="298"/>
        <v/>
      </c>
      <c r="Y915" s="145" t="str">
        <f t="shared" si="289"/>
        <v/>
      </c>
      <c r="Z915" s="145" t="str">
        <f t="shared" si="299"/>
        <v/>
      </c>
      <c r="AA915" s="145" t="str">
        <f t="shared" si="290"/>
        <v/>
      </c>
      <c r="AB915" s="145" t="str">
        <f t="shared" si="291"/>
        <v/>
      </c>
      <c r="AC915" s="186" t="str">
        <f t="shared" si="292"/>
        <v/>
      </c>
    </row>
    <row r="916" spans="1:29" hidden="1">
      <c r="A916" s="187"/>
      <c r="B916" s="150"/>
      <c r="C916" s="146"/>
      <c r="D916" s="148"/>
      <c r="E916" s="148"/>
      <c r="F916" s="148"/>
      <c r="G916" s="148"/>
      <c r="H916" s="142" t="str">
        <f t="shared" si="280"/>
        <v/>
      </c>
      <c r="I916" s="143"/>
      <c r="J916" s="144" t="str">
        <f t="shared" si="281"/>
        <v/>
      </c>
      <c r="K916" s="144" t="str">
        <f t="shared" si="282"/>
        <v/>
      </c>
      <c r="L916" s="143"/>
      <c r="M916" s="142" t="str">
        <f t="shared" si="283"/>
        <v/>
      </c>
      <c r="N916" s="142" t="str">
        <f t="shared" si="284"/>
        <v/>
      </c>
      <c r="O916" s="145" t="str">
        <f t="shared" si="285"/>
        <v/>
      </c>
      <c r="P916" s="145" t="str">
        <f t="shared" si="293"/>
        <v/>
      </c>
      <c r="Q916" s="145" t="str">
        <f t="shared" si="286"/>
        <v/>
      </c>
      <c r="R916" s="145" t="str">
        <f t="shared" si="287"/>
        <v/>
      </c>
      <c r="S916" s="145" t="str">
        <f t="shared" si="294"/>
        <v/>
      </c>
      <c r="T916" s="145" t="str">
        <f t="shared" si="295"/>
        <v/>
      </c>
      <c r="U916" s="145" t="str">
        <f t="shared" si="296"/>
        <v/>
      </c>
      <c r="V916" s="145" t="str">
        <f t="shared" si="297"/>
        <v/>
      </c>
      <c r="W916" s="145" t="str">
        <f t="shared" si="288"/>
        <v/>
      </c>
      <c r="X916" s="145" t="str">
        <f t="shared" si="298"/>
        <v/>
      </c>
      <c r="Y916" s="145" t="str">
        <f t="shared" si="289"/>
        <v/>
      </c>
      <c r="Z916" s="145" t="str">
        <f t="shared" si="299"/>
        <v/>
      </c>
      <c r="AA916" s="145" t="str">
        <f t="shared" si="290"/>
        <v/>
      </c>
      <c r="AB916" s="145" t="str">
        <f t="shared" si="291"/>
        <v/>
      </c>
      <c r="AC916" s="186" t="str">
        <f t="shared" si="292"/>
        <v/>
      </c>
    </row>
    <row r="917" spans="1:29" hidden="1">
      <c r="A917" s="187"/>
      <c r="B917" s="150"/>
      <c r="C917" s="146"/>
      <c r="D917" s="148"/>
      <c r="E917" s="148"/>
      <c r="F917" s="148"/>
      <c r="G917" s="148"/>
      <c r="H917" s="142" t="str">
        <f t="shared" si="280"/>
        <v/>
      </c>
      <c r="I917" s="143"/>
      <c r="J917" s="144" t="str">
        <f t="shared" si="281"/>
        <v/>
      </c>
      <c r="K917" s="144" t="str">
        <f t="shared" si="282"/>
        <v/>
      </c>
      <c r="L917" s="143"/>
      <c r="M917" s="142" t="str">
        <f t="shared" si="283"/>
        <v/>
      </c>
      <c r="N917" s="142" t="str">
        <f t="shared" si="284"/>
        <v/>
      </c>
      <c r="O917" s="145" t="str">
        <f t="shared" si="285"/>
        <v/>
      </c>
      <c r="P917" s="145" t="str">
        <f t="shared" si="293"/>
        <v/>
      </c>
      <c r="Q917" s="145" t="str">
        <f t="shared" si="286"/>
        <v/>
      </c>
      <c r="R917" s="145" t="str">
        <f t="shared" si="287"/>
        <v/>
      </c>
      <c r="S917" s="145" t="str">
        <f t="shared" si="294"/>
        <v/>
      </c>
      <c r="T917" s="145" t="str">
        <f t="shared" si="295"/>
        <v/>
      </c>
      <c r="U917" s="145" t="str">
        <f t="shared" si="296"/>
        <v/>
      </c>
      <c r="V917" s="145" t="str">
        <f t="shared" si="297"/>
        <v/>
      </c>
      <c r="W917" s="145" t="str">
        <f t="shared" si="288"/>
        <v/>
      </c>
      <c r="X917" s="145" t="str">
        <f t="shared" si="298"/>
        <v/>
      </c>
      <c r="Y917" s="145" t="str">
        <f t="shared" si="289"/>
        <v/>
      </c>
      <c r="Z917" s="145" t="str">
        <f t="shared" si="299"/>
        <v/>
      </c>
      <c r="AA917" s="145" t="str">
        <f t="shared" si="290"/>
        <v/>
      </c>
      <c r="AB917" s="145" t="str">
        <f t="shared" si="291"/>
        <v/>
      </c>
      <c r="AC917" s="186" t="str">
        <f t="shared" si="292"/>
        <v/>
      </c>
    </row>
    <row r="918" spans="1:29" hidden="1">
      <c r="A918" s="187"/>
      <c r="B918" s="150"/>
      <c r="C918" s="146"/>
      <c r="D918" s="148"/>
      <c r="E918" s="148"/>
      <c r="F918" s="148"/>
      <c r="G918" s="148"/>
      <c r="H918" s="142" t="str">
        <f t="shared" si="280"/>
        <v/>
      </c>
      <c r="I918" s="143"/>
      <c r="J918" s="144" t="str">
        <f t="shared" si="281"/>
        <v/>
      </c>
      <c r="K918" s="144" t="str">
        <f t="shared" si="282"/>
        <v/>
      </c>
      <c r="L918" s="143"/>
      <c r="M918" s="142" t="str">
        <f t="shared" si="283"/>
        <v/>
      </c>
      <c r="N918" s="142" t="str">
        <f t="shared" si="284"/>
        <v/>
      </c>
      <c r="O918" s="145" t="str">
        <f t="shared" si="285"/>
        <v/>
      </c>
      <c r="P918" s="145" t="str">
        <f t="shared" si="293"/>
        <v/>
      </c>
      <c r="Q918" s="145" t="str">
        <f t="shared" si="286"/>
        <v/>
      </c>
      <c r="R918" s="145" t="str">
        <f t="shared" si="287"/>
        <v/>
      </c>
      <c r="S918" s="145" t="str">
        <f t="shared" si="294"/>
        <v/>
      </c>
      <c r="T918" s="145" t="str">
        <f t="shared" si="295"/>
        <v/>
      </c>
      <c r="U918" s="145" t="str">
        <f t="shared" si="296"/>
        <v/>
      </c>
      <c r="V918" s="145" t="str">
        <f t="shared" si="297"/>
        <v/>
      </c>
      <c r="W918" s="145" t="str">
        <f t="shared" si="288"/>
        <v/>
      </c>
      <c r="X918" s="145" t="str">
        <f t="shared" si="298"/>
        <v/>
      </c>
      <c r="Y918" s="145" t="str">
        <f t="shared" si="289"/>
        <v/>
      </c>
      <c r="Z918" s="145" t="str">
        <f t="shared" si="299"/>
        <v/>
      </c>
      <c r="AA918" s="145" t="str">
        <f t="shared" si="290"/>
        <v/>
      </c>
      <c r="AB918" s="145" t="str">
        <f t="shared" si="291"/>
        <v/>
      </c>
      <c r="AC918" s="186" t="str">
        <f t="shared" si="292"/>
        <v/>
      </c>
    </row>
    <row r="919" spans="1:29" hidden="1">
      <c r="A919" s="187"/>
      <c r="B919" s="150"/>
      <c r="C919" s="146"/>
      <c r="D919" s="148"/>
      <c r="E919" s="148"/>
      <c r="F919" s="148"/>
      <c r="G919" s="148"/>
      <c r="H919" s="142" t="str">
        <f t="shared" si="280"/>
        <v/>
      </c>
      <c r="I919" s="143"/>
      <c r="J919" s="144" t="str">
        <f t="shared" si="281"/>
        <v/>
      </c>
      <c r="K919" s="144" t="str">
        <f t="shared" si="282"/>
        <v/>
      </c>
      <c r="L919" s="143"/>
      <c r="M919" s="142" t="str">
        <f t="shared" si="283"/>
        <v/>
      </c>
      <c r="N919" s="142" t="str">
        <f t="shared" si="284"/>
        <v/>
      </c>
      <c r="O919" s="145" t="str">
        <f t="shared" si="285"/>
        <v/>
      </c>
      <c r="P919" s="145" t="str">
        <f t="shared" si="293"/>
        <v/>
      </c>
      <c r="Q919" s="145" t="str">
        <f t="shared" si="286"/>
        <v/>
      </c>
      <c r="R919" s="145" t="str">
        <f t="shared" si="287"/>
        <v/>
      </c>
      <c r="S919" s="145" t="str">
        <f t="shared" si="294"/>
        <v/>
      </c>
      <c r="T919" s="145" t="str">
        <f t="shared" si="295"/>
        <v/>
      </c>
      <c r="U919" s="145" t="str">
        <f t="shared" si="296"/>
        <v/>
      </c>
      <c r="V919" s="145" t="str">
        <f t="shared" si="297"/>
        <v/>
      </c>
      <c r="W919" s="145" t="str">
        <f t="shared" si="288"/>
        <v/>
      </c>
      <c r="X919" s="145" t="str">
        <f t="shared" si="298"/>
        <v/>
      </c>
      <c r="Y919" s="145" t="str">
        <f t="shared" si="289"/>
        <v/>
      </c>
      <c r="Z919" s="145" t="str">
        <f t="shared" si="299"/>
        <v/>
      </c>
      <c r="AA919" s="145" t="str">
        <f t="shared" si="290"/>
        <v/>
      </c>
      <c r="AB919" s="145" t="str">
        <f t="shared" si="291"/>
        <v/>
      </c>
      <c r="AC919" s="186" t="str">
        <f t="shared" si="292"/>
        <v/>
      </c>
    </row>
    <row r="920" spans="1:29" hidden="1">
      <c r="A920" s="187"/>
      <c r="B920" s="150"/>
      <c r="C920" s="146"/>
      <c r="D920" s="148"/>
      <c r="E920" s="148"/>
      <c r="F920" s="148"/>
      <c r="G920" s="148"/>
      <c r="H920" s="142" t="str">
        <f t="shared" si="280"/>
        <v/>
      </c>
      <c r="I920" s="143"/>
      <c r="J920" s="144" t="str">
        <f t="shared" si="281"/>
        <v/>
      </c>
      <c r="K920" s="144" t="str">
        <f t="shared" si="282"/>
        <v/>
      </c>
      <c r="L920" s="143"/>
      <c r="M920" s="142" t="str">
        <f t="shared" si="283"/>
        <v/>
      </c>
      <c r="N920" s="142" t="str">
        <f t="shared" si="284"/>
        <v/>
      </c>
      <c r="O920" s="145" t="str">
        <f t="shared" si="285"/>
        <v/>
      </c>
      <c r="P920" s="145" t="str">
        <f t="shared" si="293"/>
        <v/>
      </c>
      <c r="Q920" s="145" t="str">
        <f t="shared" si="286"/>
        <v/>
      </c>
      <c r="R920" s="145" t="str">
        <f t="shared" si="287"/>
        <v/>
      </c>
      <c r="S920" s="145" t="str">
        <f t="shared" si="294"/>
        <v/>
      </c>
      <c r="T920" s="145" t="str">
        <f t="shared" si="295"/>
        <v/>
      </c>
      <c r="U920" s="145" t="str">
        <f t="shared" si="296"/>
        <v/>
      </c>
      <c r="V920" s="145" t="str">
        <f t="shared" si="297"/>
        <v/>
      </c>
      <c r="W920" s="145" t="str">
        <f t="shared" si="288"/>
        <v/>
      </c>
      <c r="X920" s="145" t="str">
        <f t="shared" si="298"/>
        <v/>
      </c>
      <c r="Y920" s="145" t="str">
        <f t="shared" si="289"/>
        <v/>
      </c>
      <c r="Z920" s="145" t="str">
        <f t="shared" si="299"/>
        <v/>
      </c>
      <c r="AA920" s="145" t="str">
        <f t="shared" si="290"/>
        <v/>
      </c>
      <c r="AB920" s="145" t="str">
        <f t="shared" si="291"/>
        <v/>
      </c>
      <c r="AC920" s="186" t="str">
        <f t="shared" si="292"/>
        <v/>
      </c>
    </row>
    <row r="921" spans="1:29" hidden="1">
      <c r="A921" s="187"/>
      <c r="B921" s="150"/>
      <c r="C921" s="146"/>
      <c r="D921" s="148"/>
      <c r="E921" s="148"/>
      <c r="F921" s="148"/>
      <c r="G921" s="148"/>
      <c r="H921" s="142" t="str">
        <f t="shared" si="280"/>
        <v/>
      </c>
      <c r="I921" s="143"/>
      <c r="J921" s="144" t="str">
        <f t="shared" si="281"/>
        <v/>
      </c>
      <c r="K921" s="144" t="str">
        <f t="shared" si="282"/>
        <v/>
      </c>
      <c r="L921" s="143"/>
      <c r="M921" s="142" t="str">
        <f t="shared" si="283"/>
        <v/>
      </c>
      <c r="N921" s="142" t="str">
        <f t="shared" si="284"/>
        <v/>
      </c>
      <c r="O921" s="145" t="str">
        <f t="shared" si="285"/>
        <v/>
      </c>
      <c r="P921" s="145" t="str">
        <f t="shared" si="293"/>
        <v/>
      </c>
      <c r="Q921" s="145" t="str">
        <f t="shared" si="286"/>
        <v/>
      </c>
      <c r="R921" s="145" t="str">
        <f t="shared" si="287"/>
        <v/>
      </c>
      <c r="S921" s="145" t="str">
        <f t="shared" si="294"/>
        <v/>
      </c>
      <c r="T921" s="145" t="str">
        <f t="shared" si="295"/>
        <v/>
      </c>
      <c r="U921" s="145" t="str">
        <f t="shared" si="296"/>
        <v/>
      </c>
      <c r="V921" s="145" t="str">
        <f t="shared" si="297"/>
        <v/>
      </c>
      <c r="W921" s="145" t="str">
        <f t="shared" si="288"/>
        <v/>
      </c>
      <c r="X921" s="145" t="str">
        <f t="shared" si="298"/>
        <v/>
      </c>
      <c r="Y921" s="145" t="str">
        <f t="shared" si="289"/>
        <v/>
      </c>
      <c r="Z921" s="145" t="str">
        <f t="shared" si="299"/>
        <v/>
      </c>
      <c r="AA921" s="145" t="str">
        <f t="shared" si="290"/>
        <v/>
      </c>
      <c r="AB921" s="145" t="str">
        <f t="shared" si="291"/>
        <v/>
      </c>
      <c r="AC921" s="186" t="str">
        <f t="shared" si="292"/>
        <v/>
      </c>
    </row>
    <row r="922" spans="1:29" hidden="1">
      <c r="A922" s="187"/>
      <c r="B922" s="150"/>
      <c r="C922" s="146"/>
      <c r="D922" s="148"/>
      <c r="E922" s="148"/>
      <c r="F922" s="148"/>
      <c r="G922" s="148"/>
      <c r="H922" s="142" t="str">
        <f t="shared" si="280"/>
        <v/>
      </c>
      <c r="I922" s="143"/>
      <c r="J922" s="144" t="str">
        <f t="shared" si="281"/>
        <v/>
      </c>
      <c r="K922" s="144" t="str">
        <f t="shared" si="282"/>
        <v/>
      </c>
      <c r="L922" s="143"/>
      <c r="M922" s="142" t="str">
        <f t="shared" si="283"/>
        <v/>
      </c>
      <c r="N922" s="142" t="str">
        <f t="shared" si="284"/>
        <v/>
      </c>
      <c r="O922" s="145" t="str">
        <f t="shared" si="285"/>
        <v/>
      </c>
      <c r="P922" s="145" t="str">
        <f t="shared" si="293"/>
        <v/>
      </c>
      <c r="Q922" s="145" t="str">
        <f t="shared" si="286"/>
        <v/>
      </c>
      <c r="R922" s="145" t="str">
        <f t="shared" si="287"/>
        <v/>
      </c>
      <c r="S922" s="145" t="str">
        <f t="shared" si="294"/>
        <v/>
      </c>
      <c r="T922" s="145" t="str">
        <f t="shared" si="295"/>
        <v/>
      </c>
      <c r="U922" s="145" t="str">
        <f t="shared" si="296"/>
        <v/>
      </c>
      <c r="V922" s="145" t="str">
        <f t="shared" si="297"/>
        <v/>
      </c>
      <c r="W922" s="145" t="str">
        <f t="shared" si="288"/>
        <v/>
      </c>
      <c r="X922" s="145" t="str">
        <f t="shared" si="298"/>
        <v/>
      </c>
      <c r="Y922" s="145" t="str">
        <f t="shared" si="289"/>
        <v/>
      </c>
      <c r="Z922" s="145" t="str">
        <f t="shared" si="299"/>
        <v/>
      </c>
      <c r="AA922" s="145" t="str">
        <f t="shared" si="290"/>
        <v/>
      </c>
      <c r="AB922" s="145" t="str">
        <f t="shared" si="291"/>
        <v/>
      </c>
      <c r="AC922" s="186" t="str">
        <f t="shared" si="292"/>
        <v/>
      </c>
    </row>
    <row r="923" spans="1:29" hidden="1">
      <c r="A923" s="187"/>
      <c r="B923" s="150"/>
      <c r="C923" s="146"/>
      <c r="D923" s="148"/>
      <c r="E923" s="148"/>
      <c r="F923" s="148"/>
      <c r="G923" s="148"/>
      <c r="H923" s="142" t="str">
        <f t="shared" si="280"/>
        <v/>
      </c>
      <c r="I923" s="143"/>
      <c r="J923" s="144" t="str">
        <f t="shared" si="281"/>
        <v/>
      </c>
      <c r="K923" s="144" t="str">
        <f t="shared" si="282"/>
        <v/>
      </c>
      <c r="L923" s="143"/>
      <c r="M923" s="142" t="str">
        <f t="shared" si="283"/>
        <v/>
      </c>
      <c r="N923" s="142" t="str">
        <f t="shared" si="284"/>
        <v/>
      </c>
      <c r="O923" s="145" t="str">
        <f t="shared" si="285"/>
        <v/>
      </c>
      <c r="P923" s="145" t="str">
        <f t="shared" si="293"/>
        <v/>
      </c>
      <c r="Q923" s="145" t="str">
        <f t="shared" si="286"/>
        <v/>
      </c>
      <c r="R923" s="145" t="str">
        <f t="shared" si="287"/>
        <v/>
      </c>
      <c r="S923" s="145" t="str">
        <f t="shared" si="294"/>
        <v/>
      </c>
      <c r="T923" s="145" t="str">
        <f t="shared" si="295"/>
        <v/>
      </c>
      <c r="U923" s="145" t="str">
        <f t="shared" si="296"/>
        <v/>
      </c>
      <c r="V923" s="145" t="str">
        <f t="shared" si="297"/>
        <v/>
      </c>
      <c r="W923" s="145" t="str">
        <f t="shared" si="288"/>
        <v/>
      </c>
      <c r="X923" s="145" t="str">
        <f t="shared" si="298"/>
        <v/>
      </c>
      <c r="Y923" s="145" t="str">
        <f t="shared" si="289"/>
        <v/>
      </c>
      <c r="Z923" s="145" t="str">
        <f t="shared" si="299"/>
        <v/>
      </c>
      <c r="AA923" s="145" t="str">
        <f t="shared" si="290"/>
        <v/>
      </c>
      <c r="AB923" s="145" t="str">
        <f t="shared" si="291"/>
        <v/>
      </c>
      <c r="AC923" s="186" t="str">
        <f t="shared" si="292"/>
        <v/>
      </c>
    </row>
    <row r="924" spans="1:29" hidden="1">
      <c r="A924" s="187"/>
      <c r="B924" s="150"/>
      <c r="C924" s="146"/>
      <c r="D924" s="148"/>
      <c r="E924" s="148"/>
      <c r="F924" s="148"/>
      <c r="G924" s="148"/>
      <c r="H924" s="142" t="str">
        <f t="shared" si="280"/>
        <v/>
      </c>
      <c r="I924" s="143"/>
      <c r="J924" s="144" t="str">
        <f t="shared" si="281"/>
        <v/>
      </c>
      <c r="K924" s="144" t="str">
        <f t="shared" si="282"/>
        <v/>
      </c>
      <c r="L924" s="143"/>
      <c r="M924" s="142" t="str">
        <f t="shared" si="283"/>
        <v/>
      </c>
      <c r="N924" s="142" t="str">
        <f t="shared" si="284"/>
        <v/>
      </c>
      <c r="O924" s="145" t="str">
        <f t="shared" si="285"/>
        <v/>
      </c>
      <c r="P924" s="145" t="str">
        <f t="shared" si="293"/>
        <v/>
      </c>
      <c r="Q924" s="145" t="str">
        <f t="shared" si="286"/>
        <v/>
      </c>
      <c r="R924" s="145" t="str">
        <f t="shared" si="287"/>
        <v/>
      </c>
      <c r="S924" s="145" t="str">
        <f t="shared" si="294"/>
        <v/>
      </c>
      <c r="T924" s="145" t="str">
        <f t="shared" si="295"/>
        <v/>
      </c>
      <c r="U924" s="145" t="str">
        <f t="shared" si="296"/>
        <v/>
      </c>
      <c r="V924" s="145" t="str">
        <f t="shared" si="297"/>
        <v/>
      </c>
      <c r="W924" s="145" t="str">
        <f t="shared" si="288"/>
        <v/>
      </c>
      <c r="X924" s="145" t="str">
        <f t="shared" si="298"/>
        <v/>
      </c>
      <c r="Y924" s="145" t="str">
        <f t="shared" si="289"/>
        <v/>
      </c>
      <c r="Z924" s="145" t="str">
        <f t="shared" si="299"/>
        <v/>
      </c>
      <c r="AA924" s="145" t="str">
        <f t="shared" si="290"/>
        <v/>
      </c>
      <c r="AB924" s="145" t="str">
        <f t="shared" si="291"/>
        <v/>
      </c>
      <c r="AC924" s="186" t="str">
        <f t="shared" si="292"/>
        <v/>
      </c>
    </row>
    <row r="925" spans="1:29" hidden="1">
      <c r="A925" s="187"/>
      <c r="B925" s="150"/>
      <c r="C925" s="146"/>
      <c r="D925" s="148"/>
      <c r="E925" s="148"/>
      <c r="F925" s="148"/>
      <c r="G925" s="148"/>
      <c r="H925" s="142" t="str">
        <f t="shared" si="280"/>
        <v/>
      </c>
      <c r="I925" s="143"/>
      <c r="J925" s="144" t="str">
        <f t="shared" si="281"/>
        <v/>
      </c>
      <c r="K925" s="144" t="str">
        <f t="shared" si="282"/>
        <v/>
      </c>
      <c r="L925" s="143"/>
      <c r="M925" s="142" t="str">
        <f t="shared" si="283"/>
        <v/>
      </c>
      <c r="N925" s="142" t="str">
        <f t="shared" si="284"/>
        <v/>
      </c>
      <c r="O925" s="145" t="str">
        <f t="shared" si="285"/>
        <v/>
      </c>
      <c r="P925" s="145" t="str">
        <f t="shared" si="293"/>
        <v/>
      </c>
      <c r="Q925" s="145" t="str">
        <f t="shared" si="286"/>
        <v/>
      </c>
      <c r="R925" s="145" t="str">
        <f t="shared" si="287"/>
        <v/>
      </c>
      <c r="S925" s="145" t="str">
        <f t="shared" si="294"/>
        <v/>
      </c>
      <c r="T925" s="145" t="str">
        <f t="shared" si="295"/>
        <v/>
      </c>
      <c r="U925" s="145" t="str">
        <f t="shared" si="296"/>
        <v/>
      </c>
      <c r="V925" s="145" t="str">
        <f t="shared" si="297"/>
        <v/>
      </c>
      <c r="W925" s="145" t="str">
        <f t="shared" si="288"/>
        <v/>
      </c>
      <c r="X925" s="145" t="str">
        <f t="shared" si="298"/>
        <v/>
      </c>
      <c r="Y925" s="145" t="str">
        <f t="shared" si="289"/>
        <v/>
      </c>
      <c r="Z925" s="145" t="str">
        <f t="shared" si="299"/>
        <v/>
      </c>
      <c r="AA925" s="145" t="str">
        <f t="shared" si="290"/>
        <v/>
      </c>
      <c r="AB925" s="145" t="str">
        <f t="shared" si="291"/>
        <v/>
      </c>
      <c r="AC925" s="186" t="str">
        <f t="shared" si="292"/>
        <v/>
      </c>
    </row>
    <row r="926" spans="1:29" hidden="1">
      <c r="A926" s="187"/>
      <c r="B926" s="150"/>
      <c r="C926" s="146"/>
      <c r="D926" s="148"/>
      <c r="E926" s="148"/>
      <c r="F926" s="148"/>
      <c r="G926" s="148"/>
      <c r="H926" s="142" t="str">
        <f t="shared" si="280"/>
        <v/>
      </c>
      <c r="I926" s="143"/>
      <c r="J926" s="144" t="str">
        <f t="shared" si="281"/>
        <v/>
      </c>
      <c r="K926" s="144" t="str">
        <f t="shared" si="282"/>
        <v/>
      </c>
      <c r="L926" s="143"/>
      <c r="M926" s="142" t="str">
        <f t="shared" si="283"/>
        <v/>
      </c>
      <c r="N926" s="142" t="str">
        <f t="shared" si="284"/>
        <v/>
      </c>
      <c r="O926" s="145" t="str">
        <f t="shared" si="285"/>
        <v/>
      </c>
      <c r="P926" s="145" t="str">
        <f t="shared" si="293"/>
        <v/>
      </c>
      <c r="Q926" s="145" t="str">
        <f t="shared" si="286"/>
        <v/>
      </c>
      <c r="R926" s="145" t="str">
        <f t="shared" si="287"/>
        <v/>
      </c>
      <c r="S926" s="145" t="str">
        <f t="shared" si="294"/>
        <v/>
      </c>
      <c r="T926" s="145" t="str">
        <f t="shared" si="295"/>
        <v/>
      </c>
      <c r="U926" s="145" t="str">
        <f t="shared" si="296"/>
        <v/>
      </c>
      <c r="V926" s="145" t="str">
        <f t="shared" si="297"/>
        <v/>
      </c>
      <c r="W926" s="145" t="str">
        <f t="shared" si="288"/>
        <v/>
      </c>
      <c r="X926" s="145" t="str">
        <f t="shared" si="298"/>
        <v/>
      </c>
      <c r="Y926" s="145" t="str">
        <f t="shared" si="289"/>
        <v/>
      </c>
      <c r="Z926" s="145" t="str">
        <f t="shared" si="299"/>
        <v/>
      </c>
      <c r="AA926" s="145" t="str">
        <f t="shared" si="290"/>
        <v/>
      </c>
      <c r="AB926" s="145" t="str">
        <f t="shared" si="291"/>
        <v/>
      </c>
      <c r="AC926" s="186" t="str">
        <f t="shared" si="292"/>
        <v/>
      </c>
    </row>
    <row r="927" spans="1:29" hidden="1">
      <c r="A927" s="187"/>
      <c r="B927" s="150"/>
      <c r="C927" s="146"/>
      <c r="D927" s="148"/>
      <c r="E927" s="148"/>
      <c r="F927" s="148"/>
      <c r="G927" s="148"/>
      <c r="H927" s="142" t="str">
        <f t="shared" si="280"/>
        <v/>
      </c>
      <c r="I927" s="143"/>
      <c r="J927" s="144" t="str">
        <f t="shared" si="281"/>
        <v/>
      </c>
      <c r="K927" s="144" t="str">
        <f t="shared" si="282"/>
        <v/>
      </c>
      <c r="L927" s="143"/>
      <c r="M927" s="142" t="str">
        <f t="shared" si="283"/>
        <v/>
      </c>
      <c r="N927" s="142" t="str">
        <f t="shared" si="284"/>
        <v/>
      </c>
      <c r="O927" s="145" t="str">
        <f t="shared" si="285"/>
        <v/>
      </c>
      <c r="P927" s="145" t="str">
        <f t="shared" si="293"/>
        <v/>
      </c>
      <c r="Q927" s="145" t="str">
        <f t="shared" si="286"/>
        <v/>
      </c>
      <c r="R927" s="145" t="str">
        <f t="shared" si="287"/>
        <v/>
      </c>
      <c r="S927" s="145" t="str">
        <f t="shared" si="294"/>
        <v/>
      </c>
      <c r="T927" s="145" t="str">
        <f t="shared" si="295"/>
        <v/>
      </c>
      <c r="U927" s="145" t="str">
        <f t="shared" si="296"/>
        <v/>
      </c>
      <c r="V927" s="145" t="str">
        <f t="shared" si="297"/>
        <v/>
      </c>
      <c r="W927" s="145" t="str">
        <f t="shared" si="288"/>
        <v/>
      </c>
      <c r="X927" s="145" t="str">
        <f t="shared" si="298"/>
        <v/>
      </c>
      <c r="Y927" s="145" t="str">
        <f t="shared" si="289"/>
        <v/>
      </c>
      <c r="Z927" s="145" t="str">
        <f t="shared" si="299"/>
        <v/>
      </c>
      <c r="AA927" s="145" t="str">
        <f t="shared" si="290"/>
        <v/>
      </c>
      <c r="AB927" s="145" t="str">
        <f t="shared" si="291"/>
        <v/>
      </c>
      <c r="AC927" s="186" t="str">
        <f t="shared" si="292"/>
        <v/>
      </c>
    </row>
    <row r="928" spans="1:29" hidden="1">
      <c r="A928" s="187"/>
      <c r="B928" s="150"/>
      <c r="C928" s="146"/>
      <c r="D928" s="148"/>
      <c r="E928" s="148"/>
      <c r="F928" s="148"/>
      <c r="G928" s="148"/>
      <c r="H928" s="142" t="str">
        <f t="shared" si="280"/>
        <v/>
      </c>
      <c r="I928" s="143"/>
      <c r="J928" s="144" t="str">
        <f t="shared" si="281"/>
        <v/>
      </c>
      <c r="K928" s="144" t="str">
        <f t="shared" si="282"/>
        <v/>
      </c>
      <c r="L928" s="143"/>
      <c r="M928" s="142" t="str">
        <f t="shared" si="283"/>
        <v/>
      </c>
      <c r="N928" s="142" t="str">
        <f t="shared" si="284"/>
        <v/>
      </c>
      <c r="O928" s="145" t="str">
        <f t="shared" si="285"/>
        <v/>
      </c>
      <c r="P928" s="145" t="str">
        <f t="shared" si="293"/>
        <v/>
      </c>
      <c r="Q928" s="145" t="str">
        <f t="shared" si="286"/>
        <v/>
      </c>
      <c r="R928" s="145" t="str">
        <f t="shared" si="287"/>
        <v/>
      </c>
      <c r="S928" s="145" t="str">
        <f t="shared" si="294"/>
        <v/>
      </c>
      <c r="T928" s="145" t="str">
        <f t="shared" si="295"/>
        <v/>
      </c>
      <c r="U928" s="145" t="str">
        <f t="shared" si="296"/>
        <v/>
      </c>
      <c r="V928" s="145" t="str">
        <f t="shared" si="297"/>
        <v/>
      </c>
      <c r="W928" s="145" t="str">
        <f t="shared" si="288"/>
        <v/>
      </c>
      <c r="X928" s="145" t="str">
        <f t="shared" si="298"/>
        <v/>
      </c>
      <c r="Y928" s="145" t="str">
        <f t="shared" si="289"/>
        <v/>
      </c>
      <c r="Z928" s="145" t="str">
        <f t="shared" si="299"/>
        <v/>
      </c>
      <c r="AA928" s="145" t="str">
        <f t="shared" si="290"/>
        <v/>
      </c>
      <c r="AB928" s="145" t="str">
        <f t="shared" si="291"/>
        <v/>
      </c>
      <c r="AC928" s="186" t="str">
        <f t="shared" si="292"/>
        <v/>
      </c>
    </row>
    <row r="929" spans="1:29" hidden="1">
      <c r="A929" s="187"/>
      <c r="B929" s="150"/>
      <c r="C929" s="146"/>
      <c r="D929" s="148"/>
      <c r="E929" s="148"/>
      <c r="F929" s="148"/>
      <c r="G929" s="148"/>
      <c r="H929" s="142" t="str">
        <f t="shared" si="280"/>
        <v/>
      </c>
      <c r="I929" s="143"/>
      <c r="J929" s="144" t="str">
        <f t="shared" si="281"/>
        <v/>
      </c>
      <c r="K929" s="144" t="str">
        <f t="shared" si="282"/>
        <v/>
      </c>
      <c r="L929" s="143"/>
      <c r="M929" s="142" t="str">
        <f t="shared" si="283"/>
        <v/>
      </c>
      <c r="N929" s="142" t="str">
        <f t="shared" si="284"/>
        <v/>
      </c>
      <c r="O929" s="145" t="str">
        <f t="shared" si="285"/>
        <v/>
      </c>
      <c r="P929" s="145" t="str">
        <f t="shared" si="293"/>
        <v/>
      </c>
      <c r="Q929" s="145" t="str">
        <f t="shared" si="286"/>
        <v/>
      </c>
      <c r="R929" s="145" t="str">
        <f t="shared" si="287"/>
        <v/>
      </c>
      <c r="S929" s="145" t="str">
        <f t="shared" si="294"/>
        <v/>
      </c>
      <c r="T929" s="145" t="str">
        <f t="shared" si="295"/>
        <v/>
      </c>
      <c r="U929" s="145" t="str">
        <f t="shared" si="296"/>
        <v/>
      </c>
      <c r="V929" s="145" t="str">
        <f t="shared" si="297"/>
        <v/>
      </c>
      <c r="W929" s="145" t="str">
        <f t="shared" si="288"/>
        <v/>
      </c>
      <c r="X929" s="145" t="str">
        <f t="shared" si="298"/>
        <v/>
      </c>
      <c r="Y929" s="145" t="str">
        <f t="shared" si="289"/>
        <v/>
      </c>
      <c r="Z929" s="145" t="str">
        <f t="shared" si="299"/>
        <v/>
      </c>
      <c r="AA929" s="145" t="str">
        <f t="shared" si="290"/>
        <v/>
      </c>
      <c r="AB929" s="145" t="str">
        <f t="shared" si="291"/>
        <v/>
      </c>
      <c r="AC929" s="186" t="str">
        <f t="shared" si="292"/>
        <v/>
      </c>
    </row>
    <row r="930" spans="1:29" hidden="1">
      <c r="A930" s="187"/>
      <c r="B930" s="150"/>
      <c r="C930" s="146"/>
      <c r="D930" s="148"/>
      <c r="E930" s="148"/>
      <c r="F930" s="148"/>
      <c r="G930" s="148"/>
      <c r="H930" s="142" t="str">
        <f t="shared" si="280"/>
        <v/>
      </c>
      <c r="I930" s="143"/>
      <c r="J930" s="144" t="str">
        <f t="shared" si="281"/>
        <v/>
      </c>
      <c r="K930" s="144" t="str">
        <f t="shared" si="282"/>
        <v/>
      </c>
      <c r="L930" s="143"/>
      <c r="M930" s="142" t="str">
        <f t="shared" si="283"/>
        <v/>
      </c>
      <c r="N930" s="142" t="str">
        <f t="shared" si="284"/>
        <v/>
      </c>
      <c r="O930" s="145" t="str">
        <f t="shared" si="285"/>
        <v/>
      </c>
      <c r="P930" s="145" t="str">
        <f t="shared" si="293"/>
        <v/>
      </c>
      <c r="Q930" s="145" t="str">
        <f t="shared" si="286"/>
        <v/>
      </c>
      <c r="R930" s="145" t="str">
        <f t="shared" si="287"/>
        <v/>
      </c>
      <c r="S930" s="145" t="str">
        <f t="shared" si="294"/>
        <v/>
      </c>
      <c r="T930" s="145" t="str">
        <f t="shared" si="295"/>
        <v/>
      </c>
      <c r="U930" s="145" t="str">
        <f t="shared" si="296"/>
        <v/>
      </c>
      <c r="V930" s="145" t="str">
        <f t="shared" si="297"/>
        <v/>
      </c>
      <c r="W930" s="145" t="str">
        <f t="shared" si="288"/>
        <v/>
      </c>
      <c r="X930" s="145" t="str">
        <f t="shared" si="298"/>
        <v/>
      </c>
      <c r="Y930" s="145" t="str">
        <f t="shared" si="289"/>
        <v/>
      </c>
      <c r="Z930" s="145" t="str">
        <f t="shared" si="299"/>
        <v/>
      </c>
      <c r="AA930" s="145" t="str">
        <f t="shared" si="290"/>
        <v/>
      </c>
      <c r="AB930" s="145" t="str">
        <f t="shared" si="291"/>
        <v/>
      </c>
      <c r="AC930" s="186" t="str">
        <f t="shared" si="292"/>
        <v/>
      </c>
    </row>
    <row r="931" spans="1:29" hidden="1">
      <c r="A931" s="187"/>
      <c r="B931" s="150"/>
      <c r="C931" s="146"/>
      <c r="D931" s="148"/>
      <c r="E931" s="148"/>
      <c r="F931" s="148"/>
      <c r="G931" s="148"/>
      <c r="H931" s="142" t="str">
        <f t="shared" si="280"/>
        <v/>
      </c>
      <c r="I931" s="143"/>
      <c r="J931" s="144" t="str">
        <f t="shared" si="281"/>
        <v/>
      </c>
      <c r="K931" s="144" t="str">
        <f t="shared" si="282"/>
        <v/>
      </c>
      <c r="L931" s="143"/>
      <c r="M931" s="142" t="str">
        <f t="shared" si="283"/>
        <v/>
      </c>
      <c r="N931" s="142" t="str">
        <f t="shared" si="284"/>
        <v/>
      </c>
      <c r="O931" s="145" t="str">
        <f t="shared" si="285"/>
        <v/>
      </c>
      <c r="P931" s="145" t="str">
        <f t="shared" si="293"/>
        <v/>
      </c>
      <c r="Q931" s="145" t="str">
        <f t="shared" si="286"/>
        <v/>
      </c>
      <c r="R931" s="145" t="str">
        <f t="shared" si="287"/>
        <v/>
      </c>
      <c r="S931" s="145" t="str">
        <f t="shared" si="294"/>
        <v/>
      </c>
      <c r="T931" s="145" t="str">
        <f t="shared" si="295"/>
        <v/>
      </c>
      <c r="U931" s="145" t="str">
        <f t="shared" si="296"/>
        <v/>
      </c>
      <c r="V931" s="145" t="str">
        <f t="shared" si="297"/>
        <v/>
      </c>
      <c r="W931" s="145" t="str">
        <f t="shared" si="288"/>
        <v/>
      </c>
      <c r="X931" s="145" t="str">
        <f t="shared" si="298"/>
        <v/>
      </c>
      <c r="Y931" s="145" t="str">
        <f t="shared" si="289"/>
        <v/>
      </c>
      <c r="Z931" s="145" t="str">
        <f t="shared" si="299"/>
        <v/>
      </c>
      <c r="AA931" s="145" t="str">
        <f t="shared" si="290"/>
        <v/>
      </c>
      <c r="AB931" s="145" t="str">
        <f t="shared" si="291"/>
        <v/>
      </c>
      <c r="AC931" s="186" t="str">
        <f t="shared" si="292"/>
        <v/>
      </c>
    </row>
    <row r="932" spans="1:29" hidden="1">
      <c r="A932" s="187"/>
      <c r="B932" s="150"/>
      <c r="C932" s="146"/>
      <c r="D932" s="148"/>
      <c r="E932" s="148"/>
      <c r="F932" s="148"/>
      <c r="G932" s="148"/>
      <c r="H932" s="142" t="str">
        <f t="shared" si="280"/>
        <v/>
      </c>
      <c r="I932" s="143"/>
      <c r="J932" s="144" t="str">
        <f t="shared" si="281"/>
        <v/>
      </c>
      <c r="K932" s="144" t="str">
        <f t="shared" si="282"/>
        <v/>
      </c>
      <c r="L932" s="143"/>
      <c r="M932" s="142" t="str">
        <f t="shared" si="283"/>
        <v/>
      </c>
      <c r="N932" s="142" t="str">
        <f t="shared" si="284"/>
        <v/>
      </c>
      <c r="O932" s="145" t="str">
        <f t="shared" si="285"/>
        <v/>
      </c>
      <c r="P932" s="145" t="str">
        <f t="shared" si="293"/>
        <v/>
      </c>
      <c r="Q932" s="145" t="str">
        <f t="shared" si="286"/>
        <v/>
      </c>
      <c r="R932" s="145" t="str">
        <f t="shared" si="287"/>
        <v/>
      </c>
      <c r="S932" s="145" t="str">
        <f t="shared" si="294"/>
        <v/>
      </c>
      <c r="T932" s="145" t="str">
        <f t="shared" si="295"/>
        <v/>
      </c>
      <c r="U932" s="145" t="str">
        <f t="shared" si="296"/>
        <v/>
      </c>
      <c r="V932" s="145" t="str">
        <f t="shared" si="297"/>
        <v/>
      </c>
      <c r="W932" s="145" t="str">
        <f t="shared" si="288"/>
        <v/>
      </c>
      <c r="X932" s="145" t="str">
        <f t="shared" si="298"/>
        <v/>
      </c>
      <c r="Y932" s="145" t="str">
        <f t="shared" si="289"/>
        <v/>
      </c>
      <c r="Z932" s="145" t="str">
        <f t="shared" si="299"/>
        <v/>
      </c>
      <c r="AA932" s="145" t="str">
        <f t="shared" si="290"/>
        <v/>
      </c>
      <c r="AB932" s="145" t="str">
        <f t="shared" si="291"/>
        <v/>
      </c>
      <c r="AC932" s="186" t="str">
        <f t="shared" si="292"/>
        <v/>
      </c>
    </row>
    <row r="933" spans="1:29" hidden="1">
      <c r="A933" s="187"/>
      <c r="B933" s="150"/>
      <c r="C933" s="146"/>
      <c r="D933" s="148"/>
      <c r="E933" s="148"/>
      <c r="F933" s="148"/>
      <c r="G933" s="148"/>
      <c r="H933" s="142" t="str">
        <f t="shared" si="280"/>
        <v/>
      </c>
      <c r="I933" s="143"/>
      <c r="J933" s="144" t="str">
        <f t="shared" si="281"/>
        <v/>
      </c>
      <c r="K933" s="144" t="str">
        <f t="shared" si="282"/>
        <v/>
      </c>
      <c r="L933" s="143"/>
      <c r="M933" s="142" t="str">
        <f t="shared" si="283"/>
        <v/>
      </c>
      <c r="N933" s="142" t="str">
        <f t="shared" si="284"/>
        <v/>
      </c>
      <c r="O933" s="145" t="str">
        <f t="shared" si="285"/>
        <v/>
      </c>
      <c r="P933" s="145" t="str">
        <f t="shared" si="293"/>
        <v/>
      </c>
      <c r="Q933" s="145" t="str">
        <f t="shared" si="286"/>
        <v/>
      </c>
      <c r="R933" s="145" t="str">
        <f t="shared" si="287"/>
        <v/>
      </c>
      <c r="S933" s="145" t="str">
        <f t="shared" si="294"/>
        <v/>
      </c>
      <c r="T933" s="145" t="str">
        <f t="shared" si="295"/>
        <v/>
      </c>
      <c r="U933" s="145" t="str">
        <f t="shared" si="296"/>
        <v/>
      </c>
      <c r="V933" s="145" t="str">
        <f t="shared" si="297"/>
        <v/>
      </c>
      <c r="W933" s="145" t="str">
        <f t="shared" si="288"/>
        <v/>
      </c>
      <c r="X933" s="145" t="str">
        <f t="shared" si="298"/>
        <v/>
      </c>
      <c r="Y933" s="145" t="str">
        <f t="shared" si="289"/>
        <v/>
      </c>
      <c r="Z933" s="145" t="str">
        <f t="shared" si="299"/>
        <v/>
      </c>
      <c r="AA933" s="145" t="str">
        <f t="shared" si="290"/>
        <v/>
      </c>
      <c r="AB933" s="145" t="str">
        <f t="shared" si="291"/>
        <v/>
      </c>
      <c r="AC933" s="186" t="str">
        <f t="shared" si="292"/>
        <v/>
      </c>
    </row>
    <row r="934" spans="1:29" hidden="1">
      <c r="A934" s="187"/>
      <c r="B934" s="150"/>
      <c r="C934" s="146"/>
      <c r="D934" s="148"/>
      <c r="E934" s="148"/>
      <c r="F934" s="148"/>
      <c r="G934" s="148"/>
      <c r="H934" s="142" t="str">
        <f t="shared" si="280"/>
        <v/>
      </c>
      <c r="I934" s="143"/>
      <c r="J934" s="144" t="str">
        <f t="shared" si="281"/>
        <v/>
      </c>
      <c r="K934" s="144" t="str">
        <f t="shared" si="282"/>
        <v/>
      </c>
      <c r="L934" s="143"/>
      <c r="M934" s="142" t="str">
        <f t="shared" si="283"/>
        <v/>
      </c>
      <c r="N934" s="142" t="str">
        <f t="shared" si="284"/>
        <v/>
      </c>
      <c r="O934" s="145" t="str">
        <f t="shared" si="285"/>
        <v/>
      </c>
      <c r="P934" s="145" t="str">
        <f t="shared" si="293"/>
        <v/>
      </c>
      <c r="Q934" s="145" t="str">
        <f t="shared" si="286"/>
        <v/>
      </c>
      <c r="R934" s="145" t="str">
        <f t="shared" si="287"/>
        <v/>
      </c>
      <c r="S934" s="145" t="str">
        <f t="shared" si="294"/>
        <v/>
      </c>
      <c r="T934" s="145" t="str">
        <f t="shared" si="295"/>
        <v/>
      </c>
      <c r="U934" s="145" t="str">
        <f t="shared" si="296"/>
        <v/>
      </c>
      <c r="V934" s="145" t="str">
        <f t="shared" si="297"/>
        <v/>
      </c>
      <c r="W934" s="145" t="str">
        <f t="shared" si="288"/>
        <v/>
      </c>
      <c r="X934" s="145" t="str">
        <f t="shared" si="298"/>
        <v/>
      </c>
      <c r="Y934" s="145" t="str">
        <f t="shared" si="289"/>
        <v/>
      </c>
      <c r="Z934" s="145" t="str">
        <f t="shared" si="299"/>
        <v/>
      </c>
      <c r="AA934" s="145" t="str">
        <f t="shared" si="290"/>
        <v/>
      </c>
      <c r="AB934" s="145" t="str">
        <f t="shared" si="291"/>
        <v/>
      </c>
      <c r="AC934" s="186" t="str">
        <f t="shared" si="292"/>
        <v/>
      </c>
    </row>
    <row r="935" spans="1:29" hidden="1">
      <c r="A935" s="187"/>
      <c r="B935" s="150"/>
      <c r="C935" s="146"/>
      <c r="D935" s="148"/>
      <c r="E935" s="148"/>
      <c r="F935" s="148"/>
      <c r="G935" s="148"/>
      <c r="H935" s="142" t="str">
        <f t="shared" si="280"/>
        <v/>
      </c>
      <c r="I935" s="143"/>
      <c r="J935" s="144" t="str">
        <f t="shared" si="281"/>
        <v/>
      </c>
      <c r="K935" s="144" t="str">
        <f t="shared" si="282"/>
        <v/>
      </c>
      <c r="L935" s="143"/>
      <c r="M935" s="142" t="str">
        <f t="shared" si="283"/>
        <v/>
      </c>
      <c r="N935" s="142" t="str">
        <f t="shared" si="284"/>
        <v/>
      </c>
      <c r="O935" s="145" t="str">
        <f t="shared" si="285"/>
        <v/>
      </c>
      <c r="P935" s="145" t="str">
        <f t="shared" si="293"/>
        <v/>
      </c>
      <c r="Q935" s="145" t="str">
        <f t="shared" si="286"/>
        <v/>
      </c>
      <c r="R935" s="145" t="str">
        <f t="shared" si="287"/>
        <v/>
      </c>
      <c r="S935" s="145" t="str">
        <f t="shared" si="294"/>
        <v/>
      </c>
      <c r="T935" s="145" t="str">
        <f t="shared" si="295"/>
        <v/>
      </c>
      <c r="U935" s="145" t="str">
        <f t="shared" si="296"/>
        <v/>
      </c>
      <c r="V935" s="145" t="str">
        <f t="shared" si="297"/>
        <v/>
      </c>
      <c r="W935" s="145" t="str">
        <f t="shared" si="288"/>
        <v/>
      </c>
      <c r="X935" s="145" t="str">
        <f t="shared" si="298"/>
        <v/>
      </c>
      <c r="Y935" s="145" t="str">
        <f t="shared" si="289"/>
        <v/>
      </c>
      <c r="Z935" s="145" t="str">
        <f t="shared" si="299"/>
        <v/>
      </c>
      <c r="AA935" s="145" t="str">
        <f t="shared" si="290"/>
        <v/>
      </c>
      <c r="AB935" s="145" t="str">
        <f t="shared" si="291"/>
        <v/>
      </c>
      <c r="AC935" s="186" t="str">
        <f t="shared" si="292"/>
        <v/>
      </c>
    </row>
    <row r="936" spans="1:29" hidden="1">
      <c r="A936" s="187"/>
      <c r="B936" s="150"/>
      <c r="C936" s="146"/>
      <c r="D936" s="148"/>
      <c r="E936" s="148"/>
      <c r="F936" s="148"/>
      <c r="G936" s="148"/>
      <c r="H936" s="142" t="str">
        <f t="shared" si="280"/>
        <v/>
      </c>
      <c r="I936" s="143"/>
      <c r="J936" s="144" t="str">
        <f t="shared" si="281"/>
        <v/>
      </c>
      <c r="K936" s="144" t="str">
        <f t="shared" si="282"/>
        <v/>
      </c>
      <c r="L936" s="143"/>
      <c r="M936" s="142" t="str">
        <f t="shared" si="283"/>
        <v/>
      </c>
      <c r="N936" s="142" t="str">
        <f t="shared" si="284"/>
        <v/>
      </c>
      <c r="O936" s="145" t="str">
        <f t="shared" si="285"/>
        <v/>
      </c>
      <c r="P936" s="145" t="str">
        <f t="shared" si="293"/>
        <v/>
      </c>
      <c r="Q936" s="145" t="str">
        <f t="shared" si="286"/>
        <v/>
      </c>
      <c r="R936" s="145" t="str">
        <f t="shared" si="287"/>
        <v/>
      </c>
      <c r="S936" s="145" t="str">
        <f t="shared" si="294"/>
        <v/>
      </c>
      <c r="T936" s="145" t="str">
        <f t="shared" si="295"/>
        <v/>
      </c>
      <c r="U936" s="145" t="str">
        <f t="shared" si="296"/>
        <v/>
      </c>
      <c r="V936" s="145" t="str">
        <f t="shared" si="297"/>
        <v/>
      </c>
      <c r="W936" s="145" t="str">
        <f t="shared" si="288"/>
        <v/>
      </c>
      <c r="X936" s="145" t="str">
        <f t="shared" si="298"/>
        <v/>
      </c>
      <c r="Y936" s="145" t="str">
        <f t="shared" si="289"/>
        <v/>
      </c>
      <c r="Z936" s="145" t="str">
        <f t="shared" si="299"/>
        <v/>
      </c>
      <c r="AA936" s="145" t="str">
        <f t="shared" si="290"/>
        <v/>
      </c>
      <c r="AB936" s="145" t="str">
        <f t="shared" si="291"/>
        <v/>
      </c>
      <c r="AC936" s="186" t="str">
        <f t="shared" si="292"/>
        <v/>
      </c>
    </row>
    <row r="937" spans="1:29" hidden="1">
      <c r="A937" s="187"/>
      <c r="B937" s="150"/>
      <c r="C937" s="146"/>
      <c r="D937" s="148"/>
      <c r="E937" s="148"/>
      <c r="F937" s="148"/>
      <c r="G937" s="148"/>
      <c r="H937" s="142" t="str">
        <f t="shared" si="280"/>
        <v/>
      </c>
      <c r="I937" s="143"/>
      <c r="J937" s="144" t="str">
        <f t="shared" si="281"/>
        <v/>
      </c>
      <c r="K937" s="144" t="str">
        <f t="shared" si="282"/>
        <v/>
      </c>
      <c r="L937" s="143"/>
      <c r="M937" s="142" t="str">
        <f t="shared" si="283"/>
        <v/>
      </c>
      <c r="N937" s="142" t="str">
        <f t="shared" si="284"/>
        <v/>
      </c>
      <c r="O937" s="145" t="str">
        <f t="shared" si="285"/>
        <v/>
      </c>
      <c r="P937" s="145" t="str">
        <f t="shared" si="293"/>
        <v/>
      </c>
      <c r="Q937" s="145" t="str">
        <f t="shared" si="286"/>
        <v/>
      </c>
      <c r="R937" s="145" t="str">
        <f t="shared" si="287"/>
        <v/>
      </c>
      <c r="S937" s="145" t="str">
        <f t="shared" si="294"/>
        <v/>
      </c>
      <c r="T937" s="145" t="str">
        <f t="shared" si="295"/>
        <v/>
      </c>
      <c r="U937" s="145" t="str">
        <f t="shared" si="296"/>
        <v/>
      </c>
      <c r="V937" s="145" t="str">
        <f t="shared" si="297"/>
        <v/>
      </c>
      <c r="W937" s="145" t="str">
        <f t="shared" si="288"/>
        <v/>
      </c>
      <c r="X937" s="145" t="str">
        <f t="shared" si="298"/>
        <v/>
      </c>
      <c r="Y937" s="145" t="str">
        <f t="shared" si="289"/>
        <v/>
      </c>
      <c r="Z937" s="145" t="str">
        <f t="shared" si="299"/>
        <v/>
      </c>
      <c r="AA937" s="145" t="str">
        <f t="shared" si="290"/>
        <v/>
      </c>
      <c r="AB937" s="145" t="str">
        <f t="shared" si="291"/>
        <v/>
      </c>
      <c r="AC937" s="186" t="str">
        <f t="shared" si="292"/>
        <v/>
      </c>
    </row>
    <row r="938" spans="1:29" hidden="1">
      <c r="A938" s="187"/>
      <c r="B938" s="150"/>
      <c r="C938" s="146"/>
      <c r="D938" s="148"/>
      <c r="E938" s="148"/>
      <c r="F938" s="148"/>
      <c r="G938" s="148"/>
      <c r="H938" s="142" t="str">
        <f t="shared" si="280"/>
        <v/>
      </c>
      <c r="I938" s="143"/>
      <c r="J938" s="144" t="str">
        <f t="shared" si="281"/>
        <v/>
      </c>
      <c r="K938" s="144" t="str">
        <f t="shared" si="282"/>
        <v/>
      </c>
      <c r="L938" s="143"/>
      <c r="M938" s="142" t="str">
        <f t="shared" si="283"/>
        <v/>
      </c>
      <c r="N938" s="142" t="str">
        <f t="shared" si="284"/>
        <v/>
      </c>
      <c r="O938" s="145" t="str">
        <f t="shared" si="285"/>
        <v/>
      </c>
      <c r="P938" s="145" t="str">
        <f t="shared" si="293"/>
        <v/>
      </c>
      <c r="Q938" s="145" t="str">
        <f t="shared" si="286"/>
        <v/>
      </c>
      <c r="R938" s="145" t="str">
        <f t="shared" si="287"/>
        <v/>
      </c>
      <c r="S938" s="145" t="str">
        <f t="shared" si="294"/>
        <v/>
      </c>
      <c r="T938" s="145" t="str">
        <f t="shared" si="295"/>
        <v/>
      </c>
      <c r="U938" s="145" t="str">
        <f t="shared" si="296"/>
        <v/>
      </c>
      <c r="V938" s="145" t="str">
        <f t="shared" si="297"/>
        <v/>
      </c>
      <c r="W938" s="145" t="str">
        <f t="shared" si="288"/>
        <v/>
      </c>
      <c r="X938" s="145" t="str">
        <f t="shared" si="298"/>
        <v/>
      </c>
      <c r="Y938" s="145" t="str">
        <f t="shared" si="289"/>
        <v/>
      </c>
      <c r="Z938" s="145" t="str">
        <f t="shared" si="299"/>
        <v/>
      </c>
      <c r="AA938" s="145" t="str">
        <f t="shared" si="290"/>
        <v/>
      </c>
      <c r="AB938" s="145" t="str">
        <f t="shared" si="291"/>
        <v/>
      </c>
      <c r="AC938" s="186" t="str">
        <f t="shared" si="292"/>
        <v/>
      </c>
    </row>
    <row r="939" spans="1:29" hidden="1">
      <c r="A939" s="187"/>
      <c r="B939" s="150"/>
      <c r="C939" s="146"/>
      <c r="D939" s="148"/>
      <c r="E939" s="148"/>
      <c r="F939" s="148"/>
      <c r="G939" s="148"/>
      <c r="H939" s="142" t="str">
        <f t="shared" si="280"/>
        <v/>
      </c>
      <c r="I939" s="143"/>
      <c r="J939" s="144" t="str">
        <f t="shared" si="281"/>
        <v/>
      </c>
      <c r="K939" s="144" t="str">
        <f t="shared" si="282"/>
        <v/>
      </c>
      <c r="L939" s="143"/>
      <c r="M939" s="142" t="str">
        <f t="shared" si="283"/>
        <v/>
      </c>
      <c r="N939" s="142" t="str">
        <f t="shared" si="284"/>
        <v/>
      </c>
      <c r="O939" s="145" t="str">
        <f t="shared" si="285"/>
        <v/>
      </c>
      <c r="P939" s="145" t="str">
        <f t="shared" si="293"/>
        <v/>
      </c>
      <c r="Q939" s="145" t="str">
        <f t="shared" si="286"/>
        <v/>
      </c>
      <c r="R939" s="145" t="str">
        <f t="shared" si="287"/>
        <v/>
      </c>
      <c r="S939" s="145" t="str">
        <f t="shared" si="294"/>
        <v/>
      </c>
      <c r="T939" s="145" t="str">
        <f t="shared" si="295"/>
        <v/>
      </c>
      <c r="U939" s="145" t="str">
        <f t="shared" si="296"/>
        <v/>
      </c>
      <c r="V939" s="145" t="str">
        <f t="shared" si="297"/>
        <v/>
      </c>
      <c r="W939" s="145" t="str">
        <f t="shared" si="288"/>
        <v/>
      </c>
      <c r="X939" s="145" t="str">
        <f t="shared" si="298"/>
        <v/>
      </c>
      <c r="Y939" s="145" t="str">
        <f t="shared" si="289"/>
        <v/>
      </c>
      <c r="Z939" s="145" t="str">
        <f t="shared" si="299"/>
        <v/>
      </c>
      <c r="AA939" s="145" t="str">
        <f t="shared" si="290"/>
        <v/>
      </c>
      <c r="AB939" s="145" t="str">
        <f t="shared" si="291"/>
        <v/>
      </c>
      <c r="AC939" s="186" t="str">
        <f t="shared" si="292"/>
        <v/>
      </c>
    </row>
    <row r="940" spans="1:29" hidden="1">
      <c r="A940" s="187"/>
      <c r="B940" s="150"/>
      <c r="C940" s="146"/>
      <c r="D940" s="148"/>
      <c r="E940" s="148"/>
      <c r="F940" s="148"/>
      <c r="G940" s="148"/>
      <c r="H940" s="142" t="str">
        <f t="shared" si="280"/>
        <v/>
      </c>
      <c r="I940" s="143"/>
      <c r="J940" s="144" t="str">
        <f t="shared" si="281"/>
        <v/>
      </c>
      <c r="K940" s="144" t="str">
        <f t="shared" si="282"/>
        <v/>
      </c>
      <c r="L940" s="143"/>
      <c r="M940" s="142" t="str">
        <f t="shared" si="283"/>
        <v/>
      </c>
      <c r="N940" s="142" t="str">
        <f t="shared" si="284"/>
        <v/>
      </c>
      <c r="O940" s="145" t="str">
        <f t="shared" si="285"/>
        <v/>
      </c>
      <c r="P940" s="145" t="str">
        <f t="shared" si="293"/>
        <v/>
      </c>
      <c r="Q940" s="145" t="str">
        <f t="shared" si="286"/>
        <v/>
      </c>
      <c r="R940" s="145" t="str">
        <f t="shared" si="287"/>
        <v/>
      </c>
      <c r="S940" s="145" t="str">
        <f t="shared" si="294"/>
        <v/>
      </c>
      <c r="T940" s="145" t="str">
        <f t="shared" si="295"/>
        <v/>
      </c>
      <c r="U940" s="145" t="str">
        <f t="shared" si="296"/>
        <v/>
      </c>
      <c r="V940" s="145" t="str">
        <f t="shared" si="297"/>
        <v/>
      </c>
      <c r="W940" s="145" t="str">
        <f t="shared" si="288"/>
        <v/>
      </c>
      <c r="X940" s="145" t="str">
        <f t="shared" si="298"/>
        <v/>
      </c>
      <c r="Y940" s="145" t="str">
        <f t="shared" si="289"/>
        <v/>
      </c>
      <c r="Z940" s="145" t="str">
        <f t="shared" si="299"/>
        <v/>
      </c>
      <c r="AA940" s="145" t="str">
        <f t="shared" si="290"/>
        <v/>
      </c>
      <c r="AB940" s="145" t="str">
        <f t="shared" si="291"/>
        <v/>
      </c>
      <c r="AC940" s="186" t="str">
        <f t="shared" si="292"/>
        <v/>
      </c>
    </row>
    <row r="941" spans="1:29" hidden="1">
      <c r="A941" s="187"/>
      <c r="B941" s="150"/>
      <c r="C941" s="146"/>
      <c r="D941" s="148"/>
      <c r="E941" s="148"/>
      <c r="F941" s="148"/>
      <c r="G941" s="148"/>
      <c r="H941" s="142" t="str">
        <f t="shared" si="280"/>
        <v/>
      </c>
      <c r="I941" s="143"/>
      <c r="J941" s="144" t="str">
        <f t="shared" si="281"/>
        <v/>
      </c>
      <c r="K941" s="144" t="str">
        <f t="shared" si="282"/>
        <v/>
      </c>
      <c r="L941" s="143"/>
      <c r="M941" s="142" t="str">
        <f t="shared" si="283"/>
        <v/>
      </c>
      <c r="N941" s="142" t="str">
        <f t="shared" si="284"/>
        <v/>
      </c>
      <c r="O941" s="145" t="str">
        <f t="shared" si="285"/>
        <v/>
      </c>
      <c r="P941" s="145" t="str">
        <f t="shared" si="293"/>
        <v/>
      </c>
      <c r="Q941" s="145" t="str">
        <f t="shared" si="286"/>
        <v/>
      </c>
      <c r="R941" s="145" t="str">
        <f t="shared" si="287"/>
        <v/>
      </c>
      <c r="S941" s="145" t="str">
        <f t="shared" si="294"/>
        <v/>
      </c>
      <c r="T941" s="145" t="str">
        <f t="shared" si="295"/>
        <v/>
      </c>
      <c r="U941" s="145" t="str">
        <f t="shared" si="296"/>
        <v/>
      </c>
      <c r="V941" s="145" t="str">
        <f t="shared" si="297"/>
        <v/>
      </c>
      <c r="W941" s="145" t="str">
        <f t="shared" si="288"/>
        <v/>
      </c>
      <c r="X941" s="145" t="str">
        <f t="shared" si="298"/>
        <v/>
      </c>
      <c r="Y941" s="145" t="str">
        <f t="shared" si="289"/>
        <v/>
      </c>
      <c r="Z941" s="145" t="str">
        <f t="shared" si="299"/>
        <v/>
      </c>
      <c r="AA941" s="145" t="str">
        <f t="shared" si="290"/>
        <v/>
      </c>
      <c r="AB941" s="145" t="str">
        <f t="shared" si="291"/>
        <v/>
      </c>
      <c r="AC941" s="186" t="str">
        <f t="shared" si="292"/>
        <v/>
      </c>
    </row>
    <row r="942" spans="1:29" hidden="1">
      <c r="A942" s="187"/>
      <c r="B942" s="150"/>
      <c r="C942" s="146"/>
      <c r="D942" s="148"/>
      <c r="E942" s="148"/>
      <c r="F942" s="148"/>
      <c r="G942" s="148"/>
      <c r="H942" s="142" t="str">
        <f t="shared" si="280"/>
        <v/>
      </c>
      <c r="I942" s="143"/>
      <c r="J942" s="144" t="str">
        <f t="shared" si="281"/>
        <v/>
      </c>
      <c r="K942" s="144" t="str">
        <f t="shared" si="282"/>
        <v/>
      </c>
      <c r="L942" s="143"/>
      <c r="M942" s="142" t="str">
        <f t="shared" si="283"/>
        <v/>
      </c>
      <c r="N942" s="142" t="str">
        <f t="shared" si="284"/>
        <v/>
      </c>
      <c r="O942" s="145" t="str">
        <f t="shared" si="285"/>
        <v/>
      </c>
      <c r="P942" s="145" t="str">
        <f t="shared" si="293"/>
        <v/>
      </c>
      <c r="Q942" s="145" t="str">
        <f t="shared" si="286"/>
        <v/>
      </c>
      <c r="R942" s="145" t="str">
        <f t="shared" si="287"/>
        <v/>
      </c>
      <c r="S942" s="145" t="str">
        <f t="shared" si="294"/>
        <v/>
      </c>
      <c r="T942" s="145" t="str">
        <f t="shared" si="295"/>
        <v/>
      </c>
      <c r="U942" s="145" t="str">
        <f t="shared" si="296"/>
        <v/>
      </c>
      <c r="V942" s="145" t="str">
        <f t="shared" si="297"/>
        <v/>
      </c>
      <c r="W942" s="145" t="str">
        <f t="shared" si="288"/>
        <v/>
      </c>
      <c r="X942" s="145" t="str">
        <f t="shared" si="298"/>
        <v/>
      </c>
      <c r="Y942" s="145" t="str">
        <f t="shared" si="289"/>
        <v/>
      </c>
      <c r="Z942" s="145" t="str">
        <f t="shared" si="299"/>
        <v/>
      </c>
      <c r="AA942" s="145" t="str">
        <f t="shared" si="290"/>
        <v/>
      </c>
      <c r="AB942" s="145" t="str">
        <f t="shared" si="291"/>
        <v/>
      </c>
      <c r="AC942" s="186" t="str">
        <f t="shared" si="292"/>
        <v/>
      </c>
    </row>
    <row r="943" spans="1:29" hidden="1">
      <c r="A943" s="187"/>
      <c r="B943" s="150"/>
      <c r="C943" s="146"/>
      <c r="D943" s="148"/>
      <c r="E943" s="148"/>
      <c r="F943" s="148"/>
      <c r="G943" s="148"/>
      <c r="H943" s="142" t="str">
        <f t="shared" si="280"/>
        <v/>
      </c>
      <c r="I943" s="143"/>
      <c r="J943" s="144" t="str">
        <f t="shared" si="281"/>
        <v/>
      </c>
      <c r="K943" s="144" t="str">
        <f t="shared" si="282"/>
        <v/>
      </c>
      <c r="L943" s="143"/>
      <c r="M943" s="142" t="str">
        <f t="shared" si="283"/>
        <v/>
      </c>
      <c r="N943" s="142" t="str">
        <f t="shared" si="284"/>
        <v/>
      </c>
      <c r="O943" s="145" t="str">
        <f t="shared" si="285"/>
        <v/>
      </c>
      <c r="P943" s="145" t="str">
        <f t="shared" si="293"/>
        <v/>
      </c>
      <c r="Q943" s="145" t="str">
        <f t="shared" si="286"/>
        <v/>
      </c>
      <c r="R943" s="145" t="str">
        <f t="shared" si="287"/>
        <v/>
      </c>
      <c r="S943" s="145" t="str">
        <f t="shared" si="294"/>
        <v/>
      </c>
      <c r="T943" s="145" t="str">
        <f t="shared" si="295"/>
        <v/>
      </c>
      <c r="U943" s="145" t="str">
        <f t="shared" si="296"/>
        <v/>
      </c>
      <c r="V943" s="145" t="str">
        <f t="shared" si="297"/>
        <v/>
      </c>
      <c r="W943" s="145" t="str">
        <f t="shared" si="288"/>
        <v/>
      </c>
      <c r="X943" s="145" t="str">
        <f t="shared" si="298"/>
        <v/>
      </c>
      <c r="Y943" s="145" t="str">
        <f t="shared" si="289"/>
        <v/>
      </c>
      <c r="Z943" s="145" t="str">
        <f t="shared" si="299"/>
        <v/>
      </c>
      <c r="AA943" s="145" t="str">
        <f t="shared" si="290"/>
        <v/>
      </c>
      <c r="AB943" s="145" t="str">
        <f t="shared" si="291"/>
        <v/>
      </c>
      <c r="AC943" s="186" t="str">
        <f t="shared" si="292"/>
        <v/>
      </c>
    </row>
    <row r="944" spans="1:29" hidden="1">
      <c r="A944" s="187"/>
      <c r="B944" s="150"/>
      <c r="C944" s="146"/>
      <c r="D944" s="148"/>
      <c r="E944" s="148"/>
      <c r="F944" s="148"/>
      <c r="G944" s="148"/>
      <c r="H944" s="142" t="str">
        <f t="shared" si="280"/>
        <v/>
      </c>
      <c r="I944" s="143"/>
      <c r="J944" s="144" t="str">
        <f t="shared" si="281"/>
        <v/>
      </c>
      <c r="K944" s="144" t="str">
        <f t="shared" si="282"/>
        <v/>
      </c>
      <c r="L944" s="143"/>
      <c r="M944" s="142" t="str">
        <f t="shared" si="283"/>
        <v/>
      </c>
      <c r="N944" s="142" t="str">
        <f t="shared" si="284"/>
        <v/>
      </c>
      <c r="O944" s="145" t="str">
        <f t="shared" si="285"/>
        <v/>
      </c>
      <c r="P944" s="145" t="str">
        <f t="shared" si="293"/>
        <v/>
      </c>
      <c r="Q944" s="145" t="str">
        <f t="shared" si="286"/>
        <v/>
      </c>
      <c r="R944" s="145" t="str">
        <f t="shared" si="287"/>
        <v/>
      </c>
      <c r="S944" s="145" t="str">
        <f t="shared" si="294"/>
        <v/>
      </c>
      <c r="T944" s="145" t="str">
        <f t="shared" si="295"/>
        <v/>
      </c>
      <c r="U944" s="145" t="str">
        <f t="shared" si="296"/>
        <v/>
      </c>
      <c r="V944" s="145" t="str">
        <f t="shared" si="297"/>
        <v/>
      </c>
      <c r="W944" s="145" t="str">
        <f t="shared" si="288"/>
        <v/>
      </c>
      <c r="X944" s="145" t="str">
        <f t="shared" si="298"/>
        <v/>
      </c>
      <c r="Y944" s="145" t="str">
        <f t="shared" si="289"/>
        <v/>
      </c>
      <c r="Z944" s="145" t="str">
        <f t="shared" si="299"/>
        <v/>
      </c>
      <c r="AA944" s="145" t="str">
        <f t="shared" si="290"/>
        <v/>
      </c>
      <c r="AB944" s="145" t="str">
        <f t="shared" si="291"/>
        <v/>
      </c>
      <c r="AC944" s="186" t="str">
        <f t="shared" si="292"/>
        <v/>
      </c>
    </row>
    <row r="945" spans="1:29" hidden="1">
      <c r="A945" s="187"/>
      <c r="B945" s="150"/>
      <c r="C945" s="146"/>
      <c r="D945" s="148"/>
      <c r="E945" s="148"/>
      <c r="F945" s="148"/>
      <c r="G945" s="148"/>
      <c r="H945" s="142" t="str">
        <f t="shared" si="280"/>
        <v/>
      </c>
      <c r="I945" s="143"/>
      <c r="J945" s="144" t="str">
        <f t="shared" si="281"/>
        <v/>
      </c>
      <c r="K945" s="144" t="str">
        <f t="shared" si="282"/>
        <v/>
      </c>
      <c r="L945" s="143"/>
      <c r="M945" s="142" t="str">
        <f t="shared" si="283"/>
        <v/>
      </c>
      <c r="N945" s="142" t="str">
        <f t="shared" si="284"/>
        <v/>
      </c>
      <c r="O945" s="145" t="str">
        <f t="shared" si="285"/>
        <v/>
      </c>
      <c r="P945" s="145" t="str">
        <f t="shared" si="293"/>
        <v/>
      </c>
      <c r="Q945" s="145" t="str">
        <f t="shared" si="286"/>
        <v/>
      </c>
      <c r="R945" s="145" t="str">
        <f t="shared" si="287"/>
        <v/>
      </c>
      <c r="S945" s="145" t="str">
        <f t="shared" si="294"/>
        <v/>
      </c>
      <c r="T945" s="145" t="str">
        <f t="shared" si="295"/>
        <v/>
      </c>
      <c r="U945" s="145" t="str">
        <f t="shared" si="296"/>
        <v/>
      </c>
      <c r="V945" s="145" t="str">
        <f t="shared" si="297"/>
        <v/>
      </c>
      <c r="W945" s="145" t="str">
        <f t="shared" si="288"/>
        <v/>
      </c>
      <c r="X945" s="145" t="str">
        <f t="shared" si="298"/>
        <v/>
      </c>
      <c r="Y945" s="145" t="str">
        <f t="shared" si="289"/>
        <v/>
      </c>
      <c r="Z945" s="145" t="str">
        <f t="shared" si="299"/>
        <v/>
      </c>
      <c r="AA945" s="145" t="str">
        <f t="shared" si="290"/>
        <v/>
      </c>
      <c r="AB945" s="145" t="str">
        <f t="shared" si="291"/>
        <v/>
      </c>
      <c r="AC945" s="186" t="str">
        <f t="shared" si="292"/>
        <v/>
      </c>
    </row>
    <row r="946" spans="1:29" hidden="1">
      <c r="A946" s="187"/>
      <c r="B946" s="150"/>
      <c r="C946" s="146"/>
      <c r="D946" s="148"/>
      <c r="E946" s="148"/>
      <c r="F946" s="148"/>
      <c r="G946" s="148"/>
      <c r="H946" s="142" t="str">
        <f t="shared" si="280"/>
        <v/>
      </c>
      <c r="I946" s="143"/>
      <c r="J946" s="144" t="str">
        <f t="shared" si="281"/>
        <v/>
      </c>
      <c r="K946" s="144" t="str">
        <f t="shared" si="282"/>
        <v/>
      </c>
      <c r="L946" s="143"/>
      <c r="M946" s="142" t="str">
        <f t="shared" si="283"/>
        <v/>
      </c>
      <c r="N946" s="142" t="str">
        <f t="shared" si="284"/>
        <v/>
      </c>
      <c r="O946" s="145" t="str">
        <f t="shared" si="285"/>
        <v/>
      </c>
      <c r="P946" s="145" t="str">
        <f t="shared" si="293"/>
        <v/>
      </c>
      <c r="Q946" s="145" t="str">
        <f t="shared" si="286"/>
        <v/>
      </c>
      <c r="R946" s="145" t="str">
        <f t="shared" si="287"/>
        <v/>
      </c>
      <c r="S946" s="145" t="str">
        <f t="shared" si="294"/>
        <v/>
      </c>
      <c r="T946" s="145" t="str">
        <f t="shared" si="295"/>
        <v/>
      </c>
      <c r="U946" s="145" t="str">
        <f t="shared" si="296"/>
        <v/>
      </c>
      <c r="V946" s="145" t="str">
        <f t="shared" si="297"/>
        <v/>
      </c>
      <c r="W946" s="145" t="str">
        <f t="shared" si="288"/>
        <v/>
      </c>
      <c r="X946" s="145" t="str">
        <f t="shared" si="298"/>
        <v/>
      </c>
      <c r="Y946" s="145" t="str">
        <f t="shared" si="289"/>
        <v/>
      </c>
      <c r="Z946" s="145" t="str">
        <f t="shared" si="299"/>
        <v/>
      </c>
      <c r="AA946" s="145" t="str">
        <f t="shared" si="290"/>
        <v/>
      </c>
      <c r="AB946" s="145" t="str">
        <f t="shared" si="291"/>
        <v/>
      </c>
      <c r="AC946" s="186" t="str">
        <f t="shared" si="292"/>
        <v/>
      </c>
    </row>
    <row r="947" spans="1:29" hidden="1">
      <c r="A947" s="187"/>
      <c r="B947" s="150"/>
      <c r="C947" s="146"/>
      <c r="D947" s="148"/>
      <c r="E947" s="148"/>
      <c r="F947" s="148"/>
      <c r="G947" s="148"/>
      <c r="H947" s="142" t="str">
        <f t="shared" si="280"/>
        <v/>
      </c>
      <c r="I947" s="143"/>
      <c r="J947" s="144" t="str">
        <f t="shared" si="281"/>
        <v/>
      </c>
      <c r="K947" s="144" t="str">
        <f t="shared" si="282"/>
        <v/>
      </c>
      <c r="L947" s="143"/>
      <c r="M947" s="142" t="str">
        <f t="shared" si="283"/>
        <v/>
      </c>
      <c r="N947" s="142" t="str">
        <f t="shared" si="284"/>
        <v/>
      </c>
      <c r="O947" s="145" t="str">
        <f t="shared" si="285"/>
        <v/>
      </c>
      <c r="P947" s="145" t="str">
        <f t="shared" si="293"/>
        <v/>
      </c>
      <c r="Q947" s="145" t="str">
        <f t="shared" si="286"/>
        <v/>
      </c>
      <c r="R947" s="145" t="str">
        <f t="shared" si="287"/>
        <v/>
      </c>
      <c r="S947" s="145" t="str">
        <f t="shared" si="294"/>
        <v/>
      </c>
      <c r="T947" s="145" t="str">
        <f t="shared" si="295"/>
        <v/>
      </c>
      <c r="U947" s="145" t="str">
        <f t="shared" si="296"/>
        <v/>
      </c>
      <c r="V947" s="145" t="str">
        <f t="shared" si="297"/>
        <v/>
      </c>
      <c r="W947" s="145" t="str">
        <f t="shared" si="288"/>
        <v/>
      </c>
      <c r="X947" s="145" t="str">
        <f t="shared" si="298"/>
        <v/>
      </c>
      <c r="Y947" s="145" t="str">
        <f t="shared" si="289"/>
        <v/>
      </c>
      <c r="Z947" s="145" t="str">
        <f t="shared" si="299"/>
        <v/>
      </c>
      <c r="AA947" s="145" t="str">
        <f t="shared" si="290"/>
        <v/>
      </c>
      <c r="AB947" s="145" t="str">
        <f t="shared" si="291"/>
        <v/>
      </c>
      <c r="AC947" s="186" t="str">
        <f t="shared" si="292"/>
        <v/>
      </c>
    </row>
    <row r="948" spans="1:29" hidden="1">
      <c r="A948" s="187"/>
      <c r="B948" s="150"/>
      <c r="C948" s="146"/>
      <c r="D948" s="148"/>
      <c r="E948" s="148"/>
      <c r="F948" s="148"/>
      <c r="G948" s="148"/>
      <c r="H948" s="142" t="str">
        <f t="shared" si="280"/>
        <v/>
      </c>
      <c r="I948" s="143"/>
      <c r="J948" s="144" t="str">
        <f t="shared" si="281"/>
        <v/>
      </c>
      <c r="K948" s="144" t="str">
        <f t="shared" si="282"/>
        <v/>
      </c>
      <c r="L948" s="143"/>
      <c r="M948" s="142" t="str">
        <f t="shared" si="283"/>
        <v/>
      </c>
      <c r="N948" s="142" t="str">
        <f t="shared" si="284"/>
        <v/>
      </c>
      <c r="O948" s="145" t="str">
        <f t="shared" si="285"/>
        <v/>
      </c>
      <c r="P948" s="145" t="str">
        <f t="shared" si="293"/>
        <v/>
      </c>
      <c r="Q948" s="145" t="str">
        <f t="shared" si="286"/>
        <v/>
      </c>
      <c r="R948" s="145" t="str">
        <f t="shared" si="287"/>
        <v/>
      </c>
      <c r="S948" s="145" t="str">
        <f t="shared" si="294"/>
        <v/>
      </c>
      <c r="T948" s="145" t="str">
        <f t="shared" si="295"/>
        <v/>
      </c>
      <c r="U948" s="145" t="str">
        <f t="shared" si="296"/>
        <v/>
      </c>
      <c r="V948" s="145" t="str">
        <f t="shared" si="297"/>
        <v/>
      </c>
      <c r="W948" s="145" t="str">
        <f t="shared" si="288"/>
        <v/>
      </c>
      <c r="X948" s="145" t="str">
        <f t="shared" si="298"/>
        <v/>
      </c>
      <c r="Y948" s="145" t="str">
        <f t="shared" si="289"/>
        <v/>
      </c>
      <c r="Z948" s="145" t="str">
        <f t="shared" si="299"/>
        <v/>
      </c>
      <c r="AA948" s="145" t="str">
        <f t="shared" si="290"/>
        <v/>
      </c>
      <c r="AB948" s="145" t="str">
        <f t="shared" si="291"/>
        <v/>
      </c>
      <c r="AC948" s="186" t="str">
        <f t="shared" si="292"/>
        <v/>
      </c>
    </row>
    <row r="949" spans="1:29" hidden="1">
      <c r="A949" s="187"/>
      <c r="B949" s="150"/>
      <c r="C949" s="146"/>
      <c r="D949" s="148"/>
      <c r="E949" s="148"/>
      <c r="F949" s="148"/>
      <c r="G949" s="148"/>
      <c r="H949" s="142" t="str">
        <f t="shared" si="280"/>
        <v/>
      </c>
      <c r="I949" s="143"/>
      <c r="J949" s="144" t="str">
        <f t="shared" si="281"/>
        <v/>
      </c>
      <c r="K949" s="144" t="str">
        <f t="shared" si="282"/>
        <v/>
      </c>
      <c r="L949" s="143"/>
      <c r="M949" s="142" t="str">
        <f t="shared" si="283"/>
        <v/>
      </c>
      <c r="N949" s="142" t="str">
        <f t="shared" si="284"/>
        <v/>
      </c>
      <c r="O949" s="145" t="str">
        <f t="shared" si="285"/>
        <v/>
      </c>
      <c r="P949" s="145" t="str">
        <f t="shared" si="293"/>
        <v/>
      </c>
      <c r="Q949" s="145" t="str">
        <f t="shared" si="286"/>
        <v/>
      </c>
      <c r="R949" s="145" t="str">
        <f t="shared" si="287"/>
        <v/>
      </c>
      <c r="S949" s="145" t="str">
        <f t="shared" si="294"/>
        <v/>
      </c>
      <c r="T949" s="145" t="str">
        <f t="shared" si="295"/>
        <v/>
      </c>
      <c r="U949" s="145" t="str">
        <f t="shared" si="296"/>
        <v/>
      </c>
      <c r="V949" s="145" t="str">
        <f t="shared" si="297"/>
        <v/>
      </c>
      <c r="W949" s="145" t="str">
        <f t="shared" si="288"/>
        <v/>
      </c>
      <c r="X949" s="145" t="str">
        <f t="shared" si="298"/>
        <v/>
      </c>
      <c r="Y949" s="145" t="str">
        <f t="shared" si="289"/>
        <v/>
      </c>
      <c r="Z949" s="145" t="str">
        <f t="shared" si="299"/>
        <v/>
      </c>
      <c r="AA949" s="145" t="str">
        <f t="shared" si="290"/>
        <v/>
      </c>
      <c r="AB949" s="145" t="str">
        <f t="shared" si="291"/>
        <v/>
      </c>
      <c r="AC949" s="186" t="str">
        <f t="shared" si="292"/>
        <v/>
      </c>
    </row>
    <row r="950" spans="1:29" hidden="1">
      <c r="A950" s="187"/>
      <c r="B950" s="150"/>
      <c r="C950" s="146"/>
      <c r="D950" s="148"/>
      <c r="E950" s="148"/>
      <c r="F950" s="148"/>
      <c r="G950" s="148"/>
      <c r="H950" s="142" t="str">
        <f t="shared" si="280"/>
        <v/>
      </c>
      <c r="I950" s="143"/>
      <c r="J950" s="144" t="str">
        <f t="shared" si="281"/>
        <v/>
      </c>
      <c r="K950" s="144" t="str">
        <f t="shared" si="282"/>
        <v/>
      </c>
      <c r="L950" s="143"/>
      <c r="M950" s="142" t="str">
        <f t="shared" si="283"/>
        <v/>
      </c>
      <c r="N950" s="142" t="str">
        <f t="shared" si="284"/>
        <v/>
      </c>
      <c r="O950" s="145" t="str">
        <f t="shared" si="285"/>
        <v/>
      </c>
      <c r="P950" s="145" t="str">
        <f t="shared" si="293"/>
        <v/>
      </c>
      <c r="Q950" s="145" t="str">
        <f t="shared" si="286"/>
        <v/>
      </c>
      <c r="R950" s="145" t="str">
        <f t="shared" si="287"/>
        <v/>
      </c>
      <c r="S950" s="145" t="str">
        <f t="shared" si="294"/>
        <v/>
      </c>
      <c r="T950" s="145" t="str">
        <f t="shared" si="295"/>
        <v/>
      </c>
      <c r="U950" s="145" t="str">
        <f t="shared" si="296"/>
        <v/>
      </c>
      <c r="V950" s="145" t="str">
        <f t="shared" si="297"/>
        <v/>
      </c>
      <c r="W950" s="145" t="str">
        <f t="shared" si="288"/>
        <v/>
      </c>
      <c r="X950" s="145" t="str">
        <f t="shared" si="298"/>
        <v/>
      </c>
      <c r="Y950" s="145" t="str">
        <f t="shared" si="289"/>
        <v/>
      </c>
      <c r="Z950" s="145" t="str">
        <f t="shared" si="299"/>
        <v/>
      </c>
      <c r="AA950" s="145" t="str">
        <f t="shared" si="290"/>
        <v/>
      </c>
      <c r="AB950" s="145" t="str">
        <f t="shared" si="291"/>
        <v/>
      </c>
      <c r="AC950" s="186" t="str">
        <f t="shared" si="292"/>
        <v/>
      </c>
    </row>
    <row r="951" spans="1:29" hidden="1">
      <c r="A951" s="187"/>
      <c r="B951" s="150"/>
      <c r="C951" s="146"/>
      <c r="D951" s="148"/>
      <c r="E951" s="148"/>
      <c r="F951" s="148"/>
      <c r="G951" s="148"/>
      <c r="H951" s="142" t="str">
        <f t="shared" si="280"/>
        <v/>
      </c>
      <c r="I951" s="143"/>
      <c r="J951" s="144" t="str">
        <f t="shared" si="281"/>
        <v/>
      </c>
      <c r="K951" s="144" t="str">
        <f t="shared" si="282"/>
        <v/>
      </c>
      <c r="L951" s="143"/>
      <c r="M951" s="142" t="str">
        <f t="shared" si="283"/>
        <v/>
      </c>
      <c r="N951" s="142" t="str">
        <f t="shared" si="284"/>
        <v/>
      </c>
      <c r="O951" s="145" t="str">
        <f t="shared" si="285"/>
        <v/>
      </c>
      <c r="P951" s="145" t="str">
        <f t="shared" si="293"/>
        <v/>
      </c>
      <c r="Q951" s="145" t="str">
        <f t="shared" si="286"/>
        <v/>
      </c>
      <c r="R951" s="145" t="str">
        <f t="shared" si="287"/>
        <v/>
      </c>
      <c r="S951" s="145" t="str">
        <f t="shared" si="294"/>
        <v/>
      </c>
      <c r="T951" s="145" t="str">
        <f t="shared" si="295"/>
        <v/>
      </c>
      <c r="U951" s="145" t="str">
        <f t="shared" si="296"/>
        <v/>
      </c>
      <c r="V951" s="145" t="str">
        <f t="shared" si="297"/>
        <v/>
      </c>
      <c r="W951" s="145" t="str">
        <f t="shared" si="288"/>
        <v/>
      </c>
      <c r="X951" s="145" t="str">
        <f t="shared" si="298"/>
        <v/>
      </c>
      <c r="Y951" s="145" t="str">
        <f t="shared" si="289"/>
        <v/>
      </c>
      <c r="Z951" s="145" t="str">
        <f t="shared" si="299"/>
        <v/>
      </c>
      <c r="AA951" s="145" t="str">
        <f t="shared" si="290"/>
        <v/>
      </c>
      <c r="AB951" s="145" t="str">
        <f t="shared" si="291"/>
        <v/>
      </c>
      <c r="AC951" s="186" t="str">
        <f t="shared" si="292"/>
        <v/>
      </c>
    </row>
    <row r="952" spans="1:29" hidden="1">
      <c r="A952" s="187"/>
      <c r="B952" s="150"/>
      <c r="C952" s="146"/>
      <c r="D952" s="148"/>
      <c r="E952" s="148"/>
      <c r="F952" s="148"/>
      <c r="G952" s="148"/>
      <c r="H952" s="142" t="str">
        <f t="shared" si="280"/>
        <v/>
      </c>
      <c r="I952" s="143"/>
      <c r="J952" s="144" t="str">
        <f t="shared" si="281"/>
        <v/>
      </c>
      <c r="K952" s="144" t="str">
        <f t="shared" si="282"/>
        <v/>
      </c>
      <c r="L952" s="143"/>
      <c r="M952" s="142" t="str">
        <f t="shared" si="283"/>
        <v/>
      </c>
      <c r="N952" s="142" t="str">
        <f t="shared" si="284"/>
        <v/>
      </c>
      <c r="O952" s="145" t="str">
        <f t="shared" si="285"/>
        <v/>
      </c>
      <c r="P952" s="145" t="str">
        <f t="shared" si="293"/>
        <v/>
      </c>
      <c r="Q952" s="145" t="str">
        <f t="shared" si="286"/>
        <v/>
      </c>
      <c r="R952" s="145" t="str">
        <f t="shared" si="287"/>
        <v/>
      </c>
      <c r="S952" s="145" t="str">
        <f t="shared" si="294"/>
        <v/>
      </c>
      <c r="T952" s="145" t="str">
        <f t="shared" si="295"/>
        <v/>
      </c>
      <c r="U952" s="145" t="str">
        <f t="shared" si="296"/>
        <v/>
      </c>
      <c r="V952" s="145" t="str">
        <f t="shared" si="297"/>
        <v/>
      </c>
      <c r="W952" s="145" t="str">
        <f t="shared" si="288"/>
        <v/>
      </c>
      <c r="X952" s="145" t="str">
        <f t="shared" si="298"/>
        <v/>
      </c>
      <c r="Y952" s="145" t="str">
        <f t="shared" si="289"/>
        <v/>
      </c>
      <c r="Z952" s="145" t="str">
        <f t="shared" si="299"/>
        <v/>
      </c>
      <c r="AA952" s="145" t="str">
        <f t="shared" si="290"/>
        <v/>
      </c>
      <c r="AB952" s="145" t="str">
        <f t="shared" si="291"/>
        <v/>
      </c>
      <c r="AC952" s="186" t="str">
        <f t="shared" si="292"/>
        <v/>
      </c>
    </row>
    <row r="953" spans="1:29" hidden="1">
      <c r="A953" s="187"/>
      <c r="B953" s="150"/>
      <c r="C953" s="146"/>
      <c r="D953" s="148"/>
      <c r="E953" s="148"/>
      <c r="F953" s="148"/>
      <c r="G953" s="148"/>
      <c r="H953" s="142" t="str">
        <f t="shared" si="280"/>
        <v/>
      </c>
      <c r="I953" s="143"/>
      <c r="J953" s="144" t="str">
        <f t="shared" si="281"/>
        <v/>
      </c>
      <c r="K953" s="144" t="str">
        <f t="shared" si="282"/>
        <v/>
      </c>
      <c r="L953" s="143"/>
      <c r="M953" s="142" t="str">
        <f t="shared" si="283"/>
        <v/>
      </c>
      <c r="N953" s="142" t="str">
        <f t="shared" si="284"/>
        <v/>
      </c>
      <c r="O953" s="145" t="str">
        <f t="shared" si="285"/>
        <v/>
      </c>
      <c r="P953" s="145" t="str">
        <f t="shared" si="293"/>
        <v/>
      </c>
      <c r="Q953" s="145" t="str">
        <f t="shared" si="286"/>
        <v/>
      </c>
      <c r="R953" s="145" t="str">
        <f t="shared" si="287"/>
        <v/>
      </c>
      <c r="S953" s="145" t="str">
        <f t="shared" si="294"/>
        <v/>
      </c>
      <c r="T953" s="145" t="str">
        <f t="shared" si="295"/>
        <v/>
      </c>
      <c r="U953" s="145" t="str">
        <f t="shared" si="296"/>
        <v/>
      </c>
      <c r="V953" s="145" t="str">
        <f t="shared" si="297"/>
        <v/>
      </c>
      <c r="W953" s="145" t="str">
        <f t="shared" si="288"/>
        <v/>
      </c>
      <c r="X953" s="145" t="str">
        <f t="shared" si="298"/>
        <v/>
      </c>
      <c r="Y953" s="145" t="str">
        <f t="shared" si="289"/>
        <v/>
      </c>
      <c r="Z953" s="145" t="str">
        <f t="shared" si="299"/>
        <v/>
      </c>
      <c r="AA953" s="145" t="str">
        <f t="shared" si="290"/>
        <v/>
      </c>
      <c r="AB953" s="145" t="str">
        <f t="shared" si="291"/>
        <v/>
      </c>
      <c r="AC953" s="186" t="str">
        <f t="shared" si="292"/>
        <v/>
      </c>
    </row>
    <row r="954" spans="1:29" hidden="1">
      <c r="A954" s="187"/>
      <c r="B954" s="150"/>
      <c r="C954" s="146"/>
      <c r="D954" s="148"/>
      <c r="E954" s="148"/>
      <c r="F954" s="148"/>
      <c r="G954" s="148"/>
      <c r="H954" s="142" t="str">
        <f t="shared" si="280"/>
        <v/>
      </c>
      <c r="I954" s="143"/>
      <c r="J954" s="144" t="str">
        <f t="shared" si="281"/>
        <v/>
      </c>
      <c r="K954" s="144" t="str">
        <f t="shared" si="282"/>
        <v/>
      </c>
      <c r="L954" s="143"/>
      <c r="M954" s="142" t="str">
        <f t="shared" si="283"/>
        <v/>
      </c>
      <c r="N954" s="142" t="str">
        <f t="shared" si="284"/>
        <v/>
      </c>
      <c r="O954" s="145" t="str">
        <f t="shared" si="285"/>
        <v/>
      </c>
      <c r="P954" s="145" t="str">
        <f t="shared" si="293"/>
        <v/>
      </c>
      <c r="Q954" s="145" t="str">
        <f t="shared" si="286"/>
        <v/>
      </c>
      <c r="R954" s="145" t="str">
        <f t="shared" si="287"/>
        <v/>
      </c>
      <c r="S954" s="145" t="str">
        <f t="shared" si="294"/>
        <v/>
      </c>
      <c r="T954" s="145" t="str">
        <f t="shared" si="295"/>
        <v/>
      </c>
      <c r="U954" s="145" t="str">
        <f t="shared" si="296"/>
        <v/>
      </c>
      <c r="V954" s="145" t="str">
        <f t="shared" si="297"/>
        <v/>
      </c>
      <c r="W954" s="145" t="str">
        <f t="shared" si="288"/>
        <v/>
      </c>
      <c r="X954" s="145" t="str">
        <f t="shared" si="298"/>
        <v/>
      </c>
      <c r="Y954" s="145" t="str">
        <f t="shared" si="289"/>
        <v/>
      </c>
      <c r="Z954" s="145" t="str">
        <f t="shared" si="299"/>
        <v/>
      </c>
      <c r="AA954" s="145" t="str">
        <f t="shared" si="290"/>
        <v/>
      </c>
      <c r="AB954" s="145" t="str">
        <f t="shared" si="291"/>
        <v/>
      </c>
      <c r="AC954" s="186" t="str">
        <f t="shared" si="292"/>
        <v/>
      </c>
    </row>
    <row r="955" spans="1:29" hidden="1">
      <c r="A955" s="187"/>
      <c r="B955" s="150"/>
      <c r="C955" s="146"/>
      <c r="D955" s="148"/>
      <c r="E955" s="148"/>
      <c r="F955" s="148"/>
      <c r="G955" s="148"/>
      <c r="H955" s="142" t="str">
        <f t="shared" si="280"/>
        <v/>
      </c>
      <c r="I955" s="143"/>
      <c r="J955" s="144" t="str">
        <f t="shared" si="281"/>
        <v/>
      </c>
      <c r="K955" s="144" t="str">
        <f t="shared" si="282"/>
        <v/>
      </c>
      <c r="L955" s="143"/>
      <c r="M955" s="142" t="str">
        <f t="shared" si="283"/>
        <v/>
      </c>
      <c r="N955" s="142" t="str">
        <f t="shared" si="284"/>
        <v/>
      </c>
      <c r="O955" s="145" t="str">
        <f t="shared" si="285"/>
        <v/>
      </c>
      <c r="P955" s="145" t="str">
        <f t="shared" si="293"/>
        <v/>
      </c>
      <c r="Q955" s="145" t="str">
        <f t="shared" si="286"/>
        <v/>
      </c>
      <c r="R955" s="145" t="str">
        <f t="shared" si="287"/>
        <v/>
      </c>
      <c r="S955" s="145" t="str">
        <f t="shared" si="294"/>
        <v/>
      </c>
      <c r="T955" s="145" t="str">
        <f t="shared" si="295"/>
        <v/>
      </c>
      <c r="U955" s="145" t="str">
        <f t="shared" si="296"/>
        <v/>
      </c>
      <c r="V955" s="145" t="str">
        <f t="shared" si="297"/>
        <v/>
      </c>
      <c r="W955" s="145" t="str">
        <f t="shared" si="288"/>
        <v/>
      </c>
      <c r="X955" s="145" t="str">
        <f t="shared" si="298"/>
        <v/>
      </c>
      <c r="Y955" s="145" t="str">
        <f t="shared" si="289"/>
        <v/>
      </c>
      <c r="Z955" s="145" t="str">
        <f t="shared" si="299"/>
        <v/>
      </c>
      <c r="AA955" s="145" t="str">
        <f t="shared" si="290"/>
        <v/>
      </c>
      <c r="AB955" s="145" t="str">
        <f t="shared" si="291"/>
        <v/>
      </c>
      <c r="AC955" s="186" t="str">
        <f t="shared" si="292"/>
        <v/>
      </c>
    </row>
    <row r="956" spans="1:29" hidden="1">
      <c r="A956" s="187"/>
      <c r="B956" s="150"/>
      <c r="C956" s="146"/>
      <c r="D956" s="148"/>
      <c r="E956" s="148"/>
      <c r="F956" s="148"/>
      <c r="G956" s="148"/>
      <c r="H956" s="142" t="str">
        <f t="shared" si="280"/>
        <v/>
      </c>
      <c r="I956" s="143"/>
      <c r="J956" s="144" t="str">
        <f t="shared" si="281"/>
        <v/>
      </c>
      <c r="K956" s="144" t="str">
        <f t="shared" si="282"/>
        <v/>
      </c>
      <c r="L956" s="143"/>
      <c r="M956" s="142" t="str">
        <f t="shared" si="283"/>
        <v/>
      </c>
      <c r="N956" s="142" t="str">
        <f t="shared" si="284"/>
        <v/>
      </c>
      <c r="O956" s="145" t="str">
        <f t="shared" si="285"/>
        <v/>
      </c>
      <c r="P956" s="145" t="str">
        <f t="shared" si="293"/>
        <v/>
      </c>
      <c r="Q956" s="145" t="str">
        <f t="shared" si="286"/>
        <v/>
      </c>
      <c r="R956" s="145" t="str">
        <f t="shared" si="287"/>
        <v/>
      </c>
      <c r="S956" s="145" t="str">
        <f t="shared" si="294"/>
        <v/>
      </c>
      <c r="T956" s="145" t="str">
        <f t="shared" si="295"/>
        <v/>
      </c>
      <c r="U956" s="145" t="str">
        <f t="shared" si="296"/>
        <v/>
      </c>
      <c r="V956" s="145" t="str">
        <f t="shared" si="297"/>
        <v/>
      </c>
      <c r="W956" s="145" t="str">
        <f t="shared" si="288"/>
        <v/>
      </c>
      <c r="X956" s="145" t="str">
        <f t="shared" si="298"/>
        <v/>
      </c>
      <c r="Y956" s="145" t="str">
        <f t="shared" si="289"/>
        <v/>
      </c>
      <c r="Z956" s="145" t="str">
        <f t="shared" si="299"/>
        <v/>
      </c>
      <c r="AA956" s="145" t="str">
        <f t="shared" si="290"/>
        <v/>
      </c>
      <c r="AB956" s="145" t="str">
        <f t="shared" si="291"/>
        <v/>
      </c>
      <c r="AC956" s="186" t="str">
        <f t="shared" si="292"/>
        <v/>
      </c>
    </row>
    <row r="957" spans="1:29" hidden="1">
      <c r="A957" s="187"/>
      <c r="B957" s="150"/>
      <c r="C957" s="146"/>
      <c r="D957" s="148"/>
      <c r="E957" s="148"/>
      <c r="F957" s="148"/>
      <c r="G957" s="148"/>
      <c r="H957" s="142" t="str">
        <f t="shared" si="280"/>
        <v/>
      </c>
      <c r="I957" s="143"/>
      <c r="J957" s="144" t="str">
        <f t="shared" si="281"/>
        <v/>
      </c>
      <c r="K957" s="144" t="str">
        <f t="shared" si="282"/>
        <v/>
      </c>
      <c r="L957" s="143"/>
      <c r="M957" s="142" t="str">
        <f t="shared" si="283"/>
        <v/>
      </c>
      <c r="N957" s="142" t="str">
        <f t="shared" si="284"/>
        <v/>
      </c>
      <c r="O957" s="145" t="str">
        <f t="shared" si="285"/>
        <v/>
      </c>
      <c r="P957" s="145" t="str">
        <f t="shared" si="293"/>
        <v/>
      </c>
      <c r="Q957" s="145" t="str">
        <f t="shared" si="286"/>
        <v/>
      </c>
      <c r="R957" s="145" t="str">
        <f t="shared" si="287"/>
        <v/>
      </c>
      <c r="S957" s="145" t="str">
        <f t="shared" si="294"/>
        <v/>
      </c>
      <c r="T957" s="145" t="str">
        <f t="shared" si="295"/>
        <v/>
      </c>
      <c r="U957" s="145" t="str">
        <f t="shared" si="296"/>
        <v/>
      </c>
      <c r="V957" s="145" t="str">
        <f t="shared" si="297"/>
        <v/>
      </c>
      <c r="W957" s="145" t="str">
        <f t="shared" si="288"/>
        <v/>
      </c>
      <c r="X957" s="145" t="str">
        <f t="shared" si="298"/>
        <v/>
      </c>
      <c r="Y957" s="145" t="str">
        <f t="shared" si="289"/>
        <v/>
      </c>
      <c r="Z957" s="145" t="str">
        <f t="shared" si="299"/>
        <v/>
      </c>
      <c r="AA957" s="145" t="str">
        <f t="shared" si="290"/>
        <v/>
      </c>
      <c r="AB957" s="145" t="str">
        <f t="shared" si="291"/>
        <v/>
      </c>
      <c r="AC957" s="186" t="str">
        <f t="shared" si="292"/>
        <v/>
      </c>
    </row>
    <row r="958" spans="1:29" hidden="1">
      <c r="A958" s="187"/>
      <c r="B958" s="150"/>
      <c r="C958" s="146"/>
      <c r="D958" s="148"/>
      <c r="E958" s="148"/>
      <c r="F958" s="148"/>
      <c r="G958" s="148"/>
      <c r="H958" s="142" t="str">
        <f t="shared" si="280"/>
        <v/>
      </c>
      <c r="I958" s="143"/>
      <c r="J958" s="144" t="str">
        <f t="shared" si="281"/>
        <v/>
      </c>
      <c r="K958" s="144" t="str">
        <f t="shared" si="282"/>
        <v/>
      </c>
      <c r="L958" s="143"/>
      <c r="M958" s="142" t="str">
        <f t="shared" si="283"/>
        <v/>
      </c>
      <c r="N958" s="142" t="str">
        <f t="shared" si="284"/>
        <v/>
      </c>
      <c r="O958" s="145" t="str">
        <f t="shared" si="285"/>
        <v/>
      </c>
      <c r="P958" s="145" t="str">
        <f t="shared" si="293"/>
        <v/>
      </c>
      <c r="Q958" s="145" t="str">
        <f t="shared" si="286"/>
        <v/>
      </c>
      <c r="R958" s="145" t="str">
        <f t="shared" si="287"/>
        <v/>
      </c>
      <c r="S958" s="145" t="str">
        <f t="shared" si="294"/>
        <v/>
      </c>
      <c r="T958" s="145" t="str">
        <f t="shared" si="295"/>
        <v/>
      </c>
      <c r="U958" s="145" t="str">
        <f t="shared" si="296"/>
        <v/>
      </c>
      <c r="V958" s="145" t="str">
        <f t="shared" si="297"/>
        <v/>
      </c>
      <c r="W958" s="145" t="str">
        <f t="shared" si="288"/>
        <v/>
      </c>
      <c r="X958" s="145" t="str">
        <f t="shared" si="298"/>
        <v/>
      </c>
      <c r="Y958" s="145" t="str">
        <f t="shared" si="289"/>
        <v/>
      </c>
      <c r="Z958" s="145" t="str">
        <f t="shared" si="299"/>
        <v/>
      </c>
      <c r="AA958" s="145" t="str">
        <f t="shared" si="290"/>
        <v/>
      </c>
      <c r="AB958" s="145" t="str">
        <f t="shared" si="291"/>
        <v/>
      </c>
      <c r="AC958" s="186" t="str">
        <f t="shared" si="292"/>
        <v/>
      </c>
    </row>
    <row r="959" spans="1:29" hidden="1">
      <c r="A959" s="187"/>
      <c r="B959" s="150"/>
      <c r="C959" s="146"/>
      <c r="D959" s="148"/>
      <c r="E959" s="148"/>
      <c r="F959" s="148"/>
      <c r="G959" s="148"/>
      <c r="H959" s="142" t="str">
        <f t="shared" si="280"/>
        <v/>
      </c>
      <c r="I959" s="143"/>
      <c r="J959" s="144" t="str">
        <f t="shared" si="281"/>
        <v/>
      </c>
      <c r="K959" s="144" t="str">
        <f t="shared" si="282"/>
        <v/>
      </c>
      <c r="L959" s="143"/>
      <c r="M959" s="142" t="str">
        <f t="shared" si="283"/>
        <v/>
      </c>
      <c r="N959" s="142" t="str">
        <f t="shared" si="284"/>
        <v/>
      </c>
      <c r="O959" s="145" t="str">
        <f t="shared" si="285"/>
        <v/>
      </c>
      <c r="P959" s="145" t="str">
        <f t="shared" si="293"/>
        <v/>
      </c>
      <c r="Q959" s="145" t="str">
        <f t="shared" si="286"/>
        <v/>
      </c>
      <c r="R959" s="145" t="str">
        <f t="shared" si="287"/>
        <v/>
      </c>
      <c r="S959" s="145" t="str">
        <f t="shared" si="294"/>
        <v/>
      </c>
      <c r="T959" s="145" t="str">
        <f t="shared" si="295"/>
        <v/>
      </c>
      <c r="U959" s="145" t="str">
        <f t="shared" si="296"/>
        <v/>
      </c>
      <c r="V959" s="145" t="str">
        <f t="shared" si="297"/>
        <v/>
      </c>
      <c r="W959" s="145" t="str">
        <f t="shared" si="288"/>
        <v/>
      </c>
      <c r="X959" s="145" t="str">
        <f t="shared" si="298"/>
        <v/>
      </c>
      <c r="Y959" s="145" t="str">
        <f t="shared" si="289"/>
        <v/>
      </c>
      <c r="Z959" s="145" t="str">
        <f t="shared" si="299"/>
        <v/>
      </c>
      <c r="AA959" s="145" t="str">
        <f t="shared" si="290"/>
        <v/>
      </c>
      <c r="AB959" s="145" t="str">
        <f t="shared" si="291"/>
        <v/>
      </c>
      <c r="AC959" s="186" t="str">
        <f t="shared" si="292"/>
        <v/>
      </c>
    </row>
    <row r="960" spans="1:29" hidden="1">
      <c r="A960" s="187"/>
      <c r="B960" s="150"/>
      <c r="C960" s="146"/>
      <c r="D960" s="148"/>
      <c r="E960" s="148"/>
      <c r="F960" s="148"/>
      <c r="G960" s="148"/>
      <c r="H960" s="142" t="str">
        <f t="shared" si="280"/>
        <v/>
      </c>
      <c r="I960" s="143"/>
      <c r="J960" s="144" t="str">
        <f t="shared" si="281"/>
        <v/>
      </c>
      <c r="K960" s="144" t="str">
        <f t="shared" si="282"/>
        <v/>
      </c>
      <c r="L960" s="143"/>
      <c r="M960" s="142" t="str">
        <f t="shared" si="283"/>
        <v/>
      </c>
      <c r="N960" s="142" t="str">
        <f t="shared" si="284"/>
        <v/>
      </c>
      <c r="O960" s="145" t="str">
        <f t="shared" si="285"/>
        <v/>
      </c>
      <c r="P960" s="145" t="str">
        <f t="shared" si="293"/>
        <v/>
      </c>
      <c r="Q960" s="145" t="str">
        <f t="shared" si="286"/>
        <v/>
      </c>
      <c r="R960" s="145" t="str">
        <f t="shared" si="287"/>
        <v/>
      </c>
      <c r="S960" s="145" t="str">
        <f t="shared" si="294"/>
        <v/>
      </c>
      <c r="T960" s="145" t="str">
        <f t="shared" si="295"/>
        <v/>
      </c>
      <c r="U960" s="145" t="str">
        <f t="shared" si="296"/>
        <v/>
      </c>
      <c r="V960" s="145" t="str">
        <f t="shared" si="297"/>
        <v/>
      </c>
      <c r="W960" s="145" t="str">
        <f t="shared" si="288"/>
        <v/>
      </c>
      <c r="X960" s="145" t="str">
        <f t="shared" si="298"/>
        <v/>
      </c>
      <c r="Y960" s="145" t="str">
        <f t="shared" si="289"/>
        <v/>
      </c>
      <c r="Z960" s="145" t="str">
        <f t="shared" si="299"/>
        <v/>
      </c>
      <c r="AA960" s="145" t="str">
        <f t="shared" si="290"/>
        <v/>
      </c>
      <c r="AB960" s="145" t="str">
        <f t="shared" si="291"/>
        <v/>
      </c>
      <c r="AC960" s="186" t="str">
        <f t="shared" si="292"/>
        <v/>
      </c>
    </row>
    <row r="961" spans="1:29" hidden="1">
      <c r="A961" s="187"/>
      <c r="B961" s="150"/>
      <c r="C961" s="146"/>
      <c r="D961" s="148"/>
      <c r="E961" s="148"/>
      <c r="F961" s="148"/>
      <c r="G961" s="148"/>
      <c r="H961" s="142" t="str">
        <f t="shared" si="280"/>
        <v/>
      </c>
      <c r="I961" s="143"/>
      <c r="J961" s="144" t="str">
        <f t="shared" si="281"/>
        <v/>
      </c>
      <c r="K961" s="144" t="str">
        <f t="shared" si="282"/>
        <v/>
      </c>
      <c r="L961" s="143"/>
      <c r="M961" s="142" t="str">
        <f t="shared" si="283"/>
        <v/>
      </c>
      <c r="N961" s="142" t="str">
        <f t="shared" si="284"/>
        <v/>
      </c>
      <c r="O961" s="145" t="str">
        <f t="shared" si="285"/>
        <v/>
      </c>
      <c r="P961" s="145" t="str">
        <f t="shared" si="293"/>
        <v/>
      </c>
      <c r="Q961" s="145" t="str">
        <f t="shared" si="286"/>
        <v/>
      </c>
      <c r="R961" s="145" t="str">
        <f t="shared" si="287"/>
        <v/>
      </c>
      <c r="S961" s="145" t="str">
        <f t="shared" si="294"/>
        <v/>
      </c>
      <c r="T961" s="145" t="str">
        <f t="shared" si="295"/>
        <v/>
      </c>
      <c r="U961" s="145" t="str">
        <f t="shared" si="296"/>
        <v/>
      </c>
      <c r="V961" s="145" t="str">
        <f t="shared" si="297"/>
        <v/>
      </c>
      <c r="W961" s="145" t="str">
        <f t="shared" si="288"/>
        <v/>
      </c>
      <c r="X961" s="145" t="str">
        <f t="shared" si="298"/>
        <v/>
      </c>
      <c r="Y961" s="145" t="str">
        <f t="shared" si="289"/>
        <v/>
      </c>
      <c r="Z961" s="145" t="str">
        <f t="shared" si="299"/>
        <v/>
      </c>
      <c r="AA961" s="145" t="str">
        <f t="shared" si="290"/>
        <v/>
      </c>
      <c r="AB961" s="145" t="str">
        <f t="shared" si="291"/>
        <v/>
      </c>
      <c r="AC961" s="186" t="str">
        <f t="shared" si="292"/>
        <v/>
      </c>
    </row>
    <row r="962" spans="1:29" hidden="1">
      <c r="A962" s="187"/>
      <c r="B962" s="150"/>
      <c r="C962" s="146"/>
      <c r="D962" s="148"/>
      <c r="E962" s="148"/>
      <c r="F962" s="148"/>
      <c r="G962" s="148"/>
      <c r="H962" s="142" t="str">
        <f t="shared" si="280"/>
        <v/>
      </c>
      <c r="I962" s="143"/>
      <c r="J962" s="144" t="str">
        <f t="shared" si="281"/>
        <v/>
      </c>
      <c r="K962" s="144" t="str">
        <f t="shared" si="282"/>
        <v/>
      </c>
      <c r="L962" s="143"/>
      <c r="M962" s="142" t="str">
        <f t="shared" si="283"/>
        <v/>
      </c>
      <c r="N962" s="142" t="str">
        <f t="shared" si="284"/>
        <v/>
      </c>
      <c r="O962" s="145" t="str">
        <f t="shared" si="285"/>
        <v/>
      </c>
      <c r="P962" s="145" t="str">
        <f t="shared" si="293"/>
        <v/>
      </c>
      <c r="Q962" s="145" t="str">
        <f t="shared" si="286"/>
        <v/>
      </c>
      <c r="R962" s="145" t="str">
        <f t="shared" si="287"/>
        <v/>
      </c>
      <c r="S962" s="145" t="str">
        <f t="shared" si="294"/>
        <v/>
      </c>
      <c r="T962" s="145" t="str">
        <f t="shared" si="295"/>
        <v/>
      </c>
      <c r="U962" s="145" t="str">
        <f t="shared" si="296"/>
        <v/>
      </c>
      <c r="V962" s="145" t="str">
        <f t="shared" si="297"/>
        <v/>
      </c>
      <c r="W962" s="145" t="str">
        <f t="shared" si="288"/>
        <v/>
      </c>
      <c r="X962" s="145" t="str">
        <f t="shared" si="298"/>
        <v/>
      </c>
      <c r="Y962" s="145" t="str">
        <f t="shared" si="289"/>
        <v/>
      </c>
      <c r="Z962" s="145" t="str">
        <f t="shared" si="299"/>
        <v/>
      </c>
      <c r="AA962" s="145" t="str">
        <f t="shared" si="290"/>
        <v/>
      </c>
      <c r="AB962" s="145" t="str">
        <f t="shared" si="291"/>
        <v/>
      </c>
      <c r="AC962" s="186" t="str">
        <f t="shared" si="292"/>
        <v/>
      </c>
    </row>
    <row r="963" spans="1:29" hidden="1">
      <c r="A963" s="187"/>
      <c r="B963" s="150"/>
      <c r="C963" s="146"/>
      <c r="D963" s="148"/>
      <c r="E963" s="148"/>
      <c r="F963" s="148"/>
      <c r="G963" s="148"/>
      <c r="H963" s="142" t="str">
        <f t="shared" si="280"/>
        <v/>
      </c>
      <c r="I963" s="143"/>
      <c r="J963" s="144" t="str">
        <f t="shared" si="281"/>
        <v/>
      </c>
      <c r="K963" s="144" t="str">
        <f t="shared" si="282"/>
        <v/>
      </c>
      <c r="L963" s="143"/>
      <c r="M963" s="142" t="str">
        <f t="shared" si="283"/>
        <v/>
      </c>
      <c r="N963" s="142" t="str">
        <f t="shared" si="284"/>
        <v/>
      </c>
      <c r="O963" s="145" t="str">
        <f t="shared" si="285"/>
        <v/>
      </c>
      <c r="P963" s="145" t="str">
        <f t="shared" si="293"/>
        <v/>
      </c>
      <c r="Q963" s="145" t="str">
        <f t="shared" si="286"/>
        <v/>
      </c>
      <c r="R963" s="145" t="str">
        <f t="shared" si="287"/>
        <v/>
      </c>
      <c r="S963" s="145" t="str">
        <f t="shared" si="294"/>
        <v/>
      </c>
      <c r="T963" s="145" t="str">
        <f t="shared" si="295"/>
        <v/>
      </c>
      <c r="U963" s="145" t="str">
        <f t="shared" si="296"/>
        <v/>
      </c>
      <c r="V963" s="145" t="str">
        <f t="shared" si="297"/>
        <v/>
      </c>
      <c r="W963" s="145" t="str">
        <f t="shared" si="288"/>
        <v/>
      </c>
      <c r="X963" s="145" t="str">
        <f t="shared" si="298"/>
        <v/>
      </c>
      <c r="Y963" s="145" t="str">
        <f t="shared" si="289"/>
        <v/>
      </c>
      <c r="Z963" s="145" t="str">
        <f t="shared" si="299"/>
        <v/>
      </c>
      <c r="AA963" s="145" t="str">
        <f t="shared" si="290"/>
        <v/>
      </c>
      <c r="AB963" s="145" t="str">
        <f t="shared" si="291"/>
        <v/>
      </c>
      <c r="AC963" s="186" t="str">
        <f t="shared" si="292"/>
        <v/>
      </c>
    </row>
    <row r="964" spans="1:29" hidden="1">
      <c r="A964" s="187"/>
      <c r="B964" s="150"/>
      <c r="C964" s="146"/>
      <c r="D964" s="148"/>
      <c r="E964" s="148"/>
      <c r="F964" s="148"/>
      <c r="G964" s="148"/>
      <c r="H964" s="142" t="str">
        <f t="shared" si="280"/>
        <v/>
      </c>
      <c r="I964" s="143"/>
      <c r="J964" s="144" t="str">
        <f t="shared" si="281"/>
        <v/>
      </c>
      <c r="K964" s="144" t="str">
        <f t="shared" si="282"/>
        <v/>
      </c>
      <c r="L964" s="143"/>
      <c r="M964" s="142" t="str">
        <f t="shared" si="283"/>
        <v/>
      </c>
      <c r="N964" s="142" t="str">
        <f t="shared" si="284"/>
        <v/>
      </c>
      <c r="O964" s="145" t="str">
        <f t="shared" si="285"/>
        <v/>
      </c>
      <c r="P964" s="145" t="str">
        <f t="shared" si="293"/>
        <v/>
      </c>
      <c r="Q964" s="145" t="str">
        <f t="shared" si="286"/>
        <v/>
      </c>
      <c r="R964" s="145" t="str">
        <f t="shared" si="287"/>
        <v/>
      </c>
      <c r="S964" s="145" t="str">
        <f t="shared" si="294"/>
        <v/>
      </c>
      <c r="T964" s="145" t="str">
        <f t="shared" si="295"/>
        <v/>
      </c>
      <c r="U964" s="145" t="str">
        <f t="shared" si="296"/>
        <v/>
      </c>
      <c r="V964" s="145" t="str">
        <f t="shared" si="297"/>
        <v/>
      </c>
      <c r="W964" s="145" t="str">
        <f t="shared" si="288"/>
        <v/>
      </c>
      <c r="X964" s="145" t="str">
        <f t="shared" si="298"/>
        <v/>
      </c>
      <c r="Y964" s="145" t="str">
        <f t="shared" si="289"/>
        <v/>
      </c>
      <c r="Z964" s="145" t="str">
        <f t="shared" si="299"/>
        <v/>
      </c>
      <c r="AA964" s="145" t="str">
        <f t="shared" si="290"/>
        <v/>
      </c>
      <c r="AB964" s="145" t="str">
        <f t="shared" si="291"/>
        <v/>
      </c>
      <c r="AC964" s="186" t="str">
        <f t="shared" si="292"/>
        <v/>
      </c>
    </row>
    <row r="965" spans="1:29" hidden="1">
      <c r="A965" s="187"/>
      <c r="B965" s="150"/>
      <c r="C965" s="146"/>
      <c r="D965" s="148"/>
      <c r="E965" s="148"/>
      <c r="F965" s="148"/>
      <c r="G965" s="148"/>
      <c r="H965" s="142" t="str">
        <f t="shared" si="280"/>
        <v/>
      </c>
      <c r="I965" s="143"/>
      <c r="J965" s="144" t="str">
        <f t="shared" si="281"/>
        <v/>
      </c>
      <c r="K965" s="144" t="str">
        <f t="shared" si="282"/>
        <v/>
      </c>
      <c r="L965" s="143"/>
      <c r="M965" s="142" t="str">
        <f t="shared" si="283"/>
        <v/>
      </c>
      <c r="N965" s="142" t="str">
        <f t="shared" si="284"/>
        <v/>
      </c>
      <c r="O965" s="145" t="str">
        <f t="shared" si="285"/>
        <v/>
      </c>
      <c r="P965" s="145" t="str">
        <f t="shared" si="293"/>
        <v/>
      </c>
      <c r="Q965" s="145" t="str">
        <f t="shared" si="286"/>
        <v/>
      </c>
      <c r="R965" s="145" t="str">
        <f t="shared" si="287"/>
        <v/>
      </c>
      <c r="S965" s="145" t="str">
        <f t="shared" si="294"/>
        <v/>
      </c>
      <c r="T965" s="145" t="str">
        <f t="shared" si="295"/>
        <v/>
      </c>
      <c r="U965" s="145" t="str">
        <f t="shared" si="296"/>
        <v/>
      </c>
      <c r="V965" s="145" t="str">
        <f t="shared" si="297"/>
        <v/>
      </c>
      <c r="W965" s="145" t="str">
        <f t="shared" si="288"/>
        <v/>
      </c>
      <c r="X965" s="145" t="str">
        <f t="shared" si="298"/>
        <v/>
      </c>
      <c r="Y965" s="145" t="str">
        <f t="shared" si="289"/>
        <v/>
      </c>
      <c r="Z965" s="145" t="str">
        <f t="shared" si="299"/>
        <v/>
      </c>
      <c r="AA965" s="145" t="str">
        <f t="shared" si="290"/>
        <v/>
      </c>
      <c r="AB965" s="145" t="str">
        <f t="shared" si="291"/>
        <v/>
      </c>
      <c r="AC965" s="186" t="str">
        <f t="shared" si="292"/>
        <v/>
      </c>
    </row>
    <row r="966" spans="1:29" hidden="1">
      <c r="A966" s="187"/>
      <c r="B966" s="150"/>
      <c r="C966" s="146"/>
      <c r="D966" s="148"/>
      <c r="E966" s="148"/>
      <c r="F966" s="148"/>
      <c r="G966" s="148"/>
      <c r="H966" s="142" t="str">
        <f t="shared" si="280"/>
        <v/>
      </c>
      <c r="I966" s="143"/>
      <c r="J966" s="144" t="str">
        <f t="shared" si="281"/>
        <v/>
      </c>
      <c r="K966" s="144" t="str">
        <f t="shared" si="282"/>
        <v/>
      </c>
      <c r="L966" s="143"/>
      <c r="M966" s="142" t="str">
        <f t="shared" si="283"/>
        <v/>
      </c>
      <c r="N966" s="142" t="str">
        <f t="shared" si="284"/>
        <v/>
      </c>
      <c r="O966" s="145" t="str">
        <f t="shared" si="285"/>
        <v/>
      </c>
      <c r="P966" s="145" t="str">
        <f t="shared" si="293"/>
        <v/>
      </c>
      <c r="Q966" s="145" t="str">
        <f t="shared" si="286"/>
        <v/>
      </c>
      <c r="R966" s="145" t="str">
        <f t="shared" si="287"/>
        <v/>
      </c>
      <c r="S966" s="145" t="str">
        <f t="shared" si="294"/>
        <v/>
      </c>
      <c r="T966" s="145" t="str">
        <f t="shared" si="295"/>
        <v/>
      </c>
      <c r="U966" s="145" t="str">
        <f t="shared" si="296"/>
        <v/>
      </c>
      <c r="V966" s="145" t="str">
        <f t="shared" si="297"/>
        <v/>
      </c>
      <c r="W966" s="145" t="str">
        <f t="shared" si="288"/>
        <v/>
      </c>
      <c r="X966" s="145" t="str">
        <f t="shared" si="298"/>
        <v/>
      </c>
      <c r="Y966" s="145" t="str">
        <f t="shared" si="289"/>
        <v/>
      </c>
      <c r="Z966" s="145" t="str">
        <f t="shared" si="299"/>
        <v/>
      </c>
      <c r="AA966" s="145" t="str">
        <f t="shared" si="290"/>
        <v/>
      </c>
      <c r="AB966" s="145" t="str">
        <f t="shared" si="291"/>
        <v/>
      </c>
      <c r="AC966" s="186" t="str">
        <f t="shared" si="292"/>
        <v/>
      </c>
    </row>
    <row r="967" spans="1:29" hidden="1">
      <c r="A967" s="187"/>
      <c r="B967" s="150"/>
      <c r="C967" s="146"/>
      <c r="D967" s="148"/>
      <c r="E967" s="148"/>
      <c r="F967" s="148"/>
      <c r="G967" s="148"/>
      <c r="H967" s="142" t="str">
        <f t="shared" si="280"/>
        <v/>
      </c>
      <c r="I967" s="143"/>
      <c r="J967" s="144" t="str">
        <f t="shared" si="281"/>
        <v/>
      </c>
      <c r="K967" s="144" t="str">
        <f t="shared" si="282"/>
        <v/>
      </c>
      <c r="L967" s="143"/>
      <c r="M967" s="142" t="str">
        <f t="shared" si="283"/>
        <v/>
      </c>
      <c r="N967" s="142" t="str">
        <f t="shared" si="284"/>
        <v/>
      </c>
      <c r="O967" s="145" t="str">
        <f t="shared" si="285"/>
        <v/>
      </c>
      <c r="P967" s="145" t="str">
        <f t="shared" si="293"/>
        <v/>
      </c>
      <c r="Q967" s="145" t="str">
        <f t="shared" si="286"/>
        <v/>
      </c>
      <c r="R967" s="145" t="str">
        <f t="shared" si="287"/>
        <v/>
      </c>
      <c r="S967" s="145" t="str">
        <f t="shared" si="294"/>
        <v/>
      </c>
      <c r="T967" s="145" t="str">
        <f t="shared" si="295"/>
        <v/>
      </c>
      <c r="U967" s="145" t="str">
        <f t="shared" si="296"/>
        <v/>
      </c>
      <c r="V967" s="145" t="str">
        <f t="shared" si="297"/>
        <v/>
      </c>
      <c r="W967" s="145" t="str">
        <f t="shared" si="288"/>
        <v/>
      </c>
      <c r="X967" s="145" t="str">
        <f t="shared" si="298"/>
        <v/>
      </c>
      <c r="Y967" s="145" t="str">
        <f t="shared" si="289"/>
        <v/>
      </c>
      <c r="Z967" s="145" t="str">
        <f t="shared" si="299"/>
        <v/>
      </c>
      <c r="AA967" s="145" t="str">
        <f t="shared" si="290"/>
        <v/>
      </c>
      <c r="AB967" s="145" t="str">
        <f t="shared" si="291"/>
        <v/>
      </c>
      <c r="AC967" s="186" t="str">
        <f t="shared" si="292"/>
        <v/>
      </c>
    </row>
    <row r="968" spans="1:29" hidden="1">
      <c r="A968" s="187"/>
      <c r="B968" s="150"/>
      <c r="C968" s="146"/>
      <c r="D968" s="148"/>
      <c r="E968" s="148"/>
      <c r="F968" s="148"/>
      <c r="G968" s="148"/>
      <c r="H968" s="142" t="str">
        <f t="shared" si="280"/>
        <v/>
      </c>
      <c r="I968" s="143"/>
      <c r="J968" s="144" t="str">
        <f t="shared" si="281"/>
        <v/>
      </c>
      <c r="K968" s="144" t="str">
        <f t="shared" si="282"/>
        <v/>
      </c>
      <c r="L968" s="143"/>
      <c r="M968" s="142" t="str">
        <f t="shared" si="283"/>
        <v/>
      </c>
      <c r="N968" s="142" t="str">
        <f t="shared" si="284"/>
        <v/>
      </c>
      <c r="O968" s="145" t="str">
        <f t="shared" si="285"/>
        <v/>
      </c>
      <c r="P968" s="145" t="str">
        <f t="shared" si="293"/>
        <v/>
      </c>
      <c r="Q968" s="145" t="str">
        <f t="shared" si="286"/>
        <v/>
      </c>
      <c r="R968" s="145" t="str">
        <f t="shared" si="287"/>
        <v/>
      </c>
      <c r="S968" s="145" t="str">
        <f t="shared" si="294"/>
        <v/>
      </c>
      <c r="T968" s="145" t="str">
        <f t="shared" si="295"/>
        <v/>
      </c>
      <c r="U968" s="145" t="str">
        <f t="shared" si="296"/>
        <v/>
      </c>
      <c r="V968" s="145" t="str">
        <f t="shared" si="297"/>
        <v/>
      </c>
      <c r="W968" s="145" t="str">
        <f t="shared" si="288"/>
        <v/>
      </c>
      <c r="X968" s="145" t="str">
        <f t="shared" si="298"/>
        <v/>
      </c>
      <c r="Y968" s="145" t="str">
        <f t="shared" si="289"/>
        <v/>
      </c>
      <c r="Z968" s="145" t="str">
        <f t="shared" si="299"/>
        <v/>
      </c>
      <c r="AA968" s="145" t="str">
        <f t="shared" si="290"/>
        <v/>
      </c>
      <c r="AB968" s="145" t="str">
        <f t="shared" si="291"/>
        <v/>
      </c>
      <c r="AC968" s="186" t="str">
        <f t="shared" si="292"/>
        <v/>
      </c>
    </row>
    <row r="969" spans="1:29" hidden="1">
      <c r="A969" s="187"/>
      <c r="B969" s="150"/>
      <c r="C969" s="146"/>
      <c r="D969" s="148"/>
      <c r="E969" s="148"/>
      <c r="F969" s="148"/>
      <c r="G969" s="148"/>
      <c r="H969" s="142" t="str">
        <f t="shared" si="280"/>
        <v/>
      </c>
      <c r="I969" s="143"/>
      <c r="J969" s="144" t="str">
        <f t="shared" si="281"/>
        <v/>
      </c>
      <c r="K969" s="144" t="str">
        <f t="shared" si="282"/>
        <v/>
      </c>
      <c r="L969" s="143"/>
      <c r="M969" s="142" t="str">
        <f t="shared" si="283"/>
        <v/>
      </c>
      <c r="N969" s="142" t="str">
        <f t="shared" si="284"/>
        <v/>
      </c>
      <c r="O969" s="145" t="str">
        <f t="shared" si="285"/>
        <v/>
      </c>
      <c r="P969" s="145" t="str">
        <f t="shared" si="293"/>
        <v/>
      </c>
      <c r="Q969" s="145" t="str">
        <f t="shared" si="286"/>
        <v/>
      </c>
      <c r="R969" s="145" t="str">
        <f t="shared" si="287"/>
        <v/>
      </c>
      <c r="S969" s="145" t="str">
        <f t="shared" si="294"/>
        <v/>
      </c>
      <c r="T969" s="145" t="str">
        <f t="shared" si="295"/>
        <v/>
      </c>
      <c r="U969" s="145" t="str">
        <f t="shared" si="296"/>
        <v/>
      </c>
      <c r="V969" s="145" t="str">
        <f t="shared" si="297"/>
        <v/>
      </c>
      <c r="W969" s="145" t="str">
        <f t="shared" si="288"/>
        <v/>
      </c>
      <c r="X969" s="145" t="str">
        <f t="shared" si="298"/>
        <v/>
      </c>
      <c r="Y969" s="145" t="str">
        <f t="shared" si="289"/>
        <v/>
      </c>
      <c r="Z969" s="145" t="str">
        <f t="shared" si="299"/>
        <v/>
      </c>
      <c r="AA969" s="145" t="str">
        <f t="shared" si="290"/>
        <v/>
      </c>
      <c r="AB969" s="145" t="str">
        <f t="shared" si="291"/>
        <v/>
      </c>
      <c r="AC969" s="186" t="str">
        <f t="shared" si="292"/>
        <v/>
      </c>
    </row>
    <row r="970" spans="1:29" hidden="1">
      <c r="A970" s="187"/>
      <c r="B970" s="150"/>
      <c r="C970" s="146"/>
      <c r="D970" s="148"/>
      <c r="E970" s="148"/>
      <c r="F970" s="148"/>
      <c r="G970" s="148"/>
      <c r="H970" s="142" t="str">
        <f t="shared" si="280"/>
        <v/>
      </c>
      <c r="I970" s="143"/>
      <c r="J970" s="144" t="str">
        <f t="shared" si="281"/>
        <v/>
      </c>
      <c r="K970" s="144" t="str">
        <f t="shared" si="282"/>
        <v/>
      </c>
      <c r="L970" s="143"/>
      <c r="M970" s="142" t="str">
        <f t="shared" si="283"/>
        <v/>
      </c>
      <c r="N970" s="142" t="str">
        <f t="shared" si="284"/>
        <v/>
      </c>
      <c r="O970" s="145" t="str">
        <f t="shared" si="285"/>
        <v/>
      </c>
      <c r="P970" s="145" t="str">
        <f t="shared" si="293"/>
        <v/>
      </c>
      <c r="Q970" s="145" t="str">
        <f t="shared" si="286"/>
        <v/>
      </c>
      <c r="R970" s="145" t="str">
        <f t="shared" si="287"/>
        <v/>
      </c>
      <c r="S970" s="145" t="str">
        <f t="shared" si="294"/>
        <v/>
      </c>
      <c r="T970" s="145" t="str">
        <f t="shared" si="295"/>
        <v/>
      </c>
      <c r="U970" s="145" t="str">
        <f t="shared" si="296"/>
        <v/>
      </c>
      <c r="V970" s="145" t="str">
        <f t="shared" si="297"/>
        <v/>
      </c>
      <c r="W970" s="145" t="str">
        <f t="shared" si="288"/>
        <v/>
      </c>
      <c r="X970" s="145" t="str">
        <f t="shared" si="298"/>
        <v/>
      </c>
      <c r="Y970" s="145" t="str">
        <f t="shared" si="289"/>
        <v/>
      </c>
      <c r="Z970" s="145" t="str">
        <f t="shared" si="299"/>
        <v/>
      </c>
      <c r="AA970" s="145" t="str">
        <f t="shared" si="290"/>
        <v/>
      </c>
      <c r="AB970" s="145" t="str">
        <f t="shared" si="291"/>
        <v/>
      </c>
      <c r="AC970" s="186" t="str">
        <f t="shared" si="292"/>
        <v/>
      </c>
    </row>
    <row r="971" spans="1:29" hidden="1">
      <c r="A971" s="187"/>
      <c r="B971" s="150"/>
      <c r="C971" s="146"/>
      <c r="D971" s="148"/>
      <c r="E971" s="148"/>
      <c r="F971" s="148"/>
      <c r="G971" s="148"/>
      <c r="H971" s="142" t="str">
        <f t="shared" si="280"/>
        <v/>
      </c>
      <c r="I971" s="143"/>
      <c r="J971" s="144" t="str">
        <f t="shared" si="281"/>
        <v/>
      </c>
      <c r="K971" s="144" t="str">
        <f t="shared" si="282"/>
        <v/>
      </c>
      <c r="L971" s="143"/>
      <c r="M971" s="142" t="str">
        <f t="shared" si="283"/>
        <v/>
      </c>
      <c r="N971" s="142" t="str">
        <f t="shared" si="284"/>
        <v/>
      </c>
      <c r="O971" s="145" t="str">
        <f t="shared" si="285"/>
        <v/>
      </c>
      <c r="P971" s="145" t="str">
        <f t="shared" si="293"/>
        <v/>
      </c>
      <c r="Q971" s="145" t="str">
        <f t="shared" si="286"/>
        <v/>
      </c>
      <c r="R971" s="145" t="str">
        <f t="shared" si="287"/>
        <v/>
      </c>
      <c r="S971" s="145" t="str">
        <f t="shared" si="294"/>
        <v/>
      </c>
      <c r="T971" s="145" t="str">
        <f t="shared" si="295"/>
        <v/>
      </c>
      <c r="U971" s="145" t="str">
        <f t="shared" si="296"/>
        <v/>
      </c>
      <c r="V971" s="145" t="str">
        <f t="shared" si="297"/>
        <v/>
      </c>
      <c r="W971" s="145" t="str">
        <f t="shared" si="288"/>
        <v/>
      </c>
      <c r="X971" s="145" t="str">
        <f t="shared" si="298"/>
        <v/>
      </c>
      <c r="Y971" s="145" t="str">
        <f t="shared" si="289"/>
        <v/>
      </c>
      <c r="Z971" s="145" t="str">
        <f t="shared" si="299"/>
        <v/>
      </c>
      <c r="AA971" s="145" t="str">
        <f t="shared" si="290"/>
        <v/>
      </c>
      <c r="AB971" s="145" t="str">
        <f t="shared" si="291"/>
        <v/>
      </c>
      <c r="AC971" s="186" t="str">
        <f t="shared" si="292"/>
        <v/>
      </c>
    </row>
    <row r="972" spans="1:29" hidden="1">
      <c r="A972" s="187"/>
      <c r="B972" s="150"/>
      <c r="C972" s="146"/>
      <c r="D972" s="148"/>
      <c r="E972" s="148"/>
      <c r="F972" s="148"/>
      <c r="G972" s="148"/>
      <c r="H972" s="142" t="str">
        <f t="shared" si="280"/>
        <v/>
      </c>
      <c r="I972" s="143"/>
      <c r="J972" s="144" t="str">
        <f t="shared" si="281"/>
        <v/>
      </c>
      <c r="K972" s="144" t="str">
        <f t="shared" si="282"/>
        <v/>
      </c>
      <c r="L972" s="143"/>
      <c r="M972" s="142" t="str">
        <f t="shared" si="283"/>
        <v/>
      </c>
      <c r="N972" s="142" t="str">
        <f t="shared" si="284"/>
        <v/>
      </c>
      <c r="O972" s="145" t="str">
        <f t="shared" si="285"/>
        <v/>
      </c>
      <c r="P972" s="145" t="str">
        <f t="shared" si="293"/>
        <v/>
      </c>
      <c r="Q972" s="145" t="str">
        <f t="shared" si="286"/>
        <v/>
      </c>
      <c r="R972" s="145" t="str">
        <f t="shared" si="287"/>
        <v/>
      </c>
      <c r="S972" s="145" t="str">
        <f t="shared" si="294"/>
        <v/>
      </c>
      <c r="T972" s="145" t="str">
        <f t="shared" si="295"/>
        <v/>
      </c>
      <c r="U972" s="145" t="str">
        <f t="shared" si="296"/>
        <v/>
      </c>
      <c r="V972" s="145" t="str">
        <f t="shared" si="297"/>
        <v/>
      </c>
      <c r="W972" s="145" t="str">
        <f t="shared" si="288"/>
        <v/>
      </c>
      <c r="X972" s="145" t="str">
        <f t="shared" si="298"/>
        <v/>
      </c>
      <c r="Y972" s="145" t="str">
        <f t="shared" si="289"/>
        <v/>
      </c>
      <c r="Z972" s="145" t="str">
        <f t="shared" si="299"/>
        <v/>
      </c>
      <c r="AA972" s="145" t="str">
        <f t="shared" si="290"/>
        <v/>
      </c>
      <c r="AB972" s="145" t="str">
        <f t="shared" si="291"/>
        <v/>
      </c>
      <c r="AC972" s="186" t="str">
        <f t="shared" si="292"/>
        <v/>
      </c>
    </row>
    <row r="973" spans="1:29" hidden="1">
      <c r="A973" s="187"/>
      <c r="B973" s="150"/>
      <c r="C973" s="146"/>
      <c r="D973" s="148"/>
      <c r="E973" s="148"/>
      <c r="F973" s="148"/>
      <c r="G973" s="148"/>
      <c r="H973" s="142" t="str">
        <f t="shared" si="280"/>
        <v/>
      </c>
      <c r="I973" s="143"/>
      <c r="J973" s="144" t="str">
        <f t="shared" si="281"/>
        <v/>
      </c>
      <c r="K973" s="144" t="str">
        <f t="shared" si="282"/>
        <v/>
      </c>
      <c r="L973" s="143"/>
      <c r="M973" s="142" t="str">
        <f t="shared" si="283"/>
        <v/>
      </c>
      <c r="N973" s="142" t="str">
        <f t="shared" si="284"/>
        <v/>
      </c>
      <c r="O973" s="145" t="str">
        <f t="shared" si="285"/>
        <v/>
      </c>
      <c r="P973" s="145" t="str">
        <f t="shared" si="293"/>
        <v/>
      </c>
      <c r="Q973" s="145" t="str">
        <f t="shared" si="286"/>
        <v/>
      </c>
      <c r="R973" s="145" t="str">
        <f t="shared" si="287"/>
        <v/>
      </c>
      <c r="S973" s="145" t="str">
        <f t="shared" si="294"/>
        <v/>
      </c>
      <c r="T973" s="145" t="str">
        <f t="shared" si="295"/>
        <v/>
      </c>
      <c r="U973" s="145" t="str">
        <f t="shared" si="296"/>
        <v/>
      </c>
      <c r="V973" s="145" t="str">
        <f t="shared" si="297"/>
        <v/>
      </c>
      <c r="W973" s="145" t="str">
        <f t="shared" si="288"/>
        <v/>
      </c>
      <c r="X973" s="145" t="str">
        <f t="shared" si="298"/>
        <v/>
      </c>
      <c r="Y973" s="145" t="str">
        <f t="shared" si="289"/>
        <v/>
      </c>
      <c r="Z973" s="145" t="str">
        <f t="shared" si="299"/>
        <v/>
      </c>
      <c r="AA973" s="145" t="str">
        <f t="shared" si="290"/>
        <v/>
      </c>
      <c r="AB973" s="145" t="str">
        <f t="shared" si="291"/>
        <v/>
      </c>
      <c r="AC973" s="186" t="str">
        <f t="shared" si="292"/>
        <v/>
      </c>
    </row>
    <row r="974" spans="1:29" hidden="1">
      <c r="A974" s="187"/>
      <c r="B974" s="150"/>
      <c r="C974" s="146"/>
      <c r="D974" s="148"/>
      <c r="E974" s="148"/>
      <c r="F974" s="148"/>
      <c r="G974" s="148"/>
      <c r="H974" s="142" t="str">
        <f t="shared" si="280"/>
        <v/>
      </c>
      <c r="I974" s="143"/>
      <c r="J974" s="144" t="str">
        <f t="shared" si="281"/>
        <v/>
      </c>
      <c r="K974" s="144" t="str">
        <f t="shared" si="282"/>
        <v/>
      </c>
      <c r="L974" s="143"/>
      <c r="M974" s="142" t="str">
        <f t="shared" si="283"/>
        <v/>
      </c>
      <c r="N974" s="142" t="str">
        <f t="shared" si="284"/>
        <v/>
      </c>
      <c r="O974" s="145" t="str">
        <f t="shared" si="285"/>
        <v/>
      </c>
      <c r="P974" s="145" t="str">
        <f t="shared" si="293"/>
        <v/>
      </c>
      <c r="Q974" s="145" t="str">
        <f t="shared" si="286"/>
        <v/>
      </c>
      <c r="R974" s="145" t="str">
        <f t="shared" si="287"/>
        <v/>
      </c>
      <c r="S974" s="145" t="str">
        <f t="shared" si="294"/>
        <v/>
      </c>
      <c r="T974" s="145" t="str">
        <f t="shared" si="295"/>
        <v/>
      </c>
      <c r="U974" s="145" t="str">
        <f t="shared" si="296"/>
        <v/>
      </c>
      <c r="V974" s="145" t="str">
        <f t="shared" si="297"/>
        <v/>
      </c>
      <c r="W974" s="145" t="str">
        <f t="shared" si="288"/>
        <v/>
      </c>
      <c r="X974" s="145" t="str">
        <f t="shared" si="298"/>
        <v/>
      </c>
      <c r="Y974" s="145" t="str">
        <f t="shared" si="289"/>
        <v/>
      </c>
      <c r="Z974" s="145" t="str">
        <f t="shared" si="299"/>
        <v/>
      </c>
      <c r="AA974" s="145" t="str">
        <f t="shared" si="290"/>
        <v/>
      </c>
      <c r="AB974" s="145" t="str">
        <f t="shared" si="291"/>
        <v/>
      </c>
      <c r="AC974" s="186" t="str">
        <f t="shared" si="292"/>
        <v/>
      </c>
    </row>
    <row r="975" spans="1:29" hidden="1">
      <c r="A975" s="187"/>
      <c r="B975" s="150"/>
      <c r="C975" s="146"/>
      <c r="D975" s="148"/>
      <c r="E975" s="148"/>
      <c r="F975" s="148"/>
      <c r="G975" s="148"/>
      <c r="H975" s="142" t="str">
        <f t="shared" si="280"/>
        <v/>
      </c>
      <c r="I975" s="143"/>
      <c r="J975" s="144" t="str">
        <f t="shared" si="281"/>
        <v/>
      </c>
      <c r="K975" s="144" t="str">
        <f t="shared" si="282"/>
        <v/>
      </c>
      <c r="L975" s="143"/>
      <c r="M975" s="142" t="str">
        <f t="shared" si="283"/>
        <v/>
      </c>
      <c r="N975" s="142" t="str">
        <f t="shared" si="284"/>
        <v/>
      </c>
      <c r="O975" s="145" t="str">
        <f t="shared" si="285"/>
        <v/>
      </c>
      <c r="P975" s="145" t="str">
        <f t="shared" si="293"/>
        <v/>
      </c>
      <c r="Q975" s="145" t="str">
        <f t="shared" si="286"/>
        <v/>
      </c>
      <c r="R975" s="145" t="str">
        <f t="shared" si="287"/>
        <v/>
      </c>
      <c r="S975" s="145" t="str">
        <f t="shared" si="294"/>
        <v/>
      </c>
      <c r="T975" s="145" t="str">
        <f t="shared" si="295"/>
        <v/>
      </c>
      <c r="U975" s="145" t="str">
        <f t="shared" si="296"/>
        <v/>
      </c>
      <c r="V975" s="145" t="str">
        <f t="shared" si="297"/>
        <v/>
      </c>
      <c r="W975" s="145" t="str">
        <f t="shared" si="288"/>
        <v/>
      </c>
      <c r="X975" s="145" t="str">
        <f t="shared" si="298"/>
        <v/>
      </c>
      <c r="Y975" s="145" t="str">
        <f t="shared" si="289"/>
        <v/>
      </c>
      <c r="Z975" s="145" t="str">
        <f t="shared" si="299"/>
        <v/>
      </c>
      <c r="AA975" s="145" t="str">
        <f t="shared" si="290"/>
        <v/>
      </c>
      <c r="AB975" s="145" t="str">
        <f t="shared" si="291"/>
        <v/>
      </c>
      <c r="AC975" s="186" t="str">
        <f t="shared" si="292"/>
        <v/>
      </c>
    </row>
    <row r="976" spans="1:29" hidden="1">
      <c r="A976" s="187"/>
      <c r="B976" s="150"/>
      <c r="C976" s="146"/>
      <c r="D976" s="148"/>
      <c r="E976" s="148"/>
      <c r="F976" s="148"/>
      <c r="G976" s="148"/>
      <c r="H976" s="142" t="str">
        <f t="shared" si="280"/>
        <v/>
      </c>
      <c r="I976" s="143"/>
      <c r="J976" s="144" t="str">
        <f t="shared" si="281"/>
        <v/>
      </c>
      <c r="K976" s="144" t="str">
        <f t="shared" si="282"/>
        <v/>
      </c>
      <c r="L976" s="143"/>
      <c r="M976" s="142" t="str">
        <f t="shared" si="283"/>
        <v/>
      </c>
      <c r="N976" s="142" t="str">
        <f t="shared" si="284"/>
        <v/>
      </c>
      <c r="O976" s="145" t="str">
        <f t="shared" si="285"/>
        <v/>
      </c>
      <c r="P976" s="145" t="str">
        <f t="shared" si="293"/>
        <v/>
      </c>
      <c r="Q976" s="145" t="str">
        <f t="shared" si="286"/>
        <v/>
      </c>
      <c r="R976" s="145" t="str">
        <f t="shared" si="287"/>
        <v/>
      </c>
      <c r="S976" s="145" t="str">
        <f t="shared" si="294"/>
        <v/>
      </c>
      <c r="T976" s="145" t="str">
        <f t="shared" si="295"/>
        <v/>
      </c>
      <c r="U976" s="145" t="str">
        <f t="shared" si="296"/>
        <v/>
      </c>
      <c r="V976" s="145" t="str">
        <f t="shared" si="297"/>
        <v/>
      </c>
      <c r="W976" s="145" t="str">
        <f t="shared" si="288"/>
        <v/>
      </c>
      <c r="X976" s="145" t="str">
        <f t="shared" si="298"/>
        <v/>
      </c>
      <c r="Y976" s="145" t="str">
        <f t="shared" si="289"/>
        <v/>
      </c>
      <c r="Z976" s="145" t="str">
        <f t="shared" si="299"/>
        <v/>
      </c>
      <c r="AA976" s="145" t="str">
        <f t="shared" si="290"/>
        <v/>
      </c>
      <c r="AB976" s="145" t="str">
        <f t="shared" si="291"/>
        <v/>
      </c>
      <c r="AC976" s="186" t="str">
        <f t="shared" si="292"/>
        <v/>
      </c>
    </row>
    <row r="977" spans="1:29" hidden="1">
      <c r="A977" s="187"/>
      <c r="B977" s="150"/>
      <c r="C977" s="146"/>
      <c r="D977" s="148"/>
      <c r="E977" s="148"/>
      <c r="F977" s="148"/>
      <c r="G977" s="148"/>
      <c r="H977" s="142" t="str">
        <f t="shared" ref="H977:H993" si="300">IF(AND(ISNUMBER(D977),ISNUMBER(E977),ISNUMBER(F977),ISNUMBER(G977)),ROUND(((D977-E977)+(F977-G977))/2,2),"")</f>
        <v/>
      </c>
      <c r="I977" s="143"/>
      <c r="J977" s="144" t="str">
        <f t="shared" ref="J977:J994" si="301">IF(OR(I977=30,I977=40,I977=60,I977=80,I977=100,I977=120,I977=150,I977=200),VLOOKUP(I977,$C$1005:$D$1012,2,FALSE),"")</f>
        <v/>
      </c>
      <c r="K977" s="144" t="str">
        <f t="shared" ref="K977:K994" si="302">IF(J977&lt;&gt;"",VLOOKUP(I977,$C$1005:$E$1012,3,FALSE),"")</f>
        <v/>
      </c>
      <c r="L977" s="143"/>
      <c r="M977" s="142" t="str">
        <f t="shared" ref="M977:M994" si="303">IF(AND(ISNUMBER(C977),ISNUMBER(L977)),C977*L977,"")</f>
        <v/>
      </c>
      <c r="N977" s="142" t="str">
        <f t="shared" ref="N977:N994" si="304">IF(AND(ISNUMBER(K977),ISNUMBER(M977)),ROUND(PI()*K977^2/4*M977,2),"")</f>
        <v/>
      </c>
      <c r="O977" s="145" t="str">
        <f t="shared" ref="O977:O993" si="305">IF(AND(ISNUMBER(I977),ISNUMBER($O$12)),$O$12,"")</f>
        <v/>
      </c>
      <c r="P977" s="145" t="str">
        <f t="shared" si="293"/>
        <v/>
      </c>
      <c r="Q977" s="145" t="str">
        <f t="shared" ref="Q977:Q994" si="306">IF(AND(ISNUMBER(H977),ISNUMBER(J977),ISNUMBER(O977)),H977+J977+O977,"")</f>
        <v/>
      </c>
      <c r="R977" s="145" t="str">
        <f t="shared" ref="R977:R994" si="307">IF(AND(ISNUMBER(I977),ISNUMBER(Q977)),IF(Q977&lt;2,VLOOKUP(I977,$C$1005:$F$1012,4),IF(Q977&lt;3,VLOOKUP(I977,$C$1005:$G$1012,5),IF(Q977&lt;4,VLOOKUP(I977,C$1005:H$1012,6),IF(Q977&gt;=4,VLOOKUP(I977,$C$1005:$I$1012,7),)))),"")</f>
        <v/>
      </c>
      <c r="S977" s="145" t="str">
        <f t="shared" si="294"/>
        <v/>
      </c>
      <c r="T977" s="145" t="str">
        <f t="shared" si="295"/>
        <v/>
      </c>
      <c r="U977" s="145" t="str">
        <f t="shared" si="296"/>
        <v/>
      </c>
      <c r="V977" s="145" t="str">
        <f t="shared" si="297"/>
        <v/>
      </c>
      <c r="W977" s="145" t="str">
        <f t="shared" ref="W977:W994" si="308">IF(AND(ISNUMBER(T977),ISNUMBER(N977),ISNUMBER(P977)),ROUND(T977-N977-P977,2),"")</f>
        <v/>
      </c>
      <c r="X977" s="145" t="str">
        <f t="shared" si="298"/>
        <v/>
      </c>
      <c r="Y977" s="145" t="str">
        <f t="shared" ref="Y977:Y994" si="309">IF(AND(ISNUMBER(N977),ISNUMBER(P977),ISNUMBER(X977)),N977+P977+X977,"")</f>
        <v/>
      </c>
      <c r="Z977" s="145" t="str">
        <f t="shared" si="299"/>
        <v/>
      </c>
      <c r="AA977" s="145" t="str">
        <f t="shared" ref="AA977:AA994" si="310">IF(AND(ISNUMBER(Y977),ISNUMBER($AA$12)),ROUND(Y977*$AA$12,2),"")</f>
        <v/>
      </c>
      <c r="AB977" s="145" t="str">
        <f t="shared" ref="AB977:AB994" si="311">IF(AND(ISNUMBER(Z977),ISNUMBER($AB$12)),ROUND(Z977*$AB$12,2),"")</f>
        <v/>
      </c>
      <c r="AC977" s="186" t="str">
        <f t="shared" ref="AC977:AC994" si="312">IF(AND(ISNUMBER(C977),ISNUMBER(Q977),ISNUMBER($AC$12)),IF(Q977&gt;$AC$12,ROUND(C977*Q977*2,2),0),"")</f>
        <v/>
      </c>
    </row>
    <row r="978" spans="1:29" hidden="1">
      <c r="A978" s="187"/>
      <c r="B978" s="150"/>
      <c r="C978" s="146"/>
      <c r="D978" s="148"/>
      <c r="E978" s="148"/>
      <c r="F978" s="148"/>
      <c r="G978" s="148"/>
      <c r="H978" s="142" t="str">
        <f t="shared" si="300"/>
        <v/>
      </c>
      <c r="I978" s="143"/>
      <c r="J978" s="144" t="str">
        <f t="shared" si="301"/>
        <v/>
      </c>
      <c r="K978" s="144" t="str">
        <f t="shared" si="302"/>
        <v/>
      </c>
      <c r="L978" s="143"/>
      <c r="M978" s="142" t="str">
        <f t="shared" si="303"/>
        <v/>
      </c>
      <c r="N978" s="142" t="str">
        <f t="shared" si="304"/>
        <v/>
      </c>
      <c r="O978" s="145" t="str">
        <f t="shared" si="305"/>
        <v/>
      </c>
      <c r="P978" s="145" t="str">
        <f t="shared" ref="P978:P994" si="313">IF(AND(ISNUMBER(C978),ISNUMBER(K978),ISNUMBER(L978),ISNUMBER(O978)),ROUND(C978*K978*L978*O978+((L978-1)*0.2*C978*O978),2),"")</f>
        <v/>
      </c>
      <c r="Q978" s="145" t="str">
        <f t="shared" si="306"/>
        <v/>
      </c>
      <c r="R978" s="145" t="str">
        <f t="shared" si="307"/>
        <v/>
      </c>
      <c r="S978" s="145" t="str">
        <f t="shared" ref="S978:S994" si="314">IF(AND(ISNUMBER(K978),ISNUMBER(L978),ISNUMBER(R978)),ROUND(K978*L978+2*R978+(L978-1)*0.2,2),"")</f>
        <v/>
      </c>
      <c r="T978" s="145" t="str">
        <f t="shared" ref="T978:T994" si="315">IF(AND(ISNUMBER(C978),ISNUMBER(Q978),ISNUMBER(S978)),ROUND(C978*Q978*S978,2),"")</f>
        <v/>
      </c>
      <c r="U978" s="145" t="str">
        <f t="shared" ref="U978:U994" si="316">IF(AND(ISNUMBER(M978),ISNUMBER(K978),ISNUMBER($U$12)),ROUND(M978*(PI()*K978+0.3)*$U$12,2),"")</f>
        <v/>
      </c>
      <c r="V978" s="145" t="str">
        <f t="shared" ref="V978:V994" si="317">IF(AND(ISNUMBER(K978),ISNUMBER(O978),ISNUMBER(Q978)),Q978-O978-K978,"")</f>
        <v/>
      </c>
      <c r="W978" s="145" t="str">
        <f t="shared" si="308"/>
        <v/>
      </c>
      <c r="X978" s="145" t="str">
        <f t="shared" ref="X978:X994" si="318">IF(AND(ISNUMBER(W978),ISNUMBER($X$12)),ROUND(W978*$X$12,2),"")</f>
        <v/>
      </c>
      <c r="Y978" s="145" t="str">
        <f t="shared" si="309"/>
        <v/>
      </c>
      <c r="Z978" s="145" t="str">
        <f t="shared" ref="Z978:Z994" si="319">IF(ISNUMBER(X978),X978,"")</f>
        <v/>
      </c>
      <c r="AA978" s="145" t="str">
        <f t="shared" si="310"/>
        <v/>
      </c>
      <c r="AB978" s="145" t="str">
        <f t="shared" si="311"/>
        <v/>
      </c>
      <c r="AC978" s="186" t="str">
        <f t="shared" si="312"/>
        <v/>
      </c>
    </row>
    <row r="979" spans="1:29" hidden="1">
      <c r="A979" s="187"/>
      <c r="B979" s="150"/>
      <c r="C979" s="146"/>
      <c r="D979" s="148"/>
      <c r="E979" s="148"/>
      <c r="F979" s="148"/>
      <c r="G979" s="148"/>
      <c r="H979" s="142" t="str">
        <f t="shared" si="300"/>
        <v/>
      </c>
      <c r="I979" s="143"/>
      <c r="J979" s="144" t="str">
        <f t="shared" si="301"/>
        <v/>
      </c>
      <c r="K979" s="144" t="str">
        <f t="shared" si="302"/>
        <v/>
      </c>
      <c r="L979" s="143"/>
      <c r="M979" s="142" t="str">
        <f t="shared" si="303"/>
        <v/>
      </c>
      <c r="N979" s="142" t="str">
        <f t="shared" si="304"/>
        <v/>
      </c>
      <c r="O979" s="145" t="str">
        <f t="shared" si="305"/>
        <v/>
      </c>
      <c r="P979" s="145" t="str">
        <f t="shared" si="313"/>
        <v/>
      </c>
      <c r="Q979" s="145" t="str">
        <f t="shared" si="306"/>
        <v/>
      </c>
      <c r="R979" s="145" t="str">
        <f t="shared" si="307"/>
        <v/>
      </c>
      <c r="S979" s="145" t="str">
        <f t="shared" si="314"/>
        <v/>
      </c>
      <c r="T979" s="145" t="str">
        <f t="shared" si="315"/>
        <v/>
      </c>
      <c r="U979" s="145" t="str">
        <f t="shared" si="316"/>
        <v/>
      </c>
      <c r="V979" s="145" t="str">
        <f t="shared" si="317"/>
        <v/>
      </c>
      <c r="W979" s="145" t="str">
        <f t="shared" si="308"/>
        <v/>
      </c>
      <c r="X979" s="145" t="str">
        <f t="shared" si="318"/>
        <v/>
      </c>
      <c r="Y979" s="145" t="str">
        <f t="shared" si="309"/>
        <v/>
      </c>
      <c r="Z979" s="145" t="str">
        <f t="shared" si="319"/>
        <v/>
      </c>
      <c r="AA979" s="145" t="str">
        <f t="shared" si="310"/>
        <v/>
      </c>
      <c r="AB979" s="145" t="str">
        <f t="shared" si="311"/>
        <v/>
      </c>
      <c r="AC979" s="186" t="str">
        <f t="shared" si="312"/>
        <v/>
      </c>
    </row>
    <row r="980" spans="1:29" hidden="1">
      <c r="A980" s="187"/>
      <c r="B980" s="150"/>
      <c r="C980" s="146"/>
      <c r="D980" s="148"/>
      <c r="E980" s="148"/>
      <c r="F980" s="148"/>
      <c r="G980" s="148"/>
      <c r="H980" s="142" t="str">
        <f t="shared" si="300"/>
        <v/>
      </c>
      <c r="I980" s="143"/>
      <c r="J980" s="144" t="str">
        <f t="shared" si="301"/>
        <v/>
      </c>
      <c r="K980" s="144" t="str">
        <f t="shared" si="302"/>
        <v/>
      </c>
      <c r="L980" s="143"/>
      <c r="M980" s="142" t="str">
        <f t="shared" si="303"/>
        <v/>
      </c>
      <c r="N980" s="142" t="str">
        <f t="shared" si="304"/>
        <v/>
      </c>
      <c r="O980" s="145" t="str">
        <f t="shared" si="305"/>
        <v/>
      </c>
      <c r="P980" s="145" t="str">
        <f t="shared" si="313"/>
        <v/>
      </c>
      <c r="Q980" s="145" t="str">
        <f t="shared" si="306"/>
        <v/>
      </c>
      <c r="R980" s="145" t="str">
        <f t="shared" si="307"/>
        <v/>
      </c>
      <c r="S980" s="145" t="str">
        <f t="shared" si="314"/>
        <v/>
      </c>
      <c r="T980" s="145" t="str">
        <f t="shared" si="315"/>
        <v/>
      </c>
      <c r="U980" s="145" t="str">
        <f t="shared" si="316"/>
        <v/>
      </c>
      <c r="V980" s="145" t="str">
        <f t="shared" si="317"/>
        <v/>
      </c>
      <c r="W980" s="145" t="str">
        <f t="shared" si="308"/>
        <v/>
      </c>
      <c r="X980" s="145" t="str">
        <f t="shared" si="318"/>
        <v/>
      </c>
      <c r="Y980" s="145" t="str">
        <f t="shared" si="309"/>
        <v/>
      </c>
      <c r="Z980" s="145" t="str">
        <f t="shared" si="319"/>
        <v/>
      </c>
      <c r="AA980" s="145" t="str">
        <f t="shared" si="310"/>
        <v/>
      </c>
      <c r="AB980" s="145" t="str">
        <f t="shared" si="311"/>
        <v/>
      </c>
      <c r="AC980" s="186" t="str">
        <f t="shared" si="312"/>
        <v/>
      </c>
    </row>
    <row r="981" spans="1:29" hidden="1">
      <c r="A981" s="187"/>
      <c r="B981" s="150"/>
      <c r="C981" s="146"/>
      <c r="D981" s="148"/>
      <c r="E981" s="148"/>
      <c r="F981" s="148"/>
      <c r="G981" s="148"/>
      <c r="H981" s="142" t="str">
        <f t="shared" si="300"/>
        <v/>
      </c>
      <c r="I981" s="143"/>
      <c r="J981" s="144" t="str">
        <f t="shared" si="301"/>
        <v/>
      </c>
      <c r="K981" s="144" t="str">
        <f t="shared" si="302"/>
        <v/>
      </c>
      <c r="L981" s="143"/>
      <c r="M981" s="142" t="str">
        <f t="shared" si="303"/>
        <v/>
      </c>
      <c r="N981" s="142" t="str">
        <f t="shared" si="304"/>
        <v/>
      </c>
      <c r="O981" s="145" t="str">
        <f t="shared" si="305"/>
        <v/>
      </c>
      <c r="P981" s="145" t="str">
        <f t="shared" si="313"/>
        <v/>
      </c>
      <c r="Q981" s="145" t="str">
        <f t="shared" si="306"/>
        <v/>
      </c>
      <c r="R981" s="145" t="str">
        <f t="shared" si="307"/>
        <v/>
      </c>
      <c r="S981" s="145" t="str">
        <f t="shared" si="314"/>
        <v/>
      </c>
      <c r="T981" s="145" t="str">
        <f t="shared" si="315"/>
        <v/>
      </c>
      <c r="U981" s="145" t="str">
        <f t="shared" si="316"/>
        <v/>
      </c>
      <c r="V981" s="145" t="str">
        <f t="shared" si="317"/>
        <v/>
      </c>
      <c r="W981" s="145" t="str">
        <f t="shared" si="308"/>
        <v/>
      </c>
      <c r="X981" s="145" t="str">
        <f t="shared" si="318"/>
        <v/>
      </c>
      <c r="Y981" s="145" t="str">
        <f t="shared" si="309"/>
        <v/>
      </c>
      <c r="Z981" s="145" t="str">
        <f t="shared" si="319"/>
        <v/>
      </c>
      <c r="AA981" s="145" t="str">
        <f t="shared" si="310"/>
        <v/>
      </c>
      <c r="AB981" s="145" t="str">
        <f t="shared" si="311"/>
        <v/>
      </c>
      <c r="AC981" s="186" t="str">
        <f t="shared" si="312"/>
        <v/>
      </c>
    </row>
    <row r="982" spans="1:29" hidden="1">
      <c r="A982" s="187"/>
      <c r="B982" s="150"/>
      <c r="C982" s="146"/>
      <c r="D982" s="148"/>
      <c r="E982" s="148"/>
      <c r="F982" s="148"/>
      <c r="G982" s="148"/>
      <c r="H982" s="142" t="str">
        <f t="shared" si="300"/>
        <v/>
      </c>
      <c r="I982" s="143"/>
      <c r="J982" s="144" t="str">
        <f t="shared" si="301"/>
        <v/>
      </c>
      <c r="K982" s="144" t="str">
        <f t="shared" si="302"/>
        <v/>
      </c>
      <c r="L982" s="143"/>
      <c r="M982" s="142" t="str">
        <f t="shared" si="303"/>
        <v/>
      </c>
      <c r="N982" s="142" t="str">
        <f t="shared" si="304"/>
        <v/>
      </c>
      <c r="O982" s="145" t="str">
        <f t="shared" si="305"/>
        <v/>
      </c>
      <c r="P982" s="145" t="str">
        <f t="shared" si="313"/>
        <v/>
      </c>
      <c r="Q982" s="145" t="str">
        <f t="shared" si="306"/>
        <v/>
      </c>
      <c r="R982" s="145" t="str">
        <f t="shared" si="307"/>
        <v/>
      </c>
      <c r="S982" s="145" t="str">
        <f t="shared" si="314"/>
        <v/>
      </c>
      <c r="T982" s="145" t="str">
        <f t="shared" si="315"/>
        <v/>
      </c>
      <c r="U982" s="145" t="str">
        <f t="shared" si="316"/>
        <v/>
      </c>
      <c r="V982" s="145" t="str">
        <f t="shared" si="317"/>
        <v/>
      </c>
      <c r="W982" s="145" t="str">
        <f t="shared" si="308"/>
        <v/>
      </c>
      <c r="X982" s="145" t="str">
        <f t="shared" si="318"/>
        <v/>
      </c>
      <c r="Y982" s="145" t="str">
        <f t="shared" si="309"/>
        <v/>
      </c>
      <c r="Z982" s="145" t="str">
        <f t="shared" si="319"/>
        <v/>
      </c>
      <c r="AA982" s="145" t="str">
        <f t="shared" si="310"/>
        <v/>
      </c>
      <c r="AB982" s="145" t="str">
        <f t="shared" si="311"/>
        <v/>
      </c>
      <c r="AC982" s="186" t="str">
        <f t="shared" si="312"/>
        <v/>
      </c>
    </row>
    <row r="983" spans="1:29" hidden="1">
      <c r="A983" s="187"/>
      <c r="B983" s="150"/>
      <c r="C983" s="146"/>
      <c r="D983" s="148"/>
      <c r="E983" s="148"/>
      <c r="F983" s="148"/>
      <c r="G983" s="148"/>
      <c r="H983" s="142" t="str">
        <f t="shared" si="300"/>
        <v/>
      </c>
      <c r="I983" s="143"/>
      <c r="J983" s="144" t="str">
        <f t="shared" si="301"/>
        <v/>
      </c>
      <c r="K983" s="144" t="str">
        <f t="shared" si="302"/>
        <v/>
      </c>
      <c r="L983" s="143"/>
      <c r="M983" s="142" t="str">
        <f t="shared" si="303"/>
        <v/>
      </c>
      <c r="N983" s="142" t="str">
        <f t="shared" si="304"/>
        <v/>
      </c>
      <c r="O983" s="145" t="str">
        <f t="shared" si="305"/>
        <v/>
      </c>
      <c r="P983" s="145" t="str">
        <f t="shared" si="313"/>
        <v/>
      </c>
      <c r="Q983" s="145" t="str">
        <f t="shared" si="306"/>
        <v/>
      </c>
      <c r="R983" s="145" t="str">
        <f t="shared" si="307"/>
        <v/>
      </c>
      <c r="S983" s="145" t="str">
        <f t="shared" si="314"/>
        <v/>
      </c>
      <c r="T983" s="145" t="str">
        <f t="shared" si="315"/>
        <v/>
      </c>
      <c r="U983" s="145" t="str">
        <f t="shared" si="316"/>
        <v/>
      </c>
      <c r="V983" s="145" t="str">
        <f t="shared" si="317"/>
        <v/>
      </c>
      <c r="W983" s="145" t="str">
        <f t="shared" si="308"/>
        <v/>
      </c>
      <c r="X983" s="145" t="str">
        <f t="shared" si="318"/>
        <v/>
      </c>
      <c r="Y983" s="145" t="str">
        <f t="shared" si="309"/>
        <v/>
      </c>
      <c r="Z983" s="145" t="str">
        <f t="shared" si="319"/>
        <v/>
      </c>
      <c r="AA983" s="145" t="str">
        <f t="shared" si="310"/>
        <v/>
      </c>
      <c r="AB983" s="145" t="str">
        <f t="shared" si="311"/>
        <v/>
      </c>
      <c r="AC983" s="186" t="str">
        <f t="shared" si="312"/>
        <v/>
      </c>
    </row>
    <row r="984" spans="1:29" hidden="1">
      <c r="A984" s="187"/>
      <c r="B984" s="150"/>
      <c r="C984" s="146"/>
      <c r="D984" s="148"/>
      <c r="E984" s="148"/>
      <c r="F984" s="148"/>
      <c r="G984" s="148"/>
      <c r="H984" s="142" t="str">
        <f t="shared" si="300"/>
        <v/>
      </c>
      <c r="I984" s="143"/>
      <c r="J984" s="144" t="str">
        <f t="shared" si="301"/>
        <v/>
      </c>
      <c r="K984" s="144" t="str">
        <f t="shared" si="302"/>
        <v/>
      </c>
      <c r="L984" s="143"/>
      <c r="M984" s="142" t="str">
        <f t="shared" si="303"/>
        <v/>
      </c>
      <c r="N984" s="142" t="str">
        <f t="shared" si="304"/>
        <v/>
      </c>
      <c r="O984" s="145" t="str">
        <f t="shared" si="305"/>
        <v/>
      </c>
      <c r="P984" s="145" t="str">
        <f t="shared" si="313"/>
        <v/>
      </c>
      <c r="Q984" s="145" t="str">
        <f t="shared" si="306"/>
        <v/>
      </c>
      <c r="R984" s="145" t="str">
        <f t="shared" si="307"/>
        <v/>
      </c>
      <c r="S984" s="145" t="str">
        <f t="shared" si="314"/>
        <v/>
      </c>
      <c r="T984" s="145" t="str">
        <f t="shared" si="315"/>
        <v/>
      </c>
      <c r="U984" s="145" t="str">
        <f t="shared" si="316"/>
        <v/>
      </c>
      <c r="V984" s="145" t="str">
        <f t="shared" si="317"/>
        <v/>
      </c>
      <c r="W984" s="145" t="str">
        <f t="shared" si="308"/>
        <v/>
      </c>
      <c r="X984" s="145" t="str">
        <f t="shared" si="318"/>
        <v/>
      </c>
      <c r="Y984" s="145" t="str">
        <f t="shared" si="309"/>
        <v/>
      </c>
      <c r="Z984" s="145" t="str">
        <f t="shared" si="319"/>
        <v/>
      </c>
      <c r="AA984" s="145" t="str">
        <f t="shared" si="310"/>
        <v/>
      </c>
      <c r="AB984" s="145" t="str">
        <f t="shared" si="311"/>
        <v/>
      </c>
      <c r="AC984" s="186" t="str">
        <f t="shared" si="312"/>
        <v/>
      </c>
    </row>
    <row r="985" spans="1:29" hidden="1">
      <c r="A985" s="187"/>
      <c r="B985" s="150"/>
      <c r="C985" s="146"/>
      <c r="D985" s="148"/>
      <c r="E985" s="148"/>
      <c r="F985" s="148"/>
      <c r="G985" s="148"/>
      <c r="H985" s="142" t="str">
        <f t="shared" si="300"/>
        <v/>
      </c>
      <c r="I985" s="143"/>
      <c r="J985" s="144" t="str">
        <f t="shared" si="301"/>
        <v/>
      </c>
      <c r="K985" s="144" t="str">
        <f t="shared" si="302"/>
        <v/>
      </c>
      <c r="L985" s="143"/>
      <c r="M985" s="142" t="str">
        <f t="shared" si="303"/>
        <v/>
      </c>
      <c r="N985" s="142" t="str">
        <f t="shared" si="304"/>
        <v/>
      </c>
      <c r="O985" s="145" t="str">
        <f t="shared" si="305"/>
        <v/>
      </c>
      <c r="P985" s="145" t="str">
        <f t="shared" si="313"/>
        <v/>
      </c>
      <c r="Q985" s="145" t="str">
        <f t="shared" si="306"/>
        <v/>
      </c>
      <c r="R985" s="145" t="str">
        <f t="shared" si="307"/>
        <v/>
      </c>
      <c r="S985" s="145" t="str">
        <f t="shared" si="314"/>
        <v/>
      </c>
      <c r="T985" s="145" t="str">
        <f t="shared" si="315"/>
        <v/>
      </c>
      <c r="U985" s="145" t="str">
        <f t="shared" si="316"/>
        <v/>
      </c>
      <c r="V985" s="145" t="str">
        <f t="shared" si="317"/>
        <v/>
      </c>
      <c r="W985" s="145" t="str">
        <f t="shared" si="308"/>
        <v/>
      </c>
      <c r="X985" s="145" t="str">
        <f t="shared" si="318"/>
        <v/>
      </c>
      <c r="Y985" s="145" t="str">
        <f t="shared" si="309"/>
        <v/>
      </c>
      <c r="Z985" s="145" t="str">
        <f t="shared" si="319"/>
        <v/>
      </c>
      <c r="AA985" s="145" t="str">
        <f t="shared" si="310"/>
        <v/>
      </c>
      <c r="AB985" s="145" t="str">
        <f t="shared" si="311"/>
        <v/>
      </c>
      <c r="AC985" s="186" t="str">
        <f t="shared" si="312"/>
        <v/>
      </c>
    </row>
    <row r="986" spans="1:29" hidden="1">
      <c r="A986" s="187"/>
      <c r="B986" s="150"/>
      <c r="C986" s="146"/>
      <c r="D986" s="148"/>
      <c r="E986" s="148"/>
      <c r="F986" s="148"/>
      <c r="G986" s="148"/>
      <c r="H986" s="142" t="str">
        <f t="shared" si="300"/>
        <v/>
      </c>
      <c r="I986" s="143"/>
      <c r="J986" s="144" t="str">
        <f t="shared" si="301"/>
        <v/>
      </c>
      <c r="K986" s="144" t="str">
        <f t="shared" si="302"/>
        <v/>
      </c>
      <c r="L986" s="143"/>
      <c r="M986" s="142" t="str">
        <f t="shared" si="303"/>
        <v/>
      </c>
      <c r="N986" s="142" t="str">
        <f t="shared" si="304"/>
        <v/>
      </c>
      <c r="O986" s="145" t="str">
        <f t="shared" si="305"/>
        <v/>
      </c>
      <c r="P986" s="145" t="str">
        <f t="shared" si="313"/>
        <v/>
      </c>
      <c r="Q986" s="145" t="str">
        <f t="shared" si="306"/>
        <v/>
      </c>
      <c r="R986" s="145" t="str">
        <f t="shared" si="307"/>
        <v/>
      </c>
      <c r="S986" s="145" t="str">
        <f t="shared" si="314"/>
        <v/>
      </c>
      <c r="T986" s="145" t="str">
        <f t="shared" si="315"/>
        <v/>
      </c>
      <c r="U986" s="145" t="str">
        <f t="shared" si="316"/>
        <v/>
      </c>
      <c r="V986" s="145" t="str">
        <f t="shared" si="317"/>
        <v/>
      </c>
      <c r="W986" s="145" t="str">
        <f t="shared" si="308"/>
        <v/>
      </c>
      <c r="X986" s="145" t="str">
        <f t="shared" si="318"/>
        <v/>
      </c>
      <c r="Y986" s="145" t="str">
        <f t="shared" si="309"/>
        <v/>
      </c>
      <c r="Z986" s="145" t="str">
        <f t="shared" si="319"/>
        <v/>
      </c>
      <c r="AA986" s="145" t="str">
        <f t="shared" si="310"/>
        <v/>
      </c>
      <c r="AB986" s="145" t="str">
        <f t="shared" si="311"/>
        <v/>
      </c>
      <c r="AC986" s="186" t="str">
        <f t="shared" si="312"/>
        <v/>
      </c>
    </row>
    <row r="987" spans="1:29" hidden="1">
      <c r="A987" s="187"/>
      <c r="B987" s="150"/>
      <c r="C987" s="146"/>
      <c r="D987" s="148"/>
      <c r="E987" s="148"/>
      <c r="F987" s="148"/>
      <c r="G987" s="148"/>
      <c r="H987" s="142" t="str">
        <f t="shared" si="300"/>
        <v/>
      </c>
      <c r="I987" s="143"/>
      <c r="J987" s="144" t="str">
        <f t="shared" si="301"/>
        <v/>
      </c>
      <c r="K987" s="144" t="str">
        <f t="shared" si="302"/>
        <v/>
      </c>
      <c r="L987" s="143"/>
      <c r="M987" s="142" t="str">
        <f t="shared" si="303"/>
        <v/>
      </c>
      <c r="N987" s="142" t="str">
        <f t="shared" si="304"/>
        <v/>
      </c>
      <c r="O987" s="145" t="str">
        <f t="shared" si="305"/>
        <v/>
      </c>
      <c r="P987" s="145" t="str">
        <f t="shared" si="313"/>
        <v/>
      </c>
      <c r="Q987" s="145" t="str">
        <f t="shared" si="306"/>
        <v/>
      </c>
      <c r="R987" s="145" t="str">
        <f t="shared" si="307"/>
        <v/>
      </c>
      <c r="S987" s="145" t="str">
        <f t="shared" si="314"/>
        <v/>
      </c>
      <c r="T987" s="145" t="str">
        <f t="shared" si="315"/>
        <v/>
      </c>
      <c r="U987" s="145" t="str">
        <f t="shared" si="316"/>
        <v/>
      </c>
      <c r="V987" s="145" t="str">
        <f t="shared" si="317"/>
        <v/>
      </c>
      <c r="W987" s="145" t="str">
        <f t="shared" si="308"/>
        <v/>
      </c>
      <c r="X987" s="145" t="str">
        <f t="shared" si="318"/>
        <v/>
      </c>
      <c r="Y987" s="145" t="str">
        <f t="shared" si="309"/>
        <v/>
      </c>
      <c r="Z987" s="145" t="str">
        <f t="shared" si="319"/>
        <v/>
      </c>
      <c r="AA987" s="145" t="str">
        <f t="shared" si="310"/>
        <v/>
      </c>
      <c r="AB987" s="145" t="str">
        <f t="shared" si="311"/>
        <v/>
      </c>
      <c r="AC987" s="186" t="str">
        <f t="shared" si="312"/>
        <v/>
      </c>
    </row>
    <row r="988" spans="1:29" hidden="1">
      <c r="A988" s="187"/>
      <c r="B988" s="150"/>
      <c r="C988" s="146"/>
      <c r="D988" s="148"/>
      <c r="E988" s="148"/>
      <c r="F988" s="148"/>
      <c r="G988" s="148"/>
      <c r="H988" s="142" t="str">
        <f t="shared" si="300"/>
        <v/>
      </c>
      <c r="I988" s="143"/>
      <c r="J988" s="144" t="str">
        <f t="shared" si="301"/>
        <v/>
      </c>
      <c r="K988" s="144" t="str">
        <f t="shared" si="302"/>
        <v/>
      </c>
      <c r="L988" s="143"/>
      <c r="M988" s="142" t="str">
        <f t="shared" si="303"/>
        <v/>
      </c>
      <c r="N988" s="142" t="str">
        <f t="shared" si="304"/>
        <v/>
      </c>
      <c r="O988" s="145" t="str">
        <f t="shared" si="305"/>
        <v/>
      </c>
      <c r="P988" s="145" t="str">
        <f t="shared" si="313"/>
        <v/>
      </c>
      <c r="Q988" s="145" t="str">
        <f t="shared" si="306"/>
        <v/>
      </c>
      <c r="R988" s="145" t="str">
        <f t="shared" si="307"/>
        <v/>
      </c>
      <c r="S988" s="145" t="str">
        <f t="shared" si="314"/>
        <v/>
      </c>
      <c r="T988" s="145" t="str">
        <f t="shared" si="315"/>
        <v/>
      </c>
      <c r="U988" s="145" t="str">
        <f t="shared" si="316"/>
        <v/>
      </c>
      <c r="V988" s="145" t="str">
        <f t="shared" si="317"/>
        <v/>
      </c>
      <c r="W988" s="145" t="str">
        <f t="shared" si="308"/>
        <v/>
      </c>
      <c r="X988" s="145" t="str">
        <f t="shared" si="318"/>
        <v/>
      </c>
      <c r="Y988" s="145" t="str">
        <f t="shared" si="309"/>
        <v/>
      </c>
      <c r="Z988" s="145" t="str">
        <f t="shared" si="319"/>
        <v/>
      </c>
      <c r="AA988" s="145" t="str">
        <f t="shared" si="310"/>
        <v/>
      </c>
      <c r="AB988" s="145" t="str">
        <f t="shared" si="311"/>
        <v/>
      </c>
      <c r="AC988" s="186" t="str">
        <f t="shared" si="312"/>
        <v/>
      </c>
    </row>
    <row r="989" spans="1:29" hidden="1">
      <c r="A989" s="187"/>
      <c r="B989" s="150"/>
      <c r="C989" s="146"/>
      <c r="D989" s="148"/>
      <c r="E989" s="148"/>
      <c r="F989" s="148"/>
      <c r="G989" s="148"/>
      <c r="H989" s="142" t="str">
        <f t="shared" si="300"/>
        <v/>
      </c>
      <c r="I989" s="143"/>
      <c r="J989" s="144" t="str">
        <f t="shared" si="301"/>
        <v/>
      </c>
      <c r="K989" s="144" t="str">
        <f t="shared" si="302"/>
        <v/>
      </c>
      <c r="L989" s="143"/>
      <c r="M989" s="142" t="str">
        <f t="shared" si="303"/>
        <v/>
      </c>
      <c r="N989" s="142" t="str">
        <f t="shared" si="304"/>
        <v/>
      </c>
      <c r="O989" s="145" t="str">
        <f t="shared" si="305"/>
        <v/>
      </c>
      <c r="P989" s="145" t="str">
        <f t="shared" si="313"/>
        <v/>
      </c>
      <c r="Q989" s="145" t="str">
        <f t="shared" si="306"/>
        <v/>
      </c>
      <c r="R989" s="145" t="str">
        <f t="shared" si="307"/>
        <v/>
      </c>
      <c r="S989" s="145" t="str">
        <f t="shared" si="314"/>
        <v/>
      </c>
      <c r="T989" s="145" t="str">
        <f t="shared" si="315"/>
        <v/>
      </c>
      <c r="U989" s="145" t="str">
        <f t="shared" si="316"/>
        <v/>
      </c>
      <c r="V989" s="145" t="str">
        <f t="shared" si="317"/>
        <v/>
      </c>
      <c r="W989" s="145" t="str">
        <f t="shared" si="308"/>
        <v/>
      </c>
      <c r="X989" s="145" t="str">
        <f t="shared" si="318"/>
        <v/>
      </c>
      <c r="Y989" s="145" t="str">
        <f t="shared" si="309"/>
        <v/>
      </c>
      <c r="Z989" s="145" t="str">
        <f t="shared" si="319"/>
        <v/>
      </c>
      <c r="AA989" s="145" t="str">
        <f t="shared" si="310"/>
        <v/>
      </c>
      <c r="AB989" s="145" t="str">
        <f t="shared" si="311"/>
        <v/>
      </c>
      <c r="AC989" s="186" t="str">
        <f t="shared" si="312"/>
        <v/>
      </c>
    </row>
    <row r="990" spans="1:29" hidden="1">
      <c r="A990" s="187"/>
      <c r="B990" s="150"/>
      <c r="C990" s="146"/>
      <c r="D990" s="148"/>
      <c r="E990" s="148"/>
      <c r="F990" s="148"/>
      <c r="G990" s="148"/>
      <c r="H990" s="142" t="str">
        <f t="shared" si="300"/>
        <v/>
      </c>
      <c r="I990" s="143"/>
      <c r="J990" s="144" t="str">
        <f t="shared" si="301"/>
        <v/>
      </c>
      <c r="K990" s="144" t="str">
        <f t="shared" si="302"/>
        <v/>
      </c>
      <c r="L990" s="143"/>
      <c r="M990" s="142" t="str">
        <f t="shared" si="303"/>
        <v/>
      </c>
      <c r="N990" s="142" t="str">
        <f t="shared" si="304"/>
        <v/>
      </c>
      <c r="O990" s="145" t="str">
        <f t="shared" si="305"/>
        <v/>
      </c>
      <c r="P990" s="145" t="str">
        <f t="shared" si="313"/>
        <v/>
      </c>
      <c r="Q990" s="145" t="str">
        <f t="shared" si="306"/>
        <v/>
      </c>
      <c r="R990" s="145" t="str">
        <f t="shared" si="307"/>
        <v/>
      </c>
      <c r="S990" s="145" t="str">
        <f t="shared" si="314"/>
        <v/>
      </c>
      <c r="T990" s="145" t="str">
        <f t="shared" si="315"/>
        <v/>
      </c>
      <c r="U990" s="145" t="str">
        <f t="shared" si="316"/>
        <v/>
      </c>
      <c r="V990" s="145" t="str">
        <f t="shared" si="317"/>
        <v/>
      </c>
      <c r="W990" s="145" t="str">
        <f t="shared" si="308"/>
        <v/>
      </c>
      <c r="X990" s="145" t="str">
        <f t="shared" si="318"/>
        <v/>
      </c>
      <c r="Y990" s="145" t="str">
        <f t="shared" si="309"/>
        <v/>
      </c>
      <c r="Z990" s="145" t="str">
        <f t="shared" si="319"/>
        <v/>
      </c>
      <c r="AA990" s="145" t="str">
        <f t="shared" si="310"/>
        <v/>
      </c>
      <c r="AB990" s="145" t="str">
        <f t="shared" si="311"/>
        <v/>
      </c>
      <c r="AC990" s="186" t="str">
        <f t="shared" si="312"/>
        <v/>
      </c>
    </row>
    <row r="991" spans="1:29" hidden="1">
      <c r="A991" s="187"/>
      <c r="B991" s="150"/>
      <c r="C991" s="146"/>
      <c r="D991" s="148"/>
      <c r="E991" s="148"/>
      <c r="F991" s="148"/>
      <c r="G991" s="148"/>
      <c r="H991" s="142" t="str">
        <f t="shared" si="300"/>
        <v/>
      </c>
      <c r="I991" s="143"/>
      <c r="J991" s="144" t="str">
        <f t="shared" si="301"/>
        <v/>
      </c>
      <c r="K991" s="144" t="str">
        <f t="shared" si="302"/>
        <v/>
      </c>
      <c r="L991" s="143"/>
      <c r="M991" s="142" t="str">
        <f t="shared" si="303"/>
        <v/>
      </c>
      <c r="N991" s="142" t="str">
        <f t="shared" si="304"/>
        <v/>
      </c>
      <c r="O991" s="145" t="str">
        <f t="shared" si="305"/>
        <v/>
      </c>
      <c r="P991" s="145" t="str">
        <f t="shared" si="313"/>
        <v/>
      </c>
      <c r="Q991" s="145" t="str">
        <f t="shared" si="306"/>
        <v/>
      </c>
      <c r="R991" s="145" t="str">
        <f t="shared" si="307"/>
        <v/>
      </c>
      <c r="S991" s="145" t="str">
        <f t="shared" si="314"/>
        <v/>
      </c>
      <c r="T991" s="145" t="str">
        <f t="shared" si="315"/>
        <v/>
      </c>
      <c r="U991" s="145" t="str">
        <f t="shared" si="316"/>
        <v/>
      </c>
      <c r="V991" s="145" t="str">
        <f t="shared" si="317"/>
        <v/>
      </c>
      <c r="W991" s="145" t="str">
        <f t="shared" si="308"/>
        <v/>
      </c>
      <c r="X991" s="145" t="str">
        <f t="shared" si="318"/>
        <v/>
      </c>
      <c r="Y991" s="145" t="str">
        <f t="shared" si="309"/>
        <v/>
      </c>
      <c r="Z991" s="145" t="str">
        <f t="shared" si="319"/>
        <v/>
      </c>
      <c r="AA991" s="145" t="str">
        <f t="shared" si="310"/>
        <v/>
      </c>
      <c r="AB991" s="145" t="str">
        <f t="shared" si="311"/>
        <v/>
      </c>
      <c r="AC991" s="186" t="str">
        <f t="shared" si="312"/>
        <v/>
      </c>
    </row>
    <row r="992" spans="1:29" hidden="1">
      <c r="A992" s="187"/>
      <c r="B992" s="150"/>
      <c r="C992" s="146"/>
      <c r="D992" s="148"/>
      <c r="E992" s="148"/>
      <c r="F992" s="148"/>
      <c r="G992" s="148"/>
      <c r="H992" s="142" t="str">
        <f t="shared" si="300"/>
        <v/>
      </c>
      <c r="I992" s="143"/>
      <c r="J992" s="144" t="str">
        <f t="shared" si="301"/>
        <v/>
      </c>
      <c r="K992" s="144" t="str">
        <f t="shared" si="302"/>
        <v/>
      </c>
      <c r="L992" s="143"/>
      <c r="M992" s="142" t="str">
        <f t="shared" si="303"/>
        <v/>
      </c>
      <c r="N992" s="142" t="str">
        <f t="shared" si="304"/>
        <v/>
      </c>
      <c r="O992" s="145" t="str">
        <f t="shared" si="305"/>
        <v/>
      </c>
      <c r="P992" s="145" t="str">
        <f t="shared" si="313"/>
        <v/>
      </c>
      <c r="Q992" s="145" t="str">
        <f t="shared" si="306"/>
        <v/>
      </c>
      <c r="R992" s="145" t="str">
        <f t="shared" si="307"/>
        <v/>
      </c>
      <c r="S992" s="145" t="str">
        <f t="shared" si="314"/>
        <v/>
      </c>
      <c r="T992" s="145" t="str">
        <f t="shared" si="315"/>
        <v/>
      </c>
      <c r="U992" s="145" t="str">
        <f t="shared" si="316"/>
        <v/>
      </c>
      <c r="V992" s="145" t="str">
        <f t="shared" si="317"/>
        <v/>
      </c>
      <c r="W992" s="145" t="str">
        <f t="shared" si="308"/>
        <v/>
      </c>
      <c r="X992" s="145" t="str">
        <f t="shared" si="318"/>
        <v/>
      </c>
      <c r="Y992" s="145" t="str">
        <f t="shared" si="309"/>
        <v/>
      </c>
      <c r="Z992" s="145" t="str">
        <f t="shared" si="319"/>
        <v/>
      </c>
      <c r="AA992" s="145" t="str">
        <f t="shared" si="310"/>
        <v/>
      </c>
      <c r="AB992" s="145" t="str">
        <f t="shared" si="311"/>
        <v/>
      </c>
      <c r="AC992" s="186" t="str">
        <f t="shared" si="312"/>
        <v/>
      </c>
    </row>
    <row r="993" spans="1:29" ht="9" hidden="1" customHeight="1">
      <c r="A993" s="187"/>
      <c r="B993" s="150"/>
      <c r="C993" s="146"/>
      <c r="D993" s="148"/>
      <c r="E993" s="148"/>
      <c r="F993" s="148"/>
      <c r="G993" s="148"/>
      <c r="H993" s="142" t="str">
        <f t="shared" si="300"/>
        <v/>
      </c>
      <c r="I993" s="143"/>
      <c r="J993" s="144" t="str">
        <f t="shared" si="301"/>
        <v/>
      </c>
      <c r="K993" s="144" t="str">
        <f t="shared" si="302"/>
        <v/>
      </c>
      <c r="L993" s="143"/>
      <c r="M993" s="142" t="str">
        <f t="shared" si="303"/>
        <v/>
      </c>
      <c r="N993" s="142" t="str">
        <f t="shared" si="304"/>
        <v/>
      </c>
      <c r="O993" s="145" t="str">
        <f t="shared" si="305"/>
        <v/>
      </c>
      <c r="P993" s="145" t="str">
        <f t="shared" si="313"/>
        <v/>
      </c>
      <c r="Q993" s="145" t="str">
        <f t="shared" si="306"/>
        <v/>
      </c>
      <c r="R993" s="145" t="str">
        <f t="shared" si="307"/>
        <v/>
      </c>
      <c r="S993" s="145" t="str">
        <f t="shared" si="314"/>
        <v/>
      </c>
      <c r="T993" s="145" t="str">
        <f t="shared" si="315"/>
        <v/>
      </c>
      <c r="U993" s="145" t="str">
        <f t="shared" si="316"/>
        <v/>
      </c>
      <c r="V993" s="145" t="str">
        <f t="shared" si="317"/>
        <v/>
      </c>
      <c r="W993" s="145" t="str">
        <f t="shared" si="308"/>
        <v/>
      </c>
      <c r="X993" s="145" t="str">
        <f t="shared" si="318"/>
        <v/>
      </c>
      <c r="Y993" s="145" t="str">
        <f t="shared" si="309"/>
        <v/>
      </c>
      <c r="Z993" s="145" t="str">
        <f t="shared" si="319"/>
        <v/>
      </c>
      <c r="AA993" s="145" t="str">
        <f t="shared" si="310"/>
        <v/>
      </c>
      <c r="AB993" s="145" t="str">
        <f t="shared" si="311"/>
        <v/>
      </c>
      <c r="AC993" s="186" t="str">
        <f t="shared" si="312"/>
        <v/>
      </c>
    </row>
    <row r="994" spans="1:29">
      <c r="A994" s="1392" t="s">
        <v>237</v>
      </c>
      <c r="B994" s="1393"/>
      <c r="C994" s="128"/>
      <c r="D994" s="151"/>
      <c r="E994" s="151"/>
      <c r="F994" s="151"/>
      <c r="G994" s="152"/>
      <c r="H994" s="128">
        <v>1.2</v>
      </c>
      <c r="I994" s="143">
        <v>30</v>
      </c>
      <c r="J994" s="144">
        <f t="shared" si="301"/>
        <v>0.03</v>
      </c>
      <c r="K994" s="144">
        <f t="shared" si="302"/>
        <v>0.36</v>
      </c>
      <c r="L994" s="143">
        <v>1</v>
      </c>
      <c r="M994" s="142" t="str">
        <f t="shared" si="303"/>
        <v/>
      </c>
      <c r="N994" s="142" t="str">
        <f t="shared" si="304"/>
        <v/>
      </c>
      <c r="O994" s="128">
        <v>0</v>
      </c>
      <c r="P994" s="145" t="str">
        <f t="shared" si="313"/>
        <v/>
      </c>
      <c r="Q994" s="145">
        <f t="shared" si="306"/>
        <v>1.23</v>
      </c>
      <c r="R994" s="145">
        <f t="shared" si="307"/>
        <v>0.25</v>
      </c>
      <c r="S994" s="145">
        <f t="shared" si="314"/>
        <v>0.86</v>
      </c>
      <c r="T994" s="145" t="str">
        <f t="shared" si="315"/>
        <v/>
      </c>
      <c r="U994" s="145" t="str">
        <f t="shared" si="316"/>
        <v/>
      </c>
      <c r="V994" s="145">
        <f t="shared" si="317"/>
        <v>0.87</v>
      </c>
      <c r="W994" s="145" t="str">
        <f t="shared" si="308"/>
        <v/>
      </c>
      <c r="X994" s="145" t="str">
        <f t="shared" si="318"/>
        <v/>
      </c>
      <c r="Y994" s="145" t="str">
        <f t="shared" si="309"/>
        <v/>
      </c>
      <c r="Z994" s="145" t="str">
        <f t="shared" si="319"/>
        <v/>
      </c>
      <c r="AA994" s="145" t="str">
        <f t="shared" si="310"/>
        <v/>
      </c>
      <c r="AB994" s="145" t="str">
        <f t="shared" si="311"/>
        <v/>
      </c>
      <c r="AC994" s="186" t="str">
        <f t="shared" si="312"/>
        <v/>
      </c>
    </row>
    <row r="995" spans="1:29" ht="12" thickBot="1">
      <c r="A995" s="188" t="s">
        <v>238</v>
      </c>
      <c r="B995" s="189"/>
      <c r="C995" s="189"/>
      <c r="K995" s="190"/>
      <c r="L995" s="190"/>
      <c r="M995" s="191">
        <f>ROUND(SUM(M17:M994),1)</f>
        <v>0</v>
      </c>
      <c r="N995" s="192"/>
      <c r="O995" s="192"/>
      <c r="P995" s="388"/>
      <c r="Q995" s="192"/>
      <c r="R995" s="192"/>
      <c r="S995" s="192"/>
      <c r="T995" s="194">
        <f>ROUND(SUM(T17:T994),1)</f>
        <v>0</v>
      </c>
      <c r="U995" s="195">
        <f>ROUND(SUM(U17:U994),1)</f>
        <v>0</v>
      </c>
      <c r="V995" s="196"/>
      <c r="W995" s="193">
        <f t="shared" ref="W995:AC995" si="320">ROUND(SUM(W17:W994),1)</f>
        <v>0</v>
      </c>
      <c r="X995" s="197">
        <f t="shared" si="320"/>
        <v>0</v>
      </c>
      <c r="Y995" s="195">
        <f t="shared" si="320"/>
        <v>0</v>
      </c>
      <c r="Z995" s="195">
        <f t="shared" si="320"/>
        <v>0</v>
      </c>
      <c r="AA995" s="195">
        <f t="shared" si="320"/>
        <v>0</v>
      </c>
      <c r="AB995" s="195">
        <f t="shared" si="320"/>
        <v>0</v>
      </c>
      <c r="AC995" s="198">
        <f t="shared" si="320"/>
        <v>0</v>
      </c>
    </row>
    <row r="996" spans="1:29" ht="11.25" customHeight="1">
      <c r="D996" s="1394" t="s">
        <v>239</v>
      </c>
      <c r="E996" s="1394"/>
      <c r="F996" s="1394"/>
      <c r="G996" s="1394"/>
      <c r="H996" s="1394"/>
      <c r="I996" s="1394"/>
      <c r="J996" s="1394"/>
      <c r="K996" s="154"/>
      <c r="L996" s="153"/>
      <c r="M996" s="153"/>
      <c r="N996" s="153"/>
      <c r="O996" s="153"/>
      <c r="P996" s="153"/>
      <c r="Q996" s="155"/>
      <c r="R996" s="155"/>
      <c r="S996" s="155"/>
      <c r="T996" s="155"/>
      <c r="U996" s="155"/>
      <c r="V996" s="1387" t="s">
        <v>241</v>
      </c>
      <c r="W996" s="1387"/>
      <c r="X996" s="1387"/>
      <c r="Y996" s="1387"/>
      <c r="Z996" s="1387"/>
      <c r="AA996" s="1387"/>
      <c r="AB996" s="1387"/>
      <c r="AC996" s="1387"/>
    </row>
    <row r="997" spans="1:29">
      <c r="D997" s="156" t="s">
        <v>240</v>
      </c>
      <c r="E997" s="156"/>
      <c r="F997" s="156"/>
      <c r="G997" s="156"/>
      <c r="H997" s="156"/>
      <c r="I997" s="156"/>
      <c r="J997" s="156"/>
      <c r="K997" s="154"/>
      <c r="L997" s="153"/>
      <c r="M997" s="153"/>
      <c r="N997" s="153"/>
      <c r="O997" s="153"/>
      <c r="P997" s="153"/>
      <c r="Q997" s="157"/>
      <c r="R997" s="157"/>
      <c r="S997" s="157"/>
      <c r="T997" s="157"/>
      <c r="U997" s="157"/>
      <c r="V997" s="1387"/>
      <c r="W997" s="1387"/>
      <c r="X997" s="1387"/>
      <c r="Y997" s="1387"/>
      <c r="Z997" s="1387"/>
      <c r="AA997" s="1387"/>
      <c r="AB997" s="1387"/>
      <c r="AC997" s="1387"/>
    </row>
    <row r="998" spans="1:29" ht="9" customHeight="1" thickBot="1">
      <c r="D998" s="156"/>
      <c r="E998" s="156"/>
      <c r="F998" s="156"/>
      <c r="G998" s="156"/>
      <c r="H998" s="156"/>
      <c r="I998" s="156"/>
      <c r="J998" s="156"/>
      <c r="K998" s="154"/>
      <c r="L998" s="153"/>
      <c r="M998" s="153"/>
      <c r="N998" s="153"/>
      <c r="O998" s="153"/>
      <c r="P998" s="153"/>
      <c r="Q998" s="157"/>
      <c r="R998" s="157"/>
      <c r="S998" s="157"/>
      <c r="T998" s="157"/>
      <c r="U998" s="157"/>
      <c r="V998" s="158"/>
      <c r="W998" s="158"/>
      <c r="X998" s="158"/>
      <c r="Y998" s="158"/>
      <c r="Z998" s="158"/>
      <c r="AA998" s="158"/>
      <c r="AB998" s="158"/>
      <c r="AC998" s="158"/>
    </row>
    <row r="999" spans="1:29" ht="15" customHeight="1">
      <c r="B999" s="1315" t="s">
        <v>242</v>
      </c>
      <c r="C999" s="1316"/>
      <c r="D999" s="1316"/>
      <c r="E999" s="1316"/>
      <c r="F999" s="1316"/>
      <c r="G999" s="1316"/>
      <c r="H999" s="1316"/>
      <c r="I999" s="1316"/>
      <c r="J999" s="1317"/>
      <c r="L999" s="1315" t="s">
        <v>243</v>
      </c>
      <c r="M999" s="1316"/>
      <c r="N999" s="1316"/>
      <c r="O999" s="1316"/>
      <c r="P999" s="1316"/>
      <c r="Q999" s="1316"/>
      <c r="R999" s="1316"/>
      <c r="S999" s="1316"/>
      <c r="T999" s="1316"/>
      <c r="U999" s="1316"/>
      <c r="V999" s="1316"/>
      <c r="W999" s="1316"/>
      <c r="X999" s="1316"/>
      <c r="Y999" s="1316"/>
      <c r="Z999" s="1317"/>
      <c r="AA999" s="159"/>
      <c r="AB999" s="159"/>
    </row>
    <row r="1000" spans="1:29" ht="6" customHeight="1">
      <c r="B1000" s="199"/>
      <c r="C1000" s="160"/>
      <c r="D1000" s="160"/>
      <c r="E1000" s="160"/>
      <c r="F1000" s="160"/>
      <c r="G1000" s="160"/>
      <c r="H1000" s="160"/>
      <c r="I1000" s="160"/>
      <c r="J1000" s="200"/>
      <c r="L1000" s="205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1"/>
      <c r="Z1000" s="200"/>
    </row>
    <row r="1001" spans="1:29" ht="11.25" customHeight="1">
      <c r="B1001" s="201"/>
      <c r="C1001" s="1306" t="s">
        <v>244</v>
      </c>
      <c r="D1001" s="1307"/>
      <c r="E1001" s="1307"/>
      <c r="F1001" s="1307"/>
      <c r="G1001" s="1307"/>
      <c r="H1001" s="1307"/>
      <c r="I1001" s="1308"/>
      <c r="J1001" s="202"/>
      <c r="L1001" s="201"/>
      <c r="M1001" s="1306" t="s">
        <v>245</v>
      </c>
      <c r="N1001" s="1308"/>
      <c r="P1001" s="1306" t="s">
        <v>246</v>
      </c>
      <c r="Q1001" s="1307"/>
      <c r="R1001" s="1307"/>
      <c r="S1001" s="1307"/>
      <c r="T1001" s="1308"/>
      <c r="U1001" s="162"/>
      <c r="V1001" s="1306" t="s">
        <v>247</v>
      </c>
      <c r="W1001" s="1307"/>
      <c r="X1001" s="1307"/>
      <c r="Y1001" s="1308"/>
      <c r="Z1001" s="202"/>
    </row>
    <row r="1002" spans="1:29" ht="11.25" customHeight="1">
      <c r="B1002" s="201"/>
      <c r="C1002" s="1303" t="s">
        <v>248</v>
      </c>
      <c r="D1002" s="1304"/>
      <c r="E1002" s="1305"/>
      <c r="F1002" s="1303" t="s">
        <v>249</v>
      </c>
      <c r="G1002" s="1304"/>
      <c r="H1002" s="1304"/>
      <c r="I1002" s="1305"/>
      <c r="J1002" s="202"/>
      <c r="L1002" s="201"/>
      <c r="M1002" s="130" t="s">
        <v>215</v>
      </c>
      <c r="N1002" s="130" t="s">
        <v>250</v>
      </c>
      <c r="P1002" s="130" t="s">
        <v>251</v>
      </c>
      <c r="Q1002" s="130" t="s">
        <v>252</v>
      </c>
      <c r="R1002" s="130" t="s">
        <v>253</v>
      </c>
      <c r="S1002" s="130" t="s">
        <v>254</v>
      </c>
      <c r="T1002" s="132" t="s">
        <v>255</v>
      </c>
      <c r="V1002" s="132" t="s">
        <v>251</v>
      </c>
      <c r="W1002" s="130" t="s">
        <v>455</v>
      </c>
      <c r="X1002" s="130" t="s">
        <v>456</v>
      </c>
      <c r="Y1002" s="132" t="s">
        <v>257</v>
      </c>
      <c r="Z1002" s="202"/>
    </row>
    <row r="1003" spans="1:29" ht="11.25" customHeight="1">
      <c r="B1003" s="201"/>
      <c r="C1003" s="137" t="s">
        <v>215</v>
      </c>
      <c r="D1003" s="138" t="s">
        <v>258</v>
      </c>
      <c r="E1003" s="137" t="s">
        <v>217</v>
      </c>
      <c r="F1003" s="137" t="s">
        <v>259</v>
      </c>
      <c r="G1003" s="137" t="s">
        <v>260</v>
      </c>
      <c r="H1003" s="137" t="s">
        <v>261</v>
      </c>
      <c r="I1003" s="137" t="s">
        <v>262</v>
      </c>
      <c r="J1003" s="202"/>
      <c r="L1003" s="201"/>
      <c r="M1003" s="137" t="s">
        <v>232</v>
      </c>
      <c r="N1003" s="137" t="s">
        <v>229</v>
      </c>
      <c r="P1003" s="130" t="s">
        <v>263</v>
      </c>
      <c r="Q1003" s="142">
        <f>ROUND(SUMIFS($T$17:$T$994,$Q$17:$Q$994,"&lt;1,5",$S$17:$S$994,"&lt;0,8"),1)</f>
        <v>0</v>
      </c>
      <c r="R1003" s="142">
        <f>ROUND(SUMIFS($T$17:$T$994,$Q$17:$Q$994,"&gt;=1,5",$Q$17:$Q$994,"&lt;3",$S$17:$S$994,"&lt;0,8"),1)</f>
        <v>0</v>
      </c>
      <c r="S1003" s="142">
        <f>ROUND(SUMIFS($T$17:$T$994,$Q$17:$Q$994,"&gt;=3",$Q$17:$Q$994,"&lt;4,5",$S$17:$S$994,"&lt;0,8"),1)</f>
        <v>0</v>
      </c>
      <c r="T1003" s="142">
        <f>ROUND(SUMIFS($T$17:$T$994,$Q$17:$Q$994,"&gt;=4,5",$S$17:$S$994,"&lt;0,8"),1)</f>
        <v>0</v>
      </c>
      <c r="V1003" s="130" t="s">
        <v>453</v>
      </c>
      <c r="W1003" s="142">
        <f>ROUND(SUMIFS($AC$17:$AC$994,$Q$17:$Q$994,"&gt;=1,5",$Q$17:$Q$994,"&lt;2,5",$S$17:$S$994,"&lt;2"),1)</f>
        <v>0</v>
      </c>
      <c r="X1003" s="142">
        <f>ROUND(SUMIFS($AC$17:$AC$994,$Q$17:$Q$994,"&gt;=2,5",$Q$17:$Q$994,"&lt;4,5",$S$17:$S$994,"&lt;2"),1)</f>
        <v>0</v>
      </c>
      <c r="Y1003" s="142">
        <f>ROUND(SUMIFS($AC$17:$AC$994,$Q$17:$Q$994,"&gt;=4,5",$S$17:$S$994,"&lt;2"),1)</f>
        <v>0</v>
      </c>
      <c r="Z1003" s="202"/>
    </row>
    <row r="1004" spans="1:29">
      <c r="B1004" s="201"/>
      <c r="C1004" s="137" t="s">
        <v>232</v>
      </c>
      <c r="D1004" s="163" t="s">
        <v>229</v>
      </c>
      <c r="E1004" s="137" t="s">
        <v>229</v>
      </c>
      <c r="F1004" s="1306" t="s">
        <v>265</v>
      </c>
      <c r="G1004" s="1307"/>
      <c r="H1004" s="1307"/>
      <c r="I1004" s="1308"/>
      <c r="J1004" s="202"/>
      <c r="L1004" s="201"/>
      <c r="M1004" s="130">
        <v>30</v>
      </c>
      <c r="N1004" s="142">
        <f t="shared" ref="N1004:N1011" si="321">SUMIF($I$17:$I$994,M1004,$M$17:$M$994)</f>
        <v>0</v>
      </c>
      <c r="P1004" s="130" t="s">
        <v>266</v>
      </c>
      <c r="Q1004" s="142">
        <f>ROUND(SUMIFS($T$17:$T$994,$Q$17:$Q$994,"&lt;1,5",$S$17:$S$994,"&gt;=0,8",$S$17:$S$994,"&lt;1,5"),1)</f>
        <v>0</v>
      </c>
      <c r="R1004" s="142">
        <f>ROUND(SUMIFS($T$17:$T$994,$Q$17:$Q$994,"&gt;=1,5",$Q$17:$Q$994,"&lt;3",$S$17:$S$994,"&gt;=0,8",$S$17:$S$994,"&lt;1,5"),1)</f>
        <v>0</v>
      </c>
      <c r="S1004" s="142">
        <f>ROUND(SUMIFS($T$17:$T$994,$Q$17:$Q$994,"&gt;=3",$Q$17:$Q$994,"&lt;4,5",$S$17:$S$994,"&gt;=0,8",S17:S994,"&lt;1,5"),1)</f>
        <v>0</v>
      </c>
      <c r="T1004" s="142">
        <f>ROUND(SUMIFS($T$17:$T$994,$Q$17:$Q$994,"&gt;=4,5",$S$17:$S$994,"&gt;=0,8",$S$17:$S$994,"&lt;1,5"),1)</f>
        <v>0</v>
      </c>
      <c r="V1004" s="130" t="s">
        <v>454</v>
      </c>
      <c r="W1004" s="142">
        <f>ROUND(SUMIFS($AC$17:$AC$994,$Q$17:$Q$994,"&gt;=1,5",$Q$17:$Q$994,"&lt;2,5",$S$17:$S$994,"&gt;=2"),1)</f>
        <v>0</v>
      </c>
      <c r="X1004" s="142">
        <f>ROUND(SUMIFS($AC$17:$AC$994,$Q$17:$Q$994,"&gt;=2,5",$Q$17:$Q$994,"&lt;4,5",$S$17:$S$994,"&gt;=2"),1)</f>
        <v>0</v>
      </c>
      <c r="Y1004" s="142">
        <f>ROUND(SUMIFS($AC$17:$AC$994,$Q$17:$Q$994,"&gt;=4,5",$S$17:$S$994,"&gt;=2"),1)</f>
        <v>0</v>
      </c>
      <c r="Z1004" s="202"/>
    </row>
    <row r="1005" spans="1:29">
      <c r="B1005" s="201"/>
      <c r="C1005" s="164">
        <v>30</v>
      </c>
      <c r="D1005" s="165">
        <v>0.03</v>
      </c>
      <c r="E1005" s="166">
        <f>C1005/100+D1005*2</f>
        <v>0.36</v>
      </c>
      <c r="F1005" s="167">
        <v>0.25</v>
      </c>
      <c r="G1005" s="167">
        <v>0.35</v>
      </c>
      <c r="H1005" s="167">
        <v>0.4</v>
      </c>
      <c r="I1005" s="167">
        <v>0.45</v>
      </c>
      <c r="J1005" s="202"/>
      <c r="L1005" s="201"/>
      <c r="M1005" s="130">
        <v>40</v>
      </c>
      <c r="N1005" s="142">
        <f t="shared" si="321"/>
        <v>0</v>
      </c>
      <c r="P1005" s="130" t="s">
        <v>267</v>
      </c>
      <c r="Q1005" s="142">
        <f>ROUND(SUMIFS($T$17:$T$994,$Q$17:$Q$994,"&lt;1,5",$S$17:$S$994,"&gt;=1,5"),1)</f>
        <v>0</v>
      </c>
      <c r="R1005" s="142">
        <f>ROUND(SUMIFS($T$17:$T$994,$Q$17:$Q$994,"&gt;=1,5",$Q$17:$Q$994,"&lt;3",$S$17:$S$994,"&gt;=1,5"),1)</f>
        <v>0</v>
      </c>
      <c r="S1005" s="142">
        <f>ROUND(SUMIFS($T$17:$T$994,$Q$17:$Q$994,"&gt;=3",$Q$17:$Q$994,"&lt;4,5",$S$17:$S$994,"&gt;=1,5"),1)</f>
        <v>0</v>
      </c>
      <c r="T1005" s="142">
        <f>ROUND(SUMIFS($T$17:$T$994,$Q$17:$Q$994,"&gt;=4,5",$S$17:$S$994,"&gt;=1,5"),1)</f>
        <v>0</v>
      </c>
      <c r="Z1005" s="202"/>
    </row>
    <row r="1006" spans="1:29">
      <c r="B1006" s="201"/>
      <c r="C1006" s="164">
        <v>40</v>
      </c>
      <c r="D1006" s="165">
        <v>4.4999999999999998E-2</v>
      </c>
      <c r="E1006" s="166">
        <f t="shared" ref="E1006:E1012" si="322">C1006/100+D1006*2</f>
        <v>0.49</v>
      </c>
      <c r="F1006" s="167">
        <v>0.35</v>
      </c>
      <c r="G1006" s="167">
        <v>0.45</v>
      </c>
      <c r="H1006" s="167">
        <v>0.5</v>
      </c>
      <c r="I1006" s="167">
        <v>0.55000000000000004</v>
      </c>
      <c r="J1006" s="202"/>
      <c r="L1006" s="201"/>
      <c r="M1006" s="130">
        <v>60</v>
      </c>
      <c r="N1006" s="142">
        <f t="shared" si="321"/>
        <v>0</v>
      </c>
      <c r="Q1006" s="168"/>
      <c r="R1006" s="168"/>
      <c r="S1006" s="168"/>
      <c r="T1006" s="168"/>
      <c r="U1006" s="168"/>
      <c r="Z1006" s="202"/>
    </row>
    <row r="1007" spans="1:29" ht="11.25" customHeight="1">
      <c r="B1007" s="201"/>
      <c r="C1007" s="164">
        <v>60</v>
      </c>
      <c r="D1007" s="165">
        <v>0.06</v>
      </c>
      <c r="E1007" s="166">
        <f t="shared" si="322"/>
        <v>0.72</v>
      </c>
      <c r="F1007" s="167">
        <v>0.4</v>
      </c>
      <c r="G1007" s="167">
        <v>0.5</v>
      </c>
      <c r="H1007" s="167">
        <v>0.55000000000000004</v>
      </c>
      <c r="I1007" s="167">
        <v>0.6</v>
      </c>
      <c r="J1007" s="202"/>
      <c r="L1007" s="201"/>
      <c r="M1007" s="130">
        <v>80</v>
      </c>
      <c r="N1007" s="142">
        <f t="shared" si="321"/>
        <v>0</v>
      </c>
      <c r="P1007" s="1306" t="s">
        <v>268</v>
      </c>
      <c r="Q1007" s="1307"/>
      <c r="R1007" s="1307"/>
      <c r="S1007" s="1307"/>
      <c r="T1007" s="1308"/>
      <c r="U1007" s="162"/>
      <c r="V1007" s="1313" t="s">
        <v>269</v>
      </c>
      <c r="W1007" s="1314"/>
      <c r="Z1007" s="202"/>
    </row>
    <row r="1008" spans="1:29" ht="11.25" customHeight="1">
      <c r="B1008" s="201"/>
      <c r="C1008" s="164">
        <v>80</v>
      </c>
      <c r="D1008" s="165">
        <v>7.1999999999999995E-2</v>
      </c>
      <c r="E1008" s="166">
        <f t="shared" si="322"/>
        <v>0.94400000000000006</v>
      </c>
      <c r="F1008" s="167">
        <v>0.4</v>
      </c>
      <c r="G1008" s="167">
        <v>0.5</v>
      </c>
      <c r="H1008" s="167">
        <v>0.55000000000000004</v>
      </c>
      <c r="I1008" s="167">
        <v>0.6</v>
      </c>
      <c r="J1008" s="202"/>
      <c r="L1008" s="201"/>
      <c r="M1008" s="130">
        <v>100</v>
      </c>
      <c r="N1008" s="142">
        <f t="shared" si="321"/>
        <v>0</v>
      </c>
      <c r="P1008" s="130" t="s">
        <v>251</v>
      </c>
      <c r="Q1008" s="130" t="s">
        <v>252</v>
      </c>
      <c r="R1008" s="130" t="s">
        <v>253</v>
      </c>
      <c r="S1008" s="130" t="s">
        <v>254</v>
      </c>
      <c r="T1008" s="132" t="s">
        <v>257</v>
      </c>
      <c r="U1008" s="162"/>
      <c r="V1008" s="1311" t="s">
        <v>270</v>
      </c>
      <c r="W1008" s="1312"/>
      <c r="Z1008" s="202"/>
    </row>
    <row r="1009" spans="1:29">
      <c r="B1009" s="201"/>
      <c r="C1009" s="164">
        <v>100</v>
      </c>
      <c r="D1009" s="165">
        <v>0.08</v>
      </c>
      <c r="E1009" s="166">
        <f t="shared" si="322"/>
        <v>1.1599999999999999</v>
      </c>
      <c r="F1009" s="167">
        <v>0.45</v>
      </c>
      <c r="G1009" s="167">
        <v>0.55000000000000004</v>
      </c>
      <c r="H1009" s="167">
        <v>0.6</v>
      </c>
      <c r="I1009" s="167">
        <v>0.65</v>
      </c>
      <c r="J1009" s="202"/>
      <c r="L1009" s="201"/>
      <c r="M1009" s="130">
        <v>120</v>
      </c>
      <c r="N1009" s="142">
        <f t="shared" si="321"/>
        <v>0</v>
      </c>
      <c r="P1009" s="130" t="s">
        <v>263</v>
      </c>
      <c r="Q1009" s="142">
        <f>ROUND(SUMIFS($W$17:$W$994,$Q$17:$Q$994,"&lt;1,5",$S$17:$S$994,"&lt;0,8"),1)</f>
        <v>0</v>
      </c>
      <c r="R1009" s="142">
        <f>ROUND(SUMIFS($W$17:$W$994,$Q$17:$Q$994,"&gt;=1,5",$Q$17:$Q$994,"&lt;3",$S$17:$S$994,"&lt;0,8"),1)</f>
        <v>0</v>
      </c>
      <c r="S1009" s="142">
        <f>ROUND(SUMIFS($W$17:$W$994,$Q$17:$Q$994,"&gt;=3",$Q$17:$Q$994,"&lt;4,5",$S$17:$S$994,"&lt;,8"),1)</f>
        <v>0</v>
      </c>
      <c r="T1009" s="142">
        <f>ROUND(SUMIFS($W$17:$W$994,$Q$17:$Q$994,"&gt;=4,5",$S$17:$S$994,"&lt;0,8"),1)</f>
        <v>0</v>
      </c>
      <c r="U1009" s="103"/>
      <c r="V1009" s="136" t="s">
        <v>271</v>
      </c>
      <c r="W1009" s="136" t="s">
        <v>272</v>
      </c>
      <c r="Z1009" s="202"/>
    </row>
    <row r="1010" spans="1:29">
      <c r="B1010" s="201"/>
      <c r="C1010" s="164">
        <v>120</v>
      </c>
      <c r="D1010" s="165">
        <v>9.6000000000000002E-2</v>
      </c>
      <c r="E1010" s="166">
        <f t="shared" si="322"/>
        <v>1.3919999999999999</v>
      </c>
      <c r="F1010" s="167">
        <v>0.45</v>
      </c>
      <c r="G1010" s="167">
        <v>0.55000000000000004</v>
      </c>
      <c r="H1010" s="167">
        <v>0.6</v>
      </c>
      <c r="I1010" s="167">
        <v>0.65</v>
      </c>
      <c r="J1010" s="202"/>
      <c r="L1010" s="201"/>
      <c r="M1010" s="130">
        <v>150</v>
      </c>
      <c r="N1010" s="142">
        <f t="shared" si="321"/>
        <v>0</v>
      </c>
      <c r="P1010" s="130" t="s">
        <v>273</v>
      </c>
      <c r="Q1010" s="142">
        <f>ROUND(SUMIFS($W$17:$W$994,$Q$17:$Q$994,"&lt;1,5",$S$17:$S$994,"&gt;=0,8",$S$17:$S$994,"&lt;1,5"),1)</f>
        <v>0</v>
      </c>
      <c r="R1010" s="142">
        <f>ROUND(SUMIFS($W$17:$W$994,$Q$17:$Q$994,"&gt;=1,5",$Q$17:$Q$994,"&lt;3",$S$17:$S$994,"&gt;=0,8",$S$17:$S$994,"&lt;1,5"),1)</f>
        <v>0</v>
      </c>
      <c r="S1010" s="142">
        <f>ROUND(SUMIFS($W$17:$W$994,$Q$17:$Q$994,"&gt;=3",$Q$17:$Q$994,"&lt;4,5",$S$17:$S$994,"&gt;=0,8",$S$17:$S$994,"&lt;1,5"),1)</f>
        <v>0</v>
      </c>
      <c r="T1010" s="142">
        <f>ROUND(SUMIFS($W$17:$W$994,$Q$17:$Q$994,"&gt;=4,5",$S$17:$S$994,"&gt;=0,8",$S$17:$S$994,"&lt;1,5"),1)</f>
        <v>0</v>
      </c>
      <c r="U1010" s="169"/>
      <c r="V1010" s="142">
        <f>ROUND(SUMIF($S$17:$S$994,"&lt;1,5",$P$17:$P$994),1)</f>
        <v>0</v>
      </c>
      <c r="W1010" s="142">
        <f>ROUND(SUMIF($S$17:$S$994,"&gt;=1,5",$P$17:$P$994),1)</f>
        <v>0</v>
      </c>
      <c r="Z1010" s="202"/>
    </row>
    <row r="1011" spans="1:29" ht="12" customHeight="1">
      <c r="B1011" s="201"/>
      <c r="C1011" s="164">
        <v>150</v>
      </c>
      <c r="D1011" s="165">
        <v>0.12</v>
      </c>
      <c r="E1011" s="166">
        <f t="shared" si="322"/>
        <v>1.74</v>
      </c>
      <c r="F1011" s="167">
        <v>0.5</v>
      </c>
      <c r="G1011" s="167">
        <v>0.6</v>
      </c>
      <c r="H1011" s="167">
        <v>0.65</v>
      </c>
      <c r="I1011" s="167">
        <v>0.7</v>
      </c>
      <c r="J1011" s="202"/>
      <c r="L1011" s="201"/>
      <c r="M1011" s="130">
        <v>200</v>
      </c>
      <c r="N1011" s="142">
        <f t="shared" si="321"/>
        <v>0</v>
      </c>
      <c r="P1011" s="130" t="s">
        <v>267</v>
      </c>
      <c r="Q1011" s="142">
        <f>ROUND(SUMIFS($W$17:$W$994,$Q$17:$Q$994,"&lt;1,5",$S$17:$S$994,"&gt;=1,5"),1)</f>
        <v>0</v>
      </c>
      <c r="R1011" s="142">
        <f>ROUND(SUMIFS($W$17:$W$994,$Q$17:$Q$994,"&gt;=1,5",$Q$17:$Q$994,"&lt;3",$S$17:$S$994,"&gt;=1,5"),1)</f>
        <v>0</v>
      </c>
      <c r="S1011" s="142">
        <f>ROUND(SUMIFS($W$17:$W$994,$Q$17:$Q$994,"&gt;=3",$Q$17:$Q$994,"&lt;4,5",$S$17:$S$994,"&gt;=1,5"),1)</f>
        <v>0</v>
      </c>
      <c r="T1011" s="142">
        <f>ROUND(SUMIFS($W$17:$W$994,$Q$17:$Q$994,"&gt;=4,5",$S$17:$S$994,"&gt;=1,5"),1)</f>
        <v>0</v>
      </c>
      <c r="U1011" s="168"/>
      <c r="Z1011" s="202"/>
      <c r="AA1011" s="170"/>
      <c r="AB1011" s="170"/>
      <c r="AC1011" s="170"/>
    </row>
    <row r="1012" spans="1:29" ht="12">
      <c r="B1012" s="201"/>
      <c r="C1012" s="171">
        <v>200</v>
      </c>
      <c r="D1012" s="165">
        <v>0.18</v>
      </c>
      <c r="E1012" s="166">
        <f t="shared" si="322"/>
        <v>2.36</v>
      </c>
      <c r="F1012" s="128">
        <v>0.6</v>
      </c>
      <c r="G1012" s="128">
        <v>0.7</v>
      </c>
      <c r="H1012" s="128">
        <v>0.75</v>
      </c>
      <c r="I1012" s="128">
        <v>0.8</v>
      </c>
      <c r="J1012" s="202"/>
      <c r="L1012" s="201"/>
      <c r="U1012" s="168"/>
      <c r="W1012" s="168"/>
      <c r="Z1012" s="206"/>
      <c r="AA1012" s="170"/>
      <c r="AB1012" s="170"/>
      <c r="AC1012" s="170"/>
    </row>
    <row r="1013" spans="1:29" ht="11.25" customHeight="1">
      <c r="B1013" s="201"/>
      <c r="C1013" s="1302" t="s">
        <v>274</v>
      </c>
      <c r="D1013" s="1302"/>
      <c r="E1013" s="1302"/>
      <c r="F1013" s="1302"/>
      <c r="G1013" s="1302"/>
      <c r="H1013" s="1302"/>
      <c r="I1013" s="1302"/>
      <c r="J1013" s="1395"/>
      <c r="L1013" s="201"/>
      <c r="Z1013" s="202"/>
    </row>
    <row r="1014" spans="1:29" ht="12" thickBot="1">
      <c r="B1014" s="203"/>
      <c r="C1014" s="1396" t="s">
        <v>275</v>
      </c>
      <c r="D1014" s="1396"/>
      <c r="E1014" s="1396"/>
      <c r="F1014" s="1396"/>
      <c r="G1014" s="1396"/>
      <c r="H1014" s="1396"/>
      <c r="I1014" s="1396"/>
      <c r="J1014" s="204"/>
      <c r="L1014" s="203"/>
      <c r="M1014" s="207"/>
      <c r="N1014" s="207"/>
      <c r="O1014" s="207"/>
      <c r="P1014" s="207"/>
      <c r="Q1014" s="207"/>
      <c r="R1014" s="207"/>
      <c r="S1014" s="207"/>
      <c r="T1014" s="207"/>
      <c r="U1014" s="207"/>
      <c r="V1014" s="207"/>
      <c r="W1014" s="207"/>
      <c r="X1014" s="207"/>
      <c r="Y1014" s="207"/>
      <c r="Z1014" s="204"/>
    </row>
    <row r="1015" spans="1:29" ht="12" thickBot="1"/>
    <row r="1016" spans="1:29" ht="15" customHeight="1">
      <c r="A1016" s="940" t="s">
        <v>16</v>
      </c>
      <c r="B1016" s="1012"/>
      <c r="C1016" s="1012"/>
      <c r="D1016" s="1012"/>
      <c r="E1016" s="1012"/>
      <c r="F1016" s="1012"/>
      <c r="G1016" s="1012"/>
      <c r="H1016" s="1012"/>
      <c r="I1016" s="1012"/>
      <c r="J1016" s="1012"/>
      <c r="K1016" s="1012"/>
      <c r="L1016" s="1012"/>
      <c r="M1016" s="1012"/>
      <c r="N1016" s="1012"/>
      <c r="O1016" s="1012"/>
      <c r="P1016" s="1012"/>
      <c r="Q1016" s="1012"/>
      <c r="R1016" s="1012"/>
      <c r="S1016" s="1012"/>
      <c r="T1016" s="1012"/>
      <c r="U1016" s="1012"/>
      <c r="V1016" s="1012"/>
      <c r="W1016" s="1012"/>
      <c r="X1016" s="1012"/>
      <c r="Y1016" s="1012"/>
      <c r="Z1016" s="1012"/>
      <c r="AA1016" s="1012"/>
      <c r="AB1016" s="1012"/>
      <c r="AC1016" s="1013"/>
    </row>
    <row r="1017" spans="1:29" ht="15" customHeight="1">
      <c r="A1017" s="943" t="s">
        <v>42</v>
      </c>
      <c r="B1017" s="944"/>
      <c r="C1017" s="944"/>
      <c r="D1017" s="944"/>
      <c r="E1017" s="944"/>
      <c r="F1017" s="944"/>
      <c r="G1017" s="944"/>
      <c r="H1017" s="944"/>
      <c r="I1017" s="944"/>
      <c r="J1017" s="944"/>
      <c r="K1017" s="944"/>
      <c r="L1017" s="944"/>
      <c r="M1017" s="944"/>
      <c r="N1017" s="944"/>
      <c r="O1017" s="944"/>
      <c r="P1017" s="944"/>
      <c r="Q1017" s="944"/>
      <c r="R1017" s="944"/>
      <c r="S1017" s="944"/>
      <c r="T1017" s="944"/>
      <c r="U1017" s="944"/>
      <c r="V1017" s="944"/>
      <c r="W1017" s="944"/>
      <c r="X1017" s="944"/>
      <c r="Y1017" s="944"/>
      <c r="Z1017" s="944"/>
      <c r="AA1017" s="944"/>
      <c r="AB1017" s="944"/>
      <c r="AC1017" s="945"/>
    </row>
    <row r="1018" spans="1:29" ht="15" customHeight="1">
      <c r="A1018" s="943" t="s">
        <v>43</v>
      </c>
      <c r="B1018" s="944"/>
      <c r="C1018" s="944"/>
      <c r="D1018" s="944"/>
      <c r="E1018" s="944"/>
      <c r="F1018" s="944"/>
      <c r="G1018" s="944"/>
      <c r="H1018" s="944"/>
      <c r="I1018" s="944"/>
      <c r="J1018" s="944"/>
      <c r="K1018" s="944"/>
      <c r="L1018" s="944"/>
      <c r="M1018" s="944"/>
      <c r="N1018" s="944"/>
      <c r="O1018" s="944"/>
      <c r="P1018" s="944"/>
      <c r="Q1018" s="944"/>
      <c r="R1018" s="944"/>
      <c r="S1018" s="944"/>
      <c r="T1018" s="944"/>
      <c r="U1018" s="944"/>
      <c r="V1018" s="944"/>
      <c r="W1018" s="944"/>
      <c r="X1018" s="944"/>
      <c r="Y1018" s="944"/>
      <c r="Z1018" s="944"/>
      <c r="AA1018" s="944"/>
      <c r="AB1018" s="944"/>
      <c r="AC1018" s="945"/>
    </row>
    <row r="1019" spans="1:29" ht="15" customHeight="1">
      <c r="A1019" s="943" t="s">
        <v>277</v>
      </c>
      <c r="B1019" s="944"/>
      <c r="C1019" s="944"/>
      <c r="D1019" s="944"/>
      <c r="E1019" s="944"/>
      <c r="F1019" s="944"/>
      <c r="G1019" s="944"/>
      <c r="H1019" s="944"/>
      <c r="I1019" s="944"/>
      <c r="J1019" s="944"/>
      <c r="K1019" s="944"/>
      <c r="L1019" s="944"/>
      <c r="M1019" s="944"/>
      <c r="N1019" s="944"/>
      <c r="O1019" s="944"/>
      <c r="P1019" s="944"/>
      <c r="Q1019" s="944"/>
      <c r="R1019" s="944"/>
      <c r="S1019" s="944"/>
      <c r="T1019" s="944"/>
      <c r="U1019" s="944"/>
      <c r="V1019" s="944"/>
      <c r="W1019" s="944"/>
      <c r="X1019" s="944"/>
      <c r="Y1019" s="944"/>
      <c r="Z1019" s="944"/>
      <c r="AA1019" s="944"/>
      <c r="AB1019" s="944"/>
      <c r="AC1019" s="945"/>
    </row>
    <row r="1020" spans="1:29" ht="15" customHeight="1">
      <c r="A1020" s="1018"/>
      <c r="B1020" s="1019"/>
      <c r="C1020" s="1019"/>
      <c r="D1020" s="1019"/>
      <c r="E1020" s="1019"/>
      <c r="F1020" s="1019"/>
      <c r="G1020" s="1019"/>
      <c r="H1020" s="1019"/>
      <c r="I1020" s="1019"/>
      <c r="J1020" s="1019"/>
      <c r="K1020" s="1019"/>
      <c r="L1020" s="1019"/>
      <c r="M1020" s="1019"/>
      <c r="N1020" s="1019"/>
      <c r="O1020" s="1019"/>
      <c r="P1020" s="1019"/>
      <c r="Q1020" s="1019"/>
      <c r="R1020" s="1019"/>
      <c r="S1020" s="1019"/>
      <c r="T1020" s="1019"/>
      <c r="U1020" s="1019"/>
      <c r="V1020" s="1019"/>
      <c r="W1020" s="1019"/>
      <c r="X1020" s="1019"/>
      <c r="Y1020" s="1019"/>
      <c r="Z1020" s="1019"/>
      <c r="AA1020" s="1019"/>
      <c r="AB1020" s="1019"/>
      <c r="AC1020" s="1020"/>
    </row>
    <row r="1021" spans="1:29" ht="15" customHeight="1">
      <c r="A1021" s="1018"/>
      <c r="B1021" s="1019"/>
      <c r="C1021" s="1019"/>
      <c r="D1021" s="1019"/>
      <c r="E1021" s="1019"/>
      <c r="F1021" s="1019"/>
      <c r="G1021" s="1019"/>
      <c r="H1021" s="1019"/>
      <c r="I1021" s="1019"/>
      <c r="J1021" s="1019"/>
      <c r="K1021" s="1019"/>
      <c r="L1021" s="1019"/>
      <c r="M1021" s="1019"/>
      <c r="N1021" s="1019"/>
      <c r="O1021" s="1019"/>
      <c r="P1021" s="1019"/>
      <c r="Q1021" s="1019"/>
      <c r="R1021" s="1019"/>
      <c r="S1021" s="1019"/>
      <c r="T1021" s="1019"/>
      <c r="U1021" s="1019"/>
      <c r="V1021" s="1019"/>
      <c r="W1021" s="1019"/>
      <c r="X1021" s="1019"/>
      <c r="Y1021" s="1019"/>
      <c r="Z1021" s="1019"/>
      <c r="AA1021" s="1019"/>
      <c r="AB1021" s="1019"/>
      <c r="AC1021" s="1020"/>
    </row>
    <row r="1022" spans="1:29" ht="15" customHeight="1">
      <c r="A1022" s="1018"/>
      <c r="B1022" s="1019"/>
      <c r="C1022" s="1019"/>
      <c r="D1022" s="1019"/>
      <c r="E1022" s="1019"/>
      <c r="F1022" s="1019"/>
      <c r="G1022" s="1019"/>
      <c r="H1022" s="1019"/>
      <c r="I1022" s="1019"/>
      <c r="J1022" s="1019"/>
      <c r="K1022" s="1019"/>
      <c r="L1022" s="1019"/>
      <c r="M1022" s="1019"/>
      <c r="N1022" s="1019"/>
      <c r="O1022" s="1019"/>
      <c r="P1022" s="1019"/>
      <c r="Q1022" s="1019"/>
      <c r="R1022" s="1019"/>
      <c r="S1022" s="1019"/>
      <c r="T1022" s="1019"/>
      <c r="U1022" s="1019"/>
      <c r="V1022" s="1019"/>
      <c r="W1022" s="1019"/>
      <c r="X1022" s="1019"/>
      <c r="Y1022" s="1019"/>
      <c r="Z1022" s="1019"/>
      <c r="AA1022" s="1019"/>
      <c r="AB1022" s="1019"/>
      <c r="AC1022" s="1020"/>
    </row>
    <row r="1023" spans="1:29" ht="15" customHeight="1">
      <c r="A1023" s="1018" t="s">
        <v>44</v>
      </c>
      <c r="B1023" s="1019"/>
      <c r="C1023" s="1019"/>
      <c r="D1023" s="1019"/>
      <c r="E1023" s="1019"/>
      <c r="F1023" s="1019"/>
      <c r="G1023" s="1019"/>
      <c r="H1023" s="1019"/>
      <c r="I1023" s="1019"/>
      <c r="J1023" s="1019"/>
      <c r="K1023" s="1019"/>
      <c r="L1023" s="1019"/>
      <c r="M1023" s="1019"/>
      <c r="N1023" s="1019"/>
      <c r="O1023" s="1019"/>
      <c r="P1023" s="1019"/>
      <c r="Q1023" s="1019"/>
      <c r="R1023" s="1019"/>
      <c r="S1023" s="1019"/>
      <c r="T1023" s="1019"/>
      <c r="U1023" s="1019"/>
      <c r="V1023" s="1019"/>
      <c r="W1023" s="1019"/>
      <c r="X1023" s="1019"/>
      <c r="Y1023" s="1019"/>
      <c r="Z1023" s="1019"/>
      <c r="AA1023" s="1019"/>
      <c r="AB1023" s="1019"/>
      <c r="AC1023" s="1020"/>
    </row>
    <row r="1024" spans="1:29" ht="20.100000000000001" customHeight="1">
      <c r="A1024" s="936" t="str">
        <f>NOME_TÉCNICO_1</f>
        <v>FERNANDA BASTOS ALVES</v>
      </c>
      <c r="B1024" s="937"/>
      <c r="C1024" s="937"/>
      <c r="D1024" s="937"/>
      <c r="E1024" s="937"/>
      <c r="F1024" s="937"/>
      <c r="G1024" s="937"/>
      <c r="H1024" s="937"/>
      <c r="I1024" s="937"/>
      <c r="J1024" s="937"/>
      <c r="K1024" s="937"/>
      <c r="L1024" s="937"/>
      <c r="M1024" s="937"/>
      <c r="N1024" s="937"/>
      <c r="O1024" s="937"/>
      <c r="P1024" s="937"/>
      <c r="Q1024" s="937"/>
      <c r="R1024" s="937"/>
      <c r="S1024" s="937"/>
      <c r="T1024" s="937"/>
      <c r="U1024" s="937"/>
      <c r="V1024" s="937"/>
      <c r="W1024" s="937"/>
      <c r="X1024" s="937"/>
      <c r="Y1024" s="937"/>
      <c r="Z1024" s="937"/>
      <c r="AA1024" s="937"/>
      <c r="AB1024" s="937"/>
      <c r="AC1024" s="939"/>
    </row>
    <row r="1025" spans="1:29" ht="15" customHeight="1" thickBot="1">
      <c r="A1025" s="1023" t="str">
        <f>PROFISSÃO_TÉCNICO_1</f>
        <v>ENGENHEIRA CIVIL CREA-SC 163.653-1</v>
      </c>
      <c r="B1025" s="1021"/>
      <c r="C1025" s="1021"/>
      <c r="D1025" s="1021"/>
      <c r="E1025" s="1021"/>
      <c r="F1025" s="1021"/>
      <c r="G1025" s="1021"/>
      <c r="H1025" s="1021"/>
      <c r="I1025" s="1021"/>
      <c r="J1025" s="1021"/>
      <c r="K1025" s="1021"/>
      <c r="L1025" s="1021"/>
      <c r="M1025" s="1021"/>
      <c r="N1025" s="1021"/>
      <c r="O1025" s="1021"/>
      <c r="P1025" s="1021"/>
      <c r="Q1025" s="1021"/>
      <c r="R1025" s="1021"/>
      <c r="S1025" s="1021"/>
      <c r="T1025" s="1021"/>
      <c r="U1025" s="1021"/>
      <c r="V1025" s="1021"/>
      <c r="W1025" s="1021"/>
      <c r="X1025" s="1021"/>
      <c r="Y1025" s="1021"/>
      <c r="Z1025" s="1021"/>
      <c r="AA1025" s="1021"/>
      <c r="AB1025" s="1021"/>
      <c r="AC1025" s="1022"/>
    </row>
    <row r="1026" spans="1:29" ht="15" customHeight="1" thickBot="1">
      <c r="Q1026" s="172"/>
      <c r="R1026" s="172"/>
    </row>
    <row r="1027" spans="1:29" ht="15">
      <c r="A1027" s="940" t="s">
        <v>19</v>
      </c>
      <c r="B1027" s="1012"/>
      <c r="C1027" s="1012"/>
      <c r="D1027" s="1012"/>
      <c r="E1027" s="1012"/>
      <c r="F1027" s="1012"/>
      <c r="G1027" s="1012"/>
      <c r="H1027" s="1012"/>
      <c r="I1027" s="1012"/>
      <c r="J1027" s="1012"/>
      <c r="K1027" s="1012"/>
      <c r="L1027" s="1012"/>
      <c r="M1027" s="1012"/>
      <c r="N1027" s="1012"/>
      <c r="O1027" s="1012"/>
      <c r="P1027" s="1012"/>
      <c r="Q1027" s="1012"/>
      <c r="R1027" s="1012"/>
      <c r="S1027" s="1012"/>
      <c r="T1027" s="1012"/>
      <c r="U1027" s="1012"/>
      <c r="V1027" s="1012"/>
      <c r="W1027" s="1012"/>
      <c r="X1027" s="1012"/>
      <c r="Y1027" s="1012"/>
      <c r="Z1027" s="1012"/>
      <c r="AA1027" s="1012"/>
      <c r="AB1027" s="1012"/>
      <c r="AC1027" s="1013"/>
    </row>
    <row r="1028" spans="1:29" ht="15">
      <c r="A1028" s="943" t="s">
        <v>42</v>
      </c>
      <c r="B1028" s="944"/>
      <c r="C1028" s="944"/>
      <c r="D1028" s="944"/>
      <c r="E1028" s="944"/>
      <c r="F1028" s="944"/>
      <c r="G1028" s="944"/>
      <c r="H1028" s="944"/>
      <c r="I1028" s="944"/>
      <c r="J1028" s="944"/>
      <c r="K1028" s="944"/>
      <c r="L1028" s="944"/>
      <c r="M1028" s="944"/>
      <c r="N1028" s="944"/>
      <c r="O1028" s="944"/>
      <c r="P1028" s="944"/>
      <c r="Q1028" s="944"/>
      <c r="R1028" s="944"/>
      <c r="S1028" s="944"/>
      <c r="T1028" s="944"/>
      <c r="U1028" s="944"/>
      <c r="V1028" s="944"/>
      <c r="W1028" s="944"/>
      <c r="X1028" s="944"/>
      <c r="Y1028" s="944"/>
      <c r="Z1028" s="944"/>
      <c r="AA1028" s="944"/>
      <c r="AB1028" s="944"/>
      <c r="AC1028" s="945"/>
    </row>
    <row r="1029" spans="1:29" ht="15">
      <c r="A1029" s="943" t="s">
        <v>43</v>
      </c>
      <c r="B1029" s="944"/>
      <c r="C1029" s="944"/>
      <c r="D1029" s="944"/>
      <c r="E1029" s="944"/>
      <c r="F1029" s="944"/>
      <c r="G1029" s="944"/>
      <c r="H1029" s="944"/>
      <c r="I1029" s="944"/>
      <c r="J1029" s="944"/>
      <c r="K1029" s="944"/>
      <c r="L1029" s="944"/>
      <c r="M1029" s="944"/>
      <c r="N1029" s="944"/>
      <c r="O1029" s="944"/>
      <c r="P1029" s="944"/>
      <c r="Q1029" s="944"/>
      <c r="R1029" s="944"/>
      <c r="S1029" s="944"/>
      <c r="T1029" s="944"/>
      <c r="U1029" s="944"/>
      <c r="V1029" s="944"/>
      <c r="W1029" s="944"/>
      <c r="X1029" s="944"/>
      <c r="Y1029" s="944"/>
      <c r="Z1029" s="944"/>
      <c r="AA1029" s="944"/>
      <c r="AB1029" s="944"/>
      <c r="AC1029" s="945"/>
    </row>
    <row r="1030" spans="1:29" ht="15">
      <c r="A1030" s="943" t="s">
        <v>277</v>
      </c>
      <c r="B1030" s="944"/>
      <c r="C1030" s="944"/>
      <c r="D1030" s="944"/>
      <c r="E1030" s="944"/>
      <c r="F1030" s="944"/>
      <c r="G1030" s="944"/>
      <c r="H1030" s="944"/>
      <c r="I1030" s="944"/>
      <c r="J1030" s="944"/>
      <c r="K1030" s="944"/>
      <c r="L1030" s="944"/>
      <c r="M1030" s="944"/>
      <c r="N1030" s="944"/>
      <c r="O1030" s="944"/>
      <c r="P1030" s="944"/>
      <c r="Q1030" s="944"/>
      <c r="R1030" s="944"/>
      <c r="S1030" s="944"/>
      <c r="T1030" s="944"/>
      <c r="U1030" s="944"/>
      <c r="V1030" s="944"/>
      <c r="W1030" s="944"/>
      <c r="X1030" s="944"/>
      <c r="Y1030" s="944"/>
      <c r="Z1030" s="944"/>
      <c r="AA1030" s="944"/>
      <c r="AB1030" s="944"/>
      <c r="AC1030" s="945"/>
    </row>
    <row r="1031" spans="1:29" ht="15">
      <c r="A1031" s="1018"/>
      <c r="B1031" s="1019"/>
      <c r="C1031" s="1019"/>
      <c r="D1031" s="1019"/>
      <c r="E1031" s="1019"/>
      <c r="F1031" s="1019"/>
      <c r="G1031" s="1019"/>
      <c r="H1031" s="1019"/>
      <c r="I1031" s="1019"/>
      <c r="J1031" s="1019"/>
      <c r="K1031" s="1019"/>
      <c r="L1031" s="1019"/>
      <c r="M1031" s="1019"/>
      <c r="N1031" s="1019"/>
      <c r="O1031" s="1019"/>
      <c r="P1031" s="1019"/>
      <c r="Q1031" s="1019"/>
      <c r="R1031" s="1019"/>
      <c r="S1031" s="1019"/>
      <c r="T1031" s="1019"/>
      <c r="U1031" s="1019"/>
      <c r="V1031" s="1019"/>
      <c r="W1031" s="1019"/>
      <c r="X1031" s="1019"/>
      <c r="Y1031" s="1019"/>
      <c r="Z1031" s="1019"/>
      <c r="AA1031" s="1019"/>
      <c r="AB1031" s="1019"/>
      <c r="AC1031" s="1020"/>
    </row>
    <row r="1032" spans="1:29" ht="15">
      <c r="A1032" s="1018"/>
      <c r="B1032" s="1019"/>
      <c r="C1032" s="1019"/>
      <c r="D1032" s="1019"/>
      <c r="E1032" s="1019"/>
      <c r="F1032" s="1019"/>
      <c r="G1032" s="1019"/>
      <c r="H1032" s="1019"/>
      <c r="I1032" s="1019"/>
      <c r="J1032" s="1019"/>
      <c r="K1032" s="1019"/>
      <c r="L1032" s="1019"/>
      <c r="M1032" s="1019"/>
      <c r="N1032" s="1019"/>
      <c r="O1032" s="1019"/>
      <c r="P1032" s="1019"/>
      <c r="Q1032" s="1019"/>
      <c r="R1032" s="1019"/>
      <c r="S1032" s="1019"/>
      <c r="T1032" s="1019"/>
      <c r="U1032" s="1019"/>
      <c r="V1032" s="1019"/>
      <c r="W1032" s="1019"/>
      <c r="X1032" s="1019"/>
      <c r="Y1032" s="1019"/>
      <c r="Z1032" s="1019"/>
      <c r="AA1032" s="1019"/>
      <c r="AB1032" s="1019"/>
      <c r="AC1032" s="1020"/>
    </row>
    <row r="1033" spans="1:29" ht="15">
      <c r="A1033" s="1018"/>
      <c r="B1033" s="1019"/>
      <c r="C1033" s="1019"/>
      <c r="D1033" s="1019"/>
      <c r="E1033" s="1019"/>
      <c r="F1033" s="1019"/>
      <c r="G1033" s="1019"/>
      <c r="H1033" s="1019"/>
      <c r="I1033" s="1019"/>
      <c r="J1033" s="1019"/>
      <c r="K1033" s="1019"/>
      <c r="L1033" s="1019"/>
      <c r="M1033" s="1019"/>
      <c r="N1033" s="1019"/>
      <c r="O1033" s="1019"/>
      <c r="P1033" s="1019"/>
      <c r="Q1033" s="1019"/>
      <c r="R1033" s="1019"/>
      <c r="S1033" s="1019"/>
      <c r="T1033" s="1019"/>
      <c r="U1033" s="1019"/>
      <c r="V1033" s="1019"/>
      <c r="W1033" s="1019"/>
      <c r="X1033" s="1019"/>
      <c r="Y1033" s="1019"/>
      <c r="Z1033" s="1019"/>
      <c r="AA1033" s="1019"/>
      <c r="AB1033" s="1019"/>
      <c r="AC1033" s="1020"/>
    </row>
    <row r="1034" spans="1:29" ht="15">
      <c r="A1034" s="1018" t="s">
        <v>44</v>
      </c>
      <c r="B1034" s="1019"/>
      <c r="C1034" s="1019"/>
      <c r="D1034" s="1019"/>
      <c r="E1034" s="1019"/>
      <c r="F1034" s="1019"/>
      <c r="G1034" s="1019"/>
      <c r="H1034" s="1019"/>
      <c r="I1034" s="1019"/>
      <c r="J1034" s="1019"/>
      <c r="K1034" s="1019"/>
      <c r="L1034" s="1019"/>
      <c r="M1034" s="1019"/>
      <c r="N1034" s="1019"/>
      <c r="O1034" s="1019"/>
      <c r="P1034" s="1019"/>
      <c r="Q1034" s="1019"/>
      <c r="R1034" s="1019" t="s">
        <v>44</v>
      </c>
      <c r="S1034" s="1019"/>
      <c r="T1034" s="1019"/>
      <c r="U1034" s="1019"/>
      <c r="V1034" s="1019"/>
      <c r="W1034" s="1019"/>
      <c r="X1034" s="1019"/>
      <c r="Y1034" s="1019"/>
      <c r="Z1034" s="1019"/>
      <c r="AA1034" s="1019"/>
      <c r="AB1034" s="1019"/>
      <c r="AC1034" s="1020"/>
    </row>
    <row r="1035" spans="1:29" ht="18.75">
      <c r="A1035" s="936" t="str">
        <f>NOME_TÉCNICO_1</f>
        <v>FERNANDA BASTOS ALVES</v>
      </c>
      <c r="B1035" s="937"/>
      <c r="C1035" s="937"/>
      <c r="D1035" s="937"/>
      <c r="E1035" s="937"/>
      <c r="F1035" s="937"/>
      <c r="G1035" s="937"/>
      <c r="H1035" s="937"/>
      <c r="I1035" s="937"/>
      <c r="J1035" s="937"/>
      <c r="K1035" s="937"/>
      <c r="L1035" s="937"/>
      <c r="M1035" s="937"/>
      <c r="N1035" s="937"/>
      <c r="O1035" s="937"/>
      <c r="P1035" s="937"/>
      <c r="Q1035" s="937"/>
      <c r="R1035" s="937">
        <f>NOME_TÉCNICO_2</f>
        <v>0</v>
      </c>
      <c r="S1035" s="937"/>
      <c r="T1035" s="937"/>
      <c r="U1035" s="937"/>
      <c r="V1035" s="937"/>
      <c r="W1035" s="937"/>
      <c r="X1035" s="937"/>
      <c r="Y1035" s="937"/>
      <c r="Z1035" s="937"/>
      <c r="AA1035" s="937"/>
      <c r="AB1035" s="937"/>
      <c r="AC1035" s="939"/>
    </row>
    <row r="1036" spans="1:29" ht="15.75" thickBot="1">
      <c r="A1036" s="1023" t="str">
        <f>PROFISSÃO_TÉCNICO_1</f>
        <v>ENGENHEIRA CIVIL CREA-SC 163.653-1</v>
      </c>
      <c r="B1036" s="1021"/>
      <c r="C1036" s="1021"/>
      <c r="D1036" s="1021"/>
      <c r="E1036" s="1021"/>
      <c r="F1036" s="1021"/>
      <c r="G1036" s="1021"/>
      <c r="H1036" s="1021"/>
      <c r="I1036" s="1021"/>
      <c r="J1036" s="1021"/>
      <c r="K1036" s="1021"/>
      <c r="L1036" s="1021"/>
      <c r="M1036" s="1021"/>
      <c r="N1036" s="1021"/>
      <c r="O1036" s="1021"/>
      <c r="P1036" s="1021"/>
      <c r="Q1036" s="1021"/>
      <c r="R1036" s="1021" t="e">
        <f>PROFISSÃO_TÉCNICO_2</f>
        <v>#N/A</v>
      </c>
      <c r="S1036" s="1021"/>
      <c r="T1036" s="1021"/>
      <c r="U1036" s="1021"/>
      <c r="V1036" s="1021"/>
      <c r="W1036" s="1021"/>
      <c r="X1036" s="1021"/>
      <c r="Y1036" s="1021"/>
      <c r="Z1036" s="1021"/>
      <c r="AA1036" s="1021"/>
      <c r="AB1036" s="1021"/>
      <c r="AC1036" s="1022"/>
    </row>
    <row r="1037" spans="1:29">
      <c r="Q1037" s="172"/>
      <c r="R1037" s="172"/>
    </row>
    <row r="1038" spans="1:29">
      <c r="Q1038" s="172"/>
      <c r="R1038" s="172"/>
    </row>
    <row r="1039" spans="1:29">
      <c r="Q1039" s="172"/>
      <c r="R1039" s="172"/>
    </row>
    <row r="1040" spans="1:29">
      <c r="Q1040" s="172"/>
      <c r="R1040" s="172"/>
    </row>
    <row r="1041" spans="17:18">
      <c r="Q1041" s="172"/>
      <c r="R1041" s="172"/>
    </row>
    <row r="1042" spans="17:18">
      <c r="Q1042" s="172"/>
      <c r="R1042" s="172"/>
    </row>
    <row r="1043" spans="17:18">
      <c r="Q1043" s="172"/>
      <c r="R1043" s="172"/>
    </row>
    <row r="1044" spans="17:18">
      <c r="Q1044" s="172"/>
      <c r="R1044" s="172"/>
    </row>
    <row r="1045" spans="17:18">
      <c r="Q1045" s="172"/>
      <c r="R1045" s="172"/>
    </row>
    <row r="1046" spans="17:18">
      <c r="Q1046" s="172"/>
      <c r="R1046" s="172"/>
    </row>
    <row r="1047" spans="17:18">
      <c r="Q1047" s="172"/>
      <c r="R1047" s="172"/>
    </row>
    <row r="1048" spans="17:18">
      <c r="Q1048" s="172"/>
      <c r="R1048" s="172"/>
    </row>
    <row r="1049" spans="17:18">
      <c r="Q1049" s="172"/>
      <c r="R1049" s="172"/>
    </row>
    <row r="1050" spans="17:18">
      <c r="Q1050" s="172"/>
      <c r="R1050" s="172"/>
    </row>
    <row r="1051" spans="17:18">
      <c r="Q1051" s="172"/>
      <c r="R1051" s="172"/>
    </row>
    <row r="1052" spans="17:18">
      <c r="Q1052" s="172"/>
      <c r="R1052" s="172"/>
    </row>
    <row r="1053" spans="17:18">
      <c r="Q1053" s="172"/>
      <c r="R1053" s="172"/>
    </row>
    <row r="1054" spans="17:18">
      <c r="Q1054" s="172"/>
      <c r="R1054" s="172"/>
    </row>
    <row r="1055" spans="17:18">
      <c r="Q1055" s="172"/>
      <c r="R1055" s="172"/>
    </row>
  </sheetData>
  <sheetProtection formatColumns="0" formatRows="0"/>
  <mergeCells count="69">
    <mergeCell ref="A1035:Q1035"/>
    <mergeCell ref="R1035:AC1035"/>
    <mergeCell ref="A1036:Q1036"/>
    <mergeCell ref="R1036:AC1036"/>
    <mergeCell ref="A1032:Q1032"/>
    <mergeCell ref="R1032:AC1032"/>
    <mergeCell ref="A1033:Q1033"/>
    <mergeCell ref="R1033:AC1033"/>
    <mergeCell ref="A1034:Q1034"/>
    <mergeCell ref="R1034:AC1034"/>
    <mergeCell ref="A1027:AC1027"/>
    <mergeCell ref="A1028:AC1028"/>
    <mergeCell ref="A1029:AC1029"/>
    <mergeCell ref="A1030:AC1030"/>
    <mergeCell ref="A1031:Q1031"/>
    <mergeCell ref="R1031:AC1031"/>
    <mergeCell ref="A1025:AC1025"/>
    <mergeCell ref="C1013:J1013"/>
    <mergeCell ref="C1014:I1014"/>
    <mergeCell ref="A1016:AC1016"/>
    <mergeCell ref="A1017:AC1017"/>
    <mergeCell ref="A1018:AC1018"/>
    <mergeCell ref="A1019:AC1019"/>
    <mergeCell ref="A1020:AC1020"/>
    <mergeCell ref="A1021:AC1021"/>
    <mergeCell ref="A1022:AC1022"/>
    <mergeCell ref="A1023:AC1023"/>
    <mergeCell ref="A1024:AC1024"/>
    <mergeCell ref="V1008:W1008"/>
    <mergeCell ref="B999:J999"/>
    <mergeCell ref="L999:Z999"/>
    <mergeCell ref="C1001:I1001"/>
    <mergeCell ref="M1001:N1001"/>
    <mergeCell ref="P1001:T1001"/>
    <mergeCell ref="V1001:Y1001"/>
    <mergeCell ref="C1002:E1002"/>
    <mergeCell ref="F1002:I1002"/>
    <mergeCell ref="F1004:I1004"/>
    <mergeCell ref="P1007:T1007"/>
    <mergeCell ref="V1007:W1007"/>
    <mergeCell ref="A15:B15"/>
    <mergeCell ref="D15:E15"/>
    <mergeCell ref="F15:G15"/>
    <mergeCell ref="A994:B994"/>
    <mergeCell ref="D996:J996"/>
    <mergeCell ref="V996:AC997"/>
    <mergeCell ref="V13:X13"/>
    <mergeCell ref="Y13:Z13"/>
    <mergeCell ref="AA13:AB13"/>
    <mergeCell ref="AC13:AC14"/>
    <mergeCell ref="V14:V15"/>
    <mergeCell ref="W14:W15"/>
    <mergeCell ref="X14:X15"/>
    <mergeCell ref="A8:B8"/>
    <mergeCell ref="C8:AC8"/>
    <mergeCell ref="AA11:AB11"/>
    <mergeCell ref="A13:C14"/>
    <mergeCell ref="D13:H14"/>
    <mergeCell ref="I13:N14"/>
    <mergeCell ref="O13:P14"/>
    <mergeCell ref="Q13:S14"/>
    <mergeCell ref="T13:T14"/>
    <mergeCell ref="U13:U14"/>
    <mergeCell ref="A7:AC7"/>
    <mergeCell ref="A2:AD2"/>
    <mergeCell ref="A3:AD3"/>
    <mergeCell ref="A4:AC4"/>
    <mergeCell ref="A5:AC5"/>
    <mergeCell ref="A6:AC6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69" orientation="landscape" r:id="rId1"/>
  <headerFooter>
    <oddHeader>&amp;L  &amp;G</oddHeader>
    <oddFooter>Página &amp;P de &amp;N</oddFooter>
  </headerFooter>
  <rowBreaks count="1" manualBreakCount="1">
    <brk id="998" max="28" man="1"/>
  </rowBreaks>
  <colBreaks count="1" manualBreakCount="1">
    <brk id="29" min="1" max="1024" man="1"/>
  </colBreaks>
  <drawing r:id="rId2"/>
  <legacyDrawing r:id="rId3"/>
  <legacyDrawingHF r:id="rId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O57"/>
  <sheetViews>
    <sheetView zoomScale="90" zoomScaleNormal="90" zoomScaleSheetLayoutView="100" workbookViewId="0">
      <selection activeCell="C7" sqref="C7:AJ7"/>
    </sheetView>
  </sheetViews>
  <sheetFormatPr defaultRowHeight="15" outlineLevelRow="1"/>
  <cols>
    <col min="1" max="1" width="10.7109375" style="429" customWidth="1"/>
    <col min="2" max="2" width="10.7109375" style="578" customWidth="1"/>
    <col min="3" max="4" width="11.7109375" style="579" customWidth="1"/>
    <col min="5" max="5" width="10.7109375" style="579" customWidth="1"/>
    <col min="6" max="6" width="15.5703125" style="579" customWidth="1"/>
    <col min="7" max="7" width="11.7109375" style="579" customWidth="1"/>
    <col min="8" max="10" width="10.7109375" style="579" customWidth="1"/>
    <col min="11" max="11" width="11.7109375" style="579" customWidth="1"/>
    <col min="12" max="12" width="14.7109375" style="579" customWidth="1"/>
    <col min="13" max="13" width="14.7109375" style="579" hidden="1" customWidth="1"/>
    <col min="14" max="15" width="14.7109375" style="579" customWidth="1"/>
    <col min="16" max="16" width="6.7109375" style="579" customWidth="1"/>
    <col min="17" max="17" width="12.42578125" style="579" customWidth="1"/>
    <col min="18" max="18" width="12.85546875" style="579" bestFit="1" customWidth="1"/>
    <col min="19" max="35" width="10.85546875" style="579" customWidth="1"/>
    <col min="36" max="36" width="13" style="429" customWidth="1"/>
    <col min="37" max="37" width="12.28515625" style="429" customWidth="1"/>
    <col min="38" max="38" width="11" style="429" bestFit="1" customWidth="1"/>
    <col min="39" max="279" width="9.140625" style="429"/>
    <col min="280" max="281" width="9.28515625" style="429" customWidth="1"/>
    <col min="282" max="282" width="11.140625" style="429" customWidth="1"/>
    <col min="283" max="283" width="10.7109375" style="429" bestFit="1" customWidth="1"/>
    <col min="284" max="284" width="11.42578125" style="429" customWidth="1"/>
    <col min="285" max="285" width="11.28515625" style="429" customWidth="1"/>
    <col min="286" max="286" width="13.140625" style="429" customWidth="1"/>
    <col min="287" max="287" width="11" style="429" customWidth="1"/>
    <col min="288" max="288" width="13.42578125" style="429" customWidth="1"/>
    <col min="289" max="289" width="7.140625" style="429" bestFit="1" customWidth="1"/>
    <col min="290" max="290" width="10.42578125" style="429" bestFit="1" customWidth="1"/>
    <col min="291" max="291" width="11.42578125" style="429" customWidth="1"/>
    <col min="292" max="292" width="11.28515625" style="429" customWidth="1"/>
    <col min="293" max="535" width="9.140625" style="429"/>
    <col min="536" max="537" width="9.28515625" style="429" customWidth="1"/>
    <col min="538" max="538" width="11.140625" style="429" customWidth="1"/>
    <col min="539" max="539" width="10.7109375" style="429" bestFit="1" customWidth="1"/>
    <col min="540" max="540" width="11.42578125" style="429" customWidth="1"/>
    <col min="541" max="541" width="11.28515625" style="429" customWidth="1"/>
    <col min="542" max="542" width="13.140625" style="429" customWidth="1"/>
    <col min="543" max="543" width="11" style="429" customWidth="1"/>
    <col min="544" max="544" width="13.42578125" style="429" customWidth="1"/>
    <col min="545" max="545" width="7.140625" style="429" bestFit="1" customWidth="1"/>
    <col min="546" max="546" width="10.42578125" style="429" bestFit="1" customWidth="1"/>
    <col min="547" max="547" width="11.42578125" style="429" customWidth="1"/>
    <col min="548" max="548" width="11.28515625" style="429" customWidth="1"/>
    <col min="549" max="791" width="9.140625" style="429"/>
    <col min="792" max="793" width="9.28515625" style="429" customWidth="1"/>
    <col min="794" max="794" width="11.140625" style="429" customWidth="1"/>
    <col min="795" max="795" width="10.7109375" style="429" bestFit="1" customWidth="1"/>
    <col min="796" max="796" width="11.42578125" style="429" customWidth="1"/>
    <col min="797" max="797" width="11.28515625" style="429" customWidth="1"/>
    <col min="798" max="798" width="13.140625" style="429" customWidth="1"/>
    <col min="799" max="799" width="11" style="429" customWidth="1"/>
    <col min="800" max="800" width="13.42578125" style="429" customWidth="1"/>
    <col min="801" max="801" width="7.140625" style="429" bestFit="1" customWidth="1"/>
    <col min="802" max="802" width="10.42578125" style="429" bestFit="1" customWidth="1"/>
    <col min="803" max="803" width="11.42578125" style="429" customWidth="1"/>
    <col min="804" max="804" width="11.28515625" style="429" customWidth="1"/>
    <col min="805" max="1047" width="9.140625" style="429"/>
    <col min="1048" max="1049" width="9.28515625" style="429" customWidth="1"/>
    <col min="1050" max="1050" width="11.140625" style="429" customWidth="1"/>
    <col min="1051" max="1051" width="10.7109375" style="429" bestFit="1" customWidth="1"/>
    <col min="1052" max="1052" width="11.42578125" style="429" customWidth="1"/>
    <col min="1053" max="1053" width="11.28515625" style="429" customWidth="1"/>
    <col min="1054" max="1054" width="13.140625" style="429" customWidth="1"/>
    <col min="1055" max="1055" width="11" style="429" customWidth="1"/>
    <col min="1056" max="1056" width="13.42578125" style="429" customWidth="1"/>
    <col min="1057" max="1057" width="7.140625" style="429" bestFit="1" customWidth="1"/>
    <col min="1058" max="1058" width="10.42578125" style="429" bestFit="1" customWidth="1"/>
    <col min="1059" max="1059" width="11.42578125" style="429" customWidth="1"/>
    <col min="1060" max="1060" width="11.28515625" style="429" customWidth="1"/>
    <col min="1061" max="1303" width="9.140625" style="429"/>
    <col min="1304" max="1305" width="9.28515625" style="429" customWidth="1"/>
    <col min="1306" max="1306" width="11.140625" style="429" customWidth="1"/>
    <col min="1307" max="1307" width="10.7109375" style="429" bestFit="1" customWidth="1"/>
    <col min="1308" max="1308" width="11.42578125" style="429" customWidth="1"/>
    <col min="1309" max="1309" width="11.28515625" style="429" customWidth="1"/>
    <col min="1310" max="1310" width="13.140625" style="429" customWidth="1"/>
    <col min="1311" max="1311" width="11" style="429" customWidth="1"/>
    <col min="1312" max="1312" width="13.42578125" style="429" customWidth="1"/>
    <col min="1313" max="1313" width="7.140625" style="429" bestFit="1" customWidth="1"/>
    <col min="1314" max="1314" width="10.42578125" style="429" bestFit="1" customWidth="1"/>
    <col min="1315" max="1315" width="11.42578125" style="429" customWidth="1"/>
    <col min="1316" max="1316" width="11.28515625" style="429" customWidth="1"/>
    <col min="1317" max="1559" width="9.140625" style="429"/>
    <col min="1560" max="1561" width="9.28515625" style="429" customWidth="1"/>
    <col min="1562" max="1562" width="11.140625" style="429" customWidth="1"/>
    <col min="1563" max="1563" width="10.7109375" style="429" bestFit="1" customWidth="1"/>
    <col min="1564" max="1564" width="11.42578125" style="429" customWidth="1"/>
    <col min="1565" max="1565" width="11.28515625" style="429" customWidth="1"/>
    <col min="1566" max="1566" width="13.140625" style="429" customWidth="1"/>
    <col min="1567" max="1567" width="11" style="429" customWidth="1"/>
    <col min="1568" max="1568" width="13.42578125" style="429" customWidth="1"/>
    <col min="1569" max="1569" width="7.140625" style="429" bestFit="1" customWidth="1"/>
    <col min="1570" max="1570" width="10.42578125" style="429" bestFit="1" customWidth="1"/>
    <col min="1571" max="1571" width="11.42578125" style="429" customWidth="1"/>
    <col min="1572" max="1572" width="11.28515625" style="429" customWidth="1"/>
    <col min="1573" max="1815" width="9.140625" style="429"/>
    <col min="1816" max="1817" width="9.28515625" style="429" customWidth="1"/>
    <col min="1818" max="1818" width="11.140625" style="429" customWidth="1"/>
    <col min="1819" max="1819" width="10.7109375" style="429" bestFit="1" customWidth="1"/>
    <col min="1820" max="1820" width="11.42578125" style="429" customWidth="1"/>
    <col min="1821" max="1821" width="11.28515625" style="429" customWidth="1"/>
    <col min="1822" max="1822" width="13.140625" style="429" customWidth="1"/>
    <col min="1823" max="1823" width="11" style="429" customWidth="1"/>
    <col min="1824" max="1824" width="13.42578125" style="429" customWidth="1"/>
    <col min="1825" max="1825" width="7.140625" style="429" bestFit="1" customWidth="1"/>
    <col min="1826" max="1826" width="10.42578125" style="429" bestFit="1" customWidth="1"/>
    <col min="1827" max="1827" width="11.42578125" style="429" customWidth="1"/>
    <col min="1828" max="1828" width="11.28515625" style="429" customWidth="1"/>
    <col min="1829" max="2071" width="9.140625" style="429"/>
    <col min="2072" max="2073" width="9.28515625" style="429" customWidth="1"/>
    <col min="2074" max="2074" width="11.140625" style="429" customWidth="1"/>
    <col min="2075" max="2075" width="10.7109375" style="429" bestFit="1" customWidth="1"/>
    <col min="2076" max="2076" width="11.42578125" style="429" customWidth="1"/>
    <col min="2077" max="2077" width="11.28515625" style="429" customWidth="1"/>
    <col min="2078" max="2078" width="13.140625" style="429" customWidth="1"/>
    <col min="2079" max="2079" width="11" style="429" customWidth="1"/>
    <col min="2080" max="2080" width="13.42578125" style="429" customWidth="1"/>
    <col min="2081" max="2081" width="7.140625" style="429" bestFit="1" customWidth="1"/>
    <col min="2082" max="2082" width="10.42578125" style="429" bestFit="1" customWidth="1"/>
    <col min="2083" max="2083" width="11.42578125" style="429" customWidth="1"/>
    <col min="2084" max="2084" width="11.28515625" style="429" customWidth="1"/>
    <col min="2085" max="2327" width="9.140625" style="429"/>
    <col min="2328" max="2329" width="9.28515625" style="429" customWidth="1"/>
    <col min="2330" max="2330" width="11.140625" style="429" customWidth="1"/>
    <col min="2331" max="2331" width="10.7109375" style="429" bestFit="1" customWidth="1"/>
    <col min="2332" max="2332" width="11.42578125" style="429" customWidth="1"/>
    <col min="2333" max="2333" width="11.28515625" style="429" customWidth="1"/>
    <col min="2334" max="2334" width="13.140625" style="429" customWidth="1"/>
    <col min="2335" max="2335" width="11" style="429" customWidth="1"/>
    <col min="2336" max="2336" width="13.42578125" style="429" customWidth="1"/>
    <col min="2337" max="2337" width="7.140625" style="429" bestFit="1" customWidth="1"/>
    <col min="2338" max="2338" width="10.42578125" style="429" bestFit="1" customWidth="1"/>
    <col min="2339" max="2339" width="11.42578125" style="429" customWidth="1"/>
    <col min="2340" max="2340" width="11.28515625" style="429" customWidth="1"/>
    <col min="2341" max="2583" width="9.140625" style="429"/>
    <col min="2584" max="2585" width="9.28515625" style="429" customWidth="1"/>
    <col min="2586" max="2586" width="11.140625" style="429" customWidth="1"/>
    <col min="2587" max="2587" width="10.7109375" style="429" bestFit="1" customWidth="1"/>
    <col min="2588" max="2588" width="11.42578125" style="429" customWidth="1"/>
    <col min="2589" max="2589" width="11.28515625" style="429" customWidth="1"/>
    <col min="2590" max="2590" width="13.140625" style="429" customWidth="1"/>
    <col min="2591" max="2591" width="11" style="429" customWidth="1"/>
    <col min="2592" max="2592" width="13.42578125" style="429" customWidth="1"/>
    <col min="2593" max="2593" width="7.140625" style="429" bestFit="1" customWidth="1"/>
    <col min="2594" max="2594" width="10.42578125" style="429" bestFit="1" customWidth="1"/>
    <col min="2595" max="2595" width="11.42578125" style="429" customWidth="1"/>
    <col min="2596" max="2596" width="11.28515625" style="429" customWidth="1"/>
    <col min="2597" max="2839" width="9.140625" style="429"/>
    <col min="2840" max="2841" width="9.28515625" style="429" customWidth="1"/>
    <col min="2842" max="2842" width="11.140625" style="429" customWidth="1"/>
    <col min="2843" max="2843" width="10.7109375" style="429" bestFit="1" customWidth="1"/>
    <col min="2844" max="2844" width="11.42578125" style="429" customWidth="1"/>
    <col min="2845" max="2845" width="11.28515625" style="429" customWidth="1"/>
    <col min="2846" max="2846" width="13.140625" style="429" customWidth="1"/>
    <col min="2847" max="2847" width="11" style="429" customWidth="1"/>
    <col min="2848" max="2848" width="13.42578125" style="429" customWidth="1"/>
    <col min="2849" max="2849" width="7.140625" style="429" bestFit="1" customWidth="1"/>
    <col min="2850" max="2850" width="10.42578125" style="429" bestFit="1" customWidth="1"/>
    <col min="2851" max="2851" width="11.42578125" style="429" customWidth="1"/>
    <col min="2852" max="2852" width="11.28515625" style="429" customWidth="1"/>
    <col min="2853" max="3095" width="9.140625" style="429"/>
    <col min="3096" max="3097" width="9.28515625" style="429" customWidth="1"/>
    <col min="3098" max="3098" width="11.140625" style="429" customWidth="1"/>
    <col min="3099" max="3099" width="10.7109375" style="429" bestFit="1" customWidth="1"/>
    <col min="3100" max="3100" width="11.42578125" style="429" customWidth="1"/>
    <col min="3101" max="3101" width="11.28515625" style="429" customWidth="1"/>
    <col min="3102" max="3102" width="13.140625" style="429" customWidth="1"/>
    <col min="3103" max="3103" width="11" style="429" customWidth="1"/>
    <col min="3104" max="3104" width="13.42578125" style="429" customWidth="1"/>
    <col min="3105" max="3105" width="7.140625" style="429" bestFit="1" customWidth="1"/>
    <col min="3106" max="3106" width="10.42578125" style="429" bestFit="1" customWidth="1"/>
    <col min="3107" max="3107" width="11.42578125" style="429" customWidth="1"/>
    <col min="3108" max="3108" width="11.28515625" style="429" customWidth="1"/>
    <col min="3109" max="3351" width="9.140625" style="429"/>
    <col min="3352" max="3353" width="9.28515625" style="429" customWidth="1"/>
    <col min="3354" max="3354" width="11.140625" style="429" customWidth="1"/>
    <col min="3355" max="3355" width="10.7109375" style="429" bestFit="1" customWidth="1"/>
    <col min="3356" max="3356" width="11.42578125" style="429" customWidth="1"/>
    <col min="3357" max="3357" width="11.28515625" style="429" customWidth="1"/>
    <col min="3358" max="3358" width="13.140625" style="429" customWidth="1"/>
    <col min="3359" max="3359" width="11" style="429" customWidth="1"/>
    <col min="3360" max="3360" width="13.42578125" style="429" customWidth="1"/>
    <col min="3361" max="3361" width="7.140625" style="429" bestFit="1" customWidth="1"/>
    <col min="3362" max="3362" width="10.42578125" style="429" bestFit="1" customWidth="1"/>
    <col min="3363" max="3363" width="11.42578125" style="429" customWidth="1"/>
    <col min="3364" max="3364" width="11.28515625" style="429" customWidth="1"/>
    <col min="3365" max="3607" width="9.140625" style="429"/>
    <col min="3608" max="3609" width="9.28515625" style="429" customWidth="1"/>
    <col min="3610" max="3610" width="11.140625" style="429" customWidth="1"/>
    <col min="3611" max="3611" width="10.7109375" style="429" bestFit="1" customWidth="1"/>
    <col min="3612" max="3612" width="11.42578125" style="429" customWidth="1"/>
    <col min="3613" max="3613" width="11.28515625" style="429" customWidth="1"/>
    <col min="3614" max="3614" width="13.140625" style="429" customWidth="1"/>
    <col min="3615" max="3615" width="11" style="429" customWidth="1"/>
    <col min="3616" max="3616" width="13.42578125" style="429" customWidth="1"/>
    <col min="3617" max="3617" width="7.140625" style="429" bestFit="1" customWidth="1"/>
    <col min="3618" max="3618" width="10.42578125" style="429" bestFit="1" customWidth="1"/>
    <col min="3619" max="3619" width="11.42578125" style="429" customWidth="1"/>
    <col min="3620" max="3620" width="11.28515625" style="429" customWidth="1"/>
    <col min="3621" max="3863" width="9.140625" style="429"/>
    <col min="3864" max="3865" width="9.28515625" style="429" customWidth="1"/>
    <col min="3866" max="3866" width="11.140625" style="429" customWidth="1"/>
    <col min="3867" max="3867" width="10.7109375" style="429" bestFit="1" customWidth="1"/>
    <col min="3868" max="3868" width="11.42578125" style="429" customWidth="1"/>
    <col min="3869" max="3869" width="11.28515625" style="429" customWidth="1"/>
    <col min="3870" max="3870" width="13.140625" style="429" customWidth="1"/>
    <col min="3871" max="3871" width="11" style="429" customWidth="1"/>
    <col min="3872" max="3872" width="13.42578125" style="429" customWidth="1"/>
    <col min="3873" max="3873" width="7.140625" style="429" bestFit="1" customWidth="1"/>
    <col min="3874" max="3874" width="10.42578125" style="429" bestFit="1" customWidth="1"/>
    <col min="3875" max="3875" width="11.42578125" style="429" customWidth="1"/>
    <col min="3876" max="3876" width="11.28515625" style="429" customWidth="1"/>
    <col min="3877" max="4119" width="9.140625" style="429"/>
    <col min="4120" max="4121" width="9.28515625" style="429" customWidth="1"/>
    <col min="4122" max="4122" width="11.140625" style="429" customWidth="1"/>
    <col min="4123" max="4123" width="10.7109375" style="429" bestFit="1" customWidth="1"/>
    <col min="4124" max="4124" width="11.42578125" style="429" customWidth="1"/>
    <col min="4125" max="4125" width="11.28515625" style="429" customWidth="1"/>
    <col min="4126" max="4126" width="13.140625" style="429" customWidth="1"/>
    <col min="4127" max="4127" width="11" style="429" customWidth="1"/>
    <col min="4128" max="4128" width="13.42578125" style="429" customWidth="1"/>
    <col min="4129" max="4129" width="7.140625" style="429" bestFit="1" customWidth="1"/>
    <col min="4130" max="4130" width="10.42578125" style="429" bestFit="1" customWidth="1"/>
    <col min="4131" max="4131" width="11.42578125" style="429" customWidth="1"/>
    <col min="4132" max="4132" width="11.28515625" style="429" customWidth="1"/>
    <col min="4133" max="4375" width="9.140625" style="429"/>
    <col min="4376" max="4377" width="9.28515625" style="429" customWidth="1"/>
    <col min="4378" max="4378" width="11.140625" style="429" customWidth="1"/>
    <col min="4379" max="4379" width="10.7109375" style="429" bestFit="1" customWidth="1"/>
    <col min="4380" max="4380" width="11.42578125" style="429" customWidth="1"/>
    <col min="4381" max="4381" width="11.28515625" style="429" customWidth="1"/>
    <col min="4382" max="4382" width="13.140625" style="429" customWidth="1"/>
    <col min="4383" max="4383" width="11" style="429" customWidth="1"/>
    <col min="4384" max="4384" width="13.42578125" style="429" customWidth="1"/>
    <col min="4385" max="4385" width="7.140625" style="429" bestFit="1" customWidth="1"/>
    <col min="4386" max="4386" width="10.42578125" style="429" bestFit="1" customWidth="1"/>
    <col min="4387" max="4387" width="11.42578125" style="429" customWidth="1"/>
    <col min="4388" max="4388" width="11.28515625" style="429" customWidth="1"/>
    <col min="4389" max="4631" width="9.140625" style="429"/>
    <col min="4632" max="4633" width="9.28515625" style="429" customWidth="1"/>
    <col min="4634" max="4634" width="11.140625" style="429" customWidth="1"/>
    <col min="4635" max="4635" width="10.7109375" style="429" bestFit="1" customWidth="1"/>
    <col min="4636" max="4636" width="11.42578125" style="429" customWidth="1"/>
    <col min="4637" max="4637" width="11.28515625" style="429" customWidth="1"/>
    <col min="4638" max="4638" width="13.140625" style="429" customWidth="1"/>
    <col min="4639" max="4639" width="11" style="429" customWidth="1"/>
    <col min="4640" max="4640" width="13.42578125" style="429" customWidth="1"/>
    <col min="4641" max="4641" width="7.140625" style="429" bestFit="1" customWidth="1"/>
    <col min="4642" max="4642" width="10.42578125" style="429" bestFit="1" customWidth="1"/>
    <col min="4643" max="4643" width="11.42578125" style="429" customWidth="1"/>
    <col min="4644" max="4644" width="11.28515625" style="429" customWidth="1"/>
    <col min="4645" max="4887" width="9.140625" style="429"/>
    <col min="4888" max="4889" width="9.28515625" style="429" customWidth="1"/>
    <col min="4890" max="4890" width="11.140625" style="429" customWidth="1"/>
    <col min="4891" max="4891" width="10.7109375" style="429" bestFit="1" customWidth="1"/>
    <col min="4892" max="4892" width="11.42578125" style="429" customWidth="1"/>
    <col min="4893" max="4893" width="11.28515625" style="429" customWidth="1"/>
    <col min="4894" max="4894" width="13.140625" style="429" customWidth="1"/>
    <col min="4895" max="4895" width="11" style="429" customWidth="1"/>
    <col min="4896" max="4896" width="13.42578125" style="429" customWidth="1"/>
    <col min="4897" max="4897" width="7.140625" style="429" bestFit="1" customWidth="1"/>
    <col min="4898" max="4898" width="10.42578125" style="429" bestFit="1" customWidth="1"/>
    <col min="4899" max="4899" width="11.42578125" style="429" customWidth="1"/>
    <col min="4900" max="4900" width="11.28515625" style="429" customWidth="1"/>
    <col min="4901" max="5143" width="9.140625" style="429"/>
    <col min="5144" max="5145" width="9.28515625" style="429" customWidth="1"/>
    <col min="5146" max="5146" width="11.140625" style="429" customWidth="1"/>
    <col min="5147" max="5147" width="10.7109375" style="429" bestFit="1" customWidth="1"/>
    <col min="5148" max="5148" width="11.42578125" style="429" customWidth="1"/>
    <col min="5149" max="5149" width="11.28515625" style="429" customWidth="1"/>
    <col min="5150" max="5150" width="13.140625" style="429" customWidth="1"/>
    <col min="5151" max="5151" width="11" style="429" customWidth="1"/>
    <col min="5152" max="5152" width="13.42578125" style="429" customWidth="1"/>
    <col min="5153" max="5153" width="7.140625" style="429" bestFit="1" customWidth="1"/>
    <col min="5154" max="5154" width="10.42578125" style="429" bestFit="1" customWidth="1"/>
    <col min="5155" max="5155" width="11.42578125" style="429" customWidth="1"/>
    <col min="5156" max="5156" width="11.28515625" style="429" customWidth="1"/>
    <col min="5157" max="5399" width="9.140625" style="429"/>
    <col min="5400" max="5401" width="9.28515625" style="429" customWidth="1"/>
    <col min="5402" max="5402" width="11.140625" style="429" customWidth="1"/>
    <col min="5403" max="5403" width="10.7109375" style="429" bestFit="1" customWidth="1"/>
    <col min="5404" max="5404" width="11.42578125" style="429" customWidth="1"/>
    <col min="5405" max="5405" width="11.28515625" style="429" customWidth="1"/>
    <col min="5406" max="5406" width="13.140625" style="429" customWidth="1"/>
    <col min="5407" max="5407" width="11" style="429" customWidth="1"/>
    <col min="5408" max="5408" width="13.42578125" style="429" customWidth="1"/>
    <col min="5409" max="5409" width="7.140625" style="429" bestFit="1" customWidth="1"/>
    <col min="5410" max="5410" width="10.42578125" style="429" bestFit="1" customWidth="1"/>
    <col min="5411" max="5411" width="11.42578125" style="429" customWidth="1"/>
    <col min="5412" max="5412" width="11.28515625" style="429" customWidth="1"/>
    <col min="5413" max="5655" width="9.140625" style="429"/>
    <col min="5656" max="5657" width="9.28515625" style="429" customWidth="1"/>
    <col min="5658" max="5658" width="11.140625" style="429" customWidth="1"/>
    <col min="5659" max="5659" width="10.7109375" style="429" bestFit="1" customWidth="1"/>
    <col min="5660" max="5660" width="11.42578125" style="429" customWidth="1"/>
    <col min="5661" max="5661" width="11.28515625" style="429" customWidth="1"/>
    <col min="5662" max="5662" width="13.140625" style="429" customWidth="1"/>
    <col min="5663" max="5663" width="11" style="429" customWidth="1"/>
    <col min="5664" max="5664" width="13.42578125" style="429" customWidth="1"/>
    <col min="5665" max="5665" width="7.140625" style="429" bestFit="1" customWidth="1"/>
    <col min="5666" max="5666" width="10.42578125" style="429" bestFit="1" customWidth="1"/>
    <col min="5667" max="5667" width="11.42578125" style="429" customWidth="1"/>
    <col min="5668" max="5668" width="11.28515625" style="429" customWidth="1"/>
    <col min="5669" max="5911" width="9.140625" style="429"/>
    <col min="5912" max="5913" width="9.28515625" style="429" customWidth="1"/>
    <col min="5914" max="5914" width="11.140625" style="429" customWidth="1"/>
    <col min="5915" max="5915" width="10.7109375" style="429" bestFit="1" customWidth="1"/>
    <col min="5916" max="5916" width="11.42578125" style="429" customWidth="1"/>
    <col min="5917" max="5917" width="11.28515625" style="429" customWidth="1"/>
    <col min="5918" max="5918" width="13.140625" style="429" customWidth="1"/>
    <col min="5919" max="5919" width="11" style="429" customWidth="1"/>
    <col min="5920" max="5920" width="13.42578125" style="429" customWidth="1"/>
    <col min="5921" max="5921" width="7.140625" style="429" bestFit="1" customWidth="1"/>
    <col min="5922" max="5922" width="10.42578125" style="429" bestFit="1" customWidth="1"/>
    <col min="5923" max="5923" width="11.42578125" style="429" customWidth="1"/>
    <col min="5924" max="5924" width="11.28515625" style="429" customWidth="1"/>
    <col min="5925" max="6167" width="9.140625" style="429"/>
    <col min="6168" max="6169" width="9.28515625" style="429" customWidth="1"/>
    <col min="6170" max="6170" width="11.140625" style="429" customWidth="1"/>
    <col min="6171" max="6171" width="10.7109375" style="429" bestFit="1" customWidth="1"/>
    <col min="6172" max="6172" width="11.42578125" style="429" customWidth="1"/>
    <col min="6173" max="6173" width="11.28515625" style="429" customWidth="1"/>
    <col min="6174" max="6174" width="13.140625" style="429" customWidth="1"/>
    <col min="6175" max="6175" width="11" style="429" customWidth="1"/>
    <col min="6176" max="6176" width="13.42578125" style="429" customWidth="1"/>
    <col min="6177" max="6177" width="7.140625" style="429" bestFit="1" customWidth="1"/>
    <col min="6178" max="6178" width="10.42578125" style="429" bestFit="1" customWidth="1"/>
    <col min="6179" max="6179" width="11.42578125" style="429" customWidth="1"/>
    <col min="6180" max="6180" width="11.28515625" style="429" customWidth="1"/>
    <col min="6181" max="6423" width="9.140625" style="429"/>
    <col min="6424" max="6425" width="9.28515625" style="429" customWidth="1"/>
    <col min="6426" max="6426" width="11.140625" style="429" customWidth="1"/>
    <col min="6427" max="6427" width="10.7109375" style="429" bestFit="1" customWidth="1"/>
    <col min="6428" max="6428" width="11.42578125" style="429" customWidth="1"/>
    <col min="6429" max="6429" width="11.28515625" style="429" customWidth="1"/>
    <col min="6430" max="6430" width="13.140625" style="429" customWidth="1"/>
    <col min="6431" max="6431" width="11" style="429" customWidth="1"/>
    <col min="6432" max="6432" width="13.42578125" style="429" customWidth="1"/>
    <col min="6433" max="6433" width="7.140625" style="429" bestFit="1" customWidth="1"/>
    <col min="6434" max="6434" width="10.42578125" style="429" bestFit="1" customWidth="1"/>
    <col min="6435" max="6435" width="11.42578125" style="429" customWidth="1"/>
    <col min="6436" max="6436" width="11.28515625" style="429" customWidth="1"/>
    <col min="6437" max="6679" width="9.140625" style="429"/>
    <col min="6680" max="6681" width="9.28515625" style="429" customWidth="1"/>
    <col min="6682" max="6682" width="11.140625" style="429" customWidth="1"/>
    <col min="6683" max="6683" width="10.7109375" style="429" bestFit="1" customWidth="1"/>
    <col min="6684" max="6684" width="11.42578125" style="429" customWidth="1"/>
    <col min="6685" max="6685" width="11.28515625" style="429" customWidth="1"/>
    <col min="6686" max="6686" width="13.140625" style="429" customWidth="1"/>
    <col min="6687" max="6687" width="11" style="429" customWidth="1"/>
    <col min="6688" max="6688" width="13.42578125" style="429" customWidth="1"/>
    <col min="6689" max="6689" width="7.140625" style="429" bestFit="1" customWidth="1"/>
    <col min="6690" max="6690" width="10.42578125" style="429" bestFit="1" customWidth="1"/>
    <col min="6691" max="6691" width="11.42578125" style="429" customWidth="1"/>
    <col min="6692" max="6692" width="11.28515625" style="429" customWidth="1"/>
    <col min="6693" max="6935" width="9.140625" style="429"/>
    <col min="6936" max="6937" width="9.28515625" style="429" customWidth="1"/>
    <col min="6938" max="6938" width="11.140625" style="429" customWidth="1"/>
    <col min="6939" max="6939" width="10.7109375" style="429" bestFit="1" customWidth="1"/>
    <col min="6940" max="6940" width="11.42578125" style="429" customWidth="1"/>
    <col min="6941" max="6941" width="11.28515625" style="429" customWidth="1"/>
    <col min="6942" max="6942" width="13.140625" style="429" customWidth="1"/>
    <col min="6943" max="6943" width="11" style="429" customWidth="1"/>
    <col min="6944" max="6944" width="13.42578125" style="429" customWidth="1"/>
    <col min="6945" max="6945" width="7.140625" style="429" bestFit="1" customWidth="1"/>
    <col min="6946" max="6946" width="10.42578125" style="429" bestFit="1" customWidth="1"/>
    <col min="6947" max="6947" width="11.42578125" style="429" customWidth="1"/>
    <col min="6948" max="6948" width="11.28515625" style="429" customWidth="1"/>
    <col min="6949" max="7191" width="9.140625" style="429"/>
    <col min="7192" max="7193" width="9.28515625" style="429" customWidth="1"/>
    <col min="7194" max="7194" width="11.140625" style="429" customWidth="1"/>
    <col min="7195" max="7195" width="10.7109375" style="429" bestFit="1" customWidth="1"/>
    <col min="7196" max="7196" width="11.42578125" style="429" customWidth="1"/>
    <col min="7197" max="7197" width="11.28515625" style="429" customWidth="1"/>
    <col min="7198" max="7198" width="13.140625" style="429" customWidth="1"/>
    <col min="7199" max="7199" width="11" style="429" customWidth="1"/>
    <col min="7200" max="7200" width="13.42578125" style="429" customWidth="1"/>
    <col min="7201" max="7201" width="7.140625" style="429" bestFit="1" customWidth="1"/>
    <col min="7202" max="7202" width="10.42578125" style="429" bestFit="1" customWidth="1"/>
    <col min="7203" max="7203" width="11.42578125" style="429" customWidth="1"/>
    <col min="7204" max="7204" width="11.28515625" style="429" customWidth="1"/>
    <col min="7205" max="7447" width="9.140625" style="429"/>
    <col min="7448" max="7449" width="9.28515625" style="429" customWidth="1"/>
    <col min="7450" max="7450" width="11.140625" style="429" customWidth="1"/>
    <col min="7451" max="7451" width="10.7109375" style="429" bestFit="1" customWidth="1"/>
    <col min="7452" max="7452" width="11.42578125" style="429" customWidth="1"/>
    <col min="7453" max="7453" width="11.28515625" style="429" customWidth="1"/>
    <col min="7454" max="7454" width="13.140625" style="429" customWidth="1"/>
    <col min="7455" max="7455" width="11" style="429" customWidth="1"/>
    <col min="7456" max="7456" width="13.42578125" style="429" customWidth="1"/>
    <col min="7457" max="7457" width="7.140625" style="429" bestFit="1" customWidth="1"/>
    <col min="7458" max="7458" width="10.42578125" style="429" bestFit="1" customWidth="1"/>
    <col min="7459" max="7459" width="11.42578125" style="429" customWidth="1"/>
    <col min="7460" max="7460" width="11.28515625" style="429" customWidth="1"/>
    <col min="7461" max="7703" width="9.140625" style="429"/>
    <col min="7704" max="7705" width="9.28515625" style="429" customWidth="1"/>
    <col min="7706" max="7706" width="11.140625" style="429" customWidth="1"/>
    <col min="7707" max="7707" width="10.7109375" style="429" bestFit="1" customWidth="1"/>
    <col min="7708" max="7708" width="11.42578125" style="429" customWidth="1"/>
    <col min="7709" max="7709" width="11.28515625" style="429" customWidth="1"/>
    <col min="7710" max="7710" width="13.140625" style="429" customWidth="1"/>
    <col min="7711" max="7711" width="11" style="429" customWidth="1"/>
    <col min="7712" max="7712" width="13.42578125" style="429" customWidth="1"/>
    <col min="7713" max="7713" width="7.140625" style="429" bestFit="1" customWidth="1"/>
    <col min="7714" max="7714" width="10.42578125" style="429" bestFit="1" customWidth="1"/>
    <col min="7715" max="7715" width="11.42578125" style="429" customWidth="1"/>
    <col min="7716" max="7716" width="11.28515625" style="429" customWidth="1"/>
    <col min="7717" max="7959" width="9.140625" style="429"/>
    <col min="7960" max="7961" width="9.28515625" style="429" customWidth="1"/>
    <col min="7962" max="7962" width="11.140625" style="429" customWidth="1"/>
    <col min="7963" max="7963" width="10.7109375" style="429" bestFit="1" customWidth="1"/>
    <col min="7964" max="7964" width="11.42578125" style="429" customWidth="1"/>
    <col min="7965" max="7965" width="11.28515625" style="429" customWidth="1"/>
    <col min="7966" max="7966" width="13.140625" style="429" customWidth="1"/>
    <col min="7967" max="7967" width="11" style="429" customWidth="1"/>
    <col min="7968" max="7968" width="13.42578125" style="429" customWidth="1"/>
    <col min="7969" max="7969" width="7.140625" style="429" bestFit="1" customWidth="1"/>
    <col min="7970" max="7970" width="10.42578125" style="429" bestFit="1" customWidth="1"/>
    <col min="7971" max="7971" width="11.42578125" style="429" customWidth="1"/>
    <col min="7972" max="7972" width="11.28515625" style="429" customWidth="1"/>
    <col min="7973" max="8215" width="9.140625" style="429"/>
    <col min="8216" max="8217" width="9.28515625" style="429" customWidth="1"/>
    <col min="8218" max="8218" width="11.140625" style="429" customWidth="1"/>
    <col min="8219" max="8219" width="10.7109375" style="429" bestFit="1" customWidth="1"/>
    <col min="8220" max="8220" width="11.42578125" style="429" customWidth="1"/>
    <col min="8221" max="8221" width="11.28515625" style="429" customWidth="1"/>
    <col min="8222" max="8222" width="13.140625" style="429" customWidth="1"/>
    <col min="8223" max="8223" width="11" style="429" customWidth="1"/>
    <col min="8224" max="8224" width="13.42578125" style="429" customWidth="1"/>
    <col min="8225" max="8225" width="7.140625" style="429" bestFit="1" customWidth="1"/>
    <col min="8226" max="8226" width="10.42578125" style="429" bestFit="1" customWidth="1"/>
    <col min="8227" max="8227" width="11.42578125" style="429" customWidth="1"/>
    <col min="8228" max="8228" width="11.28515625" style="429" customWidth="1"/>
    <col min="8229" max="8471" width="9.140625" style="429"/>
    <col min="8472" max="8473" width="9.28515625" style="429" customWidth="1"/>
    <col min="8474" max="8474" width="11.140625" style="429" customWidth="1"/>
    <col min="8475" max="8475" width="10.7109375" style="429" bestFit="1" customWidth="1"/>
    <col min="8476" max="8476" width="11.42578125" style="429" customWidth="1"/>
    <col min="8477" max="8477" width="11.28515625" style="429" customWidth="1"/>
    <col min="8478" max="8478" width="13.140625" style="429" customWidth="1"/>
    <col min="8479" max="8479" width="11" style="429" customWidth="1"/>
    <col min="8480" max="8480" width="13.42578125" style="429" customWidth="1"/>
    <col min="8481" max="8481" width="7.140625" style="429" bestFit="1" customWidth="1"/>
    <col min="8482" max="8482" width="10.42578125" style="429" bestFit="1" customWidth="1"/>
    <col min="8483" max="8483" width="11.42578125" style="429" customWidth="1"/>
    <col min="8484" max="8484" width="11.28515625" style="429" customWidth="1"/>
    <col min="8485" max="8727" width="9.140625" style="429"/>
    <col min="8728" max="8729" width="9.28515625" style="429" customWidth="1"/>
    <col min="8730" max="8730" width="11.140625" style="429" customWidth="1"/>
    <col min="8731" max="8731" width="10.7109375" style="429" bestFit="1" customWidth="1"/>
    <col min="8732" max="8732" width="11.42578125" style="429" customWidth="1"/>
    <col min="8733" max="8733" width="11.28515625" style="429" customWidth="1"/>
    <col min="8734" max="8734" width="13.140625" style="429" customWidth="1"/>
    <col min="8735" max="8735" width="11" style="429" customWidth="1"/>
    <col min="8736" max="8736" width="13.42578125" style="429" customWidth="1"/>
    <col min="8737" max="8737" width="7.140625" style="429" bestFit="1" customWidth="1"/>
    <col min="8738" max="8738" width="10.42578125" style="429" bestFit="1" customWidth="1"/>
    <col min="8739" max="8739" width="11.42578125" style="429" customWidth="1"/>
    <col min="8740" max="8740" width="11.28515625" style="429" customWidth="1"/>
    <col min="8741" max="8983" width="9.140625" style="429"/>
    <col min="8984" max="8985" width="9.28515625" style="429" customWidth="1"/>
    <col min="8986" max="8986" width="11.140625" style="429" customWidth="1"/>
    <col min="8987" max="8987" width="10.7109375" style="429" bestFit="1" customWidth="1"/>
    <col min="8988" max="8988" width="11.42578125" style="429" customWidth="1"/>
    <col min="8989" max="8989" width="11.28515625" style="429" customWidth="1"/>
    <col min="8990" max="8990" width="13.140625" style="429" customWidth="1"/>
    <col min="8991" max="8991" width="11" style="429" customWidth="1"/>
    <col min="8992" max="8992" width="13.42578125" style="429" customWidth="1"/>
    <col min="8993" max="8993" width="7.140625" style="429" bestFit="1" customWidth="1"/>
    <col min="8994" max="8994" width="10.42578125" style="429" bestFit="1" customWidth="1"/>
    <col min="8995" max="8995" width="11.42578125" style="429" customWidth="1"/>
    <col min="8996" max="8996" width="11.28515625" style="429" customWidth="1"/>
    <col min="8997" max="9239" width="9.140625" style="429"/>
    <col min="9240" max="9241" width="9.28515625" style="429" customWidth="1"/>
    <col min="9242" max="9242" width="11.140625" style="429" customWidth="1"/>
    <col min="9243" max="9243" width="10.7109375" style="429" bestFit="1" customWidth="1"/>
    <col min="9244" max="9244" width="11.42578125" style="429" customWidth="1"/>
    <col min="9245" max="9245" width="11.28515625" style="429" customWidth="1"/>
    <col min="9246" max="9246" width="13.140625" style="429" customWidth="1"/>
    <col min="9247" max="9247" width="11" style="429" customWidth="1"/>
    <col min="9248" max="9248" width="13.42578125" style="429" customWidth="1"/>
    <col min="9249" max="9249" width="7.140625" style="429" bestFit="1" customWidth="1"/>
    <col min="9250" max="9250" width="10.42578125" style="429" bestFit="1" customWidth="1"/>
    <col min="9251" max="9251" width="11.42578125" style="429" customWidth="1"/>
    <col min="9252" max="9252" width="11.28515625" style="429" customWidth="1"/>
    <col min="9253" max="9495" width="9.140625" style="429"/>
    <col min="9496" max="9497" width="9.28515625" style="429" customWidth="1"/>
    <col min="9498" max="9498" width="11.140625" style="429" customWidth="1"/>
    <col min="9499" max="9499" width="10.7109375" style="429" bestFit="1" customWidth="1"/>
    <col min="9500" max="9500" width="11.42578125" style="429" customWidth="1"/>
    <col min="9501" max="9501" width="11.28515625" style="429" customWidth="1"/>
    <col min="9502" max="9502" width="13.140625" style="429" customWidth="1"/>
    <col min="9503" max="9503" width="11" style="429" customWidth="1"/>
    <col min="9504" max="9504" width="13.42578125" style="429" customWidth="1"/>
    <col min="9505" max="9505" width="7.140625" style="429" bestFit="1" customWidth="1"/>
    <col min="9506" max="9506" width="10.42578125" style="429" bestFit="1" customWidth="1"/>
    <col min="9507" max="9507" width="11.42578125" style="429" customWidth="1"/>
    <col min="9508" max="9508" width="11.28515625" style="429" customWidth="1"/>
    <col min="9509" max="9751" width="9.140625" style="429"/>
    <col min="9752" max="9753" width="9.28515625" style="429" customWidth="1"/>
    <col min="9754" max="9754" width="11.140625" style="429" customWidth="1"/>
    <col min="9755" max="9755" width="10.7109375" style="429" bestFit="1" customWidth="1"/>
    <col min="9756" max="9756" width="11.42578125" style="429" customWidth="1"/>
    <col min="9757" max="9757" width="11.28515625" style="429" customWidth="1"/>
    <col min="9758" max="9758" width="13.140625" style="429" customWidth="1"/>
    <col min="9759" max="9759" width="11" style="429" customWidth="1"/>
    <col min="9760" max="9760" width="13.42578125" style="429" customWidth="1"/>
    <col min="9761" max="9761" width="7.140625" style="429" bestFit="1" customWidth="1"/>
    <col min="9762" max="9762" width="10.42578125" style="429" bestFit="1" customWidth="1"/>
    <col min="9763" max="9763" width="11.42578125" style="429" customWidth="1"/>
    <col min="9764" max="9764" width="11.28515625" style="429" customWidth="1"/>
    <col min="9765" max="10007" width="9.140625" style="429"/>
    <col min="10008" max="10009" width="9.28515625" style="429" customWidth="1"/>
    <col min="10010" max="10010" width="11.140625" style="429" customWidth="1"/>
    <col min="10011" max="10011" width="10.7109375" style="429" bestFit="1" customWidth="1"/>
    <col min="10012" max="10012" width="11.42578125" style="429" customWidth="1"/>
    <col min="10013" max="10013" width="11.28515625" style="429" customWidth="1"/>
    <col min="10014" max="10014" width="13.140625" style="429" customWidth="1"/>
    <col min="10015" max="10015" width="11" style="429" customWidth="1"/>
    <col min="10016" max="10016" width="13.42578125" style="429" customWidth="1"/>
    <col min="10017" max="10017" width="7.140625" style="429" bestFit="1" customWidth="1"/>
    <col min="10018" max="10018" width="10.42578125" style="429" bestFit="1" customWidth="1"/>
    <col min="10019" max="10019" width="11.42578125" style="429" customWidth="1"/>
    <col min="10020" max="10020" width="11.28515625" style="429" customWidth="1"/>
    <col min="10021" max="10263" width="9.140625" style="429"/>
    <col min="10264" max="10265" width="9.28515625" style="429" customWidth="1"/>
    <col min="10266" max="10266" width="11.140625" style="429" customWidth="1"/>
    <col min="10267" max="10267" width="10.7109375" style="429" bestFit="1" customWidth="1"/>
    <col min="10268" max="10268" width="11.42578125" style="429" customWidth="1"/>
    <col min="10269" max="10269" width="11.28515625" style="429" customWidth="1"/>
    <col min="10270" max="10270" width="13.140625" style="429" customWidth="1"/>
    <col min="10271" max="10271" width="11" style="429" customWidth="1"/>
    <col min="10272" max="10272" width="13.42578125" style="429" customWidth="1"/>
    <col min="10273" max="10273" width="7.140625" style="429" bestFit="1" customWidth="1"/>
    <col min="10274" max="10274" width="10.42578125" style="429" bestFit="1" customWidth="1"/>
    <col min="10275" max="10275" width="11.42578125" style="429" customWidth="1"/>
    <col min="10276" max="10276" width="11.28515625" style="429" customWidth="1"/>
    <col min="10277" max="10519" width="9.140625" style="429"/>
    <col min="10520" max="10521" width="9.28515625" style="429" customWidth="1"/>
    <col min="10522" max="10522" width="11.140625" style="429" customWidth="1"/>
    <col min="10523" max="10523" width="10.7109375" style="429" bestFit="1" customWidth="1"/>
    <col min="10524" max="10524" width="11.42578125" style="429" customWidth="1"/>
    <col min="10525" max="10525" width="11.28515625" style="429" customWidth="1"/>
    <col min="10526" max="10526" width="13.140625" style="429" customWidth="1"/>
    <col min="10527" max="10527" width="11" style="429" customWidth="1"/>
    <col min="10528" max="10528" width="13.42578125" style="429" customWidth="1"/>
    <col min="10529" max="10529" width="7.140625" style="429" bestFit="1" customWidth="1"/>
    <col min="10530" max="10530" width="10.42578125" style="429" bestFit="1" customWidth="1"/>
    <col min="10531" max="10531" width="11.42578125" style="429" customWidth="1"/>
    <col min="10532" max="10532" width="11.28515625" style="429" customWidth="1"/>
    <col min="10533" max="10775" width="9.140625" style="429"/>
    <col min="10776" max="10777" width="9.28515625" style="429" customWidth="1"/>
    <col min="10778" max="10778" width="11.140625" style="429" customWidth="1"/>
    <col min="10779" max="10779" width="10.7109375" style="429" bestFit="1" customWidth="1"/>
    <col min="10780" max="10780" width="11.42578125" style="429" customWidth="1"/>
    <col min="10781" max="10781" width="11.28515625" style="429" customWidth="1"/>
    <col min="10782" max="10782" width="13.140625" style="429" customWidth="1"/>
    <col min="10783" max="10783" width="11" style="429" customWidth="1"/>
    <col min="10784" max="10784" width="13.42578125" style="429" customWidth="1"/>
    <col min="10785" max="10785" width="7.140625" style="429" bestFit="1" customWidth="1"/>
    <col min="10786" max="10786" width="10.42578125" style="429" bestFit="1" customWidth="1"/>
    <col min="10787" max="10787" width="11.42578125" style="429" customWidth="1"/>
    <col min="10788" max="10788" width="11.28515625" style="429" customWidth="1"/>
    <col min="10789" max="11031" width="9.140625" style="429"/>
    <col min="11032" max="11033" width="9.28515625" style="429" customWidth="1"/>
    <col min="11034" max="11034" width="11.140625" style="429" customWidth="1"/>
    <col min="11035" max="11035" width="10.7109375" style="429" bestFit="1" customWidth="1"/>
    <col min="11036" max="11036" width="11.42578125" style="429" customWidth="1"/>
    <col min="11037" max="11037" width="11.28515625" style="429" customWidth="1"/>
    <col min="11038" max="11038" width="13.140625" style="429" customWidth="1"/>
    <col min="11039" max="11039" width="11" style="429" customWidth="1"/>
    <col min="11040" max="11040" width="13.42578125" style="429" customWidth="1"/>
    <col min="11041" max="11041" width="7.140625" style="429" bestFit="1" customWidth="1"/>
    <col min="11042" max="11042" width="10.42578125" style="429" bestFit="1" customWidth="1"/>
    <col min="11043" max="11043" width="11.42578125" style="429" customWidth="1"/>
    <col min="11044" max="11044" width="11.28515625" style="429" customWidth="1"/>
    <col min="11045" max="11287" width="9.140625" style="429"/>
    <col min="11288" max="11289" width="9.28515625" style="429" customWidth="1"/>
    <col min="11290" max="11290" width="11.140625" style="429" customWidth="1"/>
    <col min="11291" max="11291" width="10.7109375" style="429" bestFit="1" customWidth="1"/>
    <col min="11292" max="11292" width="11.42578125" style="429" customWidth="1"/>
    <col min="11293" max="11293" width="11.28515625" style="429" customWidth="1"/>
    <col min="11294" max="11294" width="13.140625" style="429" customWidth="1"/>
    <col min="11295" max="11295" width="11" style="429" customWidth="1"/>
    <col min="11296" max="11296" width="13.42578125" style="429" customWidth="1"/>
    <col min="11297" max="11297" width="7.140625" style="429" bestFit="1" customWidth="1"/>
    <col min="11298" max="11298" width="10.42578125" style="429" bestFit="1" customWidth="1"/>
    <col min="11299" max="11299" width="11.42578125" style="429" customWidth="1"/>
    <col min="11300" max="11300" width="11.28515625" style="429" customWidth="1"/>
    <col min="11301" max="11543" width="9.140625" style="429"/>
    <col min="11544" max="11545" width="9.28515625" style="429" customWidth="1"/>
    <col min="11546" max="11546" width="11.140625" style="429" customWidth="1"/>
    <col min="11547" max="11547" width="10.7109375" style="429" bestFit="1" customWidth="1"/>
    <col min="11548" max="11548" width="11.42578125" style="429" customWidth="1"/>
    <col min="11549" max="11549" width="11.28515625" style="429" customWidth="1"/>
    <col min="11550" max="11550" width="13.140625" style="429" customWidth="1"/>
    <col min="11551" max="11551" width="11" style="429" customWidth="1"/>
    <col min="11552" max="11552" width="13.42578125" style="429" customWidth="1"/>
    <col min="11553" max="11553" width="7.140625" style="429" bestFit="1" customWidth="1"/>
    <col min="11554" max="11554" width="10.42578125" style="429" bestFit="1" customWidth="1"/>
    <col min="11555" max="11555" width="11.42578125" style="429" customWidth="1"/>
    <col min="11556" max="11556" width="11.28515625" style="429" customWidth="1"/>
    <col min="11557" max="11799" width="9.140625" style="429"/>
    <col min="11800" max="11801" width="9.28515625" style="429" customWidth="1"/>
    <col min="11802" max="11802" width="11.140625" style="429" customWidth="1"/>
    <col min="11803" max="11803" width="10.7109375" style="429" bestFit="1" customWidth="1"/>
    <col min="11804" max="11804" width="11.42578125" style="429" customWidth="1"/>
    <col min="11805" max="11805" width="11.28515625" style="429" customWidth="1"/>
    <col min="11806" max="11806" width="13.140625" style="429" customWidth="1"/>
    <col min="11807" max="11807" width="11" style="429" customWidth="1"/>
    <col min="11808" max="11808" width="13.42578125" style="429" customWidth="1"/>
    <col min="11809" max="11809" width="7.140625" style="429" bestFit="1" customWidth="1"/>
    <col min="11810" max="11810" width="10.42578125" style="429" bestFit="1" customWidth="1"/>
    <col min="11811" max="11811" width="11.42578125" style="429" customWidth="1"/>
    <col min="11812" max="11812" width="11.28515625" style="429" customWidth="1"/>
    <col min="11813" max="12055" width="9.140625" style="429"/>
    <col min="12056" max="12057" width="9.28515625" style="429" customWidth="1"/>
    <col min="12058" max="12058" width="11.140625" style="429" customWidth="1"/>
    <col min="12059" max="12059" width="10.7109375" style="429" bestFit="1" customWidth="1"/>
    <col min="12060" max="12060" width="11.42578125" style="429" customWidth="1"/>
    <col min="12061" max="12061" width="11.28515625" style="429" customWidth="1"/>
    <col min="12062" max="12062" width="13.140625" style="429" customWidth="1"/>
    <col min="12063" max="12063" width="11" style="429" customWidth="1"/>
    <col min="12064" max="12064" width="13.42578125" style="429" customWidth="1"/>
    <col min="12065" max="12065" width="7.140625" style="429" bestFit="1" customWidth="1"/>
    <col min="12066" max="12066" width="10.42578125" style="429" bestFit="1" customWidth="1"/>
    <col min="12067" max="12067" width="11.42578125" style="429" customWidth="1"/>
    <col min="12068" max="12068" width="11.28515625" style="429" customWidth="1"/>
    <col min="12069" max="12311" width="9.140625" style="429"/>
    <col min="12312" max="12313" width="9.28515625" style="429" customWidth="1"/>
    <col min="12314" max="12314" width="11.140625" style="429" customWidth="1"/>
    <col min="12315" max="12315" width="10.7109375" style="429" bestFit="1" customWidth="1"/>
    <col min="12316" max="12316" width="11.42578125" style="429" customWidth="1"/>
    <col min="12317" max="12317" width="11.28515625" style="429" customWidth="1"/>
    <col min="12318" max="12318" width="13.140625" style="429" customWidth="1"/>
    <col min="12319" max="12319" width="11" style="429" customWidth="1"/>
    <col min="12320" max="12320" width="13.42578125" style="429" customWidth="1"/>
    <col min="12321" max="12321" width="7.140625" style="429" bestFit="1" customWidth="1"/>
    <col min="12322" max="12322" width="10.42578125" style="429" bestFit="1" customWidth="1"/>
    <col min="12323" max="12323" width="11.42578125" style="429" customWidth="1"/>
    <col min="12324" max="12324" width="11.28515625" style="429" customWidth="1"/>
    <col min="12325" max="12567" width="9.140625" style="429"/>
    <col min="12568" max="12569" width="9.28515625" style="429" customWidth="1"/>
    <col min="12570" max="12570" width="11.140625" style="429" customWidth="1"/>
    <col min="12571" max="12571" width="10.7109375" style="429" bestFit="1" customWidth="1"/>
    <col min="12572" max="12572" width="11.42578125" style="429" customWidth="1"/>
    <col min="12573" max="12573" width="11.28515625" style="429" customWidth="1"/>
    <col min="12574" max="12574" width="13.140625" style="429" customWidth="1"/>
    <col min="12575" max="12575" width="11" style="429" customWidth="1"/>
    <col min="12576" max="12576" width="13.42578125" style="429" customWidth="1"/>
    <col min="12577" max="12577" width="7.140625" style="429" bestFit="1" customWidth="1"/>
    <col min="12578" max="12578" width="10.42578125" style="429" bestFit="1" customWidth="1"/>
    <col min="12579" max="12579" width="11.42578125" style="429" customWidth="1"/>
    <col min="12580" max="12580" width="11.28515625" style="429" customWidth="1"/>
    <col min="12581" max="12823" width="9.140625" style="429"/>
    <col min="12824" max="12825" width="9.28515625" style="429" customWidth="1"/>
    <col min="12826" max="12826" width="11.140625" style="429" customWidth="1"/>
    <col min="12827" max="12827" width="10.7109375" style="429" bestFit="1" customWidth="1"/>
    <col min="12828" max="12828" width="11.42578125" style="429" customWidth="1"/>
    <col min="12829" max="12829" width="11.28515625" style="429" customWidth="1"/>
    <col min="12830" max="12830" width="13.140625" style="429" customWidth="1"/>
    <col min="12831" max="12831" width="11" style="429" customWidth="1"/>
    <col min="12832" max="12832" width="13.42578125" style="429" customWidth="1"/>
    <col min="12833" max="12833" width="7.140625" style="429" bestFit="1" customWidth="1"/>
    <col min="12834" max="12834" width="10.42578125" style="429" bestFit="1" customWidth="1"/>
    <col min="12835" max="12835" width="11.42578125" style="429" customWidth="1"/>
    <col min="12836" max="12836" width="11.28515625" style="429" customWidth="1"/>
    <col min="12837" max="13079" width="9.140625" style="429"/>
    <col min="13080" max="13081" width="9.28515625" style="429" customWidth="1"/>
    <col min="13082" max="13082" width="11.140625" style="429" customWidth="1"/>
    <col min="13083" max="13083" width="10.7109375" style="429" bestFit="1" customWidth="1"/>
    <col min="13084" max="13084" width="11.42578125" style="429" customWidth="1"/>
    <col min="13085" max="13085" width="11.28515625" style="429" customWidth="1"/>
    <col min="13086" max="13086" width="13.140625" style="429" customWidth="1"/>
    <col min="13087" max="13087" width="11" style="429" customWidth="1"/>
    <col min="13088" max="13088" width="13.42578125" style="429" customWidth="1"/>
    <col min="13089" max="13089" width="7.140625" style="429" bestFit="1" customWidth="1"/>
    <col min="13090" max="13090" width="10.42578125" style="429" bestFit="1" customWidth="1"/>
    <col min="13091" max="13091" width="11.42578125" style="429" customWidth="1"/>
    <col min="13092" max="13092" width="11.28515625" style="429" customWidth="1"/>
    <col min="13093" max="13335" width="9.140625" style="429"/>
    <col min="13336" max="13337" width="9.28515625" style="429" customWidth="1"/>
    <col min="13338" max="13338" width="11.140625" style="429" customWidth="1"/>
    <col min="13339" max="13339" width="10.7109375" style="429" bestFit="1" customWidth="1"/>
    <col min="13340" max="13340" width="11.42578125" style="429" customWidth="1"/>
    <col min="13341" max="13341" width="11.28515625" style="429" customWidth="1"/>
    <col min="13342" max="13342" width="13.140625" style="429" customWidth="1"/>
    <col min="13343" max="13343" width="11" style="429" customWidth="1"/>
    <col min="13344" max="13344" width="13.42578125" style="429" customWidth="1"/>
    <col min="13345" max="13345" width="7.140625" style="429" bestFit="1" customWidth="1"/>
    <col min="13346" max="13346" width="10.42578125" style="429" bestFit="1" customWidth="1"/>
    <col min="13347" max="13347" width="11.42578125" style="429" customWidth="1"/>
    <col min="13348" max="13348" width="11.28515625" style="429" customWidth="1"/>
    <col min="13349" max="13591" width="9.140625" style="429"/>
    <col min="13592" max="13593" width="9.28515625" style="429" customWidth="1"/>
    <col min="13594" max="13594" width="11.140625" style="429" customWidth="1"/>
    <col min="13595" max="13595" width="10.7109375" style="429" bestFit="1" customWidth="1"/>
    <col min="13596" max="13596" width="11.42578125" style="429" customWidth="1"/>
    <col min="13597" max="13597" width="11.28515625" style="429" customWidth="1"/>
    <col min="13598" max="13598" width="13.140625" style="429" customWidth="1"/>
    <col min="13599" max="13599" width="11" style="429" customWidth="1"/>
    <col min="13600" max="13600" width="13.42578125" style="429" customWidth="1"/>
    <col min="13601" max="13601" width="7.140625" style="429" bestFit="1" customWidth="1"/>
    <col min="13602" max="13602" width="10.42578125" style="429" bestFit="1" customWidth="1"/>
    <col min="13603" max="13603" width="11.42578125" style="429" customWidth="1"/>
    <col min="13604" max="13604" width="11.28515625" style="429" customWidth="1"/>
    <col min="13605" max="13847" width="9.140625" style="429"/>
    <col min="13848" max="13849" width="9.28515625" style="429" customWidth="1"/>
    <col min="13850" max="13850" width="11.140625" style="429" customWidth="1"/>
    <col min="13851" max="13851" width="10.7109375" style="429" bestFit="1" customWidth="1"/>
    <col min="13852" max="13852" width="11.42578125" style="429" customWidth="1"/>
    <col min="13853" max="13853" width="11.28515625" style="429" customWidth="1"/>
    <col min="13854" max="13854" width="13.140625" style="429" customWidth="1"/>
    <col min="13855" max="13855" width="11" style="429" customWidth="1"/>
    <col min="13856" max="13856" width="13.42578125" style="429" customWidth="1"/>
    <col min="13857" max="13857" width="7.140625" style="429" bestFit="1" customWidth="1"/>
    <col min="13858" max="13858" width="10.42578125" style="429" bestFit="1" customWidth="1"/>
    <col min="13859" max="13859" width="11.42578125" style="429" customWidth="1"/>
    <col min="13860" max="13860" width="11.28515625" style="429" customWidth="1"/>
    <col min="13861" max="14103" width="9.140625" style="429"/>
    <col min="14104" max="14105" width="9.28515625" style="429" customWidth="1"/>
    <col min="14106" max="14106" width="11.140625" style="429" customWidth="1"/>
    <col min="14107" max="14107" width="10.7109375" style="429" bestFit="1" customWidth="1"/>
    <col min="14108" max="14108" width="11.42578125" style="429" customWidth="1"/>
    <col min="14109" max="14109" width="11.28515625" style="429" customWidth="1"/>
    <col min="14110" max="14110" width="13.140625" style="429" customWidth="1"/>
    <col min="14111" max="14111" width="11" style="429" customWidth="1"/>
    <col min="14112" max="14112" width="13.42578125" style="429" customWidth="1"/>
    <col min="14113" max="14113" width="7.140625" style="429" bestFit="1" customWidth="1"/>
    <col min="14114" max="14114" width="10.42578125" style="429" bestFit="1" customWidth="1"/>
    <col min="14115" max="14115" width="11.42578125" style="429" customWidth="1"/>
    <col min="14116" max="14116" width="11.28515625" style="429" customWidth="1"/>
    <col min="14117" max="14359" width="9.140625" style="429"/>
    <col min="14360" max="14361" width="9.28515625" style="429" customWidth="1"/>
    <col min="14362" max="14362" width="11.140625" style="429" customWidth="1"/>
    <col min="14363" max="14363" width="10.7109375" style="429" bestFit="1" customWidth="1"/>
    <col min="14364" max="14364" width="11.42578125" style="429" customWidth="1"/>
    <col min="14365" max="14365" width="11.28515625" style="429" customWidth="1"/>
    <col min="14366" max="14366" width="13.140625" style="429" customWidth="1"/>
    <col min="14367" max="14367" width="11" style="429" customWidth="1"/>
    <col min="14368" max="14368" width="13.42578125" style="429" customWidth="1"/>
    <col min="14369" max="14369" width="7.140625" style="429" bestFit="1" customWidth="1"/>
    <col min="14370" max="14370" width="10.42578125" style="429" bestFit="1" customWidth="1"/>
    <col min="14371" max="14371" width="11.42578125" style="429" customWidth="1"/>
    <col min="14372" max="14372" width="11.28515625" style="429" customWidth="1"/>
    <col min="14373" max="14615" width="9.140625" style="429"/>
    <col min="14616" max="14617" width="9.28515625" style="429" customWidth="1"/>
    <col min="14618" max="14618" width="11.140625" style="429" customWidth="1"/>
    <col min="14619" max="14619" width="10.7109375" style="429" bestFit="1" customWidth="1"/>
    <col min="14620" max="14620" width="11.42578125" style="429" customWidth="1"/>
    <col min="14621" max="14621" width="11.28515625" style="429" customWidth="1"/>
    <col min="14622" max="14622" width="13.140625" style="429" customWidth="1"/>
    <col min="14623" max="14623" width="11" style="429" customWidth="1"/>
    <col min="14624" max="14624" width="13.42578125" style="429" customWidth="1"/>
    <col min="14625" max="14625" width="7.140625" style="429" bestFit="1" customWidth="1"/>
    <col min="14626" max="14626" width="10.42578125" style="429" bestFit="1" customWidth="1"/>
    <col min="14627" max="14627" width="11.42578125" style="429" customWidth="1"/>
    <col min="14628" max="14628" width="11.28515625" style="429" customWidth="1"/>
    <col min="14629" max="14871" width="9.140625" style="429"/>
    <col min="14872" max="14873" width="9.28515625" style="429" customWidth="1"/>
    <col min="14874" max="14874" width="11.140625" style="429" customWidth="1"/>
    <col min="14875" max="14875" width="10.7109375" style="429" bestFit="1" customWidth="1"/>
    <col min="14876" max="14876" width="11.42578125" style="429" customWidth="1"/>
    <col min="14877" max="14877" width="11.28515625" style="429" customWidth="1"/>
    <col min="14878" max="14878" width="13.140625" style="429" customWidth="1"/>
    <col min="14879" max="14879" width="11" style="429" customWidth="1"/>
    <col min="14880" max="14880" width="13.42578125" style="429" customWidth="1"/>
    <col min="14881" max="14881" width="7.140625" style="429" bestFit="1" customWidth="1"/>
    <col min="14882" max="14882" width="10.42578125" style="429" bestFit="1" customWidth="1"/>
    <col min="14883" max="14883" width="11.42578125" style="429" customWidth="1"/>
    <col min="14884" max="14884" width="11.28515625" style="429" customWidth="1"/>
    <col min="14885" max="15127" width="9.140625" style="429"/>
    <col min="15128" max="15129" width="9.28515625" style="429" customWidth="1"/>
    <col min="15130" max="15130" width="11.140625" style="429" customWidth="1"/>
    <col min="15131" max="15131" width="10.7109375" style="429" bestFit="1" customWidth="1"/>
    <col min="15132" max="15132" width="11.42578125" style="429" customWidth="1"/>
    <col min="15133" max="15133" width="11.28515625" style="429" customWidth="1"/>
    <col min="15134" max="15134" width="13.140625" style="429" customWidth="1"/>
    <col min="15135" max="15135" width="11" style="429" customWidth="1"/>
    <col min="15136" max="15136" width="13.42578125" style="429" customWidth="1"/>
    <col min="15137" max="15137" width="7.140625" style="429" bestFit="1" customWidth="1"/>
    <col min="15138" max="15138" width="10.42578125" style="429" bestFit="1" customWidth="1"/>
    <col min="15139" max="15139" width="11.42578125" style="429" customWidth="1"/>
    <col min="15140" max="15140" width="11.28515625" style="429" customWidth="1"/>
    <col min="15141" max="15383" width="9.140625" style="429"/>
    <col min="15384" max="15385" width="9.28515625" style="429" customWidth="1"/>
    <col min="15386" max="15386" width="11.140625" style="429" customWidth="1"/>
    <col min="15387" max="15387" width="10.7109375" style="429" bestFit="1" customWidth="1"/>
    <col min="15388" max="15388" width="11.42578125" style="429" customWidth="1"/>
    <col min="15389" max="15389" width="11.28515625" style="429" customWidth="1"/>
    <col min="15390" max="15390" width="13.140625" style="429" customWidth="1"/>
    <col min="15391" max="15391" width="11" style="429" customWidth="1"/>
    <col min="15392" max="15392" width="13.42578125" style="429" customWidth="1"/>
    <col min="15393" max="15393" width="7.140625" style="429" bestFit="1" customWidth="1"/>
    <col min="15394" max="15394" width="10.42578125" style="429" bestFit="1" customWidth="1"/>
    <col min="15395" max="15395" width="11.42578125" style="429" customWidth="1"/>
    <col min="15396" max="15396" width="11.28515625" style="429" customWidth="1"/>
    <col min="15397" max="15639" width="9.140625" style="429"/>
    <col min="15640" max="15641" width="9.28515625" style="429" customWidth="1"/>
    <col min="15642" max="15642" width="11.140625" style="429" customWidth="1"/>
    <col min="15643" max="15643" width="10.7109375" style="429" bestFit="1" customWidth="1"/>
    <col min="15644" max="15644" width="11.42578125" style="429" customWidth="1"/>
    <col min="15645" max="15645" width="11.28515625" style="429" customWidth="1"/>
    <col min="15646" max="15646" width="13.140625" style="429" customWidth="1"/>
    <col min="15647" max="15647" width="11" style="429" customWidth="1"/>
    <col min="15648" max="15648" width="13.42578125" style="429" customWidth="1"/>
    <col min="15649" max="15649" width="7.140625" style="429" bestFit="1" customWidth="1"/>
    <col min="15650" max="15650" width="10.42578125" style="429" bestFit="1" customWidth="1"/>
    <col min="15651" max="15651" width="11.42578125" style="429" customWidth="1"/>
    <col min="15652" max="15652" width="11.28515625" style="429" customWidth="1"/>
    <col min="15653" max="15895" width="9.140625" style="429"/>
    <col min="15896" max="15897" width="9.28515625" style="429" customWidth="1"/>
    <col min="15898" max="15898" width="11.140625" style="429" customWidth="1"/>
    <col min="15899" max="15899" width="10.7109375" style="429" bestFit="1" customWidth="1"/>
    <col min="15900" max="15900" width="11.42578125" style="429" customWidth="1"/>
    <col min="15901" max="15901" width="11.28515625" style="429" customWidth="1"/>
    <col min="15902" max="15902" width="13.140625" style="429" customWidth="1"/>
    <col min="15903" max="15903" width="11" style="429" customWidth="1"/>
    <col min="15904" max="15904" width="13.42578125" style="429" customWidth="1"/>
    <col min="15905" max="15905" width="7.140625" style="429" bestFit="1" customWidth="1"/>
    <col min="15906" max="15906" width="10.42578125" style="429" bestFit="1" customWidth="1"/>
    <col min="15907" max="15907" width="11.42578125" style="429" customWidth="1"/>
    <col min="15908" max="15908" width="11.28515625" style="429" customWidth="1"/>
    <col min="15909" max="16151" width="9.140625" style="429"/>
    <col min="16152" max="16153" width="9.28515625" style="429" customWidth="1"/>
    <col min="16154" max="16154" width="11.140625" style="429" customWidth="1"/>
    <col min="16155" max="16155" width="10.7109375" style="429" bestFit="1" customWidth="1"/>
    <col min="16156" max="16156" width="11.42578125" style="429" customWidth="1"/>
    <col min="16157" max="16157" width="11.28515625" style="429" customWidth="1"/>
    <col min="16158" max="16158" width="13.140625" style="429" customWidth="1"/>
    <col min="16159" max="16159" width="11" style="429" customWidth="1"/>
    <col min="16160" max="16160" width="13.42578125" style="429" customWidth="1"/>
    <col min="16161" max="16161" width="7.140625" style="429" bestFit="1" customWidth="1"/>
    <col min="16162" max="16162" width="10.42578125" style="429" bestFit="1" customWidth="1"/>
    <col min="16163" max="16163" width="11.42578125" style="429" customWidth="1"/>
    <col min="16164" max="16164" width="11.28515625" style="429" customWidth="1"/>
    <col min="16165" max="16384" width="9.140625" style="429"/>
  </cols>
  <sheetData>
    <row r="1" spans="1:38" ht="23.25" customHeight="1" outlineLevel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991"/>
      <c r="S1" s="991"/>
      <c r="T1" s="991"/>
      <c r="U1" s="991"/>
      <c r="V1" s="991"/>
      <c r="W1" s="991"/>
      <c r="X1" s="991"/>
      <c r="Y1" s="991"/>
      <c r="Z1" s="991"/>
      <c r="AA1" s="991"/>
      <c r="AB1" s="991"/>
      <c r="AC1" s="991"/>
      <c r="AD1" s="991"/>
      <c r="AE1" s="991"/>
      <c r="AF1" s="991"/>
      <c r="AG1" s="991"/>
      <c r="AH1" s="991"/>
      <c r="AI1" s="991"/>
      <c r="AJ1" s="991"/>
      <c r="AK1" s="526"/>
    </row>
    <row r="2" spans="1:38" ht="19.5" customHeight="1" outlineLevel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  <c r="Y2" s="1030"/>
      <c r="Z2" s="1030"/>
      <c r="AA2" s="1030"/>
      <c r="AB2" s="1030"/>
      <c r="AC2" s="1030"/>
      <c r="AD2" s="1030"/>
      <c r="AE2" s="1030"/>
      <c r="AF2" s="1030"/>
      <c r="AG2" s="1030"/>
      <c r="AH2" s="1030"/>
      <c r="AI2" s="1030"/>
      <c r="AJ2" s="1030"/>
      <c r="AK2" s="527"/>
    </row>
    <row r="3" spans="1:38" s="6" customFormat="1" outlineLevel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2"/>
      <c r="AG3" s="1012"/>
      <c r="AH3" s="1012"/>
      <c r="AI3" s="1012"/>
      <c r="AJ3" s="1013"/>
      <c r="AK3" s="356"/>
    </row>
    <row r="4" spans="1:38" s="6" customFormat="1" ht="18.75" outlineLevel="1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058"/>
      <c r="S4" s="1058"/>
      <c r="T4" s="1058"/>
      <c r="U4" s="1058"/>
      <c r="V4" s="1058"/>
      <c r="W4" s="1058"/>
      <c r="X4" s="1058"/>
      <c r="Y4" s="1058"/>
      <c r="Z4" s="1058"/>
      <c r="AA4" s="1058"/>
      <c r="AB4" s="1058"/>
      <c r="AC4" s="1058"/>
      <c r="AD4" s="1058"/>
      <c r="AE4" s="1058"/>
      <c r="AF4" s="1058"/>
      <c r="AG4" s="1058"/>
      <c r="AH4" s="1058"/>
      <c r="AI4" s="1058"/>
      <c r="AJ4" s="1108"/>
      <c r="AK4" s="556"/>
    </row>
    <row r="5" spans="1:38" s="6" customFormat="1" outlineLevel="1">
      <c r="A5" s="1006" t="s">
        <v>13</v>
      </c>
      <c r="B5" s="1007"/>
      <c r="C5" s="1007"/>
      <c r="D5" s="1007"/>
      <c r="E5" s="1007"/>
      <c r="F5" s="1007"/>
      <c r="G5" s="1007"/>
      <c r="H5" s="1007"/>
      <c r="I5" s="1007"/>
      <c r="J5" s="1007"/>
      <c r="K5" s="1007"/>
      <c r="L5" s="1007"/>
      <c r="M5" s="1007"/>
      <c r="N5" s="1007"/>
      <c r="O5" s="1007"/>
      <c r="P5" s="1007"/>
      <c r="Q5" s="1007"/>
      <c r="R5" s="1007"/>
      <c r="S5" s="1007"/>
      <c r="T5" s="1007"/>
      <c r="U5" s="1007"/>
      <c r="V5" s="1007"/>
      <c r="W5" s="1007"/>
      <c r="X5" s="1007"/>
      <c r="Y5" s="1007"/>
      <c r="Z5" s="1007"/>
      <c r="AA5" s="1007"/>
      <c r="AB5" s="1007"/>
      <c r="AC5" s="1007"/>
      <c r="AD5" s="1007"/>
      <c r="AE5" s="1007"/>
      <c r="AF5" s="1007"/>
      <c r="AG5" s="1007"/>
      <c r="AH5" s="1007"/>
      <c r="AI5" s="1007"/>
      <c r="AJ5" s="1008"/>
      <c r="AK5" s="356"/>
    </row>
    <row r="6" spans="1:38" s="6" customFormat="1" ht="19.5" outlineLevel="1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056"/>
      <c r="S6" s="1056"/>
      <c r="T6" s="1056"/>
      <c r="U6" s="1056"/>
      <c r="V6" s="1056"/>
      <c r="W6" s="1056"/>
      <c r="X6" s="1056"/>
      <c r="Y6" s="1056"/>
      <c r="Z6" s="1056"/>
      <c r="AA6" s="1056"/>
      <c r="AB6" s="1056"/>
      <c r="AC6" s="1056"/>
      <c r="AD6" s="1056"/>
      <c r="AE6" s="1056"/>
      <c r="AF6" s="1056"/>
      <c r="AG6" s="1056"/>
      <c r="AH6" s="1056"/>
      <c r="AI6" s="1056"/>
      <c r="AJ6" s="1104"/>
      <c r="AK6" s="556"/>
    </row>
    <row r="7" spans="1:38" s="12" customFormat="1" ht="19.5" outlineLevel="1" thickBot="1">
      <c r="A7" s="1323">
        <f>DATA_PROJETO</f>
        <v>46204</v>
      </c>
      <c r="B7" s="1323"/>
      <c r="C7" s="1143" t="s">
        <v>380</v>
      </c>
      <c r="D7" s="1143"/>
      <c r="E7" s="1143"/>
      <c r="F7" s="1143"/>
      <c r="G7" s="1143"/>
      <c r="H7" s="1143"/>
      <c r="I7" s="1143"/>
      <c r="J7" s="1143"/>
      <c r="K7" s="1143"/>
      <c r="L7" s="1143"/>
      <c r="M7" s="1143"/>
      <c r="N7" s="1143"/>
      <c r="O7" s="1143"/>
      <c r="P7" s="1143"/>
      <c r="Q7" s="1143"/>
      <c r="R7" s="1143"/>
      <c r="S7" s="1143"/>
      <c r="T7" s="1143"/>
      <c r="U7" s="1143"/>
      <c r="V7" s="1143"/>
      <c r="W7" s="1143"/>
      <c r="X7" s="1143"/>
      <c r="Y7" s="1143"/>
      <c r="Z7" s="1143"/>
      <c r="AA7" s="1143"/>
      <c r="AB7" s="1143"/>
      <c r="AC7" s="1143"/>
      <c r="AD7" s="1143"/>
      <c r="AE7" s="1143"/>
      <c r="AF7" s="1143"/>
      <c r="AG7" s="1143"/>
      <c r="AH7" s="1143"/>
      <c r="AI7" s="1143"/>
      <c r="AJ7" s="1143"/>
      <c r="AK7" s="527"/>
    </row>
    <row r="8" spans="1:38" s="431" customFormat="1" ht="21.95" customHeight="1">
      <c r="A8" s="1218" t="s">
        <v>80</v>
      </c>
      <c r="B8" s="1219"/>
      <c r="C8" s="1219" t="s">
        <v>81</v>
      </c>
      <c r="D8" s="1219"/>
      <c r="E8" s="1219" t="s">
        <v>100</v>
      </c>
      <c r="F8" s="1219" t="s">
        <v>101</v>
      </c>
      <c r="G8" s="1219" t="s">
        <v>82</v>
      </c>
      <c r="H8" s="1219" t="s">
        <v>102</v>
      </c>
      <c r="I8" s="1219"/>
      <c r="J8" s="1219"/>
      <c r="K8" s="1219" t="s">
        <v>558</v>
      </c>
      <c r="L8" s="1219" t="s">
        <v>559</v>
      </c>
      <c r="M8" s="528"/>
      <c r="N8" s="1219" t="s">
        <v>560</v>
      </c>
      <c r="O8" s="1219" t="s">
        <v>561</v>
      </c>
      <c r="P8" s="1219" t="s">
        <v>83</v>
      </c>
      <c r="Q8" s="1219" t="s">
        <v>84</v>
      </c>
      <c r="R8" s="1399" t="s">
        <v>85</v>
      </c>
      <c r="S8" s="1400"/>
      <c r="T8" s="1400"/>
      <c r="U8" s="1401"/>
      <c r="V8" s="1219" t="s">
        <v>379</v>
      </c>
      <c r="W8" s="1397" t="s">
        <v>611</v>
      </c>
      <c r="X8" s="1397" t="s">
        <v>685</v>
      </c>
      <c r="Y8" s="1397" t="s">
        <v>612</v>
      </c>
      <c r="Z8" s="1397" t="s">
        <v>615</v>
      </c>
      <c r="AA8" s="1397" t="s">
        <v>613</v>
      </c>
      <c r="AB8" s="1397" t="s">
        <v>614</v>
      </c>
      <c r="AC8" s="1402" t="s">
        <v>686</v>
      </c>
      <c r="AD8" s="1403"/>
      <c r="AE8" s="1397" t="s">
        <v>682</v>
      </c>
      <c r="AF8" s="1397" t="s">
        <v>683</v>
      </c>
      <c r="AG8" s="1397" t="s">
        <v>684</v>
      </c>
      <c r="AH8" s="1397" t="s">
        <v>618</v>
      </c>
      <c r="AI8" s="1397" t="s">
        <v>619</v>
      </c>
      <c r="AJ8" s="1376" t="s">
        <v>620</v>
      </c>
      <c r="AK8" s="557"/>
      <c r="AL8" s="430"/>
    </row>
    <row r="9" spans="1:38" s="431" customFormat="1" ht="21.95" customHeight="1">
      <c r="A9" s="1232" t="s">
        <v>378</v>
      </c>
      <c r="B9" s="1221"/>
      <c r="C9" s="530" t="s">
        <v>86</v>
      </c>
      <c r="D9" s="530" t="s">
        <v>87</v>
      </c>
      <c r="E9" s="1221"/>
      <c r="F9" s="1221"/>
      <c r="G9" s="1221"/>
      <c r="H9" s="530" t="s">
        <v>376</v>
      </c>
      <c r="I9" s="530" t="s">
        <v>80</v>
      </c>
      <c r="J9" s="530" t="s">
        <v>88</v>
      </c>
      <c r="K9" s="1221"/>
      <c r="L9" s="1221"/>
      <c r="M9" s="530"/>
      <c r="N9" s="1221"/>
      <c r="O9" s="1221"/>
      <c r="P9" s="1221"/>
      <c r="Q9" s="1221"/>
      <c r="R9" s="530" t="s">
        <v>89</v>
      </c>
      <c r="S9" s="530" t="s">
        <v>90</v>
      </c>
      <c r="T9" s="608" t="s">
        <v>679</v>
      </c>
      <c r="U9" s="608" t="s">
        <v>217</v>
      </c>
      <c r="V9" s="1221"/>
      <c r="W9" s="1398"/>
      <c r="X9" s="1398"/>
      <c r="Y9" s="1398"/>
      <c r="Z9" s="1398"/>
      <c r="AA9" s="1398"/>
      <c r="AB9" s="1398"/>
      <c r="AC9" s="608" t="s">
        <v>680</v>
      </c>
      <c r="AD9" s="608" t="s">
        <v>681</v>
      </c>
      <c r="AE9" s="1398"/>
      <c r="AF9" s="1398"/>
      <c r="AG9" s="1398"/>
      <c r="AH9" s="1398"/>
      <c r="AI9" s="1398"/>
      <c r="AJ9" s="1377"/>
      <c r="AK9" s="557"/>
    </row>
    <row r="10" spans="1:38" s="431" customFormat="1" ht="15" customHeight="1">
      <c r="A10" s="1372"/>
      <c r="B10" s="1373"/>
      <c r="C10" s="1373"/>
      <c r="D10" s="1373"/>
      <c r="E10" s="1373"/>
      <c r="F10" s="1373"/>
      <c r="G10" s="1373"/>
      <c r="H10" s="1373"/>
      <c r="I10" s="1373"/>
      <c r="J10" s="1373"/>
      <c r="K10" s="1373"/>
      <c r="L10" s="1373"/>
      <c r="M10" s="1373"/>
      <c r="N10" s="1373"/>
      <c r="O10" s="1373"/>
      <c r="P10" s="1373"/>
      <c r="Q10" s="1373"/>
      <c r="R10" s="1373"/>
      <c r="S10" s="1373"/>
      <c r="T10" s="1374"/>
      <c r="U10" s="1374"/>
      <c r="V10" s="1374"/>
      <c r="W10" s="1374"/>
      <c r="X10" s="1374"/>
      <c r="Y10" s="1374"/>
      <c r="Z10" s="1374"/>
      <c r="AA10" s="1374"/>
      <c r="AB10" s="1374"/>
      <c r="AC10" s="1374"/>
      <c r="AD10" s="1374"/>
      <c r="AE10" s="1374"/>
      <c r="AF10" s="1374"/>
      <c r="AG10" s="1374"/>
      <c r="AH10" s="1374"/>
      <c r="AI10" s="1374"/>
      <c r="AJ10" s="1375"/>
      <c r="AK10" s="558"/>
    </row>
    <row r="11" spans="1:38" s="431" customFormat="1" ht="15" customHeight="1">
      <c r="A11" s="463"/>
      <c r="B11" s="464"/>
      <c r="C11" s="436">
        <v>0</v>
      </c>
      <c r="D11" s="436">
        <v>0</v>
      </c>
      <c r="E11" s="437">
        <v>0</v>
      </c>
      <c r="F11" s="438"/>
      <c r="G11" s="439" t="e">
        <f t="shared" ref="G11:G28" si="0">ABS((C11-D11)/E11)</f>
        <v>#DIV/0!</v>
      </c>
      <c r="H11" s="438"/>
      <c r="I11" s="436">
        <f t="shared" ref="I11:I28" si="1">((F11*H11)/10000)</f>
        <v>0</v>
      </c>
      <c r="J11" s="436">
        <v>0</v>
      </c>
      <c r="K11" s="438"/>
      <c r="L11" s="436" t="e">
        <f t="shared" ref="L11:L28" si="2">(E11/AH11)/60</f>
        <v>#NUM!</v>
      </c>
      <c r="M11" s="436"/>
      <c r="N11" s="436">
        <f t="shared" ref="N11:N28" si="3">K11+M11</f>
        <v>0</v>
      </c>
      <c r="O11" s="438" t="e">
        <f>($N$32*10^$N$33)/(N11+$N$34)^$N$35</f>
        <v>#NUM!</v>
      </c>
      <c r="P11" s="438">
        <v>0.7</v>
      </c>
      <c r="Q11" s="441" t="e">
        <f>(2.78*P11*O11*J11)/1000</f>
        <v>#NUM!</v>
      </c>
      <c r="R11" s="441" t="e">
        <f t="shared" ref="R11:R28" si="4">1.55*(Q11*RUGOSIDADE_TUBO/(G11^0.5))^0.375</f>
        <v>#NUM!</v>
      </c>
      <c r="S11" s="559" t="e">
        <f>IF(R11&lt;0.4,0.4,IF(AND(R11&gt;0.4,R11&lt;0.5),0.5,IF(AND(R11&gt;0.5,R11&lt;0.6),0.6,IF(AND(R11&gt;0.6,R11&lt;0.8),0.8,IF(AND(R11&gt;0.8,R11&lt;1),1,IF(AND(R11&gt;1,R11&lt;1.2),1.2,2))))))</f>
        <v>#NUM!</v>
      </c>
      <c r="T11" s="609" t="e">
        <f>IF(S11=0.4,0.3956,IF(AND(S11=0.5),0.495,IF(AND(S11=0.6),0.6066,IF(AND(S11=0.8),0.7928,IF(AND(S11=1),0.9907,IF(AND(S11=1.21),1.192))))))</f>
        <v>#NUM!</v>
      </c>
      <c r="U11" s="609" t="e">
        <f>IF(S11=0.4,0.4656,IF(AND(S11=0.5),0.586,IF(AND(S11=0.6),0.705,IF(AND(S11=0.8),0.902,IF(AND(S11=1),1.142,IF(AND(S11=1.21),1.139))))))</f>
        <v>#NUM!</v>
      </c>
      <c r="V11" s="560">
        <v>1</v>
      </c>
      <c r="W11" s="441" t="e">
        <f t="shared" ref="W11:W28" si="5">((PI()*S11^2)/(4*RUGOSIDADE_TUBO))*((S11/4)^(2/3)*(G11^(1/2)))</f>
        <v>#NUM!</v>
      </c>
      <c r="X11" s="441" t="e">
        <f>AH11*AE11</f>
        <v>#NUM!</v>
      </c>
      <c r="Y11" s="441" t="e">
        <f>(Q11/W11)/V11</f>
        <v>#NUM!</v>
      </c>
      <c r="Z11" s="562" t="e">
        <f t="shared" ref="Z11:Z28" si="6">IF(S11="","",0.938*T11)</f>
        <v>#NUM!</v>
      </c>
      <c r="AA11" s="562">
        <v>0.35</v>
      </c>
      <c r="AB11" s="562" t="str">
        <f>IF(AA11&lt;0.75,"Ideal",IF(AND(0.75&lt;=AA11,AA11&lt;=0.8),"Aceitável",IF(AND(AA11&gt;0.8),"Reavaliar")))</f>
        <v>Ideal</v>
      </c>
      <c r="AC11" s="562" t="e">
        <f t="shared" ref="AC11:AC28" si="7">2*ACOS(1-(2*Z11/T11))</f>
        <v>#NUM!</v>
      </c>
      <c r="AD11" s="562" t="e">
        <f>DEGREES(AC11)</f>
        <v>#NUM!</v>
      </c>
      <c r="AE11" s="563" t="e">
        <f t="shared" ref="AE11:AE28" si="8">(1/8)*(AC11-SIN(AC11))*T11^2</f>
        <v>#NUM!</v>
      </c>
      <c r="AF11" s="563" t="e">
        <f t="shared" ref="AF11:AF28" si="9">(AC11*T11/2)</f>
        <v>#NUM!</v>
      </c>
      <c r="AG11" s="563" t="e">
        <f t="shared" ref="AG11:AG28" si="10">(1-(SIN(AC11)/AC11))*T11/4</f>
        <v>#NUM!</v>
      </c>
      <c r="AH11" s="561" t="e">
        <f>(1/RUGOSIDADE_TUBO)*AG11^(2/3)*G11^(1/2)</f>
        <v>#NUM!</v>
      </c>
      <c r="AI11" s="564" t="e">
        <f>IF(AH11&gt;0.8,("OK"),("Reavaliar"))</f>
        <v>#NUM!</v>
      </c>
      <c r="AJ11" s="565" t="e">
        <f>IF(AH11&lt;4.5,"Ideal",IF(AND(4.5&lt;=AH11,AH11&lt;=5),"Aceitável",IF(AND(AH11&gt;5),"Reavaliar")))</f>
        <v>#NUM!</v>
      </c>
      <c r="AK11" s="567"/>
      <c r="AL11" s="566" t="s">
        <v>687</v>
      </c>
    </row>
    <row r="12" spans="1:38" s="431" customFormat="1" ht="15" customHeight="1">
      <c r="A12" s="463">
        <f>B11</f>
        <v>0</v>
      </c>
      <c r="B12" s="464"/>
      <c r="C12" s="436"/>
      <c r="D12" s="436"/>
      <c r="E12" s="437"/>
      <c r="F12" s="438"/>
      <c r="G12" s="439" t="e">
        <f t="shared" si="0"/>
        <v>#DIV/0!</v>
      </c>
      <c r="H12" s="438"/>
      <c r="I12" s="436">
        <f t="shared" si="1"/>
        <v>0</v>
      </c>
      <c r="J12" s="436">
        <f>I12+J11</f>
        <v>0</v>
      </c>
      <c r="K12" s="438">
        <f>N11</f>
        <v>0</v>
      </c>
      <c r="L12" s="436" t="e">
        <f t="shared" si="2"/>
        <v>#NUM!</v>
      </c>
      <c r="M12" s="436"/>
      <c r="N12" s="436">
        <f t="shared" si="3"/>
        <v>0</v>
      </c>
      <c r="O12" s="438" t="e">
        <f>($N$32*10^$N$33)/(N12+$N$34)^$N$35</f>
        <v>#NUM!</v>
      </c>
      <c r="P12" s="438"/>
      <c r="Q12" s="441" t="e">
        <f t="shared" ref="Q12:Q28" si="11">(2.78*P12*O12*J12)/1000</f>
        <v>#NUM!</v>
      </c>
      <c r="R12" s="441" t="e">
        <f t="shared" si="4"/>
        <v>#NUM!</v>
      </c>
      <c r="S12" s="559" t="e">
        <f t="shared" ref="S12:S28" si="12">IF(R12&lt;0.4,0.4,IF(AND(R12&gt;0.4,R12&lt;0.5),0.5,IF(AND(R12&gt;0.5,R12&lt;0.6),0.6,IF(AND(R12&gt;0.6,R12&lt;0.8),0.8,IF(AND(R12&gt;0.8,R12&lt;1),1,IF(AND(R12&gt;1,R12&lt;1.2),1.2,2))))))</f>
        <v>#NUM!</v>
      </c>
      <c r="T12" s="609" t="e">
        <f t="shared" ref="T12:T28" si="13">IF(S12=0.4,0.3956,IF(AND(S12=0.5),0.495,IF(AND(S12=0.6),0.6066,IF(AND(S12=0.8),0.7928,IF(AND(S12=1),0.9907,IF(AND(S12=1.21),1.192))))))</f>
        <v>#NUM!</v>
      </c>
      <c r="U12" s="609" t="e">
        <f t="shared" ref="U12:U28" si="14">IF(S12=0.4,0.4656,IF(AND(S12=0.5),0.586,IF(AND(S12=0.6),0.705,IF(AND(S12=0.8),0.902,IF(AND(S12=1),1.142,IF(AND(S12=1.21),1.139))))))</f>
        <v>#NUM!</v>
      </c>
      <c r="V12" s="560">
        <v>1</v>
      </c>
      <c r="W12" s="441" t="e">
        <f t="shared" si="5"/>
        <v>#NUM!</v>
      </c>
      <c r="X12" s="441" t="e">
        <f t="shared" ref="X12:X28" si="15">AH12*AE12</f>
        <v>#NUM!</v>
      </c>
      <c r="Y12" s="441" t="e">
        <f t="shared" ref="Y12:Y28" si="16">(Q12/W12)/V12</f>
        <v>#NUM!</v>
      </c>
      <c r="Z12" s="562" t="e">
        <f t="shared" si="6"/>
        <v>#NUM!</v>
      </c>
      <c r="AA12" s="562"/>
      <c r="AB12" s="562" t="e">
        <f t="shared" ref="AB12:AB28" si="17">IF(W12&lt;0.75,"Ideal",IF(AND(0.75&lt;=W12,W12&lt;=0.8),"Aceitável",IF(AND(W12&gt;0.8),"Reavaliar")))</f>
        <v>#NUM!</v>
      </c>
      <c r="AC12" s="562" t="e">
        <f t="shared" si="7"/>
        <v>#NUM!</v>
      </c>
      <c r="AD12" s="562" t="e">
        <f t="shared" ref="AD12:AD28" si="18">DEGREES(AC12)</f>
        <v>#NUM!</v>
      </c>
      <c r="AE12" s="563" t="e">
        <f t="shared" si="8"/>
        <v>#NUM!</v>
      </c>
      <c r="AF12" s="563" t="e">
        <f t="shared" si="9"/>
        <v>#NUM!</v>
      </c>
      <c r="AG12" s="563" t="e">
        <f t="shared" si="10"/>
        <v>#NUM!</v>
      </c>
      <c r="AH12" s="561" t="e">
        <f t="shared" ref="AH12:AH28" si="19">AE12*AF12</f>
        <v>#NUM!</v>
      </c>
      <c r="AI12" s="564" t="e">
        <f t="shared" ref="AI12:AI28" si="20">IF(AH12&gt;0.75,("OK"),("Reavaliar"))</f>
        <v>#NUM!</v>
      </c>
      <c r="AJ12" s="565" t="e">
        <f t="shared" ref="AJ12:AJ28" si="21">IF(AH12&lt;4.5,"Ideal",IF(AND(4.5&lt;=AH12,AH12&lt;=5),"Aceitável",IF(AND(AH12&gt;5),"Reavaliar")))</f>
        <v>#NUM!</v>
      </c>
      <c r="AK12" s="567"/>
      <c r="AL12" s="566"/>
    </row>
    <row r="13" spans="1:38" s="431" customFormat="1" ht="15" customHeight="1">
      <c r="A13" s="463">
        <f t="shared" ref="A13:A28" si="22">B12</f>
        <v>0</v>
      </c>
      <c r="B13" s="464"/>
      <c r="C13" s="436">
        <f t="shared" ref="C13:C28" si="23">D12</f>
        <v>0</v>
      </c>
      <c r="D13" s="436"/>
      <c r="E13" s="437"/>
      <c r="F13" s="438"/>
      <c r="G13" s="439" t="e">
        <f t="shared" si="0"/>
        <v>#DIV/0!</v>
      </c>
      <c r="H13" s="438"/>
      <c r="I13" s="436">
        <f t="shared" si="1"/>
        <v>0</v>
      </c>
      <c r="J13" s="436">
        <f t="shared" ref="J13:J28" si="24">I13+J12</f>
        <v>0</v>
      </c>
      <c r="K13" s="438">
        <f t="shared" ref="K13:K28" si="25">N12</f>
        <v>0</v>
      </c>
      <c r="L13" s="436" t="e">
        <f t="shared" si="2"/>
        <v>#NUM!</v>
      </c>
      <c r="M13" s="436"/>
      <c r="N13" s="436">
        <f t="shared" si="3"/>
        <v>0</v>
      </c>
      <c r="O13" s="438" t="e">
        <f>($N$32*10^$N$33)/(N13+$N$34)^$N$35</f>
        <v>#NUM!</v>
      </c>
      <c r="P13" s="438"/>
      <c r="Q13" s="441" t="e">
        <f t="shared" si="11"/>
        <v>#NUM!</v>
      </c>
      <c r="R13" s="441" t="e">
        <f t="shared" si="4"/>
        <v>#NUM!</v>
      </c>
      <c r="S13" s="559" t="e">
        <f t="shared" si="12"/>
        <v>#NUM!</v>
      </c>
      <c r="T13" s="609" t="e">
        <f t="shared" si="13"/>
        <v>#NUM!</v>
      </c>
      <c r="U13" s="609" t="e">
        <f t="shared" si="14"/>
        <v>#NUM!</v>
      </c>
      <c r="V13" s="560">
        <v>1</v>
      </c>
      <c r="W13" s="441" t="e">
        <f t="shared" si="5"/>
        <v>#NUM!</v>
      </c>
      <c r="X13" s="441" t="e">
        <f t="shared" si="15"/>
        <v>#NUM!</v>
      </c>
      <c r="Y13" s="441" t="e">
        <f t="shared" si="16"/>
        <v>#NUM!</v>
      </c>
      <c r="Z13" s="562" t="e">
        <f t="shared" si="6"/>
        <v>#NUM!</v>
      </c>
      <c r="AA13" s="562"/>
      <c r="AB13" s="562" t="e">
        <f t="shared" si="17"/>
        <v>#NUM!</v>
      </c>
      <c r="AC13" s="562" t="e">
        <f t="shared" si="7"/>
        <v>#NUM!</v>
      </c>
      <c r="AD13" s="562" t="e">
        <f t="shared" si="18"/>
        <v>#NUM!</v>
      </c>
      <c r="AE13" s="563" t="e">
        <f t="shared" si="8"/>
        <v>#NUM!</v>
      </c>
      <c r="AF13" s="563" t="e">
        <f t="shared" si="9"/>
        <v>#NUM!</v>
      </c>
      <c r="AG13" s="563" t="e">
        <f t="shared" si="10"/>
        <v>#NUM!</v>
      </c>
      <c r="AH13" s="561" t="e">
        <f t="shared" si="19"/>
        <v>#NUM!</v>
      </c>
      <c r="AI13" s="564" t="e">
        <f t="shared" si="20"/>
        <v>#NUM!</v>
      </c>
      <c r="AJ13" s="565" t="e">
        <f t="shared" si="21"/>
        <v>#NUM!</v>
      </c>
      <c r="AK13" s="567"/>
      <c r="AL13" s="566"/>
    </row>
    <row r="14" spans="1:38" s="431" customFormat="1" ht="15" customHeight="1">
      <c r="A14" s="463">
        <f t="shared" si="22"/>
        <v>0</v>
      </c>
      <c r="B14" s="464"/>
      <c r="C14" s="436">
        <f t="shared" si="23"/>
        <v>0</v>
      </c>
      <c r="D14" s="436"/>
      <c r="E14" s="437"/>
      <c r="F14" s="438"/>
      <c r="G14" s="439" t="e">
        <f t="shared" si="0"/>
        <v>#DIV/0!</v>
      </c>
      <c r="H14" s="438"/>
      <c r="I14" s="436">
        <f t="shared" si="1"/>
        <v>0</v>
      </c>
      <c r="J14" s="436">
        <f t="shared" si="24"/>
        <v>0</v>
      </c>
      <c r="K14" s="438">
        <f t="shared" si="25"/>
        <v>0</v>
      </c>
      <c r="L14" s="436" t="e">
        <f t="shared" si="2"/>
        <v>#NUM!</v>
      </c>
      <c r="M14" s="436"/>
      <c r="N14" s="436">
        <f t="shared" si="3"/>
        <v>0</v>
      </c>
      <c r="O14" s="438" t="e">
        <f t="shared" ref="O14:O28" si="26">($N$32*10^$N$33)/(N14+$N$34)^$N$35</f>
        <v>#NUM!</v>
      </c>
      <c r="P14" s="438"/>
      <c r="Q14" s="441" t="e">
        <f t="shared" si="11"/>
        <v>#NUM!</v>
      </c>
      <c r="R14" s="441" t="e">
        <f t="shared" si="4"/>
        <v>#NUM!</v>
      </c>
      <c r="S14" s="559" t="e">
        <f t="shared" si="12"/>
        <v>#NUM!</v>
      </c>
      <c r="T14" s="609" t="e">
        <f t="shared" si="13"/>
        <v>#NUM!</v>
      </c>
      <c r="U14" s="609" t="e">
        <f t="shared" si="14"/>
        <v>#NUM!</v>
      </c>
      <c r="V14" s="560">
        <v>1</v>
      </c>
      <c r="W14" s="441" t="e">
        <f t="shared" si="5"/>
        <v>#NUM!</v>
      </c>
      <c r="X14" s="441" t="e">
        <f t="shared" si="15"/>
        <v>#NUM!</v>
      </c>
      <c r="Y14" s="441" t="e">
        <f t="shared" si="16"/>
        <v>#NUM!</v>
      </c>
      <c r="Z14" s="562" t="e">
        <f t="shared" si="6"/>
        <v>#NUM!</v>
      </c>
      <c r="AA14" s="562"/>
      <c r="AB14" s="562" t="e">
        <f t="shared" si="17"/>
        <v>#NUM!</v>
      </c>
      <c r="AC14" s="562" t="e">
        <f t="shared" si="7"/>
        <v>#NUM!</v>
      </c>
      <c r="AD14" s="562" t="e">
        <f t="shared" si="18"/>
        <v>#NUM!</v>
      </c>
      <c r="AE14" s="563" t="e">
        <f t="shared" si="8"/>
        <v>#NUM!</v>
      </c>
      <c r="AF14" s="563" t="e">
        <f t="shared" si="9"/>
        <v>#NUM!</v>
      </c>
      <c r="AG14" s="563" t="e">
        <f t="shared" si="10"/>
        <v>#NUM!</v>
      </c>
      <c r="AH14" s="561" t="e">
        <f t="shared" si="19"/>
        <v>#NUM!</v>
      </c>
      <c r="AI14" s="564" t="e">
        <f t="shared" si="20"/>
        <v>#NUM!</v>
      </c>
      <c r="AJ14" s="565" t="e">
        <f t="shared" si="21"/>
        <v>#NUM!</v>
      </c>
      <c r="AK14" s="567"/>
      <c r="AL14" s="566"/>
    </row>
    <row r="15" spans="1:38" s="431" customFormat="1" ht="15" customHeight="1">
      <c r="A15" s="463">
        <f t="shared" si="22"/>
        <v>0</v>
      </c>
      <c r="B15" s="464"/>
      <c r="C15" s="436">
        <f t="shared" si="23"/>
        <v>0</v>
      </c>
      <c r="D15" s="436"/>
      <c r="E15" s="437"/>
      <c r="F15" s="438"/>
      <c r="G15" s="439" t="e">
        <f t="shared" si="0"/>
        <v>#DIV/0!</v>
      </c>
      <c r="H15" s="438"/>
      <c r="I15" s="436">
        <f t="shared" si="1"/>
        <v>0</v>
      </c>
      <c r="J15" s="436">
        <f t="shared" si="24"/>
        <v>0</v>
      </c>
      <c r="K15" s="438">
        <f t="shared" si="25"/>
        <v>0</v>
      </c>
      <c r="L15" s="436" t="e">
        <f t="shared" si="2"/>
        <v>#NUM!</v>
      </c>
      <c r="M15" s="436"/>
      <c r="N15" s="436">
        <f t="shared" si="3"/>
        <v>0</v>
      </c>
      <c r="O15" s="438" t="e">
        <f t="shared" si="26"/>
        <v>#NUM!</v>
      </c>
      <c r="P15" s="438"/>
      <c r="Q15" s="441" t="e">
        <f t="shared" si="11"/>
        <v>#NUM!</v>
      </c>
      <c r="R15" s="441" t="e">
        <f t="shared" si="4"/>
        <v>#NUM!</v>
      </c>
      <c r="S15" s="559" t="e">
        <f t="shared" si="12"/>
        <v>#NUM!</v>
      </c>
      <c r="T15" s="609" t="e">
        <f t="shared" si="13"/>
        <v>#NUM!</v>
      </c>
      <c r="U15" s="609" t="e">
        <f t="shared" si="14"/>
        <v>#NUM!</v>
      </c>
      <c r="V15" s="560">
        <v>1</v>
      </c>
      <c r="W15" s="441" t="e">
        <f t="shared" si="5"/>
        <v>#NUM!</v>
      </c>
      <c r="X15" s="441" t="e">
        <f t="shared" si="15"/>
        <v>#NUM!</v>
      </c>
      <c r="Y15" s="441" t="e">
        <f t="shared" si="16"/>
        <v>#NUM!</v>
      </c>
      <c r="Z15" s="562" t="e">
        <f t="shared" si="6"/>
        <v>#NUM!</v>
      </c>
      <c r="AA15" s="562"/>
      <c r="AB15" s="562" t="e">
        <f t="shared" si="17"/>
        <v>#NUM!</v>
      </c>
      <c r="AC15" s="562" t="e">
        <f t="shared" si="7"/>
        <v>#NUM!</v>
      </c>
      <c r="AD15" s="562" t="e">
        <f t="shared" si="18"/>
        <v>#NUM!</v>
      </c>
      <c r="AE15" s="563" t="e">
        <f t="shared" si="8"/>
        <v>#NUM!</v>
      </c>
      <c r="AF15" s="563" t="e">
        <f t="shared" si="9"/>
        <v>#NUM!</v>
      </c>
      <c r="AG15" s="563" t="e">
        <f t="shared" si="10"/>
        <v>#NUM!</v>
      </c>
      <c r="AH15" s="561" t="e">
        <f t="shared" si="19"/>
        <v>#NUM!</v>
      </c>
      <c r="AI15" s="564" t="e">
        <f t="shared" si="20"/>
        <v>#NUM!</v>
      </c>
      <c r="AJ15" s="565" t="e">
        <f t="shared" si="21"/>
        <v>#NUM!</v>
      </c>
      <c r="AK15" s="567"/>
      <c r="AL15" s="566"/>
    </row>
    <row r="16" spans="1:38" s="431" customFormat="1" ht="15" customHeight="1">
      <c r="A16" s="463">
        <f t="shared" si="22"/>
        <v>0</v>
      </c>
      <c r="B16" s="464"/>
      <c r="C16" s="436">
        <f t="shared" si="23"/>
        <v>0</v>
      </c>
      <c r="D16" s="436"/>
      <c r="E16" s="437"/>
      <c r="F16" s="438"/>
      <c r="G16" s="439" t="e">
        <f t="shared" si="0"/>
        <v>#DIV/0!</v>
      </c>
      <c r="H16" s="438"/>
      <c r="I16" s="436">
        <f t="shared" si="1"/>
        <v>0</v>
      </c>
      <c r="J16" s="436">
        <f t="shared" si="24"/>
        <v>0</v>
      </c>
      <c r="K16" s="438">
        <f t="shared" si="25"/>
        <v>0</v>
      </c>
      <c r="L16" s="436" t="e">
        <f t="shared" si="2"/>
        <v>#NUM!</v>
      </c>
      <c r="M16" s="436"/>
      <c r="N16" s="436">
        <f t="shared" si="3"/>
        <v>0</v>
      </c>
      <c r="O16" s="438" t="e">
        <f t="shared" si="26"/>
        <v>#NUM!</v>
      </c>
      <c r="P16" s="438"/>
      <c r="Q16" s="441" t="e">
        <f t="shared" si="11"/>
        <v>#NUM!</v>
      </c>
      <c r="R16" s="441" t="e">
        <f t="shared" si="4"/>
        <v>#NUM!</v>
      </c>
      <c r="S16" s="559" t="e">
        <f t="shared" si="12"/>
        <v>#NUM!</v>
      </c>
      <c r="T16" s="609" t="e">
        <f t="shared" si="13"/>
        <v>#NUM!</v>
      </c>
      <c r="U16" s="609" t="e">
        <f t="shared" si="14"/>
        <v>#NUM!</v>
      </c>
      <c r="V16" s="560">
        <v>1</v>
      </c>
      <c r="W16" s="441" t="e">
        <f t="shared" si="5"/>
        <v>#NUM!</v>
      </c>
      <c r="X16" s="441" t="e">
        <f t="shared" si="15"/>
        <v>#NUM!</v>
      </c>
      <c r="Y16" s="441" t="e">
        <f t="shared" si="16"/>
        <v>#NUM!</v>
      </c>
      <c r="Z16" s="562" t="e">
        <f t="shared" si="6"/>
        <v>#NUM!</v>
      </c>
      <c r="AA16" s="562"/>
      <c r="AB16" s="562" t="e">
        <f t="shared" si="17"/>
        <v>#NUM!</v>
      </c>
      <c r="AC16" s="562" t="e">
        <f t="shared" si="7"/>
        <v>#NUM!</v>
      </c>
      <c r="AD16" s="562" t="e">
        <f t="shared" si="18"/>
        <v>#NUM!</v>
      </c>
      <c r="AE16" s="563" t="e">
        <f t="shared" si="8"/>
        <v>#NUM!</v>
      </c>
      <c r="AF16" s="563" t="e">
        <f t="shared" si="9"/>
        <v>#NUM!</v>
      </c>
      <c r="AG16" s="563" t="e">
        <f t="shared" si="10"/>
        <v>#NUM!</v>
      </c>
      <c r="AH16" s="561" t="e">
        <f t="shared" si="19"/>
        <v>#NUM!</v>
      </c>
      <c r="AI16" s="564" t="e">
        <f t="shared" si="20"/>
        <v>#NUM!</v>
      </c>
      <c r="AJ16" s="565" t="e">
        <f t="shared" si="21"/>
        <v>#NUM!</v>
      </c>
      <c r="AK16" s="567"/>
      <c r="AL16" s="566"/>
    </row>
    <row r="17" spans="1:41" s="431" customFormat="1" ht="15" customHeight="1">
      <c r="A17" s="463">
        <f t="shared" si="22"/>
        <v>0</v>
      </c>
      <c r="B17" s="464"/>
      <c r="C17" s="436">
        <f t="shared" si="23"/>
        <v>0</v>
      </c>
      <c r="D17" s="436"/>
      <c r="E17" s="437"/>
      <c r="F17" s="438"/>
      <c r="G17" s="439" t="e">
        <f t="shared" si="0"/>
        <v>#DIV/0!</v>
      </c>
      <c r="H17" s="438"/>
      <c r="I17" s="436">
        <f t="shared" si="1"/>
        <v>0</v>
      </c>
      <c r="J17" s="436">
        <f t="shared" si="24"/>
        <v>0</v>
      </c>
      <c r="K17" s="438">
        <f t="shared" si="25"/>
        <v>0</v>
      </c>
      <c r="L17" s="436" t="e">
        <f t="shared" si="2"/>
        <v>#NUM!</v>
      </c>
      <c r="M17" s="436"/>
      <c r="N17" s="436">
        <f t="shared" si="3"/>
        <v>0</v>
      </c>
      <c r="O17" s="438" t="e">
        <f t="shared" si="26"/>
        <v>#NUM!</v>
      </c>
      <c r="P17" s="438"/>
      <c r="Q17" s="441" t="e">
        <f t="shared" si="11"/>
        <v>#NUM!</v>
      </c>
      <c r="R17" s="441" t="e">
        <f t="shared" si="4"/>
        <v>#NUM!</v>
      </c>
      <c r="S17" s="559" t="e">
        <f t="shared" si="12"/>
        <v>#NUM!</v>
      </c>
      <c r="T17" s="609" t="e">
        <f t="shared" si="13"/>
        <v>#NUM!</v>
      </c>
      <c r="U17" s="609" t="e">
        <f t="shared" si="14"/>
        <v>#NUM!</v>
      </c>
      <c r="V17" s="560">
        <v>1</v>
      </c>
      <c r="W17" s="441" t="e">
        <f t="shared" si="5"/>
        <v>#NUM!</v>
      </c>
      <c r="X17" s="441" t="e">
        <f t="shared" si="15"/>
        <v>#NUM!</v>
      </c>
      <c r="Y17" s="441" t="e">
        <f t="shared" si="16"/>
        <v>#NUM!</v>
      </c>
      <c r="Z17" s="562" t="e">
        <f t="shared" si="6"/>
        <v>#NUM!</v>
      </c>
      <c r="AA17" s="562"/>
      <c r="AB17" s="562" t="e">
        <f t="shared" si="17"/>
        <v>#NUM!</v>
      </c>
      <c r="AC17" s="562" t="e">
        <f t="shared" si="7"/>
        <v>#NUM!</v>
      </c>
      <c r="AD17" s="562" t="e">
        <f t="shared" si="18"/>
        <v>#NUM!</v>
      </c>
      <c r="AE17" s="563" t="e">
        <f t="shared" si="8"/>
        <v>#NUM!</v>
      </c>
      <c r="AF17" s="563" t="e">
        <f t="shared" si="9"/>
        <v>#NUM!</v>
      </c>
      <c r="AG17" s="563" t="e">
        <f t="shared" si="10"/>
        <v>#NUM!</v>
      </c>
      <c r="AH17" s="561" t="e">
        <f t="shared" si="19"/>
        <v>#NUM!</v>
      </c>
      <c r="AI17" s="564" t="e">
        <f t="shared" si="20"/>
        <v>#NUM!</v>
      </c>
      <c r="AJ17" s="565" t="e">
        <f t="shared" si="21"/>
        <v>#NUM!</v>
      </c>
      <c r="AK17" s="567"/>
      <c r="AL17" s="566"/>
    </row>
    <row r="18" spans="1:41" s="431" customFormat="1" ht="15" customHeight="1">
      <c r="A18" s="463">
        <f t="shared" si="22"/>
        <v>0</v>
      </c>
      <c r="B18" s="464"/>
      <c r="C18" s="436">
        <f t="shared" si="23"/>
        <v>0</v>
      </c>
      <c r="D18" s="436"/>
      <c r="E18" s="437"/>
      <c r="F18" s="438"/>
      <c r="G18" s="439" t="e">
        <f t="shared" si="0"/>
        <v>#DIV/0!</v>
      </c>
      <c r="H18" s="438"/>
      <c r="I18" s="436">
        <f t="shared" si="1"/>
        <v>0</v>
      </c>
      <c r="J18" s="436">
        <f t="shared" si="24"/>
        <v>0</v>
      </c>
      <c r="K18" s="438">
        <f t="shared" si="25"/>
        <v>0</v>
      </c>
      <c r="L18" s="436" t="e">
        <f t="shared" si="2"/>
        <v>#NUM!</v>
      </c>
      <c r="M18" s="436"/>
      <c r="N18" s="436">
        <f t="shared" si="3"/>
        <v>0</v>
      </c>
      <c r="O18" s="438" t="e">
        <f t="shared" si="26"/>
        <v>#NUM!</v>
      </c>
      <c r="P18" s="438"/>
      <c r="Q18" s="441" t="e">
        <f t="shared" si="11"/>
        <v>#NUM!</v>
      </c>
      <c r="R18" s="441" t="e">
        <f t="shared" si="4"/>
        <v>#NUM!</v>
      </c>
      <c r="S18" s="559" t="e">
        <f t="shared" si="12"/>
        <v>#NUM!</v>
      </c>
      <c r="T18" s="609" t="e">
        <f t="shared" si="13"/>
        <v>#NUM!</v>
      </c>
      <c r="U18" s="609" t="e">
        <f t="shared" si="14"/>
        <v>#NUM!</v>
      </c>
      <c r="V18" s="560">
        <v>1</v>
      </c>
      <c r="W18" s="441" t="e">
        <f t="shared" si="5"/>
        <v>#NUM!</v>
      </c>
      <c r="X18" s="441" t="e">
        <f t="shared" si="15"/>
        <v>#NUM!</v>
      </c>
      <c r="Y18" s="441" t="e">
        <f t="shared" si="16"/>
        <v>#NUM!</v>
      </c>
      <c r="Z18" s="562" t="e">
        <f t="shared" si="6"/>
        <v>#NUM!</v>
      </c>
      <c r="AA18" s="562"/>
      <c r="AB18" s="562" t="e">
        <f t="shared" si="17"/>
        <v>#NUM!</v>
      </c>
      <c r="AC18" s="562" t="e">
        <f t="shared" si="7"/>
        <v>#NUM!</v>
      </c>
      <c r="AD18" s="562" t="e">
        <f t="shared" si="18"/>
        <v>#NUM!</v>
      </c>
      <c r="AE18" s="563" t="e">
        <f t="shared" si="8"/>
        <v>#NUM!</v>
      </c>
      <c r="AF18" s="563" t="e">
        <f t="shared" si="9"/>
        <v>#NUM!</v>
      </c>
      <c r="AG18" s="563" t="e">
        <f t="shared" si="10"/>
        <v>#NUM!</v>
      </c>
      <c r="AH18" s="561" t="e">
        <f t="shared" si="19"/>
        <v>#NUM!</v>
      </c>
      <c r="AI18" s="564" t="e">
        <f t="shared" si="20"/>
        <v>#NUM!</v>
      </c>
      <c r="AJ18" s="565" t="e">
        <f t="shared" si="21"/>
        <v>#NUM!</v>
      </c>
      <c r="AK18" s="567"/>
      <c r="AL18" s="566"/>
    </row>
    <row r="19" spans="1:41" s="431" customFormat="1" ht="15" customHeight="1">
      <c r="A19" s="463">
        <f t="shared" si="22"/>
        <v>0</v>
      </c>
      <c r="B19" s="464"/>
      <c r="C19" s="436">
        <f t="shared" si="23"/>
        <v>0</v>
      </c>
      <c r="D19" s="436"/>
      <c r="E19" s="437"/>
      <c r="F19" s="438"/>
      <c r="G19" s="439" t="e">
        <f t="shared" si="0"/>
        <v>#DIV/0!</v>
      </c>
      <c r="H19" s="438"/>
      <c r="I19" s="436">
        <f t="shared" si="1"/>
        <v>0</v>
      </c>
      <c r="J19" s="436">
        <f t="shared" si="24"/>
        <v>0</v>
      </c>
      <c r="K19" s="438">
        <f t="shared" si="25"/>
        <v>0</v>
      </c>
      <c r="L19" s="436" t="e">
        <f t="shared" si="2"/>
        <v>#NUM!</v>
      </c>
      <c r="M19" s="436"/>
      <c r="N19" s="436">
        <f t="shared" si="3"/>
        <v>0</v>
      </c>
      <c r="O19" s="438" t="e">
        <f t="shared" si="26"/>
        <v>#NUM!</v>
      </c>
      <c r="P19" s="438"/>
      <c r="Q19" s="441" t="e">
        <f t="shared" si="11"/>
        <v>#NUM!</v>
      </c>
      <c r="R19" s="441" t="e">
        <f t="shared" si="4"/>
        <v>#NUM!</v>
      </c>
      <c r="S19" s="559" t="e">
        <f t="shared" si="12"/>
        <v>#NUM!</v>
      </c>
      <c r="T19" s="609" t="e">
        <f t="shared" si="13"/>
        <v>#NUM!</v>
      </c>
      <c r="U19" s="609" t="e">
        <f t="shared" si="14"/>
        <v>#NUM!</v>
      </c>
      <c r="V19" s="560">
        <v>1</v>
      </c>
      <c r="W19" s="441" t="e">
        <f t="shared" si="5"/>
        <v>#NUM!</v>
      </c>
      <c r="X19" s="441" t="e">
        <f t="shared" si="15"/>
        <v>#NUM!</v>
      </c>
      <c r="Y19" s="441" t="e">
        <f t="shared" si="16"/>
        <v>#NUM!</v>
      </c>
      <c r="Z19" s="562" t="e">
        <f t="shared" si="6"/>
        <v>#NUM!</v>
      </c>
      <c r="AA19" s="562"/>
      <c r="AB19" s="562" t="e">
        <f t="shared" si="17"/>
        <v>#NUM!</v>
      </c>
      <c r="AC19" s="562" t="e">
        <f t="shared" si="7"/>
        <v>#NUM!</v>
      </c>
      <c r="AD19" s="562" t="e">
        <f t="shared" si="18"/>
        <v>#NUM!</v>
      </c>
      <c r="AE19" s="563" t="e">
        <f t="shared" si="8"/>
        <v>#NUM!</v>
      </c>
      <c r="AF19" s="563" t="e">
        <f t="shared" si="9"/>
        <v>#NUM!</v>
      </c>
      <c r="AG19" s="563" t="e">
        <f t="shared" si="10"/>
        <v>#NUM!</v>
      </c>
      <c r="AH19" s="561" t="e">
        <f t="shared" si="19"/>
        <v>#NUM!</v>
      </c>
      <c r="AI19" s="564" t="e">
        <f t="shared" si="20"/>
        <v>#NUM!</v>
      </c>
      <c r="AJ19" s="565" t="e">
        <f t="shared" si="21"/>
        <v>#NUM!</v>
      </c>
      <c r="AK19" s="567"/>
      <c r="AL19" s="566"/>
    </row>
    <row r="20" spans="1:41" s="431" customFormat="1" ht="15" customHeight="1">
      <c r="A20" s="463">
        <f t="shared" si="22"/>
        <v>0</v>
      </c>
      <c r="B20" s="464"/>
      <c r="C20" s="436">
        <f t="shared" si="23"/>
        <v>0</v>
      </c>
      <c r="D20" s="436"/>
      <c r="E20" s="437"/>
      <c r="F20" s="438"/>
      <c r="G20" s="439" t="e">
        <f t="shared" si="0"/>
        <v>#DIV/0!</v>
      </c>
      <c r="H20" s="438"/>
      <c r="I20" s="436">
        <f t="shared" si="1"/>
        <v>0</v>
      </c>
      <c r="J20" s="436">
        <f t="shared" si="24"/>
        <v>0</v>
      </c>
      <c r="K20" s="438">
        <f t="shared" si="25"/>
        <v>0</v>
      </c>
      <c r="L20" s="436" t="e">
        <f t="shared" si="2"/>
        <v>#NUM!</v>
      </c>
      <c r="M20" s="436"/>
      <c r="N20" s="436">
        <f t="shared" si="3"/>
        <v>0</v>
      </c>
      <c r="O20" s="438" t="e">
        <f t="shared" si="26"/>
        <v>#NUM!</v>
      </c>
      <c r="P20" s="438"/>
      <c r="Q20" s="441" t="e">
        <f t="shared" si="11"/>
        <v>#NUM!</v>
      </c>
      <c r="R20" s="441" t="e">
        <f t="shared" si="4"/>
        <v>#NUM!</v>
      </c>
      <c r="S20" s="559" t="e">
        <f t="shared" si="12"/>
        <v>#NUM!</v>
      </c>
      <c r="T20" s="609" t="e">
        <f t="shared" si="13"/>
        <v>#NUM!</v>
      </c>
      <c r="U20" s="609" t="e">
        <f t="shared" si="14"/>
        <v>#NUM!</v>
      </c>
      <c r="V20" s="560">
        <v>1</v>
      </c>
      <c r="W20" s="441" t="e">
        <f t="shared" si="5"/>
        <v>#NUM!</v>
      </c>
      <c r="X20" s="441" t="e">
        <f t="shared" si="15"/>
        <v>#NUM!</v>
      </c>
      <c r="Y20" s="441" t="e">
        <f t="shared" si="16"/>
        <v>#NUM!</v>
      </c>
      <c r="Z20" s="562" t="e">
        <f t="shared" si="6"/>
        <v>#NUM!</v>
      </c>
      <c r="AA20" s="562"/>
      <c r="AB20" s="562" t="e">
        <f t="shared" si="17"/>
        <v>#NUM!</v>
      </c>
      <c r="AC20" s="562" t="e">
        <f t="shared" si="7"/>
        <v>#NUM!</v>
      </c>
      <c r="AD20" s="562" t="e">
        <f t="shared" si="18"/>
        <v>#NUM!</v>
      </c>
      <c r="AE20" s="563" t="e">
        <f t="shared" si="8"/>
        <v>#NUM!</v>
      </c>
      <c r="AF20" s="563" t="e">
        <f t="shared" si="9"/>
        <v>#NUM!</v>
      </c>
      <c r="AG20" s="563" t="e">
        <f t="shared" si="10"/>
        <v>#NUM!</v>
      </c>
      <c r="AH20" s="561" t="e">
        <f t="shared" si="19"/>
        <v>#NUM!</v>
      </c>
      <c r="AI20" s="564" t="e">
        <f t="shared" si="20"/>
        <v>#NUM!</v>
      </c>
      <c r="AJ20" s="565" t="e">
        <f t="shared" si="21"/>
        <v>#NUM!</v>
      </c>
      <c r="AK20" s="567"/>
      <c r="AL20" s="566"/>
    </row>
    <row r="21" spans="1:41" s="431" customFormat="1" ht="15" customHeight="1">
      <c r="A21" s="463">
        <f t="shared" si="22"/>
        <v>0</v>
      </c>
      <c r="B21" s="464"/>
      <c r="C21" s="436">
        <f t="shared" si="23"/>
        <v>0</v>
      </c>
      <c r="D21" s="436"/>
      <c r="E21" s="437"/>
      <c r="F21" s="438"/>
      <c r="G21" s="439" t="e">
        <f t="shared" si="0"/>
        <v>#DIV/0!</v>
      </c>
      <c r="H21" s="438"/>
      <c r="I21" s="436">
        <f t="shared" si="1"/>
        <v>0</v>
      </c>
      <c r="J21" s="436">
        <f t="shared" si="24"/>
        <v>0</v>
      </c>
      <c r="K21" s="438">
        <f t="shared" si="25"/>
        <v>0</v>
      </c>
      <c r="L21" s="436" t="e">
        <f t="shared" si="2"/>
        <v>#NUM!</v>
      </c>
      <c r="M21" s="436"/>
      <c r="N21" s="436">
        <f t="shared" si="3"/>
        <v>0</v>
      </c>
      <c r="O21" s="438" t="e">
        <f t="shared" si="26"/>
        <v>#NUM!</v>
      </c>
      <c r="P21" s="438"/>
      <c r="Q21" s="441" t="e">
        <f t="shared" si="11"/>
        <v>#NUM!</v>
      </c>
      <c r="R21" s="441" t="e">
        <f t="shared" si="4"/>
        <v>#NUM!</v>
      </c>
      <c r="S21" s="559" t="e">
        <f t="shared" si="12"/>
        <v>#NUM!</v>
      </c>
      <c r="T21" s="609" t="e">
        <f t="shared" si="13"/>
        <v>#NUM!</v>
      </c>
      <c r="U21" s="609" t="e">
        <f t="shared" si="14"/>
        <v>#NUM!</v>
      </c>
      <c r="V21" s="560">
        <v>1</v>
      </c>
      <c r="W21" s="441" t="e">
        <f t="shared" si="5"/>
        <v>#NUM!</v>
      </c>
      <c r="X21" s="441" t="e">
        <f t="shared" si="15"/>
        <v>#NUM!</v>
      </c>
      <c r="Y21" s="441" t="e">
        <f t="shared" si="16"/>
        <v>#NUM!</v>
      </c>
      <c r="Z21" s="562" t="e">
        <f t="shared" si="6"/>
        <v>#NUM!</v>
      </c>
      <c r="AA21" s="562"/>
      <c r="AB21" s="562" t="e">
        <f t="shared" si="17"/>
        <v>#NUM!</v>
      </c>
      <c r="AC21" s="562" t="e">
        <f t="shared" si="7"/>
        <v>#NUM!</v>
      </c>
      <c r="AD21" s="562" t="e">
        <f t="shared" si="18"/>
        <v>#NUM!</v>
      </c>
      <c r="AE21" s="563" t="e">
        <f t="shared" si="8"/>
        <v>#NUM!</v>
      </c>
      <c r="AF21" s="563" t="e">
        <f t="shared" si="9"/>
        <v>#NUM!</v>
      </c>
      <c r="AG21" s="563" t="e">
        <f t="shared" si="10"/>
        <v>#NUM!</v>
      </c>
      <c r="AH21" s="561" t="e">
        <f t="shared" si="19"/>
        <v>#NUM!</v>
      </c>
      <c r="AI21" s="564" t="e">
        <f t="shared" si="20"/>
        <v>#NUM!</v>
      </c>
      <c r="AJ21" s="565" t="e">
        <f t="shared" si="21"/>
        <v>#NUM!</v>
      </c>
      <c r="AK21" s="567"/>
      <c r="AL21" s="566"/>
    </row>
    <row r="22" spans="1:41" s="431" customFormat="1" ht="15" customHeight="1">
      <c r="A22" s="463">
        <f t="shared" si="22"/>
        <v>0</v>
      </c>
      <c r="B22" s="464"/>
      <c r="C22" s="436">
        <f t="shared" si="23"/>
        <v>0</v>
      </c>
      <c r="D22" s="436"/>
      <c r="E22" s="437"/>
      <c r="F22" s="438"/>
      <c r="G22" s="439" t="e">
        <f t="shared" si="0"/>
        <v>#DIV/0!</v>
      </c>
      <c r="H22" s="438"/>
      <c r="I22" s="436">
        <f t="shared" si="1"/>
        <v>0</v>
      </c>
      <c r="J22" s="436">
        <f t="shared" si="24"/>
        <v>0</v>
      </c>
      <c r="K22" s="438">
        <f t="shared" si="25"/>
        <v>0</v>
      </c>
      <c r="L22" s="436" t="e">
        <f t="shared" si="2"/>
        <v>#NUM!</v>
      </c>
      <c r="M22" s="436"/>
      <c r="N22" s="436">
        <f t="shared" si="3"/>
        <v>0</v>
      </c>
      <c r="O22" s="438" t="e">
        <f t="shared" si="26"/>
        <v>#NUM!</v>
      </c>
      <c r="P22" s="438"/>
      <c r="Q22" s="441" t="e">
        <f t="shared" si="11"/>
        <v>#NUM!</v>
      </c>
      <c r="R22" s="441" t="e">
        <f t="shared" si="4"/>
        <v>#NUM!</v>
      </c>
      <c r="S22" s="559" t="e">
        <f t="shared" si="12"/>
        <v>#NUM!</v>
      </c>
      <c r="T22" s="609" t="e">
        <f t="shared" si="13"/>
        <v>#NUM!</v>
      </c>
      <c r="U22" s="609" t="e">
        <f t="shared" si="14"/>
        <v>#NUM!</v>
      </c>
      <c r="V22" s="560">
        <v>1</v>
      </c>
      <c r="W22" s="441" t="e">
        <f t="shared" si="5"/>
        <v>#NUM!</v>
      </c>
      <c r="X22" s="441" t="e">
        <f t="shared" si="15"/>
        <v>#NUM!</v>
      </c>
      <c r="Y22" s="441" t="e">
        <f t="shared" si="16"/>
        <v>#NUM!</v>
      </c>
      <c r="Z22" s="562" t="e">
        <f t="shared" si="6"/>
        <v>#NUM!</v>
      </c>
      <c r="AA22" s="562"/>
      <c r="AB22" s="562" t="e">
        <f t="shared" si="17"/>
        <v>#NUM!</v>
      </c>
      <c r="AC22" s="562" t="e">
        <f t="shared" si="7"/>
        <v>#NUM!</v>
      </c>
      <c r="AD22" s="562" t="e">
        <f t="shared" si="18"/>
        <v>#NUM!</v>
      </c>
      <c r="AE22" s="563" t="e">
        <f t="shared" si="8"/>
        <v>#NUM!</v>
      </c>
      <c r="AF22" s="563" t="e">
        <f t="shared" si="9"/>
        <v>#NUM!</v>
      </c>
      <c r="AG22" s="563" t="e">
        <f t="shared" si="10"/>
        <v>#NUM!</v>
      </c>
      <c r="AH22" s="561" t="e">
        <f t="shared" si="19"/>
        <v>#NUM!</v>
      </c>
      <c r="AI22" s="564" t="e">
        <f t="shared" si="20"/>
        <v>#NUM!</v>
      </c>
      <c r="AJ22" s="565" t="e">
        <f t="shared" si="21"/>
        <v>#NUM!</v>
      </c>
      <c r="AK22" s="567"/>
      <c r="AL22" s="566"/>
    </row>
    <row r="23" spans="1:41" s="431" customFormat="1" ht="15" customHeight="1">
      <c r="A23" s="463">
        <f t="shared" si="22"/>
        <v>0</v>
      </c>
      <c r="B23" s="464"/>
      <c r="C23" s="436">
        <f t="shared" si="23"/>
        <v>0</v>
      </c>
      <c r="D23" s="436"/>
      <c r="E23" s="437"/>
      <c r="F23" s="438"/>
      <c r="G23" s="439" t="e">
        <f t="shared" si="0"/>
        <v>#DIV/0!</v>
      </c>
      <c r="H23" s="438"/>
      <c r="I23" s="436">
        <f t="shared" si="1"/>
        <v>0</v>
      </c>
      <c r="J23" s="436">
        <f t="shared" si="24"/>
        <v>0</v>
      </c>
      <c r="K23" s="438">
        <f t="shared" si="25"/>
        <v>0</v>
      </c>
      <c r="L23" s="436" t="e">
        <f t="shared" si="2"/>
        <v>#NUM!</v>
      </c>
      <c r="M23" s="436"/>
      <c r="N23" s="436">
        <f t="shared" si="3"/>
        <v>0</v>
      </c>
      <c r="O23" s="438" t="e">
        <f t="shared" si="26"/>
        <v>#NUM!</v>
      </c>
      <c r="P23" s="438"/>
      <c r="Q23" s="441" t="e">
        <f t="shared" si="11"/>
        <v>#NUM!</v>
      </c>
      <c r="R23" s="441" t="e">
        <f t="shared" si="4"/>
        <v>#NUM!</v>
      </c>
      <c r="S23" s="559" t="e">
        <f t="shared" si="12"/>
        <v>#NUM!</v>
      </c>
      <c r="T23" s="609" t="e">
        <f t="shared" si="13"/>
        <v>#NUM!</v>
      </c>
      <c r="U23" s="609" t="e">
        <f t="shared" si="14"/>
        <v>#NUM!</v>
      </c>
      <c r="V23" s="560">
        <v>1</v>
      </c>
      <c r="W23" s="441" t="e">
        <f t="shared" si="5"/>
        <v>#NUM!</v>
      </c>
      <c r="X23" s="441" t="e">
        <f t="shared" si="15"/>
        <v>#NUM!</v>
      </c>
      <c r="Y23" s="441" t="e">
        <f t="shared" si="16"/>
        <v>#NUM!</v>
      </c>
      <c r="Z23" s="562" t="e">
        <f t="shared" si="6"/>
        <v>#NUM!</v>
      </c>
      <c r="AA23" s="562"/>
      <c r="AB23" s="562" t="e">
        <f t="shared" si="17"/>
        <v>#NUM!</v>
      </c>
      <c r="AC23" s="562" t="e">
        <f t="shared" si="7"/>
        <v>#NUM!</v>
      </c>
      <c r="AD23" s="562" t="e">
        <f t="shared" si="18"/>
        <v>#NUM!</v>
      </c>
      <c r="AE23" s="563" t="e">
        <f t="shared" si="8"/>
        <v>#NUM!</v>
      </c>
      <c r="AF23" s="563" t="e">
        <f t="shared" si="9"/>
        <v>#NUM!</v>
      </c>
      <c r="AG23" s="563" t="e">
        <f t="shared" si="10"/>
        <v>#NUM!</v>
      </c>
      <c r="AH23" s="561" t="e">
        <f t="shared" si="19"/>
        <v>#NUM!</v>
      </c>
      <c r="AI23" s="564" t="e">
        <f t="shared" si="20"/>
        <v>#NUM!</v>
      </c>
      <c r="AJ23" s="565" t="e">
        <f t="shared" si="21"/>
        <v>#NUM!</v>
      </c>
      <c r="AK23" s="567"/>
      <c r="AL23" s="566"/>
    </row>
    <row r="24" spans="1:41" s="431" customFormat="1" ht="15" customHeight="1">
      <c r="A24" s="463">
        <f t="shared" si="22"/>
        <v>0</v>
      </c>
      <c r="B24" s="464"/>
      <c r="C24" s="436">
        <f t="shared" si="23"/>
        <v>0</v>
      </c>
      <c r="D24" s="436"/>
      <c r="E24" s="437"/>
      <c r="F24" s="438"/>
      <c r="G24" s="439" t="e">
        <f t="shared" si="0"/>
        <v>#DIV/0!</v>
      </c>
      <c r="H24" s="438"/>
      <c r="I24" s="436">
        <f t="shared" si="1"/>
        <v>0</v>
      </c>
      <c r="J24" s="436">
        <f t="shared" si="24"/>
        <v>0</v>
      </c>
      <c r="K24" s="438">
        <f t="shared" si="25"/>
        <v>0</v>
      </c>
      <c r="L24" s="436" t="e">
        <f t="shared" si="2"/>
        <v>#NUM!</v>
      </c>
      <c r="M24" s="436"/>
      <c r="N24" s="436">
        <f t="shared" si="3"/>
        <v>0</v>
      </c>
      <c r="O24" s="438" t="e">
        <f t="shared" si="26"/>
        <v>#NUM!</v>
      </c>
      <c r="P24" s="438"/>
      <c r="Q24" s="441" t="e">
        <f t="shared" si="11"/>
        <v>#NUM!</v>
      </c>
      <c r="R24" s="441" t="e">
        <f t="shared" si="4"/>
        <v>#NUM!</v>
      </c>
      <c r="S24" s="559" t="e">
        <f t="shared" si="12"/>
        <v>#NUM!</v>
      </c>
      <c r="T24" s="609" t="e">
        <f t="shared" si="13"/>
        <v>#NUM!</v>
      </c>
      <c r="U24" s="609" t="e">
        <f t="shared" si="14"/>
        <v>#NUM!</v>
      </c>
      <c r="V24" s="560">
        <v>1</v>
      </c>
      <c r="W24" s="441" t="e">
        <f t="shared" si="5"/>
        <v>#NUM!</v>
      </c>
      <c r="X24" s="441" t="e">
        <f t="shared" si="15"/>
        <v>#NUM!</v>
      </c>
      <c r="Y24" s="441" t="e">
        <f t="shared" si="16"/>
        <v>#NUM!</v>
      </c>
      <c r="Z24" s="562" t="e">
        <f t="shared" si="6"/>
        <v>#NUM!</v>
      </c>
      <c r="AA24" s="562"/>
      <c r="AB24" s="562" t="e">
        <f t="shared" si="17"/>
        <v>#NUM!</v>
      </c>
      <c r="AC24" s="562" t="e">
        <f t="shared" si="7"/>
        <v>#NUM!</v>
      </c>
      <c r="AD24" s="562" t="e">
        <f t="shared" si="18"/>
        <v>#NUM!</v>
      </c>
      <c r="AE24" s="563" t="e">
        <f t="shared" si="8"/>
        <v>#NUM!</v>
      </c>
      <c r="AF24" s="563" t="e">
        <f t="shared" si="9"/>
        <v>#NUM!</v>
      </c>
      <c r="AG24" s="563" t="e">
        <f t="shared" si="10"/>
        <v>#NUM!</v>
      </c>
      <c r="AH24" s="561" t="e">
        <f t="shared" si="19"/>
        <v>#NUM!</v>
      </c>
      <c r="AI24" s="564" t="e">
        <f t="shared" si="20"/>
        <v>#NUM!</v>
      </c>
      <c r="AJ24" s="565" t="e">
        <f t="shared" si="21"/>
        <v>#NUM!</v>
      </c>
      <c r="AK24" s="567"/>
      <c r="AL24" s="566"/>
    </row>
    <row r="25" spans="1:41" s="431" customFormat="1" ht="15" customHeight="1">
      <c r="A25" s="463">
        <f t="shared" si="22"/>
        <v>0</v>
      </c>
      <c r="B25" s="464"/>
      <c r="C25" s="436">
        <f t="shared" si="23"/>
        <v>0</v>
      </c>
      <c r="D25" s="436"/>
      <c r="E25" s="437"/>
      <c r="F25" s="438"/>
      <c r="G25" s="439" t="e">
        <f t="shared" si="0"/>
        <v>#DIV/0!</v>
      </c>
      <c r="H25" s="438"/>
      <c r="I25" s="436">
        <f t="shared" si="1"/>
        <v>0</v>
      </c>
      <c r="J25" s="436">
        <f t="shared" si="24"/>
        <v>0</v>
      </c>
      <c r="K25" s="438">
        <f t="shared" si="25"/>
        <v>0</v>
      </c>
      <c r="L25" s="436" t="e">
        <f t="shared" si="2"/>
        <v>#NUM!</v>
      </c>
      <c r="M25" s="436"/>
      <c r="N25" s="436">
        <f t="shared" si="3"/>
        <v>0</v>
      </c>
      <c r="O25" s="438" t="e">
        <f t="shared" si="26"/>
        <v>#NUM!</v>
      </c>
      <c r="P25" s="438"/>
      <c r="Q25" s="441" t="e">
        <f t="shared" si="11"/>
        <v>#NUM!</v>
      </c>
      <c r="R25" s="441" t="e">
        <f t="shared" si="4"/>
        <v>#NUM!</v>
      </c>
      <c r="S25" s="559" t="e">
        <f t="shared" si="12"/>
        <v>#NUM!</v>
      </c>
      <c r="T25" s="609" t="e">
        <f t="shared" si="13"/>
        <v>#NUM!</v>
      </c>
      <c r="U25" s="609" t="e">
        <f t="shared" si="14"/>
        <v>#NUM!</v>
      </c>
      <c r="V25" s="560">
        <v>1</v>
      </c>
      <c r="W25" s="441" t="e">
        <f t="shared" si="5"/>
        <v>#NUM!</v>
      </c>
      <c r="X25" s="441" t="e">
        <f t="shared" si="15"/>
        <v>#NUM!</v>
      </c>
      <c r="Y25" s="441" t="e">
        <f t="shared" si="16"/>
        <v>#NUM!</v>
      </c>
      <c r="Z25" s="562" t="e">
        <f t="shared" si="6"/>
        <v>#NUM!</v>
      </c>
      <c r="AA25" s="562"/>
      <c r="AB25" s="562" t="e">
        <f t="shared" si="17"/>
        <v>#NUM!</v>
      </c>
      <c r="AC25" s="562" t="e">
        <f t="shared" si="7"/>
        <v>#NUM!</v>
      </c>
      <c r="AD25" s="562" t="e">
        <f t="shared" si="18"/>
        <v>#NUM!</v>
      </c>
      <c r="AE25" s="563" t="e">
        <f t="shared" si="8"/>
        <v>#NUM!</v>
      </c>
      <c r="AF25" s="563" t="e">
        <f t="shared" si="9"/>
        <v>#NUM!</v>
      </c>
      <c r="AG25" s="563" t="e">
        <f t="shared" si="10"/>
        <v>#NUM!</v>
      </c>
      <c r="AH25" s="561" t="e">
        <f t="shared" si="19"/>
        <v>#NUM!</v>
      </c>
      <c r="AI25" s="564" t="e">
        <f t="shared" si="20"/>
        <v>#NUM!</v>
      </c>
      <c r="AJ25" s="565" t="e">
        <f t="shared" si="21"/>
        <v>#NUM!</v>
      </c>
      <c r="AK25" s="567"/>
      <c r="AL25" s="566"/>
    </row>
    <row r="26" spans="1:41" s="431" customFormat="1" ht="15" customHeight="1">
      <c r="A26" s="463">
        <f t="shared" si="22"/>
        <v>0</v>
      </c>
      <c r="B26" s="464"/>
      <c r="C26" s="436">
        <f t="shared" si="23"/>
        <v>0</v>
      </c>
      <c r="D26" s="436"/>
      <c r="E26" s="437"/>
      <c r="F26" s="438"/>
      <c r="G26" s="439" t="e">
        <f t="shared" si="0"/>
        <v>#DIV/0!</v>
      </c>
      <c r="H26" s="438"/>
      <c r="I26" s="436">
        <f t="shared" si="1"/>
        <v>0</v>
      </c>
      <c r="J26" s="436">
        <f t="shared" si="24"/>
        <v>0</v>
      </c>
      <c r="K26" s="438">
        <f t="shared" si="25"/>
        <v>0</v>
      </c>
      <c r="L26" s="436" t="e">
        <f t="shared" si="2"/>
        <v>#NUM!</v>
      </c>
      <c r="M26" s="436"/>
      <c r="N26" s="436">
        <f t="shared" si="3"/>
        <v>0</v>
      </c>
      <c r="O26" s="438" t="e">
        <f t="shared" si="26"/>
        <v>#NUM!</v>
      </c>
      <c r="P26" s="438"/>
      <c r="Q26" s="441" t="e">
        <f t="shared" si="11"/>
        <v>#NUM!</v>
      </c>
      <c r="R26" s="441" t="e">
        <f t="shared" si="4"/>
        <v>#NUM!</v>
      </c>
      <c r="S26" s="559" t="e">
        <f t="shared" si="12"/>
        <v>#NUM!</v>
      </c>
      <c r="T26" s="609" t="e">
        <f t="shared" si="13"/>
        <v>#NUM!</v>
      </c>
      <c r="U26" s="609" t="e">
        <f t="shared" si="14"/>
        <v>#NUM!</v>
      </c>
      <c r="V26" s="560">
        <v>1</v>
      </c>
      <c r="W26" s="441" t="e">
        <f t="shared" si="5"/>
        <v>#NUM!</v>
      </c>
      <c r="X26" s="441" t="e">
        <f t="shared" si="15"/>
        <v>#NUM!</v>
      </c>
      <c r="Y26" s="441" t="e">
        <f t="shared" si="16"/>
        <v>#NUM!</v>
      </c>
      <c r="Z26" s="562" t="e">
        <f t="shared" si="6"/>
        <v>#NUM!</v>
      </c>
      <c r="AA26" s="562"/>
      <c r="AB26" s="562" t="e">
        <f t="shared" si="17"/>
        <v>#NUM!</v>
      </c>
      <c r="AC26" s="562" t="e">
        <f t="shared" si="7"/>
        <v>#NUM!</v>
      </c>
      <c r="AD26" s="562" t="e">
        <f t="shared" si="18"/>
        <v>#NUM!</v>
      </c>
      <c r="AE26" s="563" t="e">
        <f t="shared" si="8"/>
        <v>#NUM!</v>
      </c>
      <c r="AF26" s="563" t="e">
        <f t="shared" si="9"/>
        <v>#NUM!</v>
      </c>
      <c r="AG26" s="563" t="e">
        <f t="shared" si="10"/>
        <v>#NUM!</v>
      </c>
      <c r="AH26" s="561" t="e">
        <f t="shared" si="19"/>
        <v>#NUM!</v>
      </c>
      <c r="AI26" s="564" t="e">
        <f t="shared" si="20"/>
        <v>#NUM!</v>
      </c>
      <c r="AJ26" s="565" t="e">
        <f t="shared" si="21"/>
        <v>#NUM!</v>
      </c>
      <c r="AK26" s="567"/>
      <c r="AL26" s="566"/>
    </row>
    <row r="27" spans="1:41" s="431" customFormat="1" ht="15" customHeight="1">
      <c r="A27" s="463">
        <f t="shared" si="22"/>
        <v>0</v>
      </c>
      <c r="B27" s="464"/>
      <c r="C27" s="436">
        <f t="shared" si="23"/>
        <v>0</v>
      </c>
      <c r="D27" s="436"/>
      <c r="E27" s="437"/>
      <c r="F27" s="438"/>
      <c r="G27" s="439" t="e">
        <f t="shared" si="0"/>
        <v>#DIV/0!</v>
      </c>
      <c r="H27" s="438"/>
      <c r="I27" s="436">
        <f t="shared" si="1"/>
        <v>0</v>
      </c>
      <c r="J27" s="436">
        <f t="shared" si="24"/>
        <v>0</v>
      </c>
      <c r="K27" s="438">
        <f t="shared" si="25"/>
        <v>0</v>
      </c>
      <c r="L27" s="436" t="e">
        <f t="shared" si="2"/>
        <v>#NUM!</v>
      </c>
      <c r="M27" s="436"/>
      <c r="N27" s="436">
        <f t="shared" si="3"/>
        <v>0</v>
      </c>
      <c r="O27" s="438" t="e">
        <f t="shared" si="26"/>
        <v>#NUM!</v>
      </c>
      <c r="P27" s="438"/>
      <c r="Q27" s="441" t="e">
        <f t="shared" si="11"/>
        <v>#NUM!</v>
      </c>
      <c r="R27" s="441" t="e">
        <f t="shared" si="4"/>
        <v>#NUM!</v>
      </c>
      <c r="S27" s="559" t="e">
        <f t="shared" si="12"/>
        <v>#NUM!</v>
      </c>
      <c r="T27" s="609" t="e">
        <f t="shared" si="13"/>
        <v>#NUM!</v>
      </c>
      <c r="U27" s="609" t="e">
        <f t="shared" si="14"/>
        <v>#NUM!</v>
      </c>
      <c r="V27" s="560">
        <v>1</v>
      </c>
      <c r="W27" s="441" t="e">
        <f t="shared" si="5"/>
        <v>#NUM!</v>
      </c>
      <c r="X27" s="441" t="e">
        <f t="shared" si="15"/>
        <v>#NUM!</v>
      </c>
      <c r="Y27" s="441" t="e">
        <f t="shared" si="16"/>
        <v>#NUM!</v>
      </c>
      <c r="Z27" s="562" t="e">
        <f t="shared" si="6"/>
        <v>#NUM!</v>
      </c>
      <c r="AA27" s="562"/>
      <c r="AB27" s="562" t="e">
        <f t="shared" si="17"/>
        <v>#NUM!</v>
      </c>
      <c r="AC27" s="562" t="e">
        <f t="shared" si="7"/>
        <v>#NUM!</v>
      </c>
      <c r="AD27" s="562" t="e">
        <f t="shared" si="18"/>
        <v>#NUM!</v>
      </c>
      <c r="AE27" s="563" t="e">
        <f t="shared" si="8"/>
        <v>#NUM!</v>
      </c>
      <c r="AF27" s="563" t="e">
        <f t="shared" si="9"/>
        <v>#NUM!</v>
      </c>
      <c r="AG27" s="563" t="e">
        <f t="shared" si="10"/>
        <v>#NUM!</v>
      </c>
      <c r="AH27" s="561" t="e">
        <f t="shared" si="19"/>
        <v>#NUM!</v>
      </c>
      <c r="AI27" s="564" t="e">
        <f t="shared" si="20"/>
        <v>#NUM!</v>
      </c>
      <c r="AJ27" s="565" t="e">
        <f t="shared" si="21"/>
        <v>#NUM!</v>
      </c>
      <c r="AK27" s="567"/>
      <c r="AL27" s="566"/>
    </row>
    <row r="28" spans="1:41" s="431" customFormat="1" ht="15" customHeight="1">
      <c r="A28" s="463">
        <f t="shared" si="22"/>
        <v>0</v>
      </c>
      <c r="B28" s="464"/>
      <c r="C28" s="436">
        <f t="shared" si="23"/>
        <v>0</v>
      </c>
      <c r="D28" s="436"/>
      <c r="E28" s="437"/>
      <c r="F28" s="438"/>
      <c r="G28" s="439" t="e">
        <f t="shared" si="0"/>
        <v>#DIV/0!</v>
      </c>
      <c r="H28" s="438"/>
      <c r="I28" s="436">
        <f t="shared" si="1"/>
        <v>0</v>
      </c>
      <c r="J28" s="436">
        <f t="shared" si="24"/>
        <v>0</v>
      </c>
      <c r="K28" s="438">
        <f t="shared" si="25"/>
        <v>0</v>
      </c>
      <c r="L28" s="436" t="e">
        <f t="shared" si="2"/>
        <v>#NUM!</v>
      </c>
      <c r="M28" s="436"/>
      <c r="N28" s="436">
        <f t="shared" si="3"/>
        <v>0</v>
      </c>
      <c r="O28" s="438" t="e">
        <f t="shared" si="26"/>
        <v>#NUM!</v>
      </c>
      <c r="P28" s="438"/>
      <c r="Q28" s="441" t="e">
        <f t="shared" si="11"/>
        <v>#NUM!</v>
      </c>
      <c r="R28" s="441" t="e">
        <f t="shared" si="4"/>
        <v>#NUM!</v>
      </c>
      <c r="S28" s="559" t="e">
        <f t="shared" si="12"/>
        <v>#NUM!</v>
      </c>
      <c r="T28" s="609" t="e">
        <f t="shared" si="13"/>
        <v>#NUM!</v>
      </c>
      <c r="U28" s="609" t="e">
        <f t="shared" si="14"/>
        <v>#NUM!</v>
      </c>
      <c r="V28" s="560">
        <v>1</v>
      </c>
      <c r="W28" s="441" t="e">
        <f t="shared" si="5"/>
        <v>#NUM!</v>
      </c>
      <c r="X28" s="441" t="e">
        <f t="shared" si="15"/>
        <v>#NUM!</v>
      </c>
      <c r="Y28" s="441" t="e">
        <f t="shared" si="16"/>
        <v>#NUM!</v>
      </c>
      <c r="Z28" s="562" t="e">
        <f t="shared" si="6"/>
        <v>#NUM!</v>
      </c>
      <c r="AA28" s="562"/>
      <c r="AB28" s="562" t="e">
        <f t="shared" si="17"/>
        <v>#NUM!</v>
      </c>
      <c r="AC28" s="562" t="e">
        <f t="shared" si="7"/>
        <v>#NUM!</v>
      </c>
      <c r="AD28" s="562" t="e">
        <f t="shared" si="18"/>
        <v>#NUM!</v>
      </c>
      <c r="AE28" s="563" t="e">
        <f t="shared" si="8"/>
        <v>#NUM!</v>
      </c>
      <c r="AF28" s="563" t="e">
        <f t="shared" si="9"/>
        <v>#NUM!</v>
      </c>
      <c r="AG28" s="563" t="e">
        <f t="shared" si="10"/>
        <v>#NUM!</v>
      </c>
      <c r="AH28" s="561" t="e">
        <f t="shared" si="19"/>
        <v>#NUM!</v>
      </c>
      <c r="AI28" s="564" t="e">
        <f t="shared" si="20"/>
        <v>#NUM!</v>
      </c>
      <c r="AJ28" s="565" t="e">
        <f t="shared" si="21"/>
        <v>#NUM!</v>
      </c>
      <c r="AK28" s="567"/>
      <c r="AL28" s="566"/>
    </row>
    <row r="29" spans="1:41" s="431" customFormat="1" ht="15" customHeight="1">
      <c r="A29" s="463"/>
      <c r="B29" s="464"/>
      <c r="C29" s="436"/>
      <c r="D29" s="436"/>
      <c r="E29" s="437"/>
      <c r="F29" s="438"/>
      <c r="G29" s="439"/>
      <c r="H29" s="439"/>
      <c r="I29" s="465"/>
      <c r="J29" s="436"/>
      <c r="K29" s="436"/>
      <c r="L29" s="436"/>
      <c r="M29" s="436"/>
      <c r="N29" s="436"/>
      <c r="O29" s="436"/>
      <c r="P29" s="440"/>
      <c r="Q29" s="441"/>
      <c r="R29" s="441"/>
      <c r="S29" s="559"/>
      <c r="T29" s="569"/>
      <c r="U29" s="569"/>
      <c r="V29" s="569"/>
      <c r="W29" s="569"/>
      <c r="X29" s="569"/>
      <c r="Y29" s="569"/>
      <c r="Z29" s="569"/>
      <c r="AA29" s="569"/>
      <c r="AB29" s="569"/>
      <c r="AC29" s="569"/>
      <c r="AD29" s="569"/>
      <c r="AE29" s="563"/>
      <c r="AF29" s="569"/>
      <c r="AG29" s="569"/>
      <c r="AH29" s="569"/>
      <c r="AI29" s="564"/>
      <c r="AJ29" s="565"/>
      <c r="AK29" s="567"/>
      <c r="AM29" s="448"/>
    </row>
    <row r="30" spans="1:41" s="431" customFormat="1" ht="15" customHeight="1" thickBot="1">
      <c r="A30" s="1365"/>
      <c r="B30" s="1366"/>
      <c r="C30" s="1366"/>
      <c r="D30" s="1366"/>
      <c r="E30" s="1366"/>
      <c r="F30" s="1366"/>
      <c r="G30" s="1366"/>
      <c r="H30" s="1366"/>
      <c r="I30" s="1366"/>
      <c r="J30" s="1366"/>
      <c r="K30" s="1366"/>
      <c r="L30" s="1366"/>
      <c r="M30" s="1366"/>
      <c r="N30" s="1366"/>
      <c r="O30" s="1366"/>
      <c r="P30" s="1366"/>
      <c r="Q30" s="1366"/>
      <c r="R30" s="1366"/>
      <c r="S30" s="1366"/>
      <c r="T30" s="1367"/>
      <c r="U30" s="1367"/>
      <c r="V30" s="1367"/>
      <c r="W30" s="1367"/>
      <c r="X30" s="1367"/>
      <c r="Y30" s="1367"/>
      <c r="Z30" s="1367"/>
      <c r="AA30" s="1367"/>
      <c r="AB30" s="1367"/>
      <c r="AC30" s="1367"/>
      <c r="AD30" s="1367"/>
      <c r="AE30" s="1367"/>
      <c r="AF30" s="1367"/>
      <c r="AG30" s="1367"/>
      <c r="AH30" s="1367"/>
      <c r="AI30" s="1367"/>
      <c r="AJ30" s="1368"/>
      <c r="AK30" s="568"/>
      <c r="AL30" s="568"/>
      <c r="AM30" s="568"/>
      <c r="AN30" s="568"/>
      <c r="AO30" s="568"/>
    </row>
    <row r="31" spans="1:41" s="431" customFormat="1" ht="15" customHeight="1" thickBot="1">
      <c r="B31" s="1369" t="s">
        <v>583</v>
      </c>
      <c r="C31" s="1369"/>
      <c r="D31" s="1369"/>
      <c r="E31" s="1369"/>
      <c r="F31" s="1369"/>
      <c r="H31" s="482"/>
      <c r="I31" s="1240"/>
      <c r="J31" s="1240"/>
      <c r="K31" s="484"/>
      <c r="L31" s="484"/>
      <c r="M31" s="484"/>
      <c r="N31" s="484"/>
      <c r="O31" s="484"/>
      <c r="P31" s="482"/>
      <c r="Q31" s="1240" t="s">
        <v>678</v>
      </c>
      <c r="R31" s="1240"/>
      <c r="S31" s="1240"/>
      <c r="T31" s="484"/>
      <c r="U31" s="484"/>
      <c r="V31" s="482">
        <v>8.9999999999999993E-3</v>
      </c>
      <c r="W31" s="484"/>
      <c r="X31" s="484"/>
      <c r="Y31" s="484"/>
      <c r="Z31" s="484"/>
      <c r="AA31" s="484"/>
      <c r="AB31" s="484"/>
      <c r="AC31" s="484"/>
      <c r="AD31" s="484"/>
      <c r="AE31" s="484"/>
      <c r="AF31" s="484"/>
      <c r="AG31" s="484"/>
      <c r="AH31" s="484"/>
      <c r="AI31" s="484"/>
      <c r="AK31" s="568"/>
      <c r="AL31" s="568"/>
      <c r="AM31" s="568"/>
      <c r="AN31" s="568"/>
      <c r="AO31" s="568"/>
    </row>
    <row r="32" spans="1:41" s="431" customFormat="1" ht="15" customHeight="1">
      <c r="A32" s="470"/>
      <c r="B32" s="471"/>
      <c r="C32" s="472"/>
      <c r="D32" s="473"/>
      <c r="E32" s="473"/>
      <c r="F32" s="473"/>
      <c r="G32" s="473"/>
      <c r="H32" s="473"/>
      <c r="I32" s="1241" t="s">
        <v>621</v>
      </c>
      <c r="J32" s="1370"/>
      <c r="K32" s="1242"/>
      <c r="L32" s="570" t="s">
        <v>622</v>
      </c>
      <c r="M32" s="475"/>
      <c r="N32" s="571"/>
      <c r="O32" s="475"/>
      <c r="P32" s="476"/>
      <c r="Q32" s="477"/>
      <c r="R32" s="1371"/>
      <c r="S32" s="1371"/>
      <c r="T32" s="478"/>
      <c r="U32" s="478"/>
      <c r="V32" s="478"/>
      <c r="W32" s="478"/>
      <c r="X32" s="478"/>
      <c r="Y32" s="478"/>
      <c r="Z32" s="478"/>
      <c r="AA32" s="478"/>
      <c r="AB32" s="478"/>
      <c r="AC32" s="478"/>
      <c r="AD32" s="478"/>
      <c r="AE32" s="478"/>
      <c r="AF32" s="478"/>
      <c r="AG32" s="478"/>
      <c r="AH32" s="478"/>
      <c r="AI32" s="478"/>
      <c r="AJ32" s="479"/>
      <c r="AK32" s="572"/>
      <c r="AM32" s="448"/>
    </row>
    <row r="33" spans="1:41" s="431" customFormat="1" ht="15" customHeight="1">
      <c r="A33" s="480"/>
      <c r="B33" s="481"/>
      <c r="C33" s="482"/>
      <c r="D33" s="483"/>
      <c r="E33" s="483"/>
      <c r="F33" s="484"/>
      <c r="G33" s="483"/>
      <c r="H33" s="483"/>
      <c r="I33" s="1355"/>
      <c r="J33" s="1356"/>
      <c r="K33" s="1357"/>
      <c r="L33" s="573" t="s">
        <v>623</v>
      </c>
      <c r="M33" s="485"/>
      <c r="N33" s="574"/>
      <c r="O33" s="485"/>
      <c r="P33" s="486"/>
      <c r="Q33" s="483"/>
      <c r="R33" s="1364"/>
      <c r="S33" s="1364"/>
      <c r="T33" s="487"/>
      <c r="U33" s="487"/>
      <c r="V33" s="487"/>
      <c r="W33" s="487"/>
      <c r="X33" s="487"/>
      <c r="Y33" s="487"/>
      <c r="Z33" s="487"/>
      <c r="AA33" s="487"/>
      <c r="AB33" s="487"/>
      <c r="AC33" s="487"/>
      <c r="AD33" s="487"/>
      <c r="AE33" s="487"/>
      <c r="AF33" s="487"/>
      <c r="AG33" s="487"/>
      <c r="AH33" s="487"/>
      <c r="AI33" s="487"/>
      <c r="AJ33" s="488"/>
      <c r="AK33" s="572"/>
      <c r="AM33" s="448"/>
    </row>
    <row r="34" spans="1:41" s="431" customFormat="1" ht="15" customHeight="1">
      <c r="A34" s="480"/>
      <c r="B34" s="481"/>
      <c r="C34" s="482"/>
      <c r="D34" s="483"/>
      <c r="E34" s="483"/>
      <c r="F34" s="484"/>
      <c r="G34" s="483"/>
      <c r="H34" s="483"/>
      <c r="I34" s="1358"/>
      <c r="J34" s="1359"/>
      <c r="K34" s="1360"/>
      <c r="L34" s="573" t="s">
        <v>624</v>
      </c>
      <c r="M34" s="485"/>
      <c r="N34" s="575"/>
      <c r="O34" s="485"/>
      <c r="P34" s="486"/>
      <c r="Q34" s="483"/>
      <c r="R34" s="487"/>
      <c r="S34" s="487"/>
      <c r="T34" s="487"/>
      <c r="U34" s="487"/>
      <c r="V34" s="487"/>
      <c r="W34" s="487"/>
      <c r="X34" s="487"/>
      <c r="Y34" s="487"/>
      <c r="Z34" s="487"/>
      <c r="AA34" s="487"/>
      <c r="AB34" s="487"/>
      <c r="AC34" s="487"/>
      <c r="AD34" s="487"/>
      <c r="AE34" s="487"/>
      <c r="AF34" s="487"/>
      <c r="AG34" s="487"/>
      <c r="AH34" s="487"/>
      <c r="AI34" s="487"/>
      <c r="AJ34" s="488"/>
      <c r="AK34" s="568"/>
      <c r="AL34" s="568"/>
      <c r="AM34" s="568"/>
      <c r="AN34" s="568"/>
      <c r="AO34" s="568"/>
    </row>
    <row r="35" spans="1:41" s="431" customFormat="1" ht="15" customHeight="1" thickBot="1">
      <c r="A35" s="489"/>
      <c r="B35" s="490"/>
      <c r="C35" s="491"/>
      <c r="D35" s="492"/>
      <c r="E35" s="492"/>
      <c r="F35" s="493"/>
      <c r="G35" s="493"/>
      <c r="H35" s="493"/>
      <c r="I35" s="1361"/>
      <c r="J35" s="1362"/>
      <c r="K35" s="1363"/>
      <c r="L35" s="576" t="s">
        <v>625</v>
      </c>
      <c r="M35" s="492"/>
      <c r="N35" s="577"/>
      <c r="O35" s="492"/>
      <c r="P35" s="492"/>
      <c r="Q35" s="492"/>
      <c r="R35" s="494"/>
      <c r="S35" s="495"/>
      <c r="T35" s="495"/>
      <c r="U35" s="495"/>
      <c r="V35" s="495"/>
      <c r="W35" s="495"/>
      <c r="X35" s="495"/>
      <c r="Y35" s="495"/>
      <c r="Z35" s="495"/>
      <c r="AA35" s="495"/>
      <c r="AB35" s="495"/>
      <c r="AC35" s="495"/>
      <c r="AD35" s="495"/>
      <c r="AE35" s="495"/>
      <c r="AF35" s="495"/>
      <c r="AG35" s="495"/>
      <c r="AH35" s="495"/>
      <c r="AI35" s="495"/>
      <c r="AJ35" s="496"/>
      <c r="AK35" s="568"/>
      <c r="AL35" s="568"/>
      <c r="AM35" s="568"/>
      <c r="AN35" s="568"/>
      <c r="AO35" s="568"/>
    </row>
    <row r="36" spans="1:41" s="431" customFormat="1" ht="15" customHeight="1" thickBot="1">
      <c r="A36" s="1359"/>
      <c r="B36" s="1359"/>
      <c r="C36" s="1359"/>
      <c r="D36" s="1359"/>
      <c r="E36" s="1359"/>
      <c r="F36" s="1359"/>
      <c r="G36" s="1359"/>
      <c r="H36" s="1359"/>
      <c r="I36" s="1359"/>
      <c r="J36" s="1359"/>
      <c r="K36" s="1359"/>
      <c r="L36" s="1359"/>
      <c r="M36" s="1359"/>
      <c r="N36" s="1359"/>
      <c r="O36" s="1359"/>
      <c r="P36" s="1359"/>
      <c r="Q36" s="1359"/>
      <c r="R36" s="1359"/>
      <c r="S36" s="1359"/>
      <c r="T36" s="1359"/>
      <c r="U36" s="1359"/>
      <c r="V36" s="1359"/>
      <c r="W36" s="1359"/>
      <c r="X36" s="1359"/>
      <c r="Y36" s="1359"/>
      <c r="Z36" s="1359"/>
      <c r="AA36" s="1359"/>
      <c r="AB36" s="1359"/>
      <c r="AC36" s="1359"/>
      <c r="AD36" s="1359"/>
      <c r="AE36" s="1359"/>
      <c r="AF36" s="1359"/>
      <c r="AG36" s="1359"/>
      <c r="AH36" s="1359"/>
      <c r="AI36" s="1359"/>
      <c r="AJ36" s="1359"/>
      <c r="AK36" s="481"/>
      <c r="AM36" s="448"/>
    </row>
    <row r="37" spans="1:41" s="431" customFormat="1" ht="15" customHeight="1">
      <c r="A37" s="940" t="s">
        <v>16</v>
      </c>
      <c r="B37" s="1012"/>
      <c r="C37" s="1012"/>
      <c r="D37" s="1012"/>
      <c r="E37" s="1012"/>
      <c r="F37" s="1012"/>
      <c r="G37" s="1012"/>
      <c r="H37" s="1012"/>
      <c r="I37" s="1012"/>
      <c r="J37" s="1012"/>
      <c r="K37" s="1012"/>
      <c r="L37" s="1012"/>
      <c r="M37" s="1012"/>
      <c r="N37" s="1012"/>
      <c r="O37" s="1012"/>
      <c r="P37" s="1012"/>
      <c r="Q37" s="1012"/>
      <c r="R37" s="1012"/>
      <c r="S37" s="1012"/>
      <c r="T37" s="1012"/>
      <c r="U37" s="1012"/>
      <c r="V37" s="1012"/>
      <c r="W37" s="1012"/>
      <c r="X37" s="1012"/>
      <c r="Y37" s="1012"/>
      <c r="Z37" s="1012"/>
      <c r="AA37" s="1012"/>
      <c r="AB37" s="1012"/>
      <c r="AC37" s="1012"/>
      <c r="AD37" s="1012"/>
      <c r="AE37" s="1012"/>
      <c r="AF37" s="1012"/>
      <c r="AG37" s="1012"/>
      <c r="AH37" s="1012"/>
      <c r="AI37" s="1012"/>
      <c r="AJ37" s="1013"/>
      <c r="AK37" s="356"/>
      <c r="AL37" s="6"/>
      <c r="AM37" s="448"/>
    </row>
    <row r="38" spans="1:41" s="431" customFormat="1" ht="15" customHeight="1">
      <c r="A38" s="943" t="s">
        <v>42</v>
      </c>
      <c r="B38" s="944"/>
      <c r="C38" s="944"/>
      <c r="D38" s="944"/>
      <c r="E38" s="944"/>
      <c r="F38" s="944"/>
      <c r="G38" s="944"/>
      <c r="H38" s="944"/>
      <c r="I38" s="944"/>
      <c r="J38" s="944"/>
      <c r="K38" s="944"/>
      <c r="L38" s="944"/>
      <c r="M38" s="944"/>
      <c r="N38" s="944"/>
      <c r="O38" s="944"/>
      <c r="P38" s="944"/>
      <c r="Q38" s="944"/>
      <c r="R38" s="944"/>
      <c r="S38" s="944"/>
      <c r="T38" s="944"/>
      <c r="U38" s="944"/>
      <c r="V38" s="944"/>
      <c r="W38" s="944"/>
      <c r="X38" s="944"/>
      <c r="Y38" s="944"/>
      <c r="Z38" s="944"/>
      <c r="AA38" s="944"/>
      <c r="AB38" s="944"/>
      <c r="AC38" s="944"/>
      <c r="AD38" s="944"/>
      <c r="AE38" s="944"/>
      <c r="AF38" s="944"/>
      <c r="AG38" s="944"/>
      <c r="AH38" s="944"/>
      <c r="AI38" s="944"/>
      <c r="AJ38" s="945"/>
      <c r="AK38" s="522"/>
      <c r="AL38" s="29"/>
      <c r="AM38" s="448"/>
    </row>
    <row r="39" spans="1:41" s="431" customFormat="1" ht="15" customHeight="1">
      <c r="A39" s="943" t="s">
        <v>43</v>
      </c>
      <c r="B39" s="944"/>
      <c r="C39" s="944"/>
      <c r="D39" s="944"/>
      <c r="E39" s="944"/>
      <c r="F39" s="944"/>
      <c r="G39" s="944"/>
      <c r="H39" s="944"/>
      <c r="I39" s="944"/>
      <c r="J39" s="944"/>
      <c r="K39" s="944"/>
      <c r="L39" s="944"/>
      <c r="M39" s="944"/>
      <c r="N39" s="944"/>
      <c r="O39" s="944"/>
      <c r="P39" s="944"/>
      <c r="Q39" s="944"/>
      <c r="R39" s="944"/>
      <c r="S39" s="944"/>
      <c r="T39" s="944"/>
      <c r="U39" s="944"/>
      <c r="V39" s="944"/>
      <c r="W39" s="944"/>
      <c r="X39" s="944"/>
      <c r="Y39" s="944"/>
      <c r="Z39" s="944"/>
      <c r="AA39" s="944"/>
      <c r="AB39" s="944"/>
      <c r="AC39" s="944"/>
      <c r="AD39" s="944"/>
      <c r="AE39" s="944"/>
      <c r="AF39" s="944"/>
      <c r="AG39" s="944"/>
      <c r="AH39" s="944"/>
      <c r="AI39" s="944"/>
      <c r="AJ39" s="945"/>
      <c r="AK39" s="522"/>
      <c r="AL39" s="29"/>
      <c r="AM39" s="448"/>
    </row>
    <row r="40" spans="1:41" s="431" customFormat="1" ht="15" customHeight="1">
      <c r="A40" s="943" t="s">
        <v>277</v>
      </c>
      <c r="B40" s="944"/>
      <c r="C40" s="944"/>
      <c r="D40" s="944"/>
      <c r="E40" s="944"/>
      <c r="F40" s="944"/>
      <c r="G40" s="944"/>
      <c r="H40" s="944"/>
      <c r="I40" s="944"/>
      <c r="J40" s="944"/>
      <c r="K40" s="944"/>
      <c r="L40" s="944"/>
      <c r="M40" s="944"/>
      <c r="N40" s="944"/>
      <c r="O40" s="944"/>
      <c r="P40" s="944"/>
      <c r="Q40" s="944"/>
      <c r="R40" s="944"/>
      <c r="S40" s="944"/>
      <c r="T40" s="944"/>
      <c r="U40" s="944"/>
      <c r="V40" s="944"/>
      <c r="W40" s="944"/>
      <c r="X40" s="944"/>
      <c r="Y40" s="944"/>
      <c r="Z40" s="944"/>
      <c r="AA40" s="944"/>
      <c r="AB40" s="944"/>
      <c r="AC40" s="944"/>
      <c r="AD40" s="944"/>
      <c r="AE40" s="944"/>
      <c r="AF40" s="944"/>
      <c r="AG40" s="944"/>
      <c r="AH40" s="944"/>
      <c r="AI40" s="944"/>
      <c r="AJ40" s="945"/>
      <c r="AK40" s="522"/>
      <c r="AL40" s="29"/>
      <c r="AM40" s="448"/>
    </row>
    <row r="41" spans="1:41" s="431" customFormat="1" ht="15" customHeight="1">
      <c r="A41" s="55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593"/>
      <c r="AK41" s="70"/>
      <c r="AL41" s="29"/>
      <c r="AM41" s="448"/>
    </row>
    <row r="42" spans="1:41" s="431" customFormat="1" ht="15" customHeight="1">
      <c r="A42" s="55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593"/>
      <c r="AK42" s="70"/>
      <c r="AL42" s="29"/>
      <c r="AM42" s="448"/>
    </row>
    <row r="43" spans="1:41" s="431" customFormat="1" ht="15" customHeight="1">
      <c r="A43" s="55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593"/>
      <c r="AK43" s="70"/>
      <c r="AL43" s="6"/>
      <c r="AM43" s="448"/>
    </row>
    <row r="44" spans="1:41" s="431" customFormat="1" ht="15" customHeight="1">
      <c r="A44" s="1018" t="s">
        <v>44</v>
      </c>
      <c r="B44" s="1019"/>
      <c r="C44" s="1019"/>
      <c r="D44" s="1019"/>
      <c r="E44" s="1019"/>
      <c r="F44" s="1019"/>
      <c r="G44" s="1019"/>
      <c r="H44" s="1019"/>
      <c r="I44" s="1019"/>
      <c r="J44" s="1019"/>
      <c r="K44" s="1019"/>
      <c r="L44" s="1019"/>
      <c r="M44" s="1019"/>
      <c r="N44" s="1019"/>
      <c r="O44" s="1019"/>
      <c r="P44" s="1019"/>
      <c r="Q44" s="1019"/>
      <c r="R44" s="1019"/>
      <c r="S44" s="1019"/>
      <c r="T44" s="1019"/>
      <c r="U44" s="1019"/>
      <c r="V44" s="1019"/>
      <c r="W44" s="1019"/>
      <c r="X44" s="1019"/>
      <c r="Y44" s="1019"/>
      <c r="Z44" s="1019"/>
      <c r="AA44" s="1019"/>
      <c r="AB44" s="1019"/>
      <c r="AC44" s="1019"/>
      <c r="AD44" s="1019"/>
      <c r="AE44" s="1019"/>
      <c r="AF44" s="1019"/>
      <c r="AG44" s="1019"/>
      <c r="AH44" s="1019"/>
      <c r="AI44" s="1019"/>
      <c r="AJ44" s="1020"/>
      <c r="AK44" s="70"/>
      <c r="AL44" s="6"/>
      <c r="AM44" s="448"/>
    </row>
    <row r="45" spans="1:41" ht="20.100000000000001" customHeight="1">
      <c r="A45" s="936" t="str">
        <f>NOME_TÉCNICO_1</f>
        <v>FERNANDA BASTOS ALVES</v>
      </c>
      <c r="B45" s="937"/>
      <c r="C45" s="937"/>
      <c r="D45" s="937"/>
      <c r="E45" s="937"/>
      <c r="F45" s="937"/>
      <c r="G45" s="937"/>
      <c r="H45" s="937"/>
      <c r="I45" s="937"/>
      <c r="J45" s="937"/>
      <c r="K45" s="937"/>
      <c r="L45" s="937"/>
      <c r="M45" s="937"/>
      <c r="N45" s="937"/>
      <c r="O45" s="937"/>
      <c r="P45" s="937"/>
      <c r="Q45" s="937"/>
      <c r="R45" s="937"/>
      <c r="S45" s="937"/>
      <c r="T45" s="937"/>
      <c r="U45" s="937"/>
      <c r="V45" s="937"/>
      <c r="W45" s="937"/>
      <c r="X45" s="937"/>
      <c r="Y45" s="937"/>
      <c r="Z45" s="937"/>
      <c r="AA45" s="937"/>
      <c r="AB45" s="937"/>
      <c r="AC45" s="937"/>
      <c r="AD45" s="937"/>
      <c r="AE45" s="937"/>
      <c r="AF45" s="937"/>
      <c r="AG45" s="937"/>
      <c r="AH45" s="937"/>
      <c r="AI45" s="937"/>
      <c r="AJ45" s="939"/>
      <c r="AK45" s="523"/>
      <c r="AL45" s="19"/>
    </row>
    <row r="46" spans="1:41" ht="15" customHeight="1" thickBot="1">
      <c r="A46" s="1023" t="str">
        <f>PROFISSÃO_TÉCNICO_1</f>
        <v>ENGENHEIRA CIVIL CREA-SC 163.653-1</v>
      </c>
      <c r="B46" s="1021"/>
      <c r="C46" s="1021"/>
      <c r="D46" s="1021"/>
      <c r="E46" s="1021"/>
      <c r="F46" s="1021"/>
      <c r="G46" s="1021"/>
      <c r="H46" s="1021"/>
      <c r="I46" s="1021"/>
      <c r="J46" s="1021"/>
      <c r="K46" s="1021"/>
      <c r="L46" s="1021"/>
      <c r="M46" s="1021"/>
      <c r="N46" s="1021"/>
      <c r="O46" s="1021"/>
      <c r="P46" s="1021"/>
      <c r="Q46" s="1021"/>
      <c r="R46" s="1021"/>
      <c r="S46" s="1021"/>
      <c r="T46" s="1021"/>
      <c r="U46" s="1021"/>
      <c r="V46" s="1021"/>
      <c r="W46" s="1021"/>
      <c r="X46" s="1021"/>
      <c r="Y46" s="1021"/>
      <c r="Z46" s="1021"/>
      <c r="AA46" s="1021"/>
      <c r="AB46" s="1021"/>
      <c r="AC46" s="1021"/>
      <c r="AD46" s="1021"/>
      <c r="AE46" s="1021"/>
      <c r="AF46" s="1021"/>
      <c r="AG46" s="1021"/>
      <c r="AH46" s="1021"/>
      <c r="AI46" s="1021"/>
      <c r="AJ46" s="1022"/>
      <c r="AK46" s="70"/>
      <c r="AL46" s="6"/>
    </row>
    <row r="47" spans="1:41" ht="15" customHeight="1" thickBot="1"/>
    <row r="48" spans="1:41">
      <c r="A48" s="940" t="s">
        <v>19</v>
      </c>
      <c r="B48" s="1012"/>
      <c r="C48" s="1012"/>
      <c r="D48" s="1012"/>
      <c r="E48" s="1012"/>
      <c r="F48" s="1012"/>
      <c r="G48" s="1012"/>
      <c r="H48" s="1012"/>
      <c r="I48" s="1012"/>
      <c r="J48" s="1012"/>
      <c r="K48" s="1012"/>
      <c r="L48" s="1012"/>
      <c r="M48" s="1012"/>
      <c r="N48" s="1012"/>
      <c r="O48" s="1012"/>
      <c r="P48" s="1012"/>
      <c r="Q48" s="1012"/>
      <c r="R48" s="1012"/>
      <c r="S48" s="1012"/>
      <c r="T48" s="1012"/>
      <c r="U48" s="1012"/>
      <c r="V48" s="1012"/>
      <c r="W48" s="1012"/>
      <c r="X48" s="1012"/>
      <c r="Y48" s="1012"/>
      <c r="Z48" s="1012"/>
      <c r="AA48" s="1012"/>
      <c r="AB48" s="1012"/>
      <c r="AC48" s="1012"/>
      <c r="AD48" s="1012"/>
      <c r="AE48" s="1012"/>
      <c r="AF48" s="1012"/>
      <c r="AG48" s="1012"/>
      <c r="AH48" s="1012"/>
      <c r="AI48" s="1012"/>
      <c r="AJ48" s="1013"/>
    </row>
    <row r="49" spans="1:36">
      <c r="A49" s="943" t="s">
        <v>42</v>
      </c>
      <c r="B49" s="944"/>
      <c r="C49" s="944"/>
      <c r="D49" s="944"/>
      <c r="E49" s="944"/>
      <c r="F49" s="944"/>
      <c r="G49" s="944"/>
      <c r="H49" s="944"/>
      <c r="I49" s="944"/>
      <c r="J49" s="944"/>
      <c r="K49" s="944"/>
      <c r="L49" s="944"/>
      <c r="M49" s="944"/>
      <c r="N49" s="944"/>
      <c r="O49" s="944"/>
      <c r="P49" s="944"/>
      <c r="Q49" s="944"/>
      <c r="R49" s="944"/>
      <c r="S49" s="944"/>
      <c r="T49" s="944"/>
      <c r="U49" s="944"/>
      <c r="V49" s="944"/>
      <c r="W49" s="944"/>
      <c r="X49" s="944"/>
      <c r="Y49" s="944"/>
      <c r="Z49" s="944"/>
      <c r="AA49" s="944"/>
      <c r="AB49" s="944"/>
      <c r="AC49" s="944"/>
      <c r="AD49" s="944"/>
      <c r="AE49" s="944"/>
      <c r="AF49" s="944"/>
      <c r="AG49" s="944"/>
      <c r="AH49" s="944"/>
      <c r="AI49" s="944"/>
      <c r="AJ49" s="945"/>
    </row>
    <row r="50" spans="1:36">
      <c r="A50" s="943" t="s">
        <v>43</v>
      </c>
      <c r="B50" s="944"/>
      <c r="C50" s="944"/>
      <c r="D50" s="944"/>
      <c r="E50" s="944"/>
      <c r="F50" s="944"/>
      <c r="G50" s="944"/>
      <c r="H50" s="944"/>
      <c r="I50" s="944"/>
      <c r="J50" s="944"/>
      <c r="K50" s="944"/>
      <c r="L50" s="944"/>
      <c r="M50" s="944"/>
      <c r="N50" s="944"/>
      <c r="O50" s="944"/>
      <c r="P50" s="944"/>
      <c r="Q50" s="944"/>
      <c r="R50" s="944"/>
      <c r="S50" s="944"/>
      <c r="T50" s="944"/>
      <c r="U50" s="944"/>
      <c r="V50" s="944"/>
      <c r="W50" s="944"/>
      <c r="X50" s="944"/>
      <c r="Y50" s="944"/>
      <c r="Z50" s="944"/>
      <c r="AA50" s="944"/>
      <c r="AB50" s="944"/>
      <c r="AC50" s="944"/>
      <c r="AD50" s="944"/>
      <c r="AE50" s="944"/>
      <c r="AF50" s="944"/>
      <c r="AG50" s="944"/>
      <c r="AH50" s="944"/>
      <c r="AI50" s="944"/>
      <c r="AJ50" s="945"/>
    </row>
    <row r="51" spans="1:36">
      <c r="A51" s="943" t="s">
        <v>277</v>
      </c>
      <c r="B51" s="944"/>
      <c r="C51" s="944"/>
      <c r="D51" s="944"/>
      <c r="E51" s="944"/>
      <c r="F51" s="944"/>
      <c r="G51" s="944"/>
      <c r="H51" s="944"/>
      <c r="I51" s="944"/>
      <c r="J51" s="944"/>
      <c r="K51" s="944"/>
      <c r="L51" s="944"/>
      <c r="M51" s="944"/>
      <c r="N51" s="944"/>
      <c r="O51" s="944"/>
      <c r="P51" s="944"/>
      <c r="Q51" s="944"/>
      <c r="R51" s="944"/>
      <c r="S51" s="944"/>
      <c r="T51" s="944"/>
      <c r="U51" s="944"/>
      <c r="V51" s="944"/>
      <c r="W51" s="944"/>
      <c r="X51" s="944"/>
      <c r="Y51" s="944"/>
      <c r="Z51" s="944"/>
      <c r="AA51" s="944"/>
      <c r="AB51" s="944"/>
      <c r="AC51" s="944"/>
      <c r="AD51" s="944"/>
      <c r="AE51" s="944"/>
      <c r="AF51" s="944"/>
      <c r="AG51" s="944"/>
      <c r="AH51" s="944"/>
      <c r="AI51" s="944"/>
      <c r="AJ51" s="945"/>
    </row>
    <row r="52" spans="1:36">
      <c r="A52" s="1018"/>
      <c r="B52" s="1019"/>
      <c r="C52" s="1019"/>
      <c r="D52" s="1019"/>
      <c r="E52" s="1019"/>
      <c r="F52" s="1019"/>
      <c r="G52" s="1019"/>
      <c r="H52" s="1019"/>
      <c r="I52" s="1019"/>
      <c r="J52" s="1019"/>
      <c r="K52" s="1019"/>
      <c r="L52" s="1019"/>
      <c r="M52" s="1019"/>
      <c r="N52" s="1019"/>
      <c r="O52" s="1019"/>
      <c r="P52" s="1019"/>
      <c r="Q52" s="1019"/>
      <c r="R52" s="1019"/>
      <c r="S52" s="1019"/>
      <c r="T52" s="1019"/>
      <c r="U52" s="1019"/>
      <c r="V52" s="1019"/>
      <c r="W52" s="1019"/>
      <c r="X52" s="1019"/>
      <c r="Y52" s="1019"/>
      <c r="Z52" s="1019"/>
      <c r="AA52" s="1019"/>
      <c r="AB52" s="1019"/>
      <c r="AC52" s="1019"/>
      <c r="AD52" s="1019"/>
      <c r="AE52" s="1019"/>
      <c r="AF52" s="1019"/>
      <c r="AG52" s="1019"/>
      <c r="AH52" s="1019"/>
      <c r="AI52" s="1019"/>
      <c r="AJ52" s="1020"/>
    </row>
    <row r="53" spans="1:36">
      <c r="A53" s="1018"/>
      <c r="B53" s="1019"/>
      <c r="C53" s="1019"/>
      <c r="D53" s="1019"/>
      <c r="E53" s="1019"/>
      <c r="F53" s="1019"/>
      <c r="G53" s="1019"/>
      <c r="H53" s="1019"/>
      <c r="I53" s="1019"/>
      <c r="J53" s="1019"/>
      <c r="K53" s="1019"/>
      <c r="L53" s="1019"/>
      <c r="M53" s="1019"/>
      <c r="N53" s="1019"/>
      <c r="O53" s="1019"/>
      <c r="P53" s="1019"/>
      <c r="Q53" s="1019"/>
      <c r="R53" s="1019"/>
      <c r="S53" s="1019"/>
      <c r="T53" s="1019"/>
      <c r="U53" s="1019"/>
      <c r="V53" s="1019"/>
      <c r="W53" s="1019"/>
      <c r="X53" s="1019"/>
      <c r="Y53" s="1019"/>
      <c r="Z53" s="1019"/>
      <c r="AA53" s="1019"/>
      <c r="AB53" s="1019"/>
      <c r="AC53" s="1019"/>
      <c r="AD53" s="1019"/>
      <c r="AE53" s="1019"/>
      <c r="AF53" s="1019"/>
      <c r="AG53" s="1019"/>
      <c r="AH53" s="1019"/>
      <c r="AI53" s="1019"/>
      <c r="AJ53" s="1020"/>
    </row>
    <row r="54" spans="1:36">
      <c r="A54" s="1018"/>
      <c r="B54" s="1019"/>
      <c r="C54" s="1019"/>
      <c r="D54" s="1019"/>
      <c r="E54" s="1019"/>
      <c r="F54" s="1019"/>
      <c r="G54" s="1019"/>
      <c r="H54" s="1019"/>
      <c r="I54" s="1019"/>
      <c r="J54" s="1019"/>
      <c r="K54" s="1019"/>
      <c r="L54" s="1019"/>
      <c r="M54" s="1019"/>
      <c r="N54" s="1019"/>
      <c r="O54" s="1019"/>
      <c r="P54" s="1019"/>
      <c r="Q54" s="1019"/>
      <c r="R54" s="1019"/>
      <c r="S54" s="1019"/>
      <c r="T54" s="1019"/>
      <c r="U54" s="1019"/>
      <c r="V54" s="1019"/>
      <c r="W54" s="1019"/>
      <c r="X54" s="1019"/>
      <c r="Y54" s="1019"/>
      <c r="Z54" s="1019"/>
      <c r="AA54" s="1019"/>
      <c r="AB54" s="1019"/>
      <c r="AC54" s="1019"/>
      <c r="AD54" s="1019"/>
      <c r="AE54" s="1019"/>
      <c r="AF54" s="1019"/>
      <c r="AG54" s="1019"/>
      <c r="AH54" s="1019"/>
      <c r="AI54" s="1019"/>
      <c r="AJ54" s="1020"/>
    </row>
    <row r="55" spans="1:36">
      <c r="A55" s="1018" t="s">
        <v>44</v>
      </c>
      <c r="B55" s="1019"/>
      <c r="C55" s="1019"/>
      <c r="D55" s="1019"/>
      <c r="E55" s="1019"/>
      <c r="F55" s="1019"/>
      <c r="G55" s="1019"/>
      <c r="H55" s="1019"/>
      <c r="I55" s="1019"/>
      <c r="J55" s="1019"/>
      <c r="K55" s="1019"/>
      <c r="L55" s="1019"/>
      <c r="M55" s="1019"/>
      <c r="N55" s="1019"/>
      <c r="O55" s="1019"/>
      <c r="P55" s="1019" t="s">
        <v>44</v>
      </c>
      <c r="Q55" s="1019"/>
      <c r="R55" s="1019"/>
      <c r="S55" s="1019"/>
      <c r="T55" s="1019"/>
      <c r="U55" s="1019"/>
      <c r="V55" s="1019"/>
      <c r="W55" s="1019"/>
      <c r="X55" s="1019"/>
      <c r="Y55" s="1019"/>
      <c r="Z55" s="1019"/>
      <c r="AA55" s="1019"/>
      <c r="AB55" s="1019"/>
      <c r="AC55" s="1019"/>
      <c r="AD55" s="1019"/>
      <c r="AE55" s="1019"/>
      <c r="AF55" s="1019"/>
      <c r="AG55" s="1019"/>
      <c r="AH55" s="1019"/>
      <c r="AI55" s="1019"/>
      <c r="AJ55" s="1020"/>
    </row>
    <row r="56" spans="1:36" ht="18.75">
      <c r="A56" s="936" t="str">
        <f>NOME_TÉCNICO_1</f>
        <v>FERNANDA BASTOS ALVES</v>
      </c>
      <c r="B56" s="937"/>
      <c r="C56" s="937"/>
      <c r="D56" s="937"/>
      <c r="E56" s="937"/>
      <c r="F56" s="937"/>
      <c r="G56" s="937"/>
      <c r="H56" s="937"/>
      <c r="I56" s="937"/>
      <c r="J56" s="937"/>
      <c r="K56" s="937"/>
      <c r="L56" s="937"/>
      <c r="M56" s="937"/>
      <c r="N56" s="937"/>
      <c r="O56" s="937"/>
      <c r="P56" s="937">
        <f>NOME_TÉCNICO_2</f>
        <v>0</v>
      </c>
      <c r="Q56" s="937"/>
      <c r="R56" s="937"/>
      <c r="S56" s="937"/>
      <c r="T56" s="937"/>
      <c r="U56" s="937"/>
      <c r="V56" s="937"/>
      <c r="W56" s="937"/>
      <c r="X56" s="937"/>
      <c r="Y56" s="937"/>
      <c r="Z56" s="937"/>
      <c r="AA56" s="937"/>
      <c r="AB56" s="937"/>
      <c r="AC56" s="937"/>
      <c r="AD56" s="937"/>
      <c r="AE56" s="937"/>
      <c r="AF56" s="937"/>
      <c r="AG56" s="937"/>
      <c r="AH56" s="937"/>
      <c r="AI56" s="937"/>
      <c r="AJ56" s="939"/>
    </row>
    <row r="57" spans="1:36" ht="15.75" thickBot="1">
      <c r="A57" s="1023" t="str">
        <f>PROFISSÃO_TÉCNICO_1</f>
        <v>ENGENHEIRA CIVIL CREA-SC 163.653-1</v>
      </c>
      <c r="B57" s="1021"/>
      <c r="C57" s="1021"/>
      <c r="D57" s="1021"/>
      <c r="E57" s="1021"/>
      <c r="F57" s="1021"/>
      <c r="G57" s="1021"/>
      <c r="H57" s="1021"/>
      <c r="I57" s="1021"/>
      <c r="J57" s="1021"/>
      <c r="K57" s="1021"/>
      <c r="L57" s="1021"/>
      <c r="M57" s="1021"/>
      <c r="N57" s="1021"/>
      <c r="O57" s="1021"/>
      <c r="P57" s="1021" t="e">
        <f>PROFISSÃO_TÉCNICO_2</f>
        <v>#N/A</v>
      </c>
      <c r="Q57" s="1021"/>
      <c r="R57" s="1021"/>
      <c r="S57" s="1021"/>
      <c r="T57" s="1021"/>
      <c r="U57" s="1021"/>
      <c r="V57" s="1021"/>
      <c r="W57" s="1021"/>
      <c r="X57" s="1021"/>
      <c r="Y57" s="1021"/>
      <c r="Z57" s="1021"/>
      <c r="AA57" s="1021"/>
      <c r="AB57" s="1021"/>
      <c r="AC57" s="1021"/>
      <c r="AD57" s="1021"/>
      <c r="AE57" s="1021"/>
      <c r="AF57" s="1021"/>
      <c r="AG57" s="1021"/>
      <c r="AH57" s="1021"/>
      <c r="AI57" s="1021"/>
      <c r="AJ57" s="1022"/>
    </row>
  </sheetData>
  <mergeCells count="69">
    <mergeCell ref="A57:O57"/>
    <mergeCell ref="P57:AJ57"/>
    <mergeCell ref="R8:U8"/>
    <mergeCell ref="AC8:AD8"/>
    <mergeCell ref="AG8:AG9"/>
    <mergeCell ref="X8:X9"/>
    <mergeCell ref="A54:O54"/>
    <mergeCell ref="P54:AJ54"/>
    <mergeCell ref="A55:O55"/>
    <mergeCell ref="P55:AJ55"/>
    <mergeCell ref="A56:O56"/>
    <mergeCell ref="P56:AJ56"/>
    <mergeCell ref="A50:AJ50"/>
    <mergeCell ref="A51:AJ51"/>
    <mergeCell ref="A52:O52"/>
    <mergeCell ref="P52:AJ52"/>
    <mergeCell ref="A53:O53"/>
    <mergeCell ref="P53:AJ53"/>
    <mergeCell ref="A40:AJ40"/>
    <mergeCell ref="A44:AJ44"/>
    <mergeCell ref="A45:AJ45"/>
    <mergeCell ref="A46:AJ46"/>
    <mergeCell ref="A48:AJ48"/>
    <mergeCell ref="A49:AJ49"/>
    <mergeCell ref="A9:B9"/>
    <mergeCell ref="A39:AJ39"/>
    <mergeCell ref="A30:AJ30"/>
    <mergeCell ref="B31:F31"/>
    <mergeCell ref="I31:J31"/>
    <mergeCell ref="Q31:S31"/>
    <mergeCell ref="I32:K32"/>
    <mergeCell ref="R32:S32"/>
    <mergeCell ref="I33:K35"/>
    <mergeCell ref="R33:S33"/>
    <mergeCell ref="A36:AJ36"/>
    <mergeCell ref="A37:AJ37"/>
    <mergeCell ref="A38:AJ38"/>
    <mergeCell ref="H8:J8"/>
    <mergeCell ref="K8:K9"/>
    <mergeCell ref="L8:L9"/>
    <mergeCell ref="A10:AJ10"/>
    <mergeCell ref="W8:W9"/>
    <mergeCell ref="Z8:Z9"/>
    <mergeCell ref="AE8:AE9"/>
    <mergeCell ref="N8:N9"/>
    <mergeCell ref="O8:O9"/>
    <mergeCell ref="P8:P9"/>
    <mergeCell ref="Q8:Q9"/>
    <mergeCell ref="V8:V9"/>
    <mergeCell ref="AF8:AF9"/>
    <mergeCell ref="AH8:AH9"/>
    <mergeCell ref="AI8:AI9"/>
    <mergeCell ref="AJ8:AJ9"/>
    <mergeCell ref="A6:AJ6"/>
    <mergeCell ref="AA8:AA9"/>
    <mergeCell ref="AB8:AB9"/>
    <mergeCell ref="Y8:Y9"/>
    <mergeCell ref="A1:AJ1"/>
    <mergeCell ref="A2:AJ2"/>
    <mergeCell ref="A3:AJ3"/>
    <mergeCell ref="A4:AJ4"/>
    <mergeCell ref="A5:AJ5"/>
    <mergeCell ref="A7:B7"/>
    <mergeCell ref="C7:AJ7"/>
    <mergeCell ref="A8:B8"/>
    <mergeCell ref="C8:D8"/>
    <mergeCell ref="E8:E9"/>
    <mergeCell ref="F8:F9"/>
    <mergeCell ref="G8:G9"/>
  </mergeCells>
  <conditionalFormatting sqref="Z8:Z9 AE8 AC9">
    <cfRule type="colorScale" priority="10">
      <colorScale>
        <cfvo type="min"/>
        <cfvo type="max"/>
        <color rgb="FF92D050"/>
        <color rgb="FFFF0000"/>
      </colorScale>
    </cfRule>
  </conditionalFormatting>
  <conditionalFormatting sqref="AA8:AB9">
    <cfRule type="colorScale" priority="1">
      <colorScale>
        <cfvo type="min"/>
        <cfvo type="max"/>
        <color rgb="FF92D050"/>
        <color rgb="FFFF0000"/>
      </colorScale>
    </cfRule>
  </conditionalFormatting>
  <conditionalFormatting sqref="AD9">
    <cfRule type="colorScale" priority="4">
      <colorScale>
        <cfvo type="min"/>
        <cfvo type="max"/>
        <color rgb="FF92D050"/>
        <color rgb="FFFF0000"/>
      </colorScale>
    </cfRule>
  </conditionalFormatting>
  <conditionalFormatting sqref="AF8">
    <cfRule type="colorScale" priority="3">
      <colorScale>
        <cfvo type="min"/>
        <cfvo type="max"/>
        <color rgb="FF92D050"/>
        <color rgb="FFFF0000"/>
      </colorScale>
    </cfRule>
  </conditionalFormatting>
  <conditionalFormatting sqref="AG8">
    <cfRule type="colorScale" priority="2">
      <colorScale>
        <cfvo type="min"/>
        <cfvo type="max"/>
        <color rgb="FF92D050"/>
        <color rgb="FFFF0000"/>
      </colorScale>
    </cfRule>
  </conditionalFormatting>
  <conditionalFormatting sqref="AI11:AI28 AI29:AJ29">
    <cfRule type="cellIs" dxfId="9" priority="8" operator="equal">
      <formula>"OK"</formula>
    </cfRule>
    <cfRule type="cellIs" dxfId="8" priority="9" operator="equal">
      <formula>"REAVALIAR"</formula>
    </cfRule>
  </conditionalFormatting>
  <conditionalFormatting sqref="AJ11:AJ29">
    <cfRule type="cellIs" dxfId="7" priority="5" operator="equal">
      <formula>"Reavaliar"</formula>
    </cfRule>
    <cfRule type="cellIs" dxfId="6" priority="6" operator="equal">
      <formula>"Aceitável"</formula>
    </cfRule>
    <cfRule type="cellIs" dxfId="5" priority="7" operator="equal">
      <formula>"Ideal"</formula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8" scale="57" fitToHeight="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1"/>
  <dimension ref="A1:AG1055"/>
  <sheetViews>
    <sheetView showGridLines="0" zoomScaleNormal="100" zoomScaleSheetLayoutView="100" workbookViewId="0">
      <selection activeCell="C8" sqref="C8:AD8"/>
    </sheetView>
  </sheetViews>
  <sheetFormatPr defaultRowHeight="11.25" outlineLevelRow="1"/>
  <cols>
    <col min="1" max="1" width="7.7109375" style="98" bestFit="1" customWidth="1"/>
    <col min="2" max="2" width="6.42578125" style="98" bestFit="1" customWidth="1"/>
    <col min="3" max="3" width="7.140625" style="98" bestFit="1" customWidth="1"/>
    <col min="4" max="4" width="4.85546875" style="98" bestFit="1" customWidth="1"/>
    <col min="5" max="5" width="5.140625" style="98" bestFit="1" customWidth="1"/>
    <col min="6" max="6" width="4.85546875" style="98" bestFit="1" customWidth="1"/>
    <col min="7" max="8" width="5.5703125" style="98" bestFit="1" customWidth="1"/>
    <col min="9" max="9" width="6" style="98" bestFit="1" customWidth="1"/>
    <col min="10" max="10" width="5.85546875" style="98" bestFit="1" customWidth="1"/>
    <col min="11" max="11" width="5.7109375" style="98" bestFit="1" customWidth="1"/>
    <col min="12" max="12" width="4.85546875" style="98" bestFit="1" customWidth="1"/>
    <col min="13" max="13" width="7.140625" style="98" bestFit="1" customWidth="1"/>
    <col min="14" max="14" width="7" style="98" bestFit="1" customWidth="1"/>
    <col min="15" max="15" width="6.140625" style="98" bestFit="1" customWidth="1"/>
    <col min="16" max="16" width="8.5703125" style="98" bestFit="1" customWidth="1"/>
    <col min="17" max="17" width="7" style="98" bestFit="1" customWidth="1"/>
    <col min="18" max="18" width="7.85546875" style="98" customWidth="1"/>
    <col min="19" max="19" width="7.85546875" style="98" bestFit="1" customWidth="1"/>
    <col min="20" max="20" width="8.5703125" style="98" bestFit="1" customWidth="1"/>
    <col min="21" max="21" width="7.140625" style="98" bestFit="1" customWidth="1"/>
    <col min="22" max="22" width="8.5703125" style="98" bestFit="1" customWidth="1"/>
    <col min="23" max="23" width="10.7109375" style="98" customWidth="1"/>
    <col min="24" max="24" width="7.85546875" style="98" bestFit="1" customWidth="1"/>
    <col min="25" max="26" width="7.42578125" style="98" bestFit="1" customWidth="1"/>
    <col min="27" max="27" width="7" style="98" bestFit="1" customWidth="1"/>
    <col min="28" max="30" width="7.85546875" style="98" bestFit="1" customWidth="1"/>
    <col min="31" max="31" width="0.85546875" style="98" customWidth="1"/>
    <col min="32" max="16384" width="9.140625" style="98"/>
  </cols>
  <sheetData>
    <row r="1" spans="1:33" ht="43.5" customHeight="1"/>
    <row r="2" spans="1:33" ht="23.25" outlineLevel="1">
      <c r="A2" s="991" t="str">
        <f>PREFEITURA_MUNICIPAL</f>
        <v>PREFEITURA MUNICIPAL DE PORTO BELO</v>
      </c>
      <c r="B2" s="991"/>
      <c r="C2" s="991"/>
      <c r="D2" s="991"/>
      <c r="E2" s="991"/>
      <c r="F2" s="991"/>
      <c r="G2" s="991"/>
      <c r="H2" s="991"/>
      <c r="I2" s="991"/>
      <c r="J2" s="991"/>
      <c r="K2" s="991"/>
      <c r="L2" s="991"/>
      <c r="M2" s="991"/>
      <c r="N2" s="991"/>
      <c r="O2" s="991"/>
      <c r="P2" s="991"/>
      <c r="Q2" s="991"/>
      <c r="R2" s="991"/>
      <c r="S2" s="991"/>
      <c r="T2" s="991"/>
      <c r="U2" s="991"/>
      <c r="V2" s="991"/>
      <c r="W2" s="991"/>
      <c r="X2" s="991"/>
      <c r="Y2" s="991"/>
      <c r="Z2" s="991"/>
      <c r="AA2" s="991"/>
      <c r="AB2" s="991"/>
      <c r="AC2" s="991"/>
      <c r="AD2" s="991"/>
      <c r="AE2" s="991"/>
    </row>
    <row r="3" spans="1:33" ht="19.5" outlineLevel="1" thickBot="1">
      <c r="A3" s="1030" t="s">
        <v>33</v>
      </c>
      <c r="B3" s="1030"/>
      <c r="C3" s="1030"/>
      <c r="D3" s="1030"/>
      <c r="E3" s="1030"/>
      <c r="F3" s="1030"/>
      <c r="G3" s="1030"/>
      <c r="H3" s="1030"/>
      <c r="I3" s="1030"/>
      <c r="J3" s="1030"/>
      <c r="K3" s="1030"/>
      <c r="L3" s="1030"/>
      <c r="M3" s="1030"/>
      <c r="N3" s="1030"/>
      <c r="O3" s="1030"/>
      <c r="P3" s="1030"/>
      <c r="Q3" s="1030"/>
      <c r="R3" s="1030"/>
      <c r="S3" s="1030"/>
      <c r="T3" s="1030"/>
      <c r="U3" s="1030"/>
      <c r="V3" s="1030"/>
      <c r="W3" s="1030"/>
      <c r="X3" s="1030"/>
      <c r="Y3" s="1030"/>
      <c r="Z3" s="1030"/>
      <c r="AA3" s="1030"/>
      <c r="AB3" s="1030"/>
      <c r="AC3" s="1030"/>
      <c r="AD3" s="1030"/>
      <c r="AE3" s="1030"/>
    </row>
    <row r="4" spans="1:33" ht="15" outlineLevel="1">
      <c r="A4" s="940" t="s">
        <v>12</v>
      </c>
      <c r="B4" s="1012"/>
      <c r="C4" s="1012"/>
      <c r="D4" s="1012"/>
      <c r="E4" s="1012"/>
      <c r="F4" s="1012"/>
      <c r="G4" s="1012"/>
      <c r="H4" s="1012"/>
      <c r="I4" s="1012"/>
      <c r="J4" s="1012"/>
      <c r="K4" s="1012"/>
      <c r="L4" s="1012"/>
      <c r="M4" s="1012"/>
      <c r="N4" s="1012"/>
      <c r="O4" s="1012"/>
      <c r="P4" s="1012"/>
      <c r="Q4" s="1012"/>
      <c r="R4" s="1012"/>
      <c r="S4" s="1012"/>
      <c r="T4" s="1012"/>
      <c r="U4" s="1012"/>
      <c r="V4" s="1012"/>
      <c r="W4" s="1012"/>
      <c r="X4" s="1012"/>
      <c r="Y4" s="1012"/>
      <c r="Z4" s="1012"/>
      <c r="AA4" s="1012"/>
      <c r="AB4" s="1012"/>
      <c r="AC4" s="1012"/>
      <c r="AD4" s="1013"/>
    </row>
    <row r="5" spans="1:33" ht="18.75" outlineLevel="1">
      <c r="A5" s="1009" t="str">
        <f>PROJETO</f>
        <v>PAVIMENTAÇÃO ASFÁLTICA E SINALIZAÇÃO VIÁRIA</v>
      </c>
      <c r="B5" s="1010"/>
      <c r="C5" s="1010"/>
      <c r="D5" s="1010"/>
      <c r="E5" s="1010"/>
      <c r="F5" s="1010"/>
      <c r="G5" s="1010"/>
      <c r="H5" s="1010"/>
      <c r="I5" s="1010"/>
      <c r="J5" s="1010"/>
      <c r="K5" s="1010"/>
      <c r="L5" s="1010"/>
      <c r="M5" s="1010"/>
      <c r="N5" s="1010"/>
      <c r="O5" s="1010"/>
      <c r="P5" s="1010"/>
      <c r="Q5" s="1010"/>
      <c r="R5" s="1010"/>
      <c r="S5" s="1010"/>
      <c r="T5" s="1010"/>
      <c r="U5" s="1010"/>
      <c r="V5" s="1010"/>
      <c r="W5" s="1010"/>
      <c r="X5" s="1010"/>
      <c r="Y5" s="1010"/>
      <c r="Z5" s="1010"/>
      <c r="AA5" s="1010"/>
      <c r="AB5" s="1010"/>
      <c r="AC5" s="1010"/>
      <c r="AD5" s="1011"/>
    </row>
    <row r="6" spans="1:33" ht="15" outlineLevel="1">
      <c r="A6" s="1101" t="s">
        <v>13</v>
      </c>
      <c r="B6" s="1102"/>
      <c r="C6" s="1102"/>
      <c r="D6" s="1102"/>
      <c r="E6" s="1102"/>
      <c r="F6" s="1102"/>
      <c r="G6" s="1102"/>
      <c r="H6" s="1102"/>
      <c r="I6" s="1102"/>
      <c r="J6" s="1102"/>
      <c r="K6" s="1102"/>
      <c r="L6" s="1102"/>
      <c r="M6" s="1102"/>
      <c r="N6" s="1102"/>
      <c r="O6" s="1102"/>
      <c r="P6" s="1102"/>
      <c r="Q6" s="1102"/>
      <c r="R6" s="1102"/>
      <c r="S6" s="1102"/>
      <c r="T6" s="1102"/>
      <c r="U6" s="1102"/>
      <c r="V6" s="1102"/>
      <c r="W6" s="1102"/>
      <c r="X6" s="1102"/>
      <c r="Y6" s="1102"/>
      <c r="Z6" s="1102"/>
      <c r="AA6" s="1102"/>
      <c r="AB6" s="1102"/>
      <c r="AC6" s="1102"/>
      <c r="AD6" s="1103"/>
    </row>
    <row r="7" spans="1:33" ht="19.5" outlineLevel="1" thickBot="1">
      <c r="A7" s="1003" t="str">
        <f>LOCALIZAÇÃO</f>
        <v>BR 101 - ACESSO OESTE E LESTE - R. ADULCE GARCIA E R. PEDRO ROMAO</v>
      </c>
      <c r="B7" s="1004"/>
      <c r="C7" s="1004"/>
      <c r="D7" s="1004"/>
      <c r="E7" s="1004"/>
      <c r="F7" s="1004"/>
      <c r="G7" s="1004"/>
      <c r="H7" s="1004"/>
      <c r="I7" s="1004"/>
      <c r="J7" s="1004"/>
      <c r="K7" s="1004"/>
      <c r="L7" s="1004"/>
      <c r="M7" s="1004"/>
      <c r="N7" s="1004"/>
      <c r="O7" s="1004"/>
      <c r="P7" s="1004"/>
      <c r="Q7" s="1004"/>
      <c r="R7" s="1004"/>
      <c r="S7" s="1004"/>
      <c r="T7" s="1004"/>
      <c r="U7" s="1004"/>
      <c r="V7" s="1004"/>
      <c r="W7" s="1004"/>
      <c r="X7" s="1004"/>
      <c r="Y7" s="1004"/>
      <c r="Z7" s="1004"/>
      <c r="AA7" s="1004"/>
      <c r="AB7" s="1004"/>
      <c r="AC7" s="1004"/>
      <c r="AD7" s="1005"/>
    </row>
    <row r="8" spans="1:33" ht="19.5" outlineLevel="1" thickBot="1">
      <c r="A8" s="1145">
        <f>DATA_PROJETO</f>
        <v>46204</v>
      </c>
      <c r="B8" s="1145"/>
      <c r="C8" s="1002" t="s">
        <v>276</v>
      </c>
      <c r="D8" s="1002"/>
      <c r="E8" s="1002"/>
      <c r="F8" s="1002"/>
      <c r="G8" s="1002"/>
      <c r="H8" s="1002"/>
      <c r="I8" s="1002"/>
      <c r="J8" s="1002"/>
      <c r="K8" s="1002"/>
      <c r="L8" s="1002"/>
      <c r="M8" s="1002"/>
      <c r="N8" s="1002"/>
      <c r="O8" s="1002"/>
      <c r="P8" s="1002"/>
      <c r="Q8" s="1002"/>
      <c r="R8" s="1002"/>
      <c r="S8" s="1002"/>
      <c r="T8" s="1002"/>
      <c r="U8" s="1002"/>
      <c r="V8" s="1002"/>
      <c r="W8" s="1002"/>
      <c r="X8" s="1002"/>
      <c r="Y8" s="1002"/>
      <c r="Z8" s="1002"/>
      <c r="AA8" s="1002"/>
      <c r="AB8" s="1002"/>
      <c r="AC8" s="1002"/>
      <c r="AD8" s="1002"/>
    </row>
    <row r="9" spans="1:33" ht="15.75" customHeight="1" outlineLevel="1">
      <c r="A9" s="173" t="s">
        <v>147</v>
      </c>
      <c r="B9" s="174" t="s">
        <v>148</v>
      </c>
      <c r="C9" s="174" t="s">
        <v>83</v>
      </c>
      <c r="D9" s="174" t="s">
        <v>149</v>
      </c>
      <c r="E9" s="174" t="s">
        <v>150</v>
      </c>
      <c r="F9" s="174" t="s">
        <v>151</v>
      </c>
      <c r="G9" s="174" t="s">
        <v>152</v>
      </c>
      <c r="H9" s="174" t="s">
        <v>153</v>
      </c>
      <c r="I9" s="174" t="s">
        <v>154</v>
      </c>
      <c r="J9" s="174" t="s">
        <v>155</v>
      </c>
      <c r="K9" s="174" t="s">
        <v>156</v>
      </c>
      <c r="L9" s="174" t="s">
        <v>157</v>
      </c>
      <c r="M9" s="174" t="s">
        <v>158</v>
      </c>
      <c r="N9" s="174" t="s">
        <v>159</v>
      </c>
      <c r="O9" s="174" t="s">
        <v>160</v>
      </c>
      <c r="P9" s="174" t="s">
        <v>161</v>
      </c>
      <c r="Q9" s="174" t="s">
        <v>162</v>
      </c>
      <c r="R9" s="174" t="s">
        <v>163</v>
      </c>
      <c r="S9" s="174" t="s">
        <v>164</v>
      </c>
      <c r="T9" s="174" t="s">
        <v>165</v>
      </c>
      <c r="U9" s="174" t="s">
        <v>166</v>
      </c>
      <c r="V9" s="174" t="s">
        <v>167</v>
      </c>
      <c r="W9" s="174"/>
      <c r="X9" s="174" t="s">
        <v>168</v>
      </c>
      <c r="Y9" s="174" t="s">
        <v>169</v>
      </c>
      <c r="Z9" s="174" t="s">
        <v>170</v>
      </c>
      <c r="AA9" s="174" t="s">
        <v>171</v>
      </c>
      <c r="AB9" s="174" t="s">
        <v>172</v>
      </c>
      <c r="AC9" s="174" t="s">
        <v>173</v>
      </c>
      <c r="AD9" s="175" t="s">
        <v>174</v>
      </c>
    </row>
    <row r="10" spans="1:33" s="103" customFormat="1" ht="68.25" customHeight="1" outlineLevel="1">
      <c r="A10" s="176" t="s">
        <v>175</v>
      </c>
      <c r="B10" s="99" t="s">
        <v>175</v>
      </c>
      <c r="C10" s="99" t="s">
        <v>175</v>
      </c>
      <c r="D10" s="99" t="s">
        <v>175</v>
      </c>
      <c r="E10" s="99" t="s">
        <v>175</v>
      </c>
      <c r="F10" s="99" t="s">
        <v>175</v>
      </c>
      <c r="G10" s="99" t="s">
        <v>175</v>
      </c>
      <c r="H10" s="99" t="s">
        <v>176</v>
      </c>
      <c r="I10" s="99" t="s">
        <v>175</v>
      </c>
      <c r="J10" s="100" t="s">
        <v>177</v>
      </c>
      <c r="K10" s="100" t="s">
        <v>177</v>
      </c>
      <c r="L10" s="99" t="s">
        <v>175</v>
      </c>
      <c r="M10" s="101" t="s">
        <v>178</v>
      </c>
      <c r="N10" s="101" t="s">
        <v>179</v>
      </c>
      <c r="O10" s="99" t="s">
        <v>175</v>
      </c>
      <c r="P10" s="102" t="s">
        <v>180</v>
      </c>
      <c r="Q10" s="102" t="s">
        <v>181</v>
      </c>
      <c r="R10" s="102" t="s">
        <v>177</v>
      </c>
      <c r="S10" s="99" t="s">
        <v>182</v>
      </c>
      <c r="T10" s="99" t="s">
        <v>183</v>
      </c>
      <c r="U10" s="102" t="s">
        <v>184</v>
      </c>
      <c r="V10" s="102" t="s">
        <v>185</v>
      </c>
      <c r="W10" s="102"/>
      <c r="X10" s="102" t="s">
        <v>186</v>
      </c>
      <c r="Y10" s="102" t="s">
        <v>187</v>
      </c>
      <c r="Z10" s="102" t="s">
        <v>188</v>
      </c>
      <c r="AA10" s="102" t="s">
        <v>169</v>
      </c>
      <c r="AB10" s="102" t="s">
        <v>189</v>
      </c>
      <c r="AC10" s="102" t="s">
        <v>190</v>
      </c>
      <c r="AD10" s="177" t="s">
        <v>191</v>
      </c>
    </row>
    <row r="11" spans="1:33" ht="12.75" customHeight="1">
      <c r="A11" s="178"/>
      <c r="B11" s="104"/>
      <c r="C11" s="104"/>
      <c r="D11" s="105">
        <v>1</v>
      </c>
      <c r="E11" s="105">
        <v>2</v>
      </c>
      <c r="F11" s="105">
        <v>1</v>
      </c>
      <c r="G11" s="106">
        <v>2</v>
      </c>
      <c r="H11" s="107"/>
      <c r="I11" s="108"/>
      <c r="J11" s="108"/>
      <c r="K11" s="108"/>
      <c r="L11" s="109"/>
      <c r="M11" s="108"/>
      <c r="N11" s="108"/>
      <c r="O11" s="110" t="s">
        <v>192</v>
      </c>
      <c r="P11" s="111"/>
      <c r="Q11" s="112"/>
      <c r="R11" s="112"/>
      <c r="S11" s="112"/>
      <c r="T11" s="104"/>
      <c r="U11" s="112" t="s">
        <v>193</v>
      </c>
      <c r="V11" s="105"/>
      <c r="W11" s="112" t="s">
        <v>690</v>
      </c>
      <c r="X11" s="104"/>
      <c r="Y11" s="113" t="s">
        <v>37</v>
      </c>
      <c r="Z11" s="112"/>
      <c r="AA11" s="112"/>
      <c r="AB11" s="1378" t="s">
        <v>194</v>
      </c>
      <c r="AC11" s="1379"/>
      <c r="AD11" s="179" t="s">
        <v>195</v>
      </c>
      <c r="AF11"/>
      <c r="AG11"/>
    </row>
    <row r="12" spans="1:33" ht="12.75" customHeight="1">
      <c r="A12" s="180"/>
      <c r="B12" s="114"/>
      <c r="C12" s="115"/>
      <c r="D12" s="114"/>
      <c r="E12" s="114"/>
      <c r="F12" s="114"/>
      <c r="G12" s="116"/>
      <c r="H12" s="116"/>
      <c r="I12" s="117"/>
      <c r="J12" s="117"/>
      <c r="K12" s="117"/>
      <c r="L12" s="118"/>
      <c r="M12" s="117"/>
      <c r="N12" s="117"/>
      <c r="O12" s="119">
        <v>0.06</v>
      </c>
      <c r="P12" s="120"/>
      <c r="Q12" s="121"/>
      <c r="R12" s="115"/>
      <c r="S12" s="122"/>
      <c r="T12" s="115"/>
      <c r="U12" s="119">
        <v>0.3</v>
      </c>
      <c r="V12" s="123"/>
      <c r="W12" s="119">
        <v>0.4</v>
      </c>
      <c r="X12" s="124"/>
      <c r="Y12" s="125"/>
      <c r="Z12" s="126"/>
      <c r="AA12" s="126"/>
      <c r="AB12" s="127"/>
      <c r="AC12" s="119"/>
      <c r="AD12" s="181">
        <v>1.5</v>
      </c>
      <c r="AF12"/>
      <c r="AG12"/>
    </row>
    <row r="13" spans="1:33" ht="12.75" customHeight="1">
      <c r="A13" s="1380" t="s">
        <v>196</v>
      </c>
      <c r="B13" s="1381"/>
      <c r="C13" s="1381"/>
      <c r="D13" s="1290" t="s">
        <v>197</v>
      </c>
      <c r="E13" s="1381"/>
      <c r="F13" s="1381"/>
      <c r="G13" s="1381"/>
      <c r="H13" s="1384"/>
      <c r="I13" s="1290" t="s">
        <v>198</v>
      </c>
      <c r="J13" s="1381"/>
      <c r="K13" s="1381"/>
      <c r="L13" s="1381"/>
      <c r="M13" s="1381"/>
      <c r="N13" s="1384"/>
      <c r="O13" s="1296" t="s">
        <v>199</v>
      </c>
      <c r="P13" s="1298"/>
      <c r="Q13" s="1296" t="s">
        <v>200</v>
      </c>
      <c r="R13" s="1297"/>
      <c r="S13" s="1298"/>
      <c r="T13" s="1386" t="s">
        <v>201</v>
      </c>
      <c r="U13" s="1386" t="s">
        <v>202</v>
      </c>
      <c r="V13" s="1303" t="s">
        <v>203</v>
      </c>
      <c r="W13" s="1304"/>
      <c r="X13" s="1304"/>
      <c r="Y13" s="1305"/>
      <c r="Z13" s="1303" t="s">
        <v>204</v>
      </c>
      <c r="AA13" s="1304"/>
      <c r="AB13" s="1284" t="s">
        <v>205</v>
      </c>
      <c r="AC13" s="1284"/>
      <c r="AD13" s="1388" t="s">
        <v>206</v>
      </c>
    </row>
    <row r="14" spans="1:33" ht="12.75" customHeight="1">
      <c r="A14" s="1382"/>
      <c r="B14" s="1383"/>
      <c r="C14" s="1383"/>
      <c r="D14" s="1292"/>
      <c r="E14" s="1383"/>
      <c r="F14" s="1383"/>
      <c r="G14" s="1383"/>
      <c r="H14" s="1385"/>
      <c r="I14" s="1292"/>
      <c r="J14" s="1383"/>
      <c r="K14" s="1383"/>
      <c r="L14" s="1383"/>
      <c r="M14" s="1383"/>
      <c r="N14" s="1385"/>
      <c r="O14" s="1299"/>
      <c r="P14" s="1301"/>
      <c r="Q14" s="1299"/>
      <c r="R14" s="1300"/>
      <c r="S14" s="1301"/>
      <c r="T14" s="1285"/>
      <c r="U14" s="1285"/>
      <c r="V14" s="1386" t="s">
        <v>207</v>
      </c>
      <c r="W14" s="1386" t="s">
        <v>689</v>
      </c>
      <c r="X14" s="1390" t="s">
        <v>208</v>
      </c>
      <c r="Y14" s="1390" t="s">
        <v>209</v>
      </c>
      <c r="Z14" s="129" t="s">
        <v>210</v>
      </c>
      <c r="AA14" s="129" t="s">
        <v>211</v>
      </c>
      <c r="AB14" s="130" t="s">
        <v>210</v>
      </c>
      <c r="AC14" s="129" t="s">
        <v>211</v>
      </c>
      <c r="AD14" s="1389"/>
    </row>
    <row r="15" spans="1:33" ht="21.75" customHeight="1">
      <c r="A15" s="1391" t="s">
        <v>212</v>
      </c>
      <c r="B15" s="1295"/>
      <c r="C15" s="131" t="s">
        <v>213</v>
      </c>
      <c r="D15" s="1284" t="s">
        <v>86</v>
      </c>
      <c r="E15" s="1284"/>
      <c r="F15" s="1284" t="s">
        <v>87</v>
      </c>
      <c r="G15" s="1284"/>
      <c r="H15" s="132" t="s">
        <v>214</v>
      </c>
      <c r="I15" s="130" t="s">
        <v>215</v>
      </c>
      <c r="J15" s="132" t="s">
        <v>216</v>
      </c>
      <c r="K15" s="130" t="s">
        <v>217</v>
      </c>
      <c r="L15" s="132" t="s">
        <v>218</v>
      </c>
      <c r="M15" s="133" t="s">
        <v>213</v>
      </c>
      <c r="N15" s="130" t="s">
        <v>219</v>
      </c>
      <c r="O15" s="134" t="s">
        <v>220</v>
      </c>
      <c r="P15" s="135" t="s">
        <v>219</v>
      </c>
      <c r="Q15" s="131" t="s">
        <v>221</v>
      </c>
      <c r="R15" s="131" t="s">
        <v>222</v>
      </c>
      <c r="S15" s="136" t="s">
        <v>223</v>
      </c>
      <c r="T15" s="132" t="s">
        <v>224</v>
      </c>
      <c r="U15" s="131" t="s">
        <v>225</v>
      </c>
      <c r="V15" s="1285"/>
      <c r="W15" s="1285"/>
      <c r="X15" s="1282"/>
      <c r="Y15" s="1285"/>
      <c r="Z15" s="132" t="s">
        <v>226</v>
      </c>
      <c r="AA15" s="130" t="s">
        <v>227</v>
      </c>
      <c r="AB15" s="132" t="s">
        <v>226</v>
      </c>
      <c r="AC15" s="130" t="s">
        <v>227</v>
      </c>
      <c r="AD15" s="182" t="s">
        <v>228</v>
      </c>
    </row>
    <row r="16" spans="1:33" ht="21.75" customHeight="1">
      <c r="A16" s="183" t="s">
        <v>86</v>
      </c>
      <c r="B16" s="137" t="s">
        <v>87</v>
      </c>
      <c r="C16" s="137" t="s">
        <v>229</v>
      </c>
      <c r="D16" s="138" t="s">
        <v>230</v>
      </c>
      <c r="E16" s="138" t="s">
        <v>231</v>
      </c>
      <c r="F16" s="138" t="s">
        <v>230</v>
      </c>
      <c r="G16" s="138" t="s">
        <v>231</v>
      </c>
      <c r="H16" s="138" t="s">
        <v>229</v>
      </c>
      <c r="I16" s="137" t="s">
        <v>232</v>
      </c>
      <c r="J16" s="137" t="s">
        <v>229</v>
      </c>
      <c r="K16" s="137" t="s">
        <v>229</v>
      </c>
      <c r="L16" s="138" t="s">
        <v>233</v>
      </c>
      <c r="M16" s="138" t="s">
        <v>229</v>
      </c>
      <c r="N16" s="138" t="s">
        <v>234</v>
      </c>
      <c r="O16" s="139" t="s">
        <v>229</v>
      </c>
      <c r="P16" s="139" t="s">
        <v>234</v>
      </c>
      <c r="Q16" s="137" t="s">
        <v>229</v>
      </c>
      <c r="R16" s="137" t="s">
        <v>229</v>
      </c>
      <c r="S16" s="137" t="s">
        <v>229</v>
      </c>
      <c r="T16" s="137" t="s">
        <v>234</v>
      </c>
      <c r="U16" s="137" t="s">
        <v>235</v>
      </c>
      <c r="V16" s="137" t="s">
        <v>229</v>
      </c>
      <c r="W16" s="137" t="s">
        <v>688</v>
      </c>
      <c r="X16" s="137" t="s">
        <v>234</v>
      </c>
      <c r="Y16" s="137" t="s">
        <v>234</v>
      </c>
      <c r="Z16" s="137" t="s">
        <v>234</v>
      </c>
      <c r="AA16" s="137" t="s">
        <v>234</v>
      </c>
      <c r="AB16" s="137" t="s">
        <v>236</v>
      </c>
      <c r="AC16" s="137" t="s">
        <v>236</v>
      </c>
      <c r="AD16" s="184" t="s">
        <v>235</v>
      </c>
    </row>
    <row r="17" spans="1:30">
      <c r="A17" s="185"/>
      <c r="B17" s="140"/>
      <c r="C17" s="128"/>
      <c r="D17" s="141"/>
      <c r="E17" s="141"/>
      <c r="F17" s="141"/>
      <c r="G17" s="141"/>
      <c r="H17" s="142" t="str">
        <f t="shared" ref="H17:H80" si="0">IF(AND(ISNUMBER(D17),ISNUMBER(E17),ISNUMBER(F17),ISNUMBER(G17)),ROUND(((D17-E17)+(F17-G17))/2,2),"")</f>
        <v/>
      </c>
      <c r="I17" s="143"/>
      <c r="J17" s="144" t="str">
        <f t="shared" ref="J17" si="1">IF(OR(I17=30,I17=40,I17=60,I17=80,I17=100,I17=120,I17=150,I17=200),VLOOKUP(I17,$C$1005:$D$1012,2,FALSE),"")</f>
        <v/>
      </c>
      <c r="K17" s="144" t="str">
        <f t="shared" ref="K17" si="2">IF(J17&lt;&gt;"",VLOOKUP(I17,$C$1005:$E$1012,3,FALSE),"")</f>
        <v/>
      </c>
      <c r="L17" s="143"/>
      <c r="M17" s="142" t="str">
        <f t="shared" ref="M17" si="3">IF(AND(ISNUMBER(C17),ISNUMBER(L17)),C17*L17,"")</f>
        <v/>
      </c>
      <c r="N17" s="142" t="str">
        <f t="shared" ref="N17" si="4">IF(AND(ISNUMBER(K17),ISNUMBER(M17)),ROUND(PI()*K17^2/4*M17,2),"")</f>
        <v/>
      </c>
      <c r="O17" s="145" t="str">
        <f t="shared" ref="O17" si="5">IF(AND(ISNUMBER(I17),ISNUMBER($O$12)),$O$12,"")</f>
        <v/>
      </c>
      <c r="P17" s="145" t="str">
        <f>IF(AND(ISNUMBER(C17),ISNUMBER(K17),ISNUMBER(L17),ISNUMBER(O17)),ROUND(C17*K17*L17*O17+((L17-1)*0.2*C17*O17),2),"")</f>
        <v/>
      </c>
      <c r="Q17" s="145" t="str">
        <f t="shared" ref="Q17" si="6">IF(AND(ISNUMBER(H17),ISNUMBER(J17),ISNUMBER(O17)),H17+J17+O17,"")</f>
        <v/>
      </c>
      <c r="R17" s="145" t="str">
        <f t="shared" ref="R17" si="7">IF(AND(ISNUMBER(I17),ISNUMBER(Q17)),IF(Q17&lt;2,VLOOKUP(I17,$C$1005:$F$1012,4),IF(Q17&lt;3,VLOOKUP(I17,$C$1005:$G$1012,5),IF(Q17&lt;4,VLOOKUP(I17,C$1005:H$1012,6),IF(Q17&gt;=4,VLOOKUP(I17,$C$1005:$I$1012,7),)))),"")</f>
        <v/>
      </c>
      <c r="S17" s="145" t="str">
        <f>IF(AND(ISNUMBER(K17),ISNUMBER(L17),ISNUMBER(R17)),ROUND(K17*L17+2*R17+(L17-1)*0.2,2),"")</f>
        <v/>
      </c>
      <c r="T17" s="145" t="str">
        <f>IF(AND(ISNUMBER(C17),ISNUMBER(Q17),ISNUMBER(S17)),ROUND(C17*Q17*S17,2),"")</f>
        <v/>
      </c>
      <c r="U17" s="145" t="str">
        <f>IF(AND(ISNUMBER(M17),ISNUMBER(K17),ISNUMBER($U$12)),ROUND(M17*(PI()*K17+0.3)*$U$12,2),"")</f>
        <v/>
      </c>
      <c r="V17" s="145">
        <v>0</v>
      </c>
      <c r="W17" s="145">
        <f>V17-$W$12</f>
        <v>-0.4</v>
      </c>
      <c r="X17" s="145" t="str">
        <f t="shared" ref="X17" si="8">IF(AND(ISNUMBER(T17),ISNUMBER(N17),ISNUMBER(P17)),ROUND(T17-N17-P17,2),"")</f>
        <v/>
      </c>
      <c r="Y17" s="145" t="str">
        <f>IF(AND(ISNUMBER(X17),ISNUMBER($Y$12)),ROUND(X17*$Y$12,2),"")</f>
        <v/>
      </c>
      <c r="Z17" s="145" t="str">
        <f>IF(AND(ISNUMBER(N17),ISNUMBER(P17),ISNUMBER(Y17)),N17+P17+Y17,"")</f>
        <v/>
      </c>
      <c r="AA17" s="145" t="str">
        <f>IF(ISNUMBER(Y17),Y17,"")</f>
        <v/>
      </c>
      <c r="AB17" s="145" t="str">
        <f t="shared" ref="AB17" si="9">IF(AND(ISNUMBER(Z17),ISNUMBER($AB$12)),ROUND(Z17*$AB$12,2),"")</f>
        <v/>
      </c>
      <c r="AC17" s="145" t="str">
        <f t="shared" ref="AC17" si="10">IF(AND(ISNUMBER(AA17),ISNUMBER($AC$12)),ROUND(AA17*$AC$12,2),"")</f>
        <v/>
      </c>
      <c r="AD17" s="186" t="str">
        <f>IF(AND(ISNUMBER(C17),ISNUMBER(Q17),ISNUMBER($AD$12)),IF(Q17&gt;$AD$12,ROUND(C17*Q17*2,2),0),"")</f>
        <v/>
      </c>
    </row>
    <row r="18" spans="1:30">
      <c r="A18" s="185"/>
      <c r="B18" s="140"/>
      <c r="C18" s="128"/>
      <c r="D18" s="141"/>
      <c r="E18" s="141"/>
      <c r="F18" s="141"/>
      <c r="G18" s="141"/>
      <c r="H18" s="142" t="str">
        <f t="shared" si="0"/>
        <v/>
      </c>
      <c r="I18" s="143"/>
      <c r="J18" s="144" t="str">
        <f t="shared" ref="J18:J81" si="11">IF(OR(I18=30,I18=40,I18=60,I18=80,I18=100,I18=120,I18=150,I18=200),VLOOKUP(I18,$C$1005:$D$1012,2,FALSE),"")</f>
        <v/>
      </c>
      <c r="K18" s="144" t="str">
        <f t="shared" ref="K18:K81" si="12">IF(J18&lt;&gt;"",VLOOKUP(I18,$C$1005:$E$1012,3,FALSE),"")</f>
        <v/>
      </c>
      <c r="L18" s="143"/>
      <c r="M18" s="142" t="str">
        <f t="shared" ref="M18:M81" si="13">IF(AND(ISNUMBER(C18),ISNUMBER(L18)),C18*L18,"")</f>
        <v/>
      </c>
      <c r="N18" s="142" t="str">
        <f t="shared" ref="N18:N81" si="14">IF(AND(ISNUMBER(K18),ISNUMBER(M18)),ROUND(PI()*K18^2/4*M18,2),"")</f>
        <v/>
      </c>
      <c r="O18" s="145" t="str">
        <f t="shared" ref="O18:O81" si="15">IF(AND(ISNUMBER(I18),ISNUMBER($O$12)),$O$12,"")</f>
        <v/>
      </c>
      <c r="P18" s="145" t="str">
        <f t="shared" ref="P18:P81" si="16">IF(AND(ISNUMBER(C18),ISNUMBER(K18),ISNUMBER(L18),ISNUMBER(O18)),ROUND(C18*K18*L18*O18+((L18-1)*0.2*C18*O18),2),"")</f>
        <v/>
      </c>
      <c r="Q18" s="145" t="str">
        <f t="shared" ref="Q18:Q81" si="17">IF(AND(ISNUMBER(H18),ISNUMBER(J18),ISNUMBER(O18)),H18+J18+O18,"")</f>
        <v/>
      </c>
      <c r="R18" s="145" t="str">
        <f t="shared" ref="R18:R81" si="18">IF(AND(ISNUMBER(I18),ISNUMBER(Q18)),IF(Q18&lt;2,VLOOKUP(I18,$C$1005:$F$1012,4),IF(Q18&lt;3,VLOOKUP(I18,$C$1005:$G$1012,5),IF(Q18&lt;4,VLOOKUP(I18,C$1005:H$1012,6),IF(Q18&gt;=4,VLOOKUP(I18,$C$1005:$I$1012,7),)))),"")</f>
        <v/>
      </c>
      <c r="S18" s="145" t="str">
        <f t="shared" ref="S18:S81" si="19">IF(AND(ISNUMBER(K18),ISNUMBER(L18),ISNUMBER(R18)),ROUND(K18*L18+2*R18+(L18-1)*0.2,2),"")</f>
        <v/>
      </c>
      <c r="T18" s="145" t="str">
        <f t="shared" ref="T18:T81" si="20">IF(AND(ISNUMBER(C18),ISNUMBER(Q18),ISNUMBER(S18)),ROUND(C18*Q18*S18,2),"")</f>
        <v/>
      </c>
      <c r="U18" s="145" t="str">
        <f t="shared" ref="U18:U81" si="21">IF(AND(ISNUMBER(M18),ISNUMBER(K18),ISNUMBER($U$12)),ROUND(M18*(PI()*K18+0.3)*$U$12,2),"")</f>
        <v/>
      </c>
      <c r="V18" s="145" t="str">
        <f t="shared" ref="V18:V81" si="22">IF(AND(ISNUMBER(I18),ISNUMBER(O18),ISNUMBER(Q18)),Q18-O18-K18,"")</f>
        <v/>
      </c>
      <c r="W18" s="145"/>
      <c r="X18" s="145" t="str">
        <f t="shared" ref="X18:X81" si="23">IF(AND(ISNUMBER(T18),ISNUMBER(N18),ISNUMBER(P18)),ROUND(T18-N18-P18,2),"")</f>
        <v/>
      </c>
      <c r="Y18" s="145" t="str">
        <f t="shared" ref="Y18:Y81" si="24">IF(AND(ISNUMBER(X18),ISNUMBER($Y$12)),ROUND(X18*$Y$12,2),"")</f>
        <v/>
      </c>
      <c r="Z18" s="145" t="str">
        <f t="shared" ref="Z18:Z81" si="25">IF(AND(ISNUMBER(N18),ISNUMBER(P18),ISNUMBER(Y18)),N18+P18+Y18,"")</f>
        <v/>
      </c>
      <c r="AA18" s="145" t="str">
        <f t="shared" ref="AA18:AA81" si="26">IF(ISNUMBER(Y18),Y18,"")</f>
        <v/>
      </c>
      <c r="AB18" s="145" t="str">
        <f t="shared" ref="AB18:AB81" si="27">IF(AND(ISNUMBER(Z18),ISNUMBER($AB$12)),ROUND(Z18*$AB$12,2),"")</f>
        <v/>
      </c>
      <c r="AC18" s="145" t="str">
        <f t="shared" ref="AC18:AC81" si="28">IF(AND(ISNUMBER(AA18),ISNUMBER($AC$12)),ROUND(AA18*$AC$12,2),"")</f>
        <v/>
      </c>
      <c r="AD18" s="186" t="str">
        <f t="shared" ref="AD18:AD81" si="29">IF(AND(ISNUMBER(C18),ISNUMBER(Q18),ISNUMBER($AD$12)),IF(Q18&gt;$AD$12,ROUND(C18*Q18*2,2),0),"")</f>
        <v/>
      </c>
    </row>
    <row r="19" spans="1:30">
      <c r="A19" s="185"/>
      <c r="B19" s="140"/>
      <c r="C19" s="128"/>
      <c r="D19" s="141"/>
      <c r="E19" s="141"/>
      <c r="F19" s="141"/>
      <c r="G19" s="141"/>
      <c r="H19" s="142" t="str">
        <f t="shared" si="0"/>
        <v/>
      </c>
      <c r="I19" s="143"/>
      <c r="J19" s="144" t="str">
        <f t="shared" si="11"/>
        <v/>
      </c>
      <c r="K19" s="144" t="str">
        <f t="shared" si="12"/>
        <v/>
      </c>
      <c r="L19" s="143"/>
      <c r="M19" s="142" t="str">
        <f t="shared" si="13"/>
        <v/>
      </c>
      <c r="N19" s="142" t="str">
        <f t="shared" si="14"/>
        <v/>
      </c>
      <c r="O19" s="145" t="str">
        <f t="shared" si="15"/>
        <v/>
      </c>
      <c r="P19" s="145" t="str">
        <f t="shared" si="16"/>
        <v/>
      </c>
      <c r="Q19" s="145" t="str">
        <f t="shared" si="17"/>
        <v/>
      </c>
      <c r="R19" s="145" t="str">
        <f t="shared" si="18"/>
        <v/>
      </c>
      <c r="S19" s="145" t="str">
        <f t="shared" si="19"/>
        <v/>
      </c>
      <c r="T19" s="145" t="str">
        <f t="shared" si="20"/>
        <v/>
      </c>
      <c r="U19" s="145" t="str">
        <f t="shared" si="21"/>
        <v/>
      </c>
      <c r="V19" s="145" t="str">
        <f t="shared" si="22"/>
        <v/>
      </c>
      <c r="W19" s="145"/>
      <c r="X19" s="145" t="str">
        <f t="shared" si="23"/>
        <v/>
      </c>
      <c r="Y19" s="145" t="str">
        <f t="shared" si="24"/>
        <v/>
      </c>
      <c r="Z19" s="145" t="str">
        <f t="shared" si="25"/>
        <v/>
      </c>
      <c r="AA19" s="145" t="str">
        <f t="shared" si="26"/>
        <v/>
      </c>
      <c r="AB19" s="145" t="str">
        <f t="shared" si="27"/>
        <v/>
      </c>
      <c r="AC19" s="145" t="str">
        <f t="shared" si="28"/>
        <v/>
      </c>
      <c r="AD19" s="186" t="str">
        <f t="shared" si="29"/>
        <v/>
      </c>
    </row>
    <row r="20" spans="1:30">
      <c r="A20" s="185"/>
      <c r="B20" s="140"/>
      <c r="C20" s="128"/>
      <c r="D20" s="141"/>
      <c r="E20" s="141"/>
      <c r="F20" s="141"/>
      <c r="G20" s="141"/>
      <c r="H20" s="142" t="str">
        <f t="shared" si="0"/>
        <v/>
      </c>
      <c r="I20" s="143"/>
      <c r="J20" s="144" t="str">
        <f t="shared" si="11"/>
        <v/>
      </c>
      <c r="K20" s="144" t="str">
        <f t="shared" si="12"/>
        <v/>
      </c>
      <c r="L20" s="143"/>
      <c r="M20" s="142" t="str">
        <f t="shared" si="13"/>
        <v/>
      </c>
      <c r="N20" s="142" t="str">
        <f t="shared" si="14"/>
        <v/>
      </c>
      <c r="O20" s="145" t="str">
        <f t="shared" si="15"/>
        <v/>
      </c>
      <c r="P20" s="145" t="str">
        <f t="shared" si="16"/>
        <v/>
      </c>
      <c r="Q20" s="145" t="str">
        <f t="shared" si="17"/>
        <v/>
      </c>
      <c r="R20" s="145" t="str">
        <f t="shared" si="18"/>
        <v/>
      </c>
      <c r="S20" s="145" t="str">
        <f t="shared" si="19"/>
        <v/>
      </c>
      <c r="T20" s="145" t="str">
        <f t="shared" si="20"/>
        <v/>
      </c>
      <c r="U20" s="145" t="str">
        <f t="shared" si="21"/>
        <v/>
      </c>
      <c r="V20" s="145" t="str">
        <f t="shared" si="22"/>
        <v/>
      </c>
      <c r="W20" s="145"/>
      <c r="X20" s="145" t="str">
        <f t="shared" si="23"/>
        <v/>
      </c>
      <c r="Y20" s="145" t="str">
        <f t="shared" si="24"/>
        <v/>
      </c>
      <c r="Z20" s="145" t="str">
        <f t="shared" si="25"/>
        <v/>
      </c>
      <c r="AA20" s="145" t="str">
        <f t="shared" si="26"/>
        <v/>
      </c>
      <c r="AB20" s="145" t="str">
        <f t="shared" si="27"/>
        <v/>
      </c>
      <c r="AC20" s="145" t="str">
        <f t="shared" si="28"/>
        <v/>
      </c>
      <c r="AD20" s="186" t="str">
        <f t="shared" si="29"/>
        <v/>
      </c>
    </row>
    <row r="21" spans="1:30">
      <c r="A21" s="185"/>
      <c r="B21" s="140"/>
      <c r="C21" s="128"/>
      <c r="D21" s="141"/>
      <c r="E21" s="141"/>
      <c r="F21" s="141"/>
      <c r="G21" s="141"/>
      <c r="H21" s="142" t="str">
        <f t="shared" si="0"/>
        <v/>
      </c>
      <c r="I21" s="143"/>
      <c r="J21" s="144" t="str">
        <f t="shared" si="11"/>
        <v/>
      </c>
      <c r="K21" s="144" t="str">
        <f t="shared" si="12"/>
        <v/>
      </c>
      <c r="L21" s="143"/>
      <c r="M21" s="142" t="str">
        <f t="shared" si="13"/>
        <v/>
      </c>
      <c r="N21" s="142" t="str">
        <f t="shared" si="14"/>
        <v/>
      </c>
      <c r="O21" s="145" t="str">
        <f t="shared" si="15"/>
        <v/>
      </c>
      <c r="P21" s="145" t="str">
        <f t="shared" si="16"/>
        <v/>
      </c>
      <c r="Q21" s="145" t="str">
        <f t="shared" si="17"/>
        <v/>
      </c>
      <c r="R21" s="145" t="str">
        <f t="shared" si="18"/>
        <v/>
      </c>
      <c r="S21" s="145" t="str">
        <f t="shared" si="19"/>
        <v/>
      </c>
      <c r="T21" s="145" t="str">
        <f t="shared" si="20"/>
        <v/>
      </c>
      <c r="U21" s="145" t="str">
        <f t="shared" si="21"/>
        <v/>
      </c>
      <c r="V21" s="145" t="str">
        <f t="shared" si="22"/>
        <v/>
      </c>
      <c r="W21" s="145"/>
      <c r="X21" s="145" t="str">
        <f t="shared" si="23"/>
        <v/>
      </c>
      <c r="Y21" s="145" t="str">
        <f t="shared" si="24"/>
        <v/>
      </c>
      <c r="Z21" s="145" t="str">
        <f t="shared" si="25"/>
        <v/>
      </c>
      <c r="AA21" s="145" t="str">
        <f t="shared" si="26"/>
        <v/>
      </c>
      <c r="AB21" s="145" t="str">
        <f t="shared" si="27"/>
        <v/>
      </c>
      <c r="AC21" s="145" t="str">
        <f t="shared" si="28"/>
        <v/>
      </c>
      <c r="AD21" s="186" t="str">
        <f t="shared" si="29"/>
        <v/>
      </c>
    </row>
    <row r="22" spans="1:30">
      <c r="A22" s="185"/>
      <c r="B22" s="140"/>
      <c r="C22" s="128"/>
      <c r="D22" s="141"/>
      <c r="E22" s="141"/>
      <c r="F22" s="141"/>
      <c r="G22" s="141"/>
      <c r="H22" s="142" t="str">
        <f t="shared" si="0"/>
        <v/>
      </c>
      <c r="I22" s="143"/>
      <c r="J22" s="144" t="str">
        <f t="shared" si="11"/>
        <v/>
      </c>
      <c r="K22" s="144" t="str">
        <f t="shared" si="12"/>
        <v/>
      </c>
      <c r="L22" s="143"/>
      <c r="M22" s="142" t="str">
        <f t="shared" si="13"/>
        <v/>
      </c>
      <c r="N22" s="142" t="str">
        <f t="shared" si="14"/>
        <v/>
      </c>
      <c r="O22" s="145" t="str">
        <f t="shared" si="15"/>
        <v/>
      </c>
      <c r="P22" s="145" t="str">
        <f t="shared" si="16"/>
        <v/>
      </c>
      <c r="Q22" s="145" t="str">
        <f t="shared" si="17"/>
        <v/>
      </c>
      <c r="R22" s="145" t="str">
        <f t="shared" si="18"/>
        <v/>
      </c>
      <c r="S22" s="145" t="str">
        <f t="shared" si="19"/>
        <v/>
      </c>
      <c r="T22" s="145" t="str">
        <f t="shared" si="20"/>
        <v/>
      </c>
      <c r="U22" s="145" t="str">
        <f t="shared" si="21"/>
        <v/>
      </c>
      <c r="V22" s="145" t="str">
        <f t="shared" si="22"/>
        <v/>
      </c>
      <c r="W22" s="145"/>
      <c r="X22" s="145" t="str">
        <f t="shared" si="23"/>
        <v/>
      </c>
      <c r="Y22" s="145" t="str">
        <f t="shared" si="24"/>
        <v/>
      </c>
      <c r="Z22" s="145" t="str">
        <f t="shared" si="25"/>
        <v/>
      </c>
      <c r="AA22" s="145" t="str">
        <f t="shared" si="26"/>
        <v/>
      </c>
      <c r="AB22" s="145" t="str">
        <f t="shared" si="27"/>
        <v/>
      </c>
      <c r="AC22" s="145" t="str">
        <f t="shared" si="28"/>
        <v/>
      </c>
      <c r="AD22" s="186" t="str">
        <f t="shared" si="29"/>
        <v/>
      </c>
    </row>
    <row r="23" spans="1:30">
      <c r="A23" s="185"/>
      <c r="B23" s="140"/>
      <c r="C23" s="128"/>
      <c r="D23" s="141"/>
      <c r="E23" s="141"/>
      <c r="F23" s="141"/>
      <c r="G23" s="141"/>
      <c r="H23" s="142" t="str">
        <f t="shared" si="0"/>
        <v/>
      </c>
      <c r="I23" s="143"/>
      <c r="J23" s="144" t="str">
        <f t="shared" si="11"/>
        <v/>
      </c>
      <c r="K23" s="144" t="str">
        <f t="shared" si="12"/>
        <v/>
      </c>
      <c r="L23" s="143"/>
      <c r="M23" s="142" t="str">
        <f t="shared" si="13"/>
        <v/>
      </c>
      <c r="N23" s="142" t="str">
        <f t="shared" si="14"/>
        <v/>
      </c>
      <c r="O23" s="145" t="str">
        <f t="shared" si="15"/>
        <v/>
      </c>
      <c r="P23" s="145" t="str">
        <f t="shared" si="16"/>
        <v/>
      </c>
      <c r="Q23" s="145" t="str">
        <f t="shared" si="17"/>
        <v/>
      </c>
      <c r="R23" s="145" t="str">
        <f t="shared" si="18"/>
        <v/>
      </c>
      <c r="S23" s="145" t="str">
        <f t="shared" si="19"/>
        <v/>
      </c>
      <c r="T23" s="145" t="str">
        <f t="shared" si="20"/>
        <v/>
      </c>
      <c r="U23" s="145" t="str">
        <f t="shared" si="21"/>
        <v/>
      </c>
      <c r="V23" s="145" t="str">
        <f t="shared" si="22"/>
        <v/>
      </c>
      <c r="W23" s="145"/>
      <c r="X23" s="145" t="str">
        <f t="shared" si="23"/>
        <v/>
      </c>
      <c r="Y23" s="145" t="str">
        <f t="shared" si="24"/>
        <v/>
      </c>
      <c r="Z23" s="145" t="str">
        <f t="shared" si="25"/>
        <v/>
      </c>
      <c r="AA23" s="145" t="str">
        <f t="shared" si="26"/>
        <v/>
      </c>
      <c r="AB23" s="145" t="str">
        <f t="shared" si="27"/>
        <v/>
      </c>
      <c r="AC23" s="145" t="str">
        <f t="shared" si="28"/>
        <v/>
      </c>
      <c r="AD23" s="186" t="str">
        <f t="shared" si="29"/>
        <v/>
      </c>
    </row>
    <row r="24" spans="1:30">
      <c r="A24" s="185"/>
      <c r="B24" s="140"/>
      <c r="C24" s="128"/>
      <c r="D24" s="141"/>
      <c r="E24" s="141"/>
      <c r="F24" s="141"/>
      <c r="G24" s="141"/>
      <c r="H24" s="142" t="str">
        <f t="shared" si="0"/>
        <v/>
      </c>
      <c r="I24" s="143"/>
      <c r="J24" s="144" t="str">
        <f t="shared" si="11"/>
        <v/>
      </c>
      <c r="K24" s="144" t="str">
        <f t="shared" si="12"/>
        <v/>
      </c>
      <c r="L24" s="143"/>
      <c r="M24" s="142" t="str">
        <f t="shared" si="13"/>
        <v/>
      </c>
      <c r="N24" s="142" t="str">
        <f t="shared" si="14"/>
        <v/>
      </c>
      <c r="O24" s="145" t="str">
        <f t="shared" si="15"/>
        <v/>
      </c>
      <c r="P24" s="145" t="str">
        <f t="shared" si="16"/>
        <v/>
      </c>
      <c r="Q24" s="145" t="str">
        <f t="shared" si="17"/>
        <v/>
      </c>
      <c r="R24" s="145" t="str">
        <f t="shared" si="18"/>
        <v/>
      </c>
      <c r="S24" s="145" t="str">
        <f t="shared" si="19"/>
        <v/>
      </c>
      <c r="T24" s="145" t="str">
        <f t="shared" si="20"/>
        <v/>
      </c>
      <c r="U24" s="145" t="str">
        <f t="shared" si="21"/>
        <v/>
      </c>
      <c r="V24" s="145" t="str">
        <f t="shared" si="22"/>
        <v/>
      </c>
      <c r="W24" s="145"/>
      <c r="X24" s="145" t="str">
        <f t="shared" si="23"/>
        <v/>
      </c>
      <c r="Y24" s="145" t="str">
        <f t="shared" si="24"/>
        <v/>
      </c>
      <c r="Z24" s="145" t="str">
        <f t="shared" si="25"/>
        <v/>
      </c>
      <c r="AA24" s="145" t="str">
        <f t="shared" si="26"/>
        <v/>
      </c>
      <c r="AB24" s="145" t="str">
        <f t="shared" si="27"/>
        <v/>
      </c>
      <c r="AC24" s="145" t="str">
        <f t="shared" si="28"/>
        <v/>
      </c>
      <c r="AD24" s="186" t="str">
        <f t="shared" si="29"/>
        <v/>
      </c>
    </row>
    <row r="25" spans="1:30">
      <c r="A25" s="185"/>
      <c r="B25" s="140"/>
      <c r="C25" s="146"/>
      <c r="D25" s="147"/>
      <c r="E25" s="147"/>
      <c r="F25" s="147"/>
      <c r="G25" s="147"/>
      <c r="H25" s="142" t="str">
        <f t="shared" si="0"/>
        <v/>
      </c>
      <c r="I25" s="143"/>
      <c r="J25" s="144" t="str">
        <f t="shared" si="11"/>
        <v/>
      </c>
      <c r="K25" s="144" t="str">
        <f t="shared" si="12"/>
        <v/>
      </c>
      <c r="L25" s="143"/>
      <c r="M25" s="142" t="str">
        <f t="shared" si="13"/>
        <v/>
      </c>
      <c r="N25" s="142" t="str">
        <f t="shared" si="14"/>
        <v/>
      </c>
      <c r="O25" s="145" t="str">
        <f t="shared" si="15"/>
        <v/>
      </c>
      <c r="P25" s="145" t="str">
        <f t="shared" si="16"/>
        <v/>
      </c>
      <c r="Q25" s="145" t="str">
        <f t="shared" si="17"/>
        <v/>
      </c>
      <c r="R25" s="145" t="str">
        <f t="shared" si="18"/>
        <v/>
      </c>
      <c r="S25" s="145" t="str">
        <f t="shared" si="19"/>
        <v/>
      </c>
      <c r="T25" s="145" t="str">
        <f t="shared" si="20"/>
        <v/>
      </c>
      <c r="U25" s="145" t="str">
        <f t="shared" si="21"/>
        <v/>
      </c>
      <c r="V25" s="145" t="str">
        <f t="shared" si="22"/>
        <v/>
      </c>
      <c r="W25" s="145"/>
      <c r="X25" s="145" t="str">
        <f t="shared" si="23"/>
        <v/>
      </c>
      <c r="Y25" s="145" t="str">
        <f t="shared" si="24"/>
        <v/>
      </c>
      <c r="Z25" s="145" t="str">
        <f t="shared" si="25"/>
        <v/>
      </c>
      <c r="AA25" s="145" t="str">
        <f t="shared" si="26"/>
        <v/>
      </c>
      <c r="AB25" s="145" t="str">
        <f t="shared" si="27"/>
        <v/>
      </c>
      <c r="AC25" s="145" t="str">
        <f t="shared" si="28"/>
        <v/>
      </c>
      <c r="AD25" s="186" t="str">
        <f t="shared" si="29"/>
        <v/>
      </c>
    </row>
    <row r="26" spans="1:30">
      <c r="A26" s="185"/>
      <c r="B26" s="140"/>
      <c r="C26" s="146"/>
      <c r="D26" s="147"/>
      <c r="E26" s="147"/>
      <c r="F26" s="147"/>
      <c r="G26" s="147"/>
      <c r="H26" s="142" t="str">
        <f t="shared" si="0"/>
        <v/>
      </c>
      <c r="I26" s="143"/>
      <c r="J26" s="144" t="str">
        <f t="shared" si="11"/>
        <v/>
      </c>
      <c r="K26" s="144" t="str">
        <f t="shared" si="12"/>
        <v/>
      </c>
      <c r="L26" s="143"/>
      <c r="M26" s="142" t="str">
        <f t="shared" si="13"/>
        <v/>
      </c>
      <c r="N26" s="142" t="str">
        <f t="shared" si="14"/>
        <v/>
      </c>
      <c r="O26" s="145" t="str">
        <f t="shared" si="15"/>
        <v/>
      </c>
      <c r="P26" s="145" t="str">
        <f t="shared" si="16"/>
        <v/>
      </c>
      <c r="Q26" s="145" t="str">
        <f t="shared" si="17"/>
        <v/>
      </c>
      <c r="R26" s="145" t="str">
        <f t="shared" si="18"/>
        <v/>
      </c>
      <c r="S26" s="145" t="str">
        <f t="shared" si="19"/>
        <v/>
      </c>
      <c r="T26" s="145" t="str">
        <f t="shared" si="20"/>
        <v/>
      </c>
      <c r="U26" s="145" t="str">
        <f t="shared" si="21"/>
        <v/>
      </c>
      <c r="V26" s="145" t="str">
        <f t="shared" si="22"/>
        <v/>
      </c>
      <c r="W26" s="145"/>
      <c r="X26" s="145" t="str">
        <f t="shared" si="23"/>
        <v/>
      </c>
      <c r="Y26" s="145" t="str">
        <f t="shared" si="24"/>
        <v/>
      </c>
      <c r="Z26" s="145" t="str">
        <f t="shared" si="25"/>
        <v/>
      </c>
      <c r="AA26" s="145" t="str">
        <f t="shared" si="26"/>
        <v/>
      </c>
      <c r="AB26" s="145" t="str">
        <f t="shared" si="27"/>
        <v/>
      </c>
      <c r="AC26" s="145" t="str">
        <f t="shared" si="28"/>
        <v/>
      </c>
      <c r="AD26" s="186" t="str">
        <f t="shared" si="29"/>
        <v/>
      </c>
    </row>
    <row r="27" spans="1:30">
      <c r="A27" s="185"/>
      <c r="B27" s="140"/>
      <c r="C27" s="146"/>
      <c r="D27" s="147"/>
      <c r="E27" s="147"/>
      <c r="F27" s="147"/>
      <c r="G27" s="147"/>
      <c r="H27" s="142" t="str">
        <f t="shared" si="0"/>
        <v/>
      </c>
      <c r="I27" s="143"/>
      <c r="J27" s="144" t="str">
        <f t="shared" si="11"/>
        <v/>
      </c>
      <c r="K27" s="144" t="str">
        <f t="shared" si="12"/>
        <v/>
      </c>
      <c r="L27" s="143"/>
      <c r="M27" s="142" t="str">
        <f t="shared" si="13"/>
        <v/>
      </c>
      <c r="N27" s="142" t="str">
        <f t="shared" si="14"/>
        <v/>
      </c>
      <c r="O27" s="145" t="str">
        <f t="shared" si="15"/>
        <v/>
      </c>
      <c r="P27" s="145" t="str">
        <f t="shared" si="16"/>
        <v/>
      </c>
      <c r="Q27" s="145" t="str">
        <f t="shared" si="17"/>
        <v/>
      </c>
      <c r="R27" s="145" t="str">
        <f t="shared" si="18"/>
        <v/>
      </c>
      <c r="S27" s="145" t="str">
        <f t="shared" si="19"/>
        <v/>
      </c>
      <c r="T27" s="145" t="str">
        <f t="shared" si="20"/>
        <v/>
      </c>
      <c r="U27" s="145" t="str">
        <f t="shared" si="21"/>
        <v/>
      </c>
      <c r="V27" s="145" t="str">
        <f t="shared" si="22"/>
        <v/>
      </c>
      <c r="W27" s="145"/>
      <c r="X27" s="145" t="str">
        <f t="shared" si="23"/>
        <v/>
      </c>
      <c r="Y27" s="145" t="str">
        <f t="shared" si="24"/>
        <v/>
      </c>
      <c r="Z27" s="145" t="str">
        <f t="shared" si="25"/>
        <v/>
      </c>
      <c r="AA27" s="145" t="str">
        <f t="shared" si="26"/>
        <v/>
      </c>
      <c r="AB27" s="145" t="str">
        <f t="shared" si="27"/>
        <v/>
      </c>
      <c r="AC27" s="145" t="str">
        <f t="shared" si="28"/>
        <v/>
      </c>
      <c r="AD27" s="186" t="str">
        <f t="shared" si="29"/>
        <v/>
      </c>
    </row>
    <row r="28" spans="1:30">
      <c r="A28" s="185"/>
      <c r="B28" s="140"/>
      <c r="C28" s="146"/>
      <c r="D28" s="147"/>
      <c r="E28" s="147"/>
      <c r="F28" s="147"/>
      <c r="G28" s="147"/>
      <c r="H28" s="142" t="str">
        <f t="shared" si="0"/>
        <v/>
      </c>
      <c r="I28" s="143"/>
      <c r="J28" s="144" t="str">
        <f t="shared" si="11"/>
        <v/>
      </c>
      <c r="K28" s="144" t="str">
        <f t="shared" si="12"/>
        <v/>
      </c>
      <c r="L28" s="143"/>
      <c r="M28" s="142" t="str">
        <f t="shared" si="13"/>
        <v/>
      </c>
      <c r="N28" s="142" t="str">
        <f t="shared" si="14"/>
        <v/>
      </c>
      <c r="O28" s="145" t="str">
        <f t="shared" si="15"/>
        <v/>
      </c>
      <c r="P28" s="145" t="str">
        <f t="shared" si="16"/>
        <v/>
      </c>
      <c r="Q28" s="145" t="str">
        <f t="shared" si="17"/>
        <v/>
      </c>
      <c r="R28" s="145" t="str">
        <f t="shared" si="18"/>
        <v/>
      </c>
      <c r="S28" s="145" t="str">
        <f t="shared" si="19"/>
        <v/>
      </c>
      <c r="T28" s="145" t="str">
        <f t="shared" si="20"/>
        <v/>
      </c>
      <c r="U28" s="145" t="str">
        <f t="shared" si="21"/>
        <v/>
      </c>
      <c r="V28" s="145" t="str">
        <f t="shared" si="22"/>
        <v/>
      </c>
      <c r="W28" s="145"/>
      <c r="X28" s="145" t="str">
        <f t="shared" si="23"/>
        <v/>
      </c>
      <c r="Y28" s="145" t="str">
        <f t="shared" si="24"/>
        <v/>
      </c>
      <c r="Z28" s="145" t="str">
        <f t="shared" si="25"/>
        <v/>
      </c>
      <c r="AA28" s="145" t="str">
        <f t="shared" si="26"/>
        <v/>
      </c>
      <c r="AB28" s="145" t="str">
        <f t="shared" si="27"/>
        <v/>
      </c>
      <c r="AC28" s="145" t="str">
        <f t="shared" si="28"/>
        <v/>
      </c>
      <c r="AD28" s="186" t="str">
        <f t="shared" si="29"/>
        <v/>
      </c>
    </row>
    <row r="29" spans="1:30">
      <c r="A29" s="185"/>
      <c r="B29" s="140"/>
      <c r="C29" s="146"/>
      <c r="D29" s="147"/>
      <c r="E29" s="147"/>
      <c r="F29" s="147"/>
      <c r="G29" s="147"/>
      <c r="H29" s="142" t="str">
        <f t="shared" si="0"/>
        <v/>
      </c>
      <c r="I29" s="143"/>
      <c r="J29" s="144" t="str">
        <f t="shared" si="11"/>
        <v/>
      </c>
      <c r="K29" s="144" t="str">
        <f t="shared" si="12"/>
        <v/>
      </c>
      <c r="L29" s="143"/>
      <c r="M29" s="142" t="str">
        <f t="shared" si="13"/>
        <v/>
      </c>
      <c r="N29" s="142" t="str">
        <f t="shared" si="14"/>
        <v/>
      </c>
      <c r="O29" s="145" t="str">
        <f t="shared" si="15"/>
        <v/>
      </c>
      <c r="P29" s="145" t="str">
        <f t="shared" si="16"/>
        <v/>
      </c>
      <c r="Q29" s="145" t="str">
        <f t="shared" si="17"/>
        <v/>
      </c>
      <c r="R29" s="145" t="str">
        <f t="shared" si="18"/>
        <v/>
      </c>
      <c r="S29" s="145" t="str">
        <f t="shared" si="19"/>
        <v/>
      </c>
      <c r="T29" s="145" t="str">
        <f t="shared" si="20"/>
        <v/>
      </c>
      <c r="U29" s="145" t="str">
        <f t="shared" si="21"/>
        <v/>
      </c>
      <c r="V29" s="145" t="str">
        <f t="shared" si="22"/>
        <v/>
      </c>
      <c r="W29" s="145"/>
      <c r="X29" s="145" t="str">
        <f t="shared" si="23"/>
        <v/>
      </c>
      <c r="Y29" s="145" t="str">
        <f t="shared" si="24"/>
        <v/>
      </c>
      <c r="Z29" s="145" t="str">
        <f t="shared" si="25"/>
        <v/>
      </c>
      <c r="AA29" s="145" t="str">
        <f t="shared" si="26"/>
        <v/>
      </c>
      <c r="AB29" s="145" t="str">
        <f t="shared" si="27"/>
        <v/>
      </c>
      <c r="AC29" s="145" t="str">
        <f t="shared" si="28"/>
        <v/>
      </c>
      <c r="AD29" s="186" t="str">
        <f t="shared" si="29"/>
        <v/>
      </c>
    </row>
    <row r="30" spans="1:30">
      <c r="A30" s="185"/>
      <c r="B30" s="140"/>
      <c r="C30" s="146"/>
      <c r="D30" s="147"/>
      <c r="E30" s="147"/>
      <c r="F30" s="147"/>
      <c r="G30" s="147"/>
      <c r="H30" s="142" t="str">
        <f t="shared" si="0"/>
        <v/>
      </c>
      <c r="I30" s="143"/>
      <c r="J30" s="144" t="str">
        <f t="shared" si="11"/>
        <v/>
      </c>
      <c r="K30" s="144" t="str">
        <f t="shared" si="12"/>
        <v/>
      </c>
      <c r="L30" s="143"/>
      <c r="M30" s="142" t="str">
        <f t="shared" si="13"/>
        <v/>
      </c>
      <c r="N30" s="142" t="str">
        <f t="shared" si="14"/>
        <v/>
      </c>
      <c r="O30" s="145" t="str">
        <f t="shared" si="15"/>
        <v/>
      </c>
      <c r="P30" s="145" t="str">
        <f t="shared" si="16"/>
        <v/>
      </c>
      <c r="Q30" s="145" t="str">
        <f t="shared" si="17"/>
        <v/>
      </c>
      <c r="R30" s="145" t="str">
        <f t="shared" si="18"/>
        <v/>
      </c>
      <c r="S30" s="145" t="str">
        <f t="shared" si="19"/>
        <v/>
      </c>
      <c r="T30" s="145" t="str">
        <f t="shared" si="20"/>
        <v/>
      </c>
      <c r="U30" s="145" t="str">
        <f t="shared" si="21"/>
        <v/>
      </c>
      <c r="V30" s="145" t="str">
        <f t="shared" si="22"/>
        <v/>
      </c>
      <c r="W30" s="145"/>
      <c r="X30" s="145" t="str">
        <f t="shared" si="23"/>
        <v/>
      </c>
      <c r="Y30" s="145" t="str">
        <f t="shared" si="24"/>
        <v/>
      </c>
      <c r="Z30" s="145" t="str">
        <f t="shared" si="25"/>
        <v/>
      </c>
      <c r="AA30" s="145" t="str">
        <f t="shared" si="26"/>
        <v/>
      </c>
      <c r="AB30" s="145" t="str">
        <f t="shared" si="27"/>
        <v/>
      </c>
      <c r="AC30" s="145" t="str">
        <f t="shared" si="28"/>
        <v/>
      </c>
      <c r="AD30" s="186" t="str">
        <f t="shared" si="29"/>
        <v/>
      </c>
    </row>
    <row r="31" spans="1:30" hidden="1">
      <c r="A31" s="185"/>
      <c r="B31" s="140"/>
      <c r="C31" s="146"/>
      <c r="D31" s="147"/>
      <c r="E31" s="147"/>
      <c r="F31" s="147"/>
      <c r="G31" s="147"/>
      <c r="H31" s="142" t="str">
        <f t="shared" si="0"/>
        <v/>
      </c>
      <c r="I31" s="143"/>
      <c r="J31" s="144" t="str">
        <f t="shared" si="11"/>
        <v/>
      </c>
      <c r="K31" s="144" t="str">
        <f t="shared" si="12"/>
        <v/>
      </c>
      <c r="L31" s="143"/>
      <c r="M31" s="142" t="str">
        <f t="shared" si="13"/>
        <v/>
      </c>
      <c r="N31" s="142" t="str">
        <f t="shared" si="14"/>
        <v/>
      </c>
      <c r="O31" s="145" t="str">
        <f t="shared" si="15"/>
        <v/>
      </c>
      <c r="P31" s="145" t="str">
        <f t="shared" si="16"/>
        <v/>
      </c>
      <c r="Q31" s="145" t="str">
        <f t="shared" si="17"/>
        <v/>
      </c>
      <c r="R31" s="145" t="str">
        <f t="shared" si="18"/>
        <v/>
      </c>
      <c r="S31" s="145" t="str">
        <f t="shared" si="19"/>
        <v/>
      </c>
      <c r="T31" s="145" t="str">
        <f t="shared" si="20"/>
        <v/>
      </c>
      <c r="U31" s="145" t="str">
        <f t="shared" si="21"/>
        <v/>
      </c>
      <c r="V31" s="145" t="str">
        <f t="shared" si="22"/>
        <v/>
      </c>
      <c r="W31" s="145"/>
      <c r="X31" s="145" t="str">
        <f t="shared" si="23"/>
        <v/>
      </c>
      <c r="Y31" s="145" t="str">
        <f t="shared" si="24"/>
        <v/>
      </c>
      <c r="Z31" s="145" t="str">
        <f t="shared" si="25"/>
        <v/>
      </c>
      <c r="AA31" s="145" t="str">
        <f t="shared" si="26"/>
        <v/>
      </c>
      <c r="AB31" s="145" t="str">
        <f t="shared" si="27"/>
        <v/>
      </c>
      <c r="AC31" s="145" t="str">
        <f t="shared" si="28"/>
        <v/>
      </c>
      <c r="AD31" s="186" t="str">
        <f t="shared" si="29"/>
        <v/>
      </c>
    </row>
    <row r="32" spans="1:30" hidden="1">
      <c r="A32" s="185"/>
      <c r="B32" s="140"/>
      <c r="C32" s="146"/>
      <c r="D32" s="147"/>
      <c r="E32" s="147"/>
      <c r="F32" s="147"/>
      <c r="G32" s="147"/>
      <c r="H32" s="142" t="str">
        <f t="shared" si="0"/>
        <v/>
      </c>
      <c r="I32" s="143"/>
      <c r="J32" s="144" t="str">
        <f t="shared" si="11"/>
        <v/>
      </c>
      <c r="K32" s="144" t="str">
        <f t="shared" si="12"/>
        <v/>
      </c>
      <c r="L32" s="143"/>
      <c r="M32" s="142" t="str">
        <f t="shared" si="13"/>
        <v/>
      </c>
      <c r="N32" s="142" t="str">
        <f t="shared" si="14"/>
        <v/>
      </c>
      <c r="O32" s="145" t="str">
        <f t="shared" si="15"/>
        <v/>
      </c>
      <c r="P32" s="145" t="str">
        <f t="shared" si="16"/>
        <v/>
      </c>
      <c r="Q32" s="145" t="str">
        <f t="shared" si="17"/>
        <v/>
      </c>
      <c r="R32" s="145" t="str">
        <f t="shared" si="18"/>
        <v/>
      </c>
      <c r="S32" s="145" t="str">
        <f t="shared" si="19"/>
        <v/>
      </c>
      <c r="T32" s="145" t="str">
        <f t="shared" si="20"/>
        <v/>
      </c>
      <c r="U32" s="145" t="str">
        <f t="shared" si="21"/>
        <v/>
      </c>
      <c r="V32" s="145" t="str">
        <f t="shared" si="22"/>
        <v/>
      </c>
      <c r="W32" s="145"/>
      <c r="X32" s="145" t="str">
        <f t="shared" si="23"/>
        <v/>
      </c>
      <c r="Y32" s="145" t="str">
        <f t="shared" si="24"/>
        <v/>
      </c>
      <c r="Z32" s="145" t="str">
        <f t="shared" si="25"/>
        <v/>
      </c>
      <c r="AA32" s="145" t="str">
        <f t="shared" si="26"/>
        <v/>
      </c>
      <c r="AB32" s="145" t="str">
        <f t="shared" si="27"/>
        <v/>
      </c>
      <c r="AC32" s="145" t="str">
        <f t="shared" si="28"/>
        <v/>
      </c>
      <c r="AD32" s="186" t="str">
        <f t="shared" si="29"/>
        <v/>
      </c>
    </row>
    <row r="33" spans="1:30" hidden="1">
      <c r="A33" s="185"/>
      <c r="B33" s="140"/>
      <c r="C33" s="146"/>
      <c r="D33" s="147"/>
      <c r="E33" s="147"/>
      <c r="F33" s="147"/>
      <c r="G33" s="147"/>
      <c r="H33" s="142" t="str">
        <f t="shared" si="0"/>
        <v/>
      </c>
      <c r="I33" s="143"/>
      <c r="J33" s="144" t="str">
        <f t="shared" si="11"/>
        <v/>
      </c>
      <c r="K33" s="144" t="str">
        <f t="shared" si="12"/>
        <v/>
      </c>
      <c r="L33" s="143"/>
      <c r="M33" s="142" t="str">
        <f t="shared" si="13"/>
        <v/>
      </c>
      <c r="N33" s="142" t="str">
        <f t="shared" si="14"/>
        <v/>
      </c>
      <c r="O33" s="145" t="str">
        <f t="shared" si="15"/>
        <v/>
      </c>
      <c r="P33" s="145" t="str">
        <f t="shared" si="16"/>
        <v/>
      </c>
      <c r="Q33" s="145" t="str">
        <f t="shared" si="17"/>
        <v/>
      </c>
      <c r="R33" s="145" t="str">
        <f t="shared" si="18"/>
        <v/>
      </c>
      <c r="S33" s="145" t="str">
        <f t="shared" si="19"/>
        <v/>
      </c>
      <c r="T33" s="145" t="str">
        <f t="shared" si="20"/>
        <v/>
      </c>
      <c r="U33" s="145" t="str">
        <f t="shared" si="21"/>
        <v/>
      </c>
      <c r="V33" s="145" t="str">
        <f t="shared" si="22"/>
        <v/>
      </c>
      <c r="W33" s="145"/>
      <c r="X33" s="145" t="str">
        <f t="shared" si="23"/>
        <v/>
      </c>
      <c r="Y33" s="145" t="str">
        <f t="shared" si="24"/>
        <v/>
      </c>
      <c r="Z33" s="145" t="str">
        <f t="shared" si="25"/>
        <v/>
      </c>
      <c r="AA33" s="145" t="str">
        <f t="shared" si="26"/>
        <v/>
      </c>
      <c r="AB33" s="145" t="str">
        <f t="shared" si="27"/>
        <v/>
      </c>
      <c r="AC33" s="145" t="str">
        <f t="shared" si="28"/>
        <v/>
      </c>
      <c r="AD33" s="186" t="str">
        <f t="shared" si="29"/>
        <v/>
      </c>
    </row>
    <row r="34" spans="1:30" hidden="1">
      <c r="A34" s="185"/>
      <c r="B34" s="140"/>
      <c r="C34" s="146"/>
      <c r="D34" s="147"/>
      <c r="E34" s="147"/>
      <c r="F34" s="147"/>
      <c r="G34" s="147"/>
      <c r="H34" s="142" t="str">
        <f t="shared" si="0"/>
        <v/>
      </c>
      <c r="I34" s="143"/>
      <c r="J34" s="144" t="str">
        <f t="shared" si="11"/>
        <v/>
      </c>
      <c r="K34" s="144" t="str">
        <f t="shared" si="12"/>
        <v/>
      </c>
      <c r="L34" s="143"/>
      <c r="M34" s="142" t="str">
        <f t="shared" si="13"/>
        <v/>
      </c>
      <c r="N34" s="142" t="str">
        <f t="shared" si="14"/>
        <v/>
      </c>
      <c r="O34" s="145" t="str">
        <f t="shared" si="15"/>
        <v/>
      </c>
      <c r="P34" s="145" t="str">
        <f t="shared" si="16"/>
        <v/>
      </c>
      <c r="Q34" s="145" t="str">
        <f t="shared" si="17"/>
        <v/>
      </c>
      <c r="R34" s="145" t="str">
        <f t="shared" si="18"/>
        <v/>
      </c>
      <c r="S34" s="145" t="str">
        <f t="shared" si="19"/>
        <v/>
      </c>
      <c r="T34" s="145" t="str">
        <f t="shared" si="20"/>
        <v/>
      </c>
      <c r="U34" s="145" t="str">
        <f t="shared" si="21"/>
        <v/>
      </c>
      <c r="V34" s="145" t="str">
        <f t="shared" si="22"/>
        <v/>
      </c>
      <c r="W34" s="145"/>
      <c r="X34" s="145" t="str">
        <f t="shared" si="23"/>
        <v/>
      </c>
      <c r="Y34" s="145" t="str">
        <f t="shared" si="24"/>
        <v/>
      </c>
      <c r="Z34" s="145" t="str">
        <f t="shared" si="25"/>
        <v/>
      </c>
      <c r="AA34" s="145" t="str">
        <f t="shared" si="26"/>
        <v/>
      </c>
      <c r="AB34" s="145" t="str">
        <f t="shared" si="27"/>
        <v/>
      </c>
      <c r="AC34" s="145" t="str">
        <f t="shared" si="28"/>
        <v/>
      </c>
      <c r="AD34" s="186" t="str">
        <f t="shared" si="29"/>
        <v/>
      </c>
    </row>
    <row r="35" spans="1:30" hidden="1">
      <c r="A35" s="185"/>
      <c r="B35" s="140"/>
      <c r="C35" s="146"/>
      <c r="D35" s="147"/>
      <c r="E35" s="147"/>
      <c r="F35" s="147"/>
      <c r="G35" s="147"/>
      <c r="H35" s="142" t="str">
        <f t="shared" si="0"/>
        <v/>
      </c>
      <c r="I35" s="143"/>
      <c r="J35" s="144" t="str">
        <f t="shared" si="11"/>
        <v/>
      </c>
      <c r="K35" s="144" t="str">
        <f t="shared" si="12"/>
        <v/>
      </c>
      <c r="L35" s="143"/>
      <c r="M35" s="142" t="str">
        <f t="shared" si="13"/>
        <v/>
      </c>
      <c r="N35" s="142" t="str">
        <f t="shared" si="14"/>
        <v/>
      </c>
      <c r="O35" s="145" t="str">
        <f t="shared" si="15"/>
        <v/>
      </c>
      <c r="P35" s="145" t="str">
        <f t="shared" si="16"/>
        <v/>
      </c>
      <c r="Q35" s="145" t="str">
        <f t="shared" si="17"/>
        <v/>
      </c>
      <c r="R35" s="145" t="str">
        <f t="shared" si="18"/>
        <v/>
      </c>
      <c r="S35" s="145" t="str">
        <f t="shared" si="19"/>
        <v/>
      </c>
      <c r="T35" s="145" t="str">
        <f t="shared" si="20"/>
        <v/>
      </c>
      <c r="U35" s="145" t="str">
        <f t="shared" si="21"/>
        <v/>
      </c>
      <c r="V35" s="145" t="str">
        <f t="shared" si="22"/>
        <v/>
      </c>
      <c r="W35" s="145"/>
      <c r="X35" s="145" t="str">
        <f t="shared" si="23"/>
        <v/>
      </c>
      <c r="Y35" s="145" t="str">
        <f t="shared" si="24"/>
        <v/>
      </c>
      <c r="Z35" s="145" t="str">
        <f t="shared" si="25"/>
        <v/>
      </c>
      <c r="AA35" s="145" t="str">
        <f t="shared" si="26"/>
        <v/>
      </c>
      <c r="AB35" s="145" t="str">
        <f t="shared" si="27"/>
        <v/>
      </c>
      <c r="AC35" s="145" t="str">
        <f t="shared" si="28"/>
        <v/>
      </c>
      <c r="AD35" s="186" t="str">
        <f t="shared" si="29"/>
        <v/>
      </c>
    </row>
    <row r="36" spans="1:30" hidden="1">
      <c r="A36" s="185"/>
      <c r="B36" s="140"/>
      <c r="C36" s="146"/>
      <c r="D36" s="148"/>
      <c r="E36" s="148"/>
      <c r="F36" s="148"/>
      <c r="G36" s="148"/>
      <c r="H36" s="142" t="str">
        <f t="shared" si="0"/>
        <v/>
      </c>
      <c r="I36" s="143"/>
      <c r="J36" s="144" t="str">
        <f t="shared" si="11"/>
        <v/>
      </c>
      <c r="K36" s="144" t="str">
        <f t="shared" si="12"/>
        <v/>
      </c>
      <c r="L36" s="143"/>
      <c r="M36" s="142" t="str">
        <f t="shared" si="13"/>
        <v/>
      </c>
      <c r="N36" s="142" t="str">
        <f t="shared" si="14"/>
        <v/>
      </c>
      <c r="O36" s="145" t="str">
        <f t="shared" si="15"/>
        <v/>
      </c>
      <c r="P36" s="145" t="str">
        <f t="shared" si="16"/>
        <v/>
      </c>
      <c r="Q36" s="145" t="str">
        <f t="shared" si="17"/>
        <v/>
      </c>
      <c r="R36" s="145" t="str">
        <f t="shared" si="18"/>
        <v/>
      </c>
      <c r="S36" s="145" t="str">
        <f t="shared" si="19"/>
        <v/>
      </c>
      <c r="T36" s="145" t="str">
        <f t="shared" si="20"/>
        <v/>
      </c>
      <c r="U36" s="145" t="str">
        <f t="shared" si="21"/>
        <v/>
      </c>
      <c r="V36" s="145" t="str">
        <f t="shared" si="22"/>
        <v/>
      </c>
      <c r="W36" s="145"/>
      <c r="X36" s="145" t="str">
        <f t="shared" si="23"/>
        <v/>
      </c>
      <c r="Y36" s="145" t="str">
        <f t="shared" si="24"/>
        <v/>
      </c>
      <c r="Z36" s="145" t="str">
        <f t="shared" si="25"/>
        <v/>
      </c>
      <c r="AA36" s="145" t="str">
        <f t="shared" si="26"/>
        <v/>
      </c>
      <c r="AB36" s="145" t="str">
        <f t="shared" si="27"/>
        <v/>
      </c>
      <c r="AC36" s="145" t="str">
        <f t="shared" si="28"/>
        <v/>
      </c>
      <c r="AD36" s="186" t="str">
        <f t="shared" si="29"/>
        <v/>
      </c>
    </row>
    <row r="37" spans="1:30" hidden="1">
      <c r="A37" s="185"/>
      <c r="B37" s="140"/>
      <c r="C37" s="146"/>
      <c r="D37" s="148"/>
      <c r="E37" s="148"/>
      <c r="F37" s="148"/>
      <c r="G37" s="148"/>
      <c r="H37" s="142" t="str">
        <f t="shared" si="0"/>
        <v/>
      </c>
      <c r="I37" s="143"/>
      <c r="J37" s="144" t="str">
        <f t="shared" si="11"/>
        <v/>
      </c>
      <c r="K37" s="144" t="str">
        <f t="shared" si="12"/>
        <v/>
      </c>
      <c r="L37" s="143"/>
      <c r="M37" s="142" t="str">
        <f t="shared" si="13"/>
        <v/>
      </c>
      <c r="N37" s="142" t="str">
        <f t="shared" si="14"/>
        <v/>
      </c>
      <c r="O37" s="145" t="str">
        <f t="shared" si="15"/>
        <v/>
      </c>
      <c r="P37" s="145" t="str">
        <f t="shared" si="16"/>
        <v/>
      </c>
      <c r="Q37" s="145" t="str">
        <f t="shared" si="17"/>
        <v/>
      </c>
      <c r="R37" s="145" t="str">
        <f t="shared" si="18"/>
        <v/>
      </c>
      <c r="S37" s="145" t="str">
        <f t="shared" si="19"/>
        <v/>
      </c>
      <c r="T37" s="145" t="str">
        <f t="shared" si="20"/>
        <v/>
      </c>
      <c r="U37" s="145" t="str">
        <f t="shared" si="21"/>
        <v/>
      </c>
      <c r="V37" s="145" t="str">
        <f t="shared" si="22"/>
        <v/>
      </c>
      <c r="W37" s="145"/>
      <c r="X37" s="145" t="str">
        <f t="shared" si="23"/>
        <v/>
      </c>
      <c r="Y37" s="145" t="str">
        <f t="shared" si="24"/>
        <v/>
      </c>
      <c r="Z37" s="145" t="str">
        <f t="shared" si="25"/>
        <v/>
      </c>
      <c r="AA37" s="145" t="str">
        <f t="shared" si="26"/>
        <v/>
      </c>
      <c r="AB37" s="145" t="str">
        <f t="shared" si="27"/>
        <v/>
      </c>
      <c r="AC37" s="145" t="str">
        <f t="shared" si="28"/>
        <v/>
      </c>
      <c r="AD37" s="186" t="str">
        <f t="shared" si="29"/>
        <v/>
      </c>
    </row>
    <row r="38" spans="1:30" hidden="1">
      <c r="A38" s="185"/>
      <c r="B38" s="140"/>
      <c r="C38" s="146"/>
      <c r="D38" s="148"/>
      <c r="E38" s="148"/>
      <c r="F38" s="148"/>
      <c r="G38" s="148"/>
      <c r="H38" s="142" t="str">
        <f t="shared" si="0"/>
        <v/>
      </c>
      <c r="I38" s="143"/>
      <c r="J38" s="144" t="str">
        <f t="shared" si="11"/>
        <v/>
      </c>
      <c r="K38" s="144" t="str">
        <f t="shared" si="12"/>
        <v/>
      </c>
      <c r="L38" s="143"/>
      <c r="M38" s="142" t="str">
        <f t="shared" si="13"/>
        <v/>
      </c>
      <c r="N38" s="142" t="str">
        <f t="shared" si="14"/>
        <v/>
      </c>
      <c r="O38" s="145" t="str">
        <f t="shared" si="15"/>
        <v/>
      </c>
      <c r="P38" s="145" t="str">
        <f t="shared" si="16"/>
        <v/>
      </c>
      <c r="Q38" s="145" t="str">
        <f t="shared" si="17"/>
        <v/>
      </c>
      <c r="R38" s="145" t="str">
        <f t="shared" si="18"/>
        <v/>
      </c>
      <c r="S38" s="145" t="str">
        <f t="shared" si="19"/>
        <v/>
      </c>
      <c r="T38" s="145" t="str">
        <f t="shared" si="20"/>
        <v/>
      </c>
      <c r="U38" s="145" t="str">
        <f t="shared" si="21"/>
        <v/>
      </c>
      <c r="V38" s="145" t="str">
        <f t="shared" si="22"/>
        <v/>
      </c>
      <c r="W38" s="145"/>
      <c r="X38" s="145" t="str">
        <f t="shared" si="23"/>
        <v/>
      </c>
      <c r="Y38" s="145" t="str">
        <f t="shared" si="24"/>
        <v/>
      </c>
      <c r="Z38" s="145" t="str">
        <f t="shared" si="25"/>
        <v/>
      </c>
      <c r="AA38" s="145" t="str">
        <f t="shared" si="26"/>
        <v/>
      </c>
      <c r="AB38" s="145" t="str">
        <f t="shared" si="27"/>
        <v/>
      </c>
      <c r="AC38" s="145" t="str">
        <f t="shared" si="28"/>
        <v/>
      </c>
      <c r="AD38" s="186" t="str">
        <f t="shared" si="29"/>
        <v/>
      </c>
    </row>
    <row r="39" spans="1:30" hidden="1">
      <c r="A39" s="185"/>
      <c r="B39" s="140"/>
      <c r="C39" s="146"/>
      <c r="D39" s="148"/>
      <c r="E39" s="148"/>
      <c r="F39" s="148"/>
      <c r="G39" s="148"/>
      <c r="H39" s="142" t="str">
        <f t="shared" si="0"/>
        <v/>
      </c>
      <c r="I39" s="143"/>
      <c r="J39" s="144" t="str">
        <f t="shared" si="11"/>
        <v/>
      </c>
      <c r="K39" s="144" t="str">
        <f t="shared" si="12"/>
        <v/>
      </c>
      <c r="L39" s="143"/>
      <c r="M39" s="142" t="str">
        <f t="shared" si="13"/>
        <v/>
      </c>
      <c r="N39" s="142" t="str">
        <f t="shared" si="14"/>
        <v/>
      </c>
      <c r="O39" s="145" t="str">
        <f t="shared" si="15"/>
        <v/>
      </c>
      <c r="P39" s="145" t="str">
        <f t="shared" si="16"/>
        <v/>
      </c>
      <c r="Q39" s="145" t="str">
        <f t="shared" si="17"/>
        <v/>
      </c>
      <c r="R39" s="145" t="str">
        <f t="shared" si="18"/>
        <v/>
      </c>
      <c r="S39" s="145" t="str">
        <f t="shared" si="19"/>
        <v/>
      </c>
      <c r="T39" s="145" t="str">
        <f t="shared" si="20"/>
        <v/>
      </c>
      <c r="U39" s="145" t="str">
        <f t="shared" si="21"/>
        <v/>
      </c>
      <c r="V39" s="145" t="str">
        <f t="shared" si="22"/>
        <v/>
      </c>
      <c r="W39" s="145"/>
      <c r="X39" s="145" t="str">
        <f t="shared" si="23"/>
        <v/>
      </c>
      <c r="Y39" s="145" t="str">
        <f t="shared" si="24"/>
        <v/>
      </c>
      <c r="Z39" s="145" t="str">
        <f t="shared" si="25"/>
        <v/>
      </c>
      <c r="AA39" s="145" t="str">
        <f t="shared" si="26"/>
        <v/>
      </c>
      <c r="AB39" s="145" t="str">
        <f t="shared" si="27"/>
        <v/>
      </c>
      <c r="AC39" s="145" t="str">
        <f t="shared" si="28"/>
        <v/>
      </c>
      <c r="AD39" s="186" t="str">
        <f t="shared" si="29"/>
        <v/>
      </c>
    </row>
    <row r="40" spans="1:30" hidden="1">
      <c r="A40" s="185"/>
      <c r="B40" s="140"/>
      <c r="C40" s="146"/>
      <c r="D40" s="148"/>
      <c r="E40" s="148"/>
      <c r="F40" s="148"/>
      <c r="G40" s="148"/>
      <c r="H40" s="142" t="str">
        <f t="shared" si="0"/>
        <v/>
      </c>
      <c r="I40" s="143"/>
      <c r="J40" s="144" t="str">
        <f t="shared" si="11"/>
        <v/>
      </c>
      <c r="K40" s="144" t="str">
        <f t="shared" si="12"/>
        <v/>
      </c>
      <c r="L40" s="143"/>
      <c r="M40" s="142" t="str">
        <f t="shared" si="13"/>
        <v/>
      </c>
      <c r="N40" s="142" t="str">
        <f t="shared" si="14"/>
        <v/>
      </c>
      <c r="O40" s="145" t="str">
        <f t="shared" si="15"/>
        <v/>
      </c>
      <c r="P40" s="145" t="str">
        <f t="shared" si="16"/>
        <v/>
      </c>
      <c r="Q40" s="145" t="str">
        <f t="shared" si="17"/>
        <v/>
      </c>
      <c r="R40" s="145" t="str">
        <f t="shared" si="18"/>
        <v/>
      </c>
      <c r="S40" s="145" t="str">
        <f t="shared" si="19"/>
        <v/>
      </c>
      <c r="T40" s="145" t="str">
        <f t="shared" si="20"/>
        <v/>
      </c>
      <c r="U40" s="145" t="str">
        <f t="shared" si="21"/>
        <v/>
      </c>
      <c r="V40" s="145" t="str">
        <f t="shared" si="22"/>
        <v/>
      </c>
      <c r="W40" s="145"/>
      <c r="X40" s="145" t="str">
        <f t="shared" si="23"/>
        <v/>
      </c>
      <c r="Y40" s="145" t="str">
        <f t="shared" si="24"/>
        <v/>
      </c>
      <c r="Z40" s="145" t="str">
        <f t="shared" si="25"/>
        <v/>
      </c>
      <c r="AA40" s="145" t="str">
        <f t="shared" si="26"/>
        <v/>
      </c>
      <c r="AB40" s="145" t="str">
        <f t="shared" si="27"/>
        <v/>
      </c>
      <c r="AC40" s="145" t="str">
        <f t="shared" si="28"/>
        <v/>
      </c>
      <c r="AD40" s="186" t="str">
        <f t="shared" si="29"/>
        <v/>
      </c>
    </row>
    <row r="41" spans="1:30" hidden="1">
      <c r="A41" s="185"/>
      <c r="B41" s="140"/>
      <c r="C41" s="146"/>
      <c r="D41" s="149"/>
      <c r="E41" s="148"/>
      <c r="F41" s="148"/>
      <c r="G41" s="148"/>
      <c r="H41" s="142" t="str">
        <f t="shared" si="0"/>
        <v/>
      </c>
      <c r="I41" s="143"/>
      <c r="J41" s="144" t="str">
        <f t="shared" si="11"/>
        <v/>
      </c>
      <c r="K41" s="144" t="str">
        <f t="shared" si="12"/>
        <v/>
      </c>
      <c r="L41" s="143"/>
      <c r="M41" s="142" t="str">
        <f t="shared" si="13"/>
        <v/>
      </c>
      <c r="N41" s="142" t="str">
        <f t="shared" si="14"/>
        <v/>
      </c>
      <c r="O41" s="145" t="str">
        <f t="shared" si="15"/>
        <v/>
      </c>
      <c r="P41" s="145" t="str">
        <f t="shared" si="16"/>
        <v/>
      </c>
      <c r="Q41" s="145" t="str">
        <f t="shared" si="17"/>
        <v/>
      </c>
      <c r="R41" s="145" t="str">
        <f t="shared" si="18"/>
        <v/>
      </c>
      <c r="S41" s="145" t="str">
        <f t="shared" si="19"/>
        <v/>
      </c>
      <c r="T41" s="145" t="str">
        <f t="shared" si="20"/>
        <v/>
      </c>
      <c r="U41" s="145" t="str">
        <f t="shared" si="21"/>
        <v/>
      </c>
      <c r="V41" s="145" t="str">
        <f t="shared" si="22"/>
        <v/>
      </c>
      <c r="W41" s="145"/>
      <c r="X41" s="145" t="str">
        <f t="shared" si="23"/>
        <v/>
      </c>
      <c r="Y41" s="145" t="str">
        <f t="shared" si="24"/>
        <v/>
      </c>
      <c r="Z41" s="145" t="str">
        <f t="shared" si="25"/>
        <v/>
      </c>
      <c r="AA41" s="145" t="str">
        <f t="shared" si="26"/>
        <v/>
      </c>
      <c r="AB41" s="145" t="str">
        <f t="shared" si="27"/>
        <v/>
      </c>
      <c r="AC41" s="145" t="str">
        <f t="shared" si="28"/>
        <v/>
      </c>
      <c r="AD41" s="186" t="str">
        <f t="shared" si="29"/>
        <v/>
      </c>
    </row>
    <row r="42" spans="1:30" hidden="1">
      <c r="A42" s="185"/>
      <c r="B42" s="140"/>
      <c r="C42" s="146"/>
      <c r="D42" s="148"/>
      <c r="E42" s="148"/>
      <c r="F42" s="148"/>
      <c r="G42" s="148"/>
      <c r="H42" s="142" t="str">
        <f t="shared" si="0"/>
        <v/>
      </c>
      <c r="I42" s="143"/>
      <c r="J42" s="144" t="str">
        <f t="shared" si="11"/>
        <v/>
      </c>
      <c r="K42" s="144" t="str">
        <f t="shared" si="12"/>
        <v/>
      </c>
      <c r="L42" s="143"/>
      <c r="M42" s="142" t="str">
        <f t="shared" si="13"/>
        <v/>
      </c>
      <c r="N42" s="142" t="str">
        <f t="shared" si="14"/>
        <v/>
      </c>
      <c r="O42" s="145" t="str">
        <f t="shared" si="15"/>
        <v/>
      </c>
      <c r="P42" s="145" t="str">
        <f t="shared" si="16"/>
        <v/>
      </c>
      <c r="Q42" s="145" t="str">
        <f t="shared" si="17"/>
        <v/>
      </c>
      <c r="R42" s="145" t="str">
        <f t="shared" si="18"/>
        <v/>
      </c>
      <c r="S42" s="145" t="str">
        <f t="shared" si="19"/>
        <v/>
      </c>
      <c r="T42" s="145" t="str">
        <f t="shared" si="20"/>
        <v/>
      </c>
      <c r="U42" s="145" t="str">
        <f t="shared" si="21"/>
        <v/>
      </c>
      <c r="V42" s="145" t="str">
        <f t="shared" si="22"/>
        <v/>
      </c>
      <c r="W42" s="145"/>
      <c r="X42" s="145" t="str">
        <f t="shared" si="23"/>
        <v/>
      </c>
      <c r="Y42" s="145" t="str">
        <f t="shared" si="24"/>
        <v/>
      </c>
      <c r="Z42" s="145" t="str">
        <f t="shared" si="25"/>
        <v/>
      </c>
      <c r="AA42" s="145" t="str">
        <f t="shared" si="26"/>
        <v/>
      </c>
      <c r="AB42" s="145" t="str">
        <f t="shared" si="27"/>
        <v/>
      </c>
      <c r="AC42" s="145" t="str">
        <f t="shared" si="28"/>
        <v/>
      </c>
      <c r="AD42" s="186" t="str">
        <f t="shared" si="29"/>
        <v/>
      </c>
    </row>
    <row r="43" spans="1:30" hidden="1">
      <c r="A43" s="185"/>
      <c r="B43" s="140"/>
      <c r="C43" s="146"/>
      <c r="D43" s="148"/>
      <c r="E43" s="148"/>
      <c r="F43" s="148"/>
      <c r="G43" s="148"/>
      <c r="H43" s="142" t="str">
        <f t="shared" si="0"/>
        <v/>
      </c>
      <c r="I43" s="143"/>
      <c r="J43" s="144" t="str">
        <f t="shared" si="11"/>
        <v/>
      </c>
      <c r="K43" s="144" t="str">
        <f t="shared" si="12"/>
        <v/>
      </c>
      <c r="L43" s="143"/>
      <c r="M43" s="142" t="str">
        <f t="shared" si="13"/>
        <v/>
      </c>
      <c r="N43" s="142" t="str">
        <f t="shared" si="14"/>
        <v/>
      </c>
      <c r="O43" s="145" t="str">
        <f t="shared" si="15"/>
        <v/>
      </c>
      <c r="P43" s="145" t="str">
        <f t="shared" si="16"/>
        <v/>
      </c>
      <c r="Q43" s="145" t="str">
        <f t="shared" si="17"/>
        <v/>
      </c>
      <c r="R43" s="145" t="str">
        <f t="shared" si="18"/>
        <v/>
      </c>
      <c r="S43" s="145" t="str">
        <f t="shared" si="19"/>
        <v/>
      </c>
      <c r="T43" s="145" t="str">
        <f t="shared" si="20"/>
        <v/>
      </c>
      <c r="U43" s="145" t="str">
        <f t="shared" si="21"/>
        <v/>
      </c>
      <c r="V43" s="145" t="str">
        <f t="shared" si="22"/>
        <v/>
      </c>
      <c r="W43" s="145"/>
      <c r="X43" s="145" t="str">
        <f t="shared" si="23"/>
        <v/>
      </c>
      <c r="Y43" s="145" t="str">
        <f t="shared" si="24"/>
        <v/>
      </c>
      <c r="Z43" s="145" t="str">
        <f t="shared" si="25"/>
        <v/>
      </c>
      <c r="AA43" s="145" t="str">
        <f t="shared" si="26"/>
        <v/>
      </c>
      <c r="AB43" s="145" t="str">
        <f t="shared" si="27"/>
        <v/>
      </c>
      <c r="AC43" s="145" t="str">
        <f t="shared" si="28"/>
        <v/>
      </c>
      <c r="AD43" s="186" t="str">
        <f t="shared" si="29"/>
        <v/>
      </c>
    </row>
    <row r="44" spans="1:30" hidden="1">
      <c r="A44" s="185"/>
      <c r="B44" s="140"/>
      <c r="C44" s="146"/>
      <c r="D44" s="148"/>
      <c r="E44" s="148"/>
      <c r="F44" s="148"/>
      <c r="G44" s="148"/>
      <c r="H44" s="142" t="str">
        <f t="shared" si="0"/>
        <v/>
      </c>
      <c r="I44" s="143"/>
      <c r="J44" s="144" t="str">
        <f t="shared" si="11"/>
        <v/>
      </c>
      <c r="K44" s="144" t="str">
        <f t="shared" si="12"/>
        <v/>
      </c>
      <c r="L44" s="143"/>
      <c r="M44" s="142" t="str">
        <f t="shared" si="13"/>
        <v/>
      </c>
      <c r="N44" s="142" t="str">
        <f t="shared" si="14"/>
        <v/>
      </c>
      <c r="O44" s="145" t="str">
        <f t="shared" si="15"/>
        <v/>
      </c>
      <c r="P44" s="145" t="str">
        <f t="shared" si="16"/>
        <v/>
      </c>
      <c r="Q44" s="145" t="str">
        <f t="shared" si="17"/>
        <v/>
      </c>
      <c r="R44" s="145" t="str">
        <f t="shared" si="18"/>
        <v/>
      </c>
      <c r="S44" s="145" t="str">
        <f t="shared" si="19"/>
        <v/>
      </c>
      <c r="T44" s="145" t="str">
        <f t="shared" si="20"/>
        <v/>
      </c>
      <c r="U44" s="145" t="str">
        <f t="shared" si="21"/>
        <v/>
      </c>
      <c r="V44" s="145" t="str">
        <f t="shared" si="22"/>
        <v/>
      </c>
      <c r="W44" s="145"/>
      <c r="X44" s="145" t="str">
        <f t="shared" si="23"/>
        <v/>
      </c>
      <c r="Y44" s="145" t="str">
        <f t="shared" si="24"/>
        <v/>
      </c>
      <c r="Z44" s="145" t="str">
        <f t="shared" si="25"/>
        <v/>
      </c>
      <c r="AA44" s="145" t="str">
        <f t="shared" si="26"/>
        <v/>
      </c>
      <c r="AB44" s="145" t="str">
        <f t="shared" si="27"/>
        <v/>
      </c>
      <c r="AC44" s="145" t="str">
        <f t="shared" si="28"/>
        <v/>
      </c>
      <c r="AD44" s="186" t="str">
        <f t="shared" si="29"/>
        <v/>
      </c>
    </row>
    <row r="45" spans="1:30" hidden="1">
      <c r="A45" s="185"/>
      <c r="B45" s="140"/>
      <c r="C45" s="146"/>
      <c r="D45" s="148"/>
      <c r="E45" s="148"/>
      <c r="F45" s="148"/>
      <c r="G45" s="148"/>
      <c r="H45" s="142" t="str">
        <f t="shared" si="0"/>
        <v/>
      </c>
      <c r="I45" s="143"/>
      <c r="J45" s="144" t="str">
        <f t="shared" si="11"/>
        <v/>
      </c>
      <c r="K45" s="144" t="str">
        <f t="shared" si="12"/>
        <v/>
      </c>
      <c r="L45" s="143"/>
      <c r="M45" s="142" t="str">
        <f t="shared" si="13"/>
        <v/>
      </c>
      <c r="N45" s="142" t="str">
        <f t="shared" si="14"/>
        <v/>
      </c>
      <c r="O45" s="145" t="str">
        <f t="shared" si="15"/>
        <v/>
      </c>
      <c r="P45" s="145" t="str">
        <f t="shared" si="16"/>
        <v/>
      </c>
      <c r="Q45" s="145" t="str">
        <f t="shared" si="17"/>
        <v/>
      </c>
      <c r="R45" s="145" t="str">
        <f t="shared" si="18"/>
        <v/>
      </c>
      <c r="S45" s="145" t="str">
        <f t="shared" si="19"/>
        <v/>
      </c>
      <c r="T45" s="145" t="str">
        <f t="shared" si="20"/>
        <v/>
      </c>
      <c r="U45" s="145" t="str">
        <f t="shared" si="21"/>
        <v/>
      </c>
      <c r="V45" s="145" t="str">
        <f t="shared" si="22"/>
        <v/>
      </c>
      <c r="W45" s="145"/>
      <c r="X45" s="145" t="str">
        <f t="shared" si="23"/>
        <v/>
      </c>
      <c r="Y45" s="145" t="str">
        <f t="shared" si="24"/>
        <v/>
      </c>
      <c r="Z45" s="145" t="str">
        <f t="shared" si="25"/>
        <v/>
      </c>
      <c r="AA45" s="145" t="str">
        <f t="shared" si="26"/>
        <v/>
      </c>
      <c r="AB45" s="145" t="str">
        <f t="shared" si="27"/>
        <v/>
      </c>
      <c r="AC45" s="145" t="str">
        <f t="shared" si="28"/>
        <v/>
      </c>
      <c r="AD45" s="186" t="str">
        <f t="shared" si="29"/>
        <v/>
      </c>
    </row>
    <row r="46" spans="1:30" hidden="1">
      <c r="A46" s="185"/>
      <c r="B46" s="140"/>
      <c r="C46" s="146"/>
      <c r="D46" s="148"/>
      <c r="E46" s="148"/>
      <c r="F46" s="148"/>
      <c r="G46" s="148"/>
      <c r="H46" s="142" t="str">
        <f t="shared" si="0"/>
        <v/>
      </c>
      <c r="I46" s="143"/>
      <c r="J46" s="144" t="str">
        <f t="shared" si="11"/>
        <v/>
      </c>
      <c r="K46" s="144" t="str">
        <f t="shared" si="12"/>
        <v/>
      </c>
      <c r="L46" s="143"/>
      <c r="M46" s="142" t="str">
        <f t="shared" si="13"/>
        <v/>
      </c>
      <c r="N46" s="142" t="str">
        <f t="shared" si="14"/>
        <v/>
      </c>
      <c r="O46" s="145" t="str">
        <f t="shared" si="15"/>
        <v/>
      </c>
      <c r="P46" s="145" t="str">
        <f t="shared" si="16"/>
        <v/>
      </c>
      <c r="Q46" s="145" t="str">
        <f t="shared" si="17"/>
        <v/>
      </c>
      <c r="R46" s="145" t="str">
        <f t="shared" si="18"/>
        <v/>
      </c>
      <c r="S46" s="145" t="str">
        <f t="shared" si="19"/>
        <v/>
      </c>
      <c r="T46" s="145" t="str">
        <f t="shared" si="20"/>
        <v/>
      </c>
      <c r="U46" s="145" t="str">
        <f t="shared" si="21"/>
        <v/>
      </c>
      <c r="V46" s="145" t="str">
        <f t="shared" si="22"/>
        <v/>
      </c>
      <c r="W46" s="145"/>
      <c r="X46" s="145" t="str">
        <f t="shared" si="23"/>
        <v/>
      </c>
      <c r="Y46" s="145" t="str">
        <f t="shared" si="24"/>
        <v/>
      </c>
      <c r="Z46" s="145" t="str">
        <f t="shared" si="25"/>
        <v/>
      </c>
      <c r="AA46" s="145" t="str">
        <f t="shared" si="26"/>
        <v/>
      </c>
      <c r="AB46" s="145" t="str">
        <f t="shared" si="27"/>
        <v/>
      </c>
      <c r="AC46" s="145" t="str">
        <f t="shared" si="28"/>
        <v/>
      </c>
      <c r="AD46" s="186" t="str">
        <f t="shared" si="29"/>
        <v/>
      </c>
    </row>
    <row r="47" spans="1:30" hidden="1">
      <c r="A47" s="185"/>
      <c r="B47" s="140"/>
      <c r="C47" s="146"/>
      <c r="D47" s="148"/>
      <c r="E47" s="148"/>
      <c r="F47" s="148"/>
      <c r="G47" s="148"/>
      <c r="H47" s="142" t="str">
        <f t="shared" si="0"/>
        <v/>
      </c>
      <c r="I47" s="143"/>
      <c r="J47" s="144" t="str">
        <f t="shared" si="11"/>
        <v/>
      </c>
      <c r="K47" s="144" t="str">
        <f t="shared" si="12"/>
        <v/>
      </c>
      <c r="L47" s="143"/>
      <c r="M47" s="142" t="str">
        <f t="shared" si="13"/>
        <v/>
      </c>
      <c r="N47" s="142" t="str">
        <f t="shared" si="14"/>
        <v/>
      </c>
      <c r="O47" s="145" t="str">
        <f t="shared" si="15"/>
        <v/>
      </c>
      <c r="P47" s="145" t="str">
        <f t="shared" si="16"/>
        <v/>
      </c>
      <c r="Q47" s="145" t="str">
        <f t="shared" si="17"/>
        <v/>
      </c>
      <c r="R47" s="145" t="str">
        <f t="shared" si="18"/>
        <v/>
      </c>
      <c r="S47" s="145" t="str">
        <f t="shared" si="19"/>
        <v/>
      </c>
      <c r="T47" s="145" t="str">
        <f t="shared" si="20"/>
        <v/>
      </c>
      <c r="U47" s="145" t="str">
        <f t="shared" si="21"/>
        <v/>
      </c>
      <c r="V47" s="145" t="str">
        <f t="shared" si="22"/>
        <v/>
      </c>
      <c r="W47" s="145"/>
      <c r="X47" s="145" t="str">
        <f t="shared" si="23"/>
        <v/>
      </c>
      <c r="Y47" s="145" t="str">
        <f t="shared" si="24"/>
        <v/>
      </c>
      <c r="Z47" s="145" t="str">
        <f t="shared" si="25"/>
        <v/>
      </c>
      <c r="AA47" s="145" t="str">
        <f t="shared" si="26"/>
        <v/>
      </c>
      <c r="AB47" s="145" t="str">
        <f t="shared" si="27"/>
        <v/>
      </c>
      <c r="AC47" s="145" t="str">
        <f t="shared" si="28"/>
        <v/>
      </c>
      <c r="AD47" s="186" t="str">
        <f t="shared" si="29"/>
        <v/>
      </c>
    </row>
    <row r="48" spans="1:30" hidden="1">
      <c r="A48" s="185"/>
      <c r="B48" s="140"/>
      <c r="C48" s="146"/>
      <c r="D48" s="148"/>
      <c r="E48" s="148"/>
      <c r="F48" s="148"/>
      <c r="G48" s="148"/>
      <c r="H48" s="142" t="str">
        <f t="shared" si="0"/>
        <v/>
      </c>
      <c r="I48" s="143"/>
      <c r="J48" s="144" t="str">
        <f t="shared" si="11"/>
        <v/>
      </c>
      <c r="K48" s="144" t="str">
        <f t="shared" si="12"/>
        <v/>
      </c>
      <c r="L48" s="143"/>
      <c r="M48" s="142" t="str">
        <f t="shared" si="13"/>
        <v/>
      </c>
      <c r="N48" s="142" t="str">
        <f t="shared" si="14"/>
        <v/>
      </c>
      <c r="O48" s="145" t="str">
        <f t="shared" si="15"/>
        <v/>
      </c>
      <c r="P48" s="145" t="str">
        <f t="shared" si="16"/>
        <v/>
      </c>
      <c r="Q48" s="145" t="str">
        <f t="shared" si="17"/>
        <v/>
      </c>
      <c r="R48" s="145" t="str">
        <f t="shared" si="18"/>
        <v/>
      </c>
      <c r="S48" s="145" t="str">
        <f t="shared" si="19"/>
        <v/>
      </c>
      <c r="T48" s="145" t="str">
        <f t="shared" si="20"/>
        <v/>
      </c>
      <c r="U48" s="145" t="str">
        <f t="shared" si="21"/>
        <v/>
      </c>
      <c r="V48" s="145" t="str">
        <f t="shared" si="22"/>
        <v/>
      </c>
      <c r="W48" s="145"/>
      <c r="X48" s="145" t="str">
        <f t="shared" si="23"/>
        <v/>
      </c>
      <c r="Y48" s="145" t="str">
        <f t="shared" si="24"/>
        <v/>
      </c>
      <c r="Z48" s="145" t="str">
        <f t="shared" si="25"/>
        <v/>
      </c>
      <c r="AA48" s="145" t="str">
        <f t="shared" si="26"/>
        <v/>
      </c>
      <c r="AB48" s="145" t="str">
        <f t="shared" si="27"/>
        <v/>
      </c>
      <c r="AC48" s="145" t="str">
        <f t="shared" si="28"/>
        <v/>
      </c>
      <c r="AD48" s="186" t="str">
        <f t="shared" si="29"/>
        <v/>
      </c>
    </row>
    <row r="49" spans="1:30" hidden="1">
      <c r="A49" s="185"/>
      <c r="B49" s="140"/>
      <c r="C49" s="146"/>
      <c r="D49" s="148"/>
      <c r="E49" s="148"/>
      <c r="F49" s="148"/>
      <c r="G49" s="148"/>
      <c r="H49" s="142" t="str">
        <f t="shared" si="0"/>
        <v/>
      </c>
      <c r="I49" s="143"/>
      <c r="J49" s="144" t="str">
        <f t="shared" si="11"/>
        <v/>
      </c>
      <c r="K49" s="144" t="str">
        <f t="shared" si="12"/>
        <v/>
      </c>
      <c r="L49" s="143"/>
      <c r="M49" s="142" t="str">
        <f t="shared" si="13"/>
        <v/>
      </c>
      <c r="N49" s="142" t="str">
        <f t="shared" si="14"/>
        <v/>
      </c>
      <c r="O49" s="145" t="str">
        <f t="shared" si="15"/>
        <v/>
      </c>
      <c r="P49" s="145" t="str">
        <f t="shared" si="16"/>
        <v/>
      </c>
      <c r="Q49" s="145" t="str">
        <f t="shared" si="17"/>
        <v/>
      </c>
      <c r="R49" s="145" t="str">
        <f t="shared" si="18"/>
        <v/>
      </c>
      <c r="S49" s="145" t="str">
        <f t="shared" si="19"/>
        <v/>
      </c>
      <c r="T49" s="145" t="str">
        <f t="shared" si="20"/>
        <v/>
      </c>
      <c r="U49" s="145" t="str">
        <f t="shared" si="21"/>
        <v/>
      </c>
      <c r="V49" s="145" t="str">
        <f t="shared" si="22"/>
        <v/>
      </c>
      <c r="W49" s="145"/>
      <c r="X49" s="145" t="str">
        <f t="shared" si="23"/>
        <v/>
      </c>
      <c r="Y49" s="145" t="str">
        <f t="shared" si="24"/>
        <v/>
      </c>
      <c r="Z49" s="145" t="str">
        <f t="shared" si="25"/>
        <v/>
      </c>
      <c r="AA49" s="145" t="str">
        <f t="shared" si="26"/>
        <v/>
      </c>
      <c r="AB49" s="145" t="str">
        <f t="shared" si="27"/>
        <v/>
      </c>
      <c r="AC49" s="145" t="str">
        <f t="shared" si="28"/>
        <v/>
      </c>
      <c r="AD49" s="186" t="str">
        <f t="shared" si="29"/>
        <v/>
      </c>
    </row>
    <row r="50" spans="1:30" hidden="1">
      <c r="A50" s="185"/>
      <c r="B50" s="140"/>
      <c r="C50" s="146"/>
      <c r="D50" s="148"/>
      <c r="E50" s="148"/>
      <c r="F50" s="148"/>
      <c r="G50" s="148"/>
      <c r="H50" s="142" t="str">
        <f t="shared" si="0"/>
        <v/>
      </c>
      <c r="I50" s="143"/>
      <c r="J50" s="144" t="str">
        <f t="shared" si="11"/>
        <v/>
      </c>
      <c r="K50" s="144" t="str">
        <f t="shared" si="12"/>
        <v/>
      </c>
      <c r="L50" s="143"/>
      <c r="M50" s="142" t="str">
        <f t="shared" si="13"/>
        <v/>
      </c>
      <c r="N50" s="142" t="str">
        <f t="shared" si="14"/>
        <v/>
      </c>
      <c r="O50" s="145" t="str">
        <f t="shared" si="15"/>
        <v/>
      </c>
      <c r="P50" s="145" t="str">
        <f t="shared" si="16"/>
        <v/>
      </c>
      <c r="Q50" s="145" t="str">
        <f t="shared" si="17"/>
        <v/>
      </c>
      <c r="R50" s="145" t="str">
        <f t="shared" si="18"/>
        <v/>
      </c>
      <c r="S50" s="145" t="str">
        <f t="shared" si="19"/>
        <v/>
      </c>
      <c r="T50" s="145" t="str">
        <f t="shared" si="20"/>
        <v/>
      </c>
      <c r="U50" s="145" t="str">
        <f t="shared" si="21"/>
        <v/>
      </c>
      <c r="V50" s="145" t="str">
        <f t="shared" si="22"/>
        <v/>
      </c>
      <c r="W50" s="145"/>
      <c r="X50" s="145" t="str">
        <f t="shared" si="23"/>
        <v/>
      </c>
      <c r="Y50" s="145" t="str">
        <f t="shared" si="24"/>
        <v/>
      </c>
      <c r="Z50" s="145" t="str">
        <f t="shared" si="25"/>
        <v/>
      </c>
      <c r="AA50" s="145" t="str">
        <f t="shared" si="26"/>
        <v/>
      </c>
      <c r="AB50" s="145" t="str">
        <f t="shared" si="27"/>
        <v/>
      </c>
      <c r="AC50" s="145" t="str">
        <f t="shared" si="28"/>
        <v/>
      </c>
      <c r="AD50" s="186" t="str">
        <f t="shared" si="29"/>
        <v/>
      </c>
    </row>
    <row r="51" spans="1:30" hidden="1">
      <c r="A51" s="185"/>
      <c r="B51" s="140"/>
      <c r="C51" s="146"/>
      <c r="D51" s="148"/>
      <c r="E51" s="148"/>
      <c r="F51" s="148"/>
      <c r="G51" s="148"/>
      <c r="H51" s="142" t="str">
        <f t="shared" si="0"/>
        <v/>
      </c>
      <c r="I51" s="143"/>
      <c r="J51" s="144" t="str">
        <f t="shared" si="11"/>
        <v/>
      </c>
      <c r="K51" s="144" t="str">
        <f t="shared" si="12"/>
        <v/>
      </c>
      <c r="L51" s="143"/>
      <c r="M51" s="142" t="str">
        <f t="shared" si="13"/>
        <v/>
      </c>
      <c r="N51" s="142" t="str">
        <f t="shared" si="14"/>
        <v/>
      </c>
      <c r="O51" s="145" t="str">
        <f t="shared" si="15"/>
        <v/>
      </c>
      <c r="P51" s="145" t="str">
        <f t="shared" si="16"/>
        <v/>
      </c>
      <c r="Q51" s="145" t="str">
        <f t="shared" si="17"/>
        <v/>
      </c>
      <c r="R51" s="145" t="str">
        <f t="shared" si="18"/>
        <v/>
      </c>
      <c r="S51" s="145" t="str">
        <f t="shared" si="19"/>
        <v/>
      </c>
      <c r="T51" s="145" t="str">
        <f t="shared" si="20"/>
        <v/>
      </c>
      <c r="U51" s="145" t="str">
        <f t="shared" si="21"/>
        <v/>
      </c>
      <c r="V51" s="145" t="str">
        <f t="shared" si="22"/>
        <v/>
      </c>
      <c r="W51" s="145"/>
      <c r="X51" s="145" t="str">
        <f t="shared" si="23"/>
        <v/>
      </c>
      <c r="Y51" s="145" t="str">
        <f t="shared" si="24"/>
        <v/>
      </c>
      <c r="Z51" s="145" t="str">
        <f t="shared" si="25"/>
        <v/>
      </c>
      <c r="AA51" s="145" t="str">
        <f t="shared" si="26"/>
        <v/>
      </c>
      <c r="AB51" s="145" t="str">
        <f t="shared" si="27"/>
        <v/>
      </c>
      <c r="AC51" s="145" t="str">
        <f t="shared" si="28"/>
        <v/>
      </c>
      <c r="AD51" s="186" t="str">
        <f t="shared" si="29"/>
        <v/>
      </c>
    </row>
    <row r="52" spans="1:30" hidden="1">
      <c r="A52" s="185"/>
      <c r="B52" s="140"/>
      <c r="C52" s="146"/>
      <c r="D52" s="148"/>
      <c r="E52" s="148"/>
      <c r="F52" s="148"/>
      <c r="G52" s="148"/>
      <c r="H52" s="142" t="str">
        <f t="shared" si="0"/>
        <v/>
      </c>
      <c r="I52" s="143"/>
      <c r="J52" s="144" t="str">
        <f t="shared" si="11"/>
        <v/>
      </c>
      <c r="K52" s="144" t="str">
        <f t="shared" si="12"/>
        <v/>
      </c>
      <c r="L52" s="143"/>
      <c r="M52" s="142" t="str">
        <f t="shared" si="13"/>
        <v/>
      </c>
      <c r="N52" s="142" t="str">
        <f t="shared" si="14"/>
        <v/>
      </c>
      <c r="O52" s="145" t="str">
        <f t="shared" si="15"/>
        <v/>
      </c>
      <c r="P52" s="145" t="str">
        <f t="shared" si="16"/>
        <v/>
      </c>
      <c r="Q52" s="145" t="str">
        <f t="shared" si="17"/>
        <v/>
      </c>
      <c r="R52" s="145" t="str">
        <f t="shared" si="18"/>
        <v/>
      </c>
      <c r="S52" s="145" t="str">
        <f t="shared" si="19"/>
        <v/>
      </c>
      <c r="T52" s="145" t="str">
        <f t="shared" si="20"/>
        <v/>
      </c>
      <c r="U52" s="145" t="str">
        <f t="shared" si="21"/>
        <v/>
      </c>
      <c r="V52" s="145" t="str">
        <f t="shared" si="22"/>
        <v/>
      </c>
      <c r="W52" s="145"/>
      <c r="X52" s="145" t="str">
        <f t="shared" si="23"/>
        <v/>
      </c>
      <c r="Y52" s="145" t="str">
        <f t="shared" si="24"/>
        <v/>
      </c>
      <c r="Z52" s="145" t="str">
        <f t="shared" si="25"/>
        <v/>
      </c>
      <c r="AA52" s="145" t="str">
        <f t="shared" si="26"/>
        <v/>
      </c>
      <c r="AB52" s="145" t="str">
        <f t="shared" si="27"/>
        <v/>
      </c>
      <c r="AC52" s="145" t="str">
        <f t="shared" si="28"/>
        <v/>
      </c>
      <c r="AD52" s="186" t="str">
        <f t="shared" si="29"/>
        <v/>
      </c>
    </row>
    <row r="53" spans="1:30" hidden="1">
      <c r="A53" s="185"/>
      <c r="B53" s="140"/>
      <c r="C53" s="146"/>
      <c r="D53" s="148"/>
      <c r="E53" s="148"/>
      <c r="F53" s="148"/>
      <c r="G53" s="148"/>
      <c r="H53" s="142" t="str">
        <f t="shared" si="0"/>
        <v/>
      </c>
      <c r="I53" s="143"/>
      <c r="J53" s="144" t="str">
        <f t="shared" si="11"/>
        <v/>
      </c>
      <c r="K53" s="144" t="str">
        <f t="shared" si="12"/>
        <v/>
      </c>
      <c r="L53" s="143"/>
      <c r="M53" s="142" t="str">
        <f t="shared" si="13"/>
        <v/>
      </c>
      <c r="N53" s="142" t="str">
        <f t="shared" si="14"/>
        <v/>
      </c>
      <c r="O53" s="145" t="str">
        <f t="shared" si="15"/>
        <v/>
      </c>
      <c r="P53" s="145" t="str">
        <f t="shared" si="16"/>
        <v/>
      </c>
      <c r="Q53" s="145" t="str">
        <f t="shared" si="17"/>
        <v/>
      </c>
      <c r="R53" s="145" t="str">
        <f t="shared" si="18"/>
        <v/>
      </c>
      <c r="S53" s="145" t="str">
        <f t="shared" si="19"/>
        <v/>
      </c>
      <c r="T53" s="145" t="str">
        <f t="shared" si="20"/>
        <v/>
      </c>
      <c r="U53" s="145" t="str">
        <f t="shared" si="21"/>
        <v/>
      </c>
      <c r="V53" s="145" t="str">
        <f t="shared" si="22"/>
        <v/>
      </c>
      <c r="W53" s="145"/>
      <c r="X53" s="145" t="str">
        <f t="shared" si="23"/>
        <v/>
      </c>
      <c r="Y53" s="145" t="str">
        <f t="shared" si="24"/>
        <v/>
      </c>
      <c r="Z53" s="145" t="str">
        <f t="shared" si="25"/>
        <v/>
      </c>
      <c r="AA53" s="145" t="str">
        <f t="shared" si="26"/>
        <v/>
      </c>
      <c r="AB53" s="145" t="str">
        <f t="shared" si="27"/>
        <v/>
      </c>
      <c r="AC53" s="145" t="str">
        <f t="shared" si="28"/>
        <v/>
      </c>
      <c r="AD53" s="186" t="str">
        <f t="shared" si="29"/>
        <v/>
      </c>
    </row>
    <row r="54" spans="1:30" hidden="1">
      <c r="A54" s="185"/>
      <c r="B54" s="140"/>
      <c r="C54" s="146"/>
      <c r="D54" s="148"/>
      <c r="E54" s="148"/>
      <c r="F54" s="148"/>
      <c r="G54" s="148"/>
      <c r="H54" s="142" t="str">
        <f t="shared" si="0"/>
        <v/>
      </c>
      <c r="I54" s="143"/>
      <c r="J54" s="144" t="str">
        <f t="shared" si="11"/>
        <v/>
      </c>
      <c r="K54" s="144" t="str">
        <f t="shared" si="12"/>
        <v/>
      </c>
      <c r="L54" s="143"/>
      <c r="M54" s="142" t="str">
        <f t="shared" si="13"/>
        <v/>
      </c>
      <c r="N54" s="142" t="str">
        <f t="shared" si="14"/>
        <v/>
      </c>
      <c r="O54" s="145" t="str">
        <f t="shared" si="15"/>
        <v/>
      </c>
      <c r="P54" s="145" t="str">
        <f t="shared" si="16"/>
        <v/>
      </c>
      <c r="Q54" s="145" t="str">
        <f t="shared" si="17"/>
        <v/>
      </c>
      <c r="R54" s="145" t="str">
        <f t="shared" si="18"/>
        <v/>
      </c>
      <c r="S54" s="145" t="str">
        <f t="shared" si="19"/>
        <v/>
      </c>
      <c r="T54" s="145" t="str">
        <f t="shared" si="20"/>
        <v/>
      </c>
      <c r="U54" s="145" t="str">
        <f t="shared" si="21"/>
        <v/>
      </c>
      <c r="V54" s="145" t="str">
        <f t="shared" si="22"/>
        <v/>
      </c>
      <c r="W54" s="145"/>
      <c r="X54" s="145" t="str">
        <f t="shared" si="23"/>
        <v/>
      </c>
      <c r="Y54" s="145" t="str">
        <f t="shared" si="24"/>
        <v/>
      </c>
      <c r="Z54" s="145" t="str">
        <f t="shared" si="25"/>
        <v/>
      </c>
      <c r="AA54" s="145" t="str">
        <f t="shared" si="26"/>
        <v/>
      </c>
      <c r="AB54" s="145" t="str">
        <f t="shared" si="27"/>
        <v/>
      </c>
      <c r="AC54" s="145" t="str">
        <f t="shared" si="28"/>
        <v/>
      </c>
      <c r="AD54" s="186" t="str">
        <f t="shared" si="29"/>
        <v/>
      </c>
    </row>
    <row r="55" spans="1:30" hidden="1">
      <c r="A55" s="185"/>
      <c r="B55" s="140"/>
      <c r="C55" s="146"/>
      <c r="D55" s="148"/>
      <c r="E55" s="148"/>
      <c r="F55" s="148"/>
      <c r="G55" s="148"/>
      <c r="H55" s="142" t="str">
        <f t="shared" si="0"/>
        <v/>
      </c>
      <c r="I55" s="143"/>
      <c r="J55" s="144" t="str">
        <f t="shared" si="11"/>
        <v/>
      </c>
      <c r="K55" s="144" t="str">
        <f t="shared" si="12"/>
        <v/>
      </c>
      <c r="L55" s="143"/>
      <c r="M55" s="142" t="str">
        <f t="shared" si="13"/>
        <v/>
      </c>
      <c r="N55" s="142" t="str">
        <f t="shared" si="14"/>
        <v/>
      </c>
      <c r="O55" s="145" t="str">
        <f t="shared" si="15"/>
        <v/>
      </c>
      <c r="P55" s="145" t="str">
        <f t="shared" si="16"/>
        <v/>
      </c>
      <c r="Q55" s="145" t="str">
        <f t="shared" si="17"/>
        <v/>
      </c>
      <c r="R55" s="145" t="str">
        <f t="shared" si="18"/>
        <v/>
      </c>
      <c r="S55" s="145" t="str">
        <f t="shared" si="19"/>
        <v/>
      </c>
      <c r="T55" s="145" t="str">
        <f t="shared" si="20"/>
        <v/>
      </c>
      <c r="U55" s="145" t="str">
        <f t="shared" si="21"/>
        <v/>
      </c>
      <c r="V55" s="145" t="str">
        <f t="shared" si="22"/>
        <v/>
      </c>
      <c r="W55" s="145"/>
      <c r="X55" s="145" t="str">
        <f t="shared" si="23"/>
        <v/>
      </c>
      <c r="Y55" s="145" t="str">
        <f t="shared" si="24"/>
        <v/>
      </c>
      <c r="Z55" s="145" t="str">
        <f t="shared" si="25"/>
        <v/>
      </c>
      <c r="AA55" s="145" t="str">
        <f t="shared" si="26"/>
        <v/>
      </c>
      <c r="AB55" s="145" t="str">
        <f t="shared" si="27"/>
        <v/>
      </c>
      <c r="AC55" s="145" t="str">
        <f t="shared" si="28"/>
        <v/>
      </c>
      <c r="AD55" s="186" t="str">
        <f t="shared" si="29"/>
        <v/>
      </c>
    </row>
    <row r="56" spans="1:30" hidden="1">
      <c r="A56" s="185"/>
      <c r="B56" s="140"/>
      <c r="C56" s="146"/>
      <c r="D56" s="148"/>
      <c r="E56" s="148"/>
      <c r="F56" s="148"/>
      <c r="G56" s="148"/>
      <c r="H56" s="142" t="str">
        <f t="shared" si="0"/>
        <v/>
      </c>
      <c r="I56" s="143"/>
      <c r="J56" s="144" t="str">
        <f t="shared" si="11"/>
        <v/>
      </c>
      <c r="K56" s="144" t="str">
        <f t="shared" si="12"/>
        <v/>
      </c>
      <c r="L56" s="143"/>
      <c r="M56" s="142" t="str">
        <f t="shared" si="13"/>
        <v/>
      </c>
      <c r="N56" s="142" t="str">
        <f t="shared" si="14"/>
        <v/>
      </c>
      <c r="O56" s="145" t="str">
        <f t="shared" si="15"/>
        <v/>
      </c>
      <c r="P56" s="145" t="str">
        <f t="shared" si="16"/>
        <v/>
      </c>
      <c r="Q56" s="145" t="str">
        <f t="shared" si="17"/>
        <v/>
      </c>
      <c r="R56" s="145" t="str">
        <f t="shared" si="18"/>
        <v/>
      </c>
      <c r="S56" s="145" t="str">
        <f t="shared" si="19"/>
        <v/>
      </c>
      <c r="T56" s="145" t="str">
        <f t="shared" si="20"/>
        <v/>
      </c>
      <c r="U56" s="145" t="str">
        <f t="shared" si="21"/>
        <v/>
      </c>
      <c r="V56" s="145" t="str">
        <f t="shared" si="22"/>
        <v/>
      </c>
      <c r="W56" s="145"/>
      <c r="X56" s="145" t="str">
        <f t="shared" si="23"/>
        <v/>
      </c>
      <c r="Y56" s="145" t="str">
        <f t="shared" si="24"/>
        <v/>
      </c>
      <c r="Z56" s="145" t="str">
        <f t="shared" si="25"/>
        <v/>
      </c>
      <c r="AA56" s="145" t="str">
        <f t="shared" si="26"/>
        <v/>
      </c>
      <c r="AB56" s="145" t="str">
        <f t="shared" si="27"/>
        <v/>
      </c>
      <c r="AC56" s="145" t="str">
        <f t="shared" si="28"/>
        <v/>
      </c>
      <c r="AD56" s="186" t="str">
        <f t="shared" si="29"/>
        <v/>
      </c>
    </row>
    <row r="57" spans="1:30" hidden="1">
      <c r="A57" s="185"/>
      <c r="B57" s="140"/>
      <c r="C57" s="146"/>
      <c r="D57" s="148"/>
      <c r="E57" s="148"/>
      <c r="F57" s="148"/>
      <c r="G57" s="148"/>
      <c r="H57" s="142" t="str">
        <f t="shared" si="0"/>
        <v/>
      </c>
      <c r="I57" s="143"/>
      <c r="J57" s="144" t="str">
        <f t="shared" si="11"/>
        <v/>
      </c>
      <c r="K57" s="144" t="str">
        <f t="shared" si="12"/>
        <v/>
      </c>
      <c r="L57" s="143"/>
      <c r="M57" s="142" t="str">
        <f t="shared" si="13"/>
        <v/>
      </c>
      <c r="N57" s="142" t="str">
        <f t="shared" si="14"/>
        <v/>
      </c>
      <c r="O57" s="145" t="str">
        <f t="shared" si="15"/>
        <v/>
      </c>
      <c r="P57" s="145" t="str">
        <f t="shared" si="16"/>
        <v/>
      </c>
      <c r="Q57" s="145" t="str">
        <f t="shared" si="17"/>
        <v/>
      </c>
      <c r="R57" s="145" t="str">
        <f t="shared" si="18"/>
        <v/>
      </c>
      <c r="S57" s="145" t="str">
        <f t="shared" si="19"/>
        <v/>
      </c>
      <c r="T57" s="145" t="str">
        <f t="shared" si="20"/>
        <v/>
      </c>
      <c r="U57" s="145" t="str">
        <f t="shared" si="21"/>
        <v/>
      </c>
      <c r="V57" s="145" t="str">
        <f t="shared" si="22"/>
        <v/>
      </c>
      <c r="W57" s="145"/>
      <c r="X57" s="145" t="str">
        <f t="shared" si="23"/>
        <v/>
      </c>
      <c r="Y57" s="145" t="str">
        <f t="shared" si="24"/>
        <v/>
      </c>
      <c r="Z57" s="145" t="str">
        <f t="shared" si="25"/>
        <v/>
      </c>
      <c r="AA57" s="145" t="str">
        <f t="shared" si="26"/>
        <v/>
      </c>
      <c r="AB57" s="145" t="str">
        <f t="shared" si="27"/>
        <v/>
      </c>
      <c r="AC57" s="145" t="str">
        <f t="shared" si="28"/>
        <v/>
      </c>
      <c r="AD57" s="186" t="str">
        <f t="shared" si="29"/>
        <v/>
      </c>
    </row>
    <row r="58" spans="1:30" hidden="1">
      <c r="A58" s="185"/>
      <c r="B58" s="140"/>
      <c r="C58" s="146"/>
      <c r="D58" s="148"/>
      <c r="E58" s="148"/>
      <c r="F58" s="148"/>
      <c r="G58" s="148"/>
      <c r="H58" s="142" t="str">
        <f t="shared" si="0"/>
        <v/>
      </c>
      <c r="I58" s="143"/>
      <c r="J58" s="144" t="str">
        <f t="shared" si="11"/>
        <v/>
      </c>
      <c r="K58" s="144" t="str">
        <f t="shared" si="12"/>
        <v/>
      </c>
      <c r="L58" s="143"/>
      <c r="M58" s="142" t="str">
        <f t="shared" si="13"/>
        <v/>
      </c>
      <c r="N58" s="142" t="str">
        <f t="shared" si="14"/>
        <v/>
      </c>
      <c r="O58" s="145" t="str">
        <f t="shared" si="15"/>
        <v/>
      </c>
      <c r="P58" s="145" t="str">
        <f t="shared" si="16"/>
        <v/>
      </c>
      <c r="Q58" s="145" t="str">
        <f t="shared" si="17"/>
        <v/>
      </c>
      <c r="R58" s="145" t="str">
        <f t="shared" si="18"/>
        <v/>
      </c>
      <c r="S58" s="145" t="str">
        <f t="shared" si="19"/>
        <v/>
      </c>
      <c r="T58" s="145" t="str">
        <f t="shared" si="20"/>
        <v/>
      </c>
      <c r="U58" s="145" t="str">
        <f t="shared" si="21"/>
        <v/>
      </c>
      <c r="V58" s="145" t="str">
        <f t="shared" si="22"/>
        <v/>
      </c>
      <c r="W58" s="145"/>
      <c r="X58" s="145" t="str">
        <f t="shared" si="23"/>
        <v/>
      </c>
      <c r="Y58" s="145" t="str">
        <f t="shared" si="24"/>
        <v/>
      </c>
      <c r="Z58" s="145" t="str">
        <f t="shared" si="25"/>
        <v/>
      </c>
      <c r="AA58" s="145" t="str">
        <f t="shared" si="26"/>
        <v/>
      </c>
      <c r="AB58" s="145" t="str">
        <f t="shared" si="27"/>
        <v/>
      </c>
      <c r="AC58" s="145" t="str">
        <f t="shared" si="28"/>
        <v/>
      </c>
      <c r="AD58" s="186" t="str">
        <f t="shared" si="29"/>
        <v/>
      </c>
    </row>
    <row r="59" spans="1:30" hidden="1">
      <c r="A59" s="185"/>
      <c r="B59" s="140"/>
      <c r="C59" s="146"/>
      <c r="D59" s="148"/>
      <c r="E59" s="148"/>
      <c r="F59" s="148"/>
      <c r="G59" s="148"/>
      <c r="H59" s="142" t="str">
        <f t="shared" si="0"/>
        <v/>
      </c>
      <c r="I59" s="143"/>
      <c r="J59" s="144" t="str">
        <f t="shared" si="11"/>
        <v/>
      </c>
      <c r="K59" s="144" t="str">
        <f t="shared" si="12"/>
        <v/>
      </c>
      <c r="L59" s="143"/>
      <c r="M59" s="142" t="str">
        <f t="shared" si="13"/>
        <v/>
      </c>
      <c r="N59" s="142" t="str">
        <f t="shared" si="14"/>
        <v/>
      </c>
      <c r="O59" s="145" t="str">
        <f t="shared" si="15"/>
        <v/>
      </c>
      <c r="P59" s="145" t="str">
        <f t="shared" si="16"/>
        <v/>
      </c>
      <c r="Q59" s="145" t="str">
        <f t="shared" si="17"/>
        <v/>
      </c>
      <c r="R59" s="145" t="str">
        <f t="shared" si="18"/>
        <v/>
      </c>
      <c r="S59" s="145" t="str">
        <f t="shared" si="19"/>
        <v/>
      </c>
      <c r="T59" s="145" t="str">
        <f t="shared" si="20"/>
        <v/>
      </c>
      <c r="U59" s="145" t="str">
        <f t="shared" si="21"/>
        <v/>
      </c>
      <c r="V59" s="145" t="str">
        <f t="shared" si="22"/>
        <v/>
      </c>
      <c r="W59" s="145"/>
      <c r="X59" s="145" t="str">
        <f t="shared" si="23"/>
        <v/>
      </c>
      <c r="Y59" s="145" t="str">
        <f t="shared" si="24"/>
        <v/>
      </c>
      <c r="Z59" s="145" t="str">
        <f t="shared" si="25"/>
        <v/>
      </c>
      <c r="AA59" s="145" t="str">
        <f t="shared" si="26"/>
        <v/>
      </c>
      <c r="AB59" s="145" t="str">
        <f t="shared" si="27"/>
        <v/>
      </c>
      <c r="AC59" s="145" t="str">
        <f t="shared" si="28"/>
        <v/>
      </c>
      <c r="AD59" s="186" t="str">
        <f t="shared" si="29"/>
        <v/>
      </c>
    </row>
    <row r="60" spans="1:30" hidden="1">
      <c r="A60" s="185"/>
      <c r="B60" s="140"/>
      <c r="C60" s="146"/>
      <c r="D60" s="148"/>
      <c r="E60" s="148"/>
      <c r="F60" s="148"/>
      <c r="G60" s="148"/>
      <c r="H60" s="142" t="str">
        <f t="shared" si="0"/>
        <v/>
      </c>
      <c r="I60" s="143"/>
      <c r="J60" s="144" t="str">
        <f t="shared" si="11"/>
        <v/>
      </c>
      <c r="K60" s="144" t="str">
        <f t="shared" si="12"/>
        <v/>
      </c>
      <c r="L60" s="143"/>
      <c r="M60" s="142" t="str">
        <f t="shared" si="13"/>
        <v/>
      </c>
      <c r="N60" s="142" t="str">
        <f t="shared" si="14"/>
        <v/>
      </c>
      <c r="O60" s="145" t="str">
        <f t="shared" si="15"/>
        <v/>
      </c>
      <c r="P60" s="145" t="str">
        <f t="shared" si="16"/>
        <v/>
      </c>
      <c r="Q60" s="145" t="str">
        <f t="shared" si="17"/>
        <v/>
      </c>
      <c r="R60" s="145" t="str">
        <f t="shared" si="18"/>
        <v/>
      </c>
      <c r="S60" s="145" t="str">
        <f t="shared" si="19"/>
        <v/>
      </c>
      <c r="T60" s="145" t="str">
        <f t="shared" si="20"/>
        <v/>
      </c>
      <c r="U60" s="145" t="str">
        <f t="shared" si="21"/>
        <v/>
      </c>
      <c r="V60" s="145" t="str">
        <f t="shared" si="22"/>
        <v/>
      </c>
      <c r="W60" s="145"/>
      <c r="X60" s="145" t="str">
        <f t="shared" si="23"/>
        <v/>
      </c>
      <c r="Y60" s="145" t="str">
        <f t="shared" si="24"/>
        <v/>
      </c>
      <c r="Z60" s="145" t="str">
        <f t="shared" si="25"/>
        <v/>
      </c>
      <c r="AA60" s="145" t="str">
        <f t="shared" si="26"/>
        <v/>
      </c>
      <c r="AB60" s="145" t="str">
        <f t="shared" si="27"/>
        <v/>
      </c>
      <c r="AC60" s="145" t="str">
        <f t="shared" si="28"/>
        <v/>
      </c>
      <c r="AD60" s="186" t="str">
        <f t="shared" si="29"/>
        <v/>
      </c>
    </row>
    <row r="61" spans="1:30" hidden="1">
      <c r="A61" s="185"/>
      <c r="B61" s="140"/>
      <c r="C61" s="146"/>
      <c r="D61" s="148"/>
      <c r="E61" s="148"/>
      <c r="F61" s="148"/>
      <c r="G61" s="148"/>
      <c r="H61" s="142" t="str">
        <f t="shared" si="0"/>
        <v/>
      </c>
      <c r="I61" s="143"/>
      <c r="J61" s="144" t="str">
        <f t="shared" si="11"/>
        <v/>
      </c>
      <c r="K61" s="144" t="str">
        <f t="shared" si="12"/>
        <v/>
      </c>
      <c r="L61" s="143"/>
      <c r="M61" s="142" t="str">
        <f t="shared" si="13"/>
        <v/>
      </c>
      <c r="N61" s="142" t="str">
        <f t="shared" si="14"/>
        <v/>
      </c>
      <c r="O61" s="145" t="str">
        <f t="shared" si="15"/>
        <v/>
      </c>
      <c r="P61" s="145" t="str">
        <f t="shared" si="16"/>
        <v/>
      </c>
      <c r="Q61" s="145" t="str">
        <f t="shared" si="17"/>
        <v/>
      </c>
      <c r="R61" s="145" t="str">
        <f t="shared" si="18"/>
        <v/>
      </c>
      <c r="S61" s="145" t="str">
        <f t="shared" si="19"/>
        <v/>
      </c>
      <c r="T61" s="145" t="str">
        <f t="shared" si="20"/>
        <v/>
      </c>
      <c r="U61" s="145" t="str">
        <f t="shared" si="21"/>
        <v/>
      </c>
      <c r="V61" s="145" t="str">
        <f t="shared" si="22"/>
        <v/>
      </c>
      <c r="W61" s="145"/>
      <c r="X61" s="145" t="str">
        <f t="shared" si="23"/>
        <v/>
      </c>
      <c r="Y61" s="145" t="str">
        <f t="shared" si="24"/>
        <v/>
      </c>
      <c r="Z61" s="145" t="str">
        <f t="shared" si="25"/>
        <v/>
      </c>
      <c r="AA61" s="145" t="str">
        <f t="shared" si="26"/>
        <v/>
      </c>
      <c r="AB61" s="145" t="str">
        <f t="shared" si="27"/>
        <v/>
      </c>
      <c r="AC61" s="145" t="str">
        <f t="shared" si="28"/>
        <v/>
      </c>
      <c r="AD61" s="186" t="str">
        <f t="shared" si="29"/>
        <v/>
      </c>
    </row>
    <row r="62" spans="1:30" hidden="1">
      <c r="A62" s="185"/>
      <c r="B62" s="140"/>
      <c r="C62" s="146"/>
      <c r="D62" s="148"/>
      <c r="E62" s="148"/>
      <c r="F62" s="148"/>
      <c r="G62" s="148"/>
      <c r="H62" s="142" t="str">
        <f t="shared" si="0"/>
        <v/>
      </c>
      <c r="I62" s="143"/>
      <c r="J62" s="144" t="str">
        <f t="shared" si="11"/>
        <v/>
      </c>
      <c r="K62" s="144" t="str">
        <f t="shared" si="12"/>
        <v/>
      </c>
      <c r="L62" s="143"/>
      <c r="M62" s="142" t="str">
        <f t="shared" si="13"/>
        <v/>
      </c>
      <c r="N62" s="142" t="str">
        <f t="shared" si="14"/>
        <v/>
      </c>
      <c r="O62" s="145" t="str">
        <f t="shared" si="15"/>
        <v/>
      </c>
      <c r="P62" s="145" t="str">
        <f t="shared" si="16"/>
        <v/>
      </c>
      <c r="Q62" s="145" t="str">
        <f t="shared" si="17"/>
        <v/>
      </c>
      <c r="R62" s="145" t="str">
        <f t="shared" si="18"/>
        <v/>
      </c>
      <c r="S62" s="145" t="str">
        <f t="shared" si="19"/>
        <v/>
      </c>
      <c r="T62" s="145" t="str">
        <f t="shared" si="20"/>
        <v/>
      </c>
      <c r="U62" s="145" t="str">
        <f t="shared" si="21"/>
        <v/>
      </c>
      <c r="V62" s="145" t="str">
        <f t="shared" si="22"/>
        <v/>
      </c>
      <c r="W62" s="145"/>
      <c r="X62" s="145" t="str">
        <f t="shared" si="23"/>
        <v/>
      </c>
      <c r="Y62" s="145" t="str">
        <f t="shared" si="24"/>
        <v/>
      </c>
      <c r="Z62" s="145" t="str">
        <f t="shared" si="25"/>
        <v/>
      </c>
      <c r="AA62" s="145" t="str">
        <f t="shared" si="26"/>
        <v/>
      </c>
      <c r="AB62" s="145" t="str">
        <f t="shared" si="27"/>
        <v/>
      </c>
      <c r="AC62" s="145" t="str">
        <f t="shared" si="28"/>
        <v/>
      </c>
      <c r="AD62" s="186" t="str">
        <f t="shared" si="29"/>
        <v/>
      </c>
    </row>
    <row r="63" spans="1:30" hidden="1">
      <c r="A63" s="185"/>
      <c r="B63" s="140"/>
      <c r="C63" s="146"/>
      <c r="D63" s="148"/>
      <c r="E63" s="148"/>
      <c r="F63" s="148"/>
      <c r="G63" s="148"/>
      <c r="H63" s="142" t="str">
        <f t="shared" si="0"/>
        <v/>
      </c>
      <c r="I63" s="143"/>
      <c r="J63" s="144" t="str">
        <f t="shared" si="11"/>
        <v/>
      </c>
      <c r="K63" s="144" t="str">
        <f t="shared" si="12"/>
        <v/>
      </c>
      <c r="L63" s="143"/>
      <c r="M63" s="142" t="str">
        <f t="shared" si="13"/>
        <v/>
      </c>
      <c r="N63" s="142" t="str">
        <f t="shared" si="14"/>
        <v/>
      </c>
      <c r="O63" s="145" t="str">
        <f t="shared" si="15"/>
        <v/>
      </c>
      <c r="P63" s="145" t="str">
        <f t="shared" si="16"/>
        <v/>
      </c>
      <c r="Q63" s="145" t="str">
        <f t="shared" si="17"/>
        <v/>
      </c>
      <c r="R63" s="145" t="str">
        <f t="shared" si="18"/>
        <v/>
      </c>
      <c r="S63" s="145" t="str">
        <f t="shared" si="19"/>
        <v/>
      </c>
      <c r="T63" s="145" t="str">
        <f t="shared" si="20"/>
        <v/>
      </c>
      <c r="U63" s="145" t="str">
        <f t="shared" si="21"/>
        <v/>
      </c>
      <c r="V63" s="145" t="str">
        <f t="shared" si="22"/>
        <v/>
      </c>
      <c r="W63" s="145"/>
      <c r="X63" s="145" t="str">
        <f t="shared" si="23"/>
        <v/>
      </c>
      <c r="Y63" s="145" t="str">
        <f t="shared" si="24"/>
        <v/>
      </c>
      <c r="Z63" s="145" t="str">
        <f t="shared" si="25"/>
        <v/>
      </c>
      <c r="AA63" s="145" t="str">
        <f t="shared" si="26"/>
        <v/>
      </c>
      <c r="AB63" s="145" t="str">
        <f t="shared" si="27"/>
        <v/>
      </c>
      <c r="AC63" s="145" t="str">
        <f t="shared" si="28"/>
        <v/>
      </c>
      <c r="AD63" s="186" t="str">
        <f t="shared" si="29"/>
        <v/>
      </c>
    </row>
    <row r="64" spans="1:30" hidden="1">
      <c r="A64" s="185"/>
      <c r="B64" s="140"/>
      <c r="C64" s="146"/>
      <c r="D64" s="148"/>
      <c r="E64" s="148"/>
      <c r="F64" s="148"/>
      <c r="G64" s="148"/>
      <c r="H64" s="142" t="str">
        <f t="shared" si="0"/>
        <v/>
      </c>
      <c r="I64" s="143"/>
      <c r="J64" s="144" t="str">
        <f t="shared" si="11"/>
        <v/>
      </c>
      <c r="K64" s="144" t="str">
        <f t="shared" si="12"/>
        <v/>
      </c>
      <c r="L64" s="143"/>
      <c r="M64" s="142" t="str">
        <f t="shared" si="13"/>
        <v/>
      </c>
      <c r="N64" s="142" t="str">
        <f t="shared" si="14"/>
        <v/>
      </c>
      <c r="O64" s="145" t="str">
        <f t="shared" si="15"/>
        <v/>
      </c>
      <c r="P64" s="145" t="str">
        <f t="shared" si="16"/>
        <v/>
      </c>
      <c r="Q64" s="145" t="str">
        <f t="shared" si="17"/>
        <v/>
      </c>
      <c r="R64" s="145" t="str">
        <f t="shared" si="18"/>
        <v/>
      </c>
      <c r="S64" s="145" t="str">
        <f t="shared" si="19"/>
        <v/>
      </c>
      <c r="T64" s="145" t="str">
        <f t="shared" si="20"/>
        <v/>
      </c>
      <c r="U64" s="145" t="str">
        <f t="shared" si="21"/>
        <v/>
      </c>
      <c r="V64" s="145" t="str">
        <f t="shared" si="22"/>
        <v/>
      </c>
      <c r="W64" s="145"/>
      <c r="X64" s="145" t="str">
        <f t="shared" si="23"/>
        <v/>
      </c>
      <c r="Y64" s="145" t="str">
        <f t="shared" si="24"/>
        <v/>
      </c>
      <c r="Z64" s="145" t="str">
        <f t="shared" si="25"/>
        <v/>
      </c>
      <c r="AA64" s="145" t="str">
        <f t="shared" si="26"/>
        <v/>
      </c>
      <c r="AB64" s="145" t="str">
        <f t="shared" si="27"/>
        <v/>
      </c>
      <c r="AC64" s="145" t="str">
        <f t="shared" si="28"/>
        <v/>
      </c>
      <c r="AD64" s="186" t="str">
        <f t="shared" si="29"/>
        <v/>
      </c>
    </row>
    <row r="65" spans="1:30" hidden="1">
      <c r="A65" s="185"/>
      <c r="B65" s="140"/>
      <c r="C65" s="146"/>
      <c r="D65" s="148"/>
      <c r="E65" s="148"/>
      <c r="F65" s="148"/>
      <c r="G65" s="148"/>
      <c r="H65" s="142" t="str">
        <f t="shared" si="0"/>
        <v/>
      </c>
      <c r="I65" s="143"/>
      <c r="J65" s="144" t="str">
        <f t="shared" si="11"/>
        <v/>
      </c>
      <c r="K65" s="144" t="str">
        <f t="shared" si="12"/>
        <v/>
      </c>
      <c r="L65" s="143"/>
      <c r="M65" s="142" t="str">
        <f t="shared" si="13"/>
        <v/>
      </c>
      <c r="N65" s="142" t="str">
        <f t="shared" si="14"/>
        <v/>
      </c>
      <c r="O65" s="145" t="str">
        <f t="shared" si="15"/>
        <v/>
      </c>
      <c r="P65" s="145" t="str">
        <f t="shared" si="16"/>
        <v/>
      </c>
      <c r="Q65" s="145" t="str">
        <f t="shared" si="17"/>
        <v/>
      </c>
      <c r="R65" s="145" t="str">
        <f t="shared" si="18"/>
        <v/>
      </c>
      <c r="S65" s="145" t="str">
        <f t="shared" si="19"/>
        <v/>
      </c>
      <c r="T65" s="145" t="str">
        <f t="shared" si="20"/>
        <v/>
      </c>
      <c r="U65" s="145" t="str">
        <f t="shared" si="21"/>
        <v/>
      </c>
      <c r="V65" s="145" t="str">
        <f t="shared" si="22"/>
        <v/>
      </c>
      <c r="W65" s="145"/>
      <c r="X65" s="145" t="str">
        <f t="shared" si="23"/>
        <v/>
      </c>
      <c r="Y65" s="145" t="str">
        <f t="shared" si="24"/>
        <v/>
      </c>
      <c r="Z65" s="145" t="str">
        <f t="shared" si="25"/>
        <v/>
      </c>
      <c r="AA65" s="145" t="str">
        <f t="shared" si="26"/>
        <v/>
      </c>
      <c r="AB65" s="145" t="str">
        <f t="shared" si="27"/>
        <v/>
      </c>
      <c r="AC65" s="145" t="str">
        <f t="shared" si="28"/>
        <v/>
      </c>
      <c r="AD65" s="186" t="str">
        <f t="shared" si="29"/>
        <v/>
      </c>
    </row>
    <row r="66" spans="1:30" hidden="1">
      <c r="A66" s="185"/>
      <c r="B66" s="140"/>
      <c r="C66" s="146"/>
      <c r="D66" s="148"/>
      <c r="E66" s="148"/>
      <c r="F66" s="148"/>
      <c r="G66" s="148"/>
      <c r="H66" s="142" t="str">
        <f t="shared" si="0"/>
        <v/>
      </c>
      <c r="I66" s="143"/>
      <c r="J66" s="144" t="str">
        <f t="shared" si="11"/>
        <v/>
      </c>
      <c r="K66" s="144" t="str">
        <f t="shared" si="12"/>
        <v/>
      </c>
      <c r="L66" s="143"/>
      <c r="M66" s="142" t="str">
        <f t="shared" si="13"/>
        <v/>
      </c>
      <c r="N66" s="142" t="str">
        <f t="shared" si="14"/>
        <v/>
      </c>
      <c r="O66" s="145" t="str">
        <f t="shared" si="15"/>
        <v/>
      </c>
      <c r="P66" s="145" t="str">
        <f t="shared" si="16"/>
        <v/>
      </c>
      <c r="Q66" s="145" t="str">
        <f t="shared" si="17"/>
        <v/>
      </c>
      <c r="R66" s="145" t="str">
        <f t="shared" si="18"/>
        <v/>
      </c>
      <c r="S66" s="145" t="str">
        <f t="shared" si="19"/>
        <v/>
      </c>
      <c r="T66" s="145" t="str">
        <f t="shared" si="20"/>
        <v/>
      </c>
      <c r="U66" s="145" t="str">
        <f t="shared" si="21"/>
        <v/>
      </c>
      <c r="V66" s="145" t="str">
        <f t="shared" si="22"/>
        <v/>
      </c>
      <c r="W66" s="145"/>
      <c r="X66" s="145" t="str">
        <f t="shared" si="23"/>
        <v/>
      </c>
      <c r="Y66" s="145" t="str">
        <f t="shared" si="24"/>
        <v/>
      </c>
      <c r="Z66" s="145" t="str">
        <f t="shared" si="25"/>
        <v/>
      </c>
      <c r="AA66" s="145" t="str">
        <f t="shared" si="26"/>
        <v/>
      </c>
      <c r="AB66" s="145" t="str">
        <f t="shared" si="27"/>
        <v/>
      </c>
      <c r="AC66" s="145" t="str">
        <f t="shared" si="28"/>
        <v/>
      </c>
      <c r="AD66" s="186" t="str">
        <f t="shared" si="29"/>
        <v/>
      </c>
    </row>
    <row r="67" spans="1:30" hidden="1">
      <c r="A67" s="185"/>
      <c r="B67" s="140"/>
      <c r="C67" s="146"/>
      <c r="D67" s="148"/>
      <c r="E67" s="148"/>
      <c r="F67" s="148"/>
      <c r="G67" s="148"/>
      <c r="H67" s="142" t="str">
        <f t="shared" si="0"/>
        <v/>
      </c>
      <c r="I67" s="143"/>
      <c r="J67" s="144" t="str">
        <f t="shared" si="11"/>
        <v/>
      </c>
      <c r="K67" s="144" t="str">
        <f t="shared" si="12"/>
        <v/>
      </c>
      <c r="L67" s="143"/>
      <c r="M67" s="142" t="str">
        <f t="shared" si="13"/>
        <v/>
      </c>
      <c r="N67" s="142" t="str">
        <f t="shared" si="14"/>
        <v/>
      </c>
      <c r="O67" s="145" t="str">
        <f t="shared" si="15"/>
        <v/>
      </c>
      <c r="P67" s="145" t="str">
        <f t="shared" si="16"/>
        <v/>
      </c>
      <c r="Q67" s="145" t="str">
        <f t="shared" si="17"/>
        <v/>
      </c>
      <c r="R67" s="145" t="str">
        <f t="shared" si="18"/>
        <v/>
      </c>
      <c r="S67" s="145" t="str">
        <f t="shared" si="19"/>
        <v/>
      </c>
      <c r="T67" s="145" t="str">
        <f t="shared" si="20"/>
        <v/>
      </c>
      <c r="U67" s="145" t="str">
        <f t="shared" si="21"/>
        <v/>
      </c>
      <c r="V67" s="145" t="str">
        <f t="shared" si="22"/>
        <v/>
      </c>
      <c r="W67" s="145"/>
      <c r="X67" s="145" t="str">
        <f t="shared" si="23"/>
        <v/>
      </c>
      <c r="Y67" s="145" t="str">
        <f t="shared" si="24"/>
        <v/>
      </c>
      <c r="Z67" s="145" t="str">
        <f t="shared" si="25"/>
        <v/>
      </c>
      <c r="AA67" s="145" t="str">
        <f t="shared" si="26"/>
        <v/>
      </c>
      <c r="AB67" s="145" t="str">
        <f t="shared" si="27"/>
        <v/>
      </c>
      <c r="AC67" s="145" t="str">
        <f t="shared" si="28"/>
        <v/>
      </c>
      <c r="AD67" s="186" t="str">
        <f t="shared" si="29"/>
        <v/>
      </c>
    </row>
    <row r="68" spans="1:30" hidden="1">
      <c r="A68" s="185"/>
      <c r="B68" s="140"/>
      <c r="C68" s="146"/>
      <c r="D68" s="148"/>
      <c r="E68" s="148"/>
      <c r="F68" s="148"/>
      <c r="G68" s="148"/>
      <c r="H68" s="142" t="str">
        <f t="shared" si="0"/>
        <v/>
      </c>
      <c r="I68" s="143"/>
      <c r="J68" s="144" t="str">
        <f t="shared" si="11"/>
        <v/>
      </c>
      <c r="K68" s="144" t="str">
        <f t="shared" si="12"/>
        <v/>
      </c>
      <c r="L68" s="143"/>
      <c r="M68" s="142" t="str">
        <f t="shared" si="13"/>
        <v/>
      </c>
      <c r="N68" s="142" t="str">
        <f t="shared" si="14"/>
        <v/>
      </c>
      <c r="O68" s="145" t="str">
        <f t="shared" si="15"/>
        <v/>
      </c>
      <c r="P68" s="145" t="str">
        <f t="shared" si="16"/>
        <v/>
      </c>
      <c r="Q68" s="145" t="str">
        <f t="shared" si="17"/>
        <v/>
      </c>
      <c r="R68" s="145" t="str">
        <f t="shared" si="18"/>
        <v/>
      </c>
      <c r="S68" s="145" t="str">
        <f t="shared" si="19"/>
        <v/>
      </c>
      <c r="T68" s="145" t="str">
        <f t="shared" si="20"/>
        <v/>
      </c>
      <c r="U68" s="145" t="str">
        <f t="shared" si="21"/>
        <v/>
      </c>
      <c r="V68" s="145" t="str">
        <f t="shared" si="22"/>
        <v/>
      </c>
      <c r="W68" s="145"/>
      <c r="X68" s="145" t="str">
        <f t="shared" si="23"/>
        <v/>
      </c>
      <c r="Y68" s="145" t="str">
        <f t="shared" si="24"/>
        <v/>
      </c>
      <c r="Z68" s="145" t="str">
        <f t="shared" si="25"/>
        <v/>
      </c>
      <c r="AA68" s="145" t="str">
        <f t="shared" si="26"/>
        <v/>
      </c>
      <c r="AB68" s="145" t="str">
        <f t="shared" si="27"/>
        <v/>
      </c>
      <c r="AC68" s="145" t="str">
        <f t="shared" si="28"/>
        <v/>
      </c>
      <c r="AD68" s="186" t="str">
        <f t="shared" si="29"/>
        <v/>
      </c>
    </row>
    <row r="69" spans="1:30" hidden="1">
      <c r="A69" s="185"/>
      <c r="B69" s="140"/>
      <c r="C69" s="146"/>
      <c r="D69" s="148"/>
      <c r="E69" s="148"/>
      <c r="F69" s="148"/>
      <c r="G69" s="148"/>
      <c r="H69" s="142" t="str">
        <f t="shared" si="0"/>
        <v/>
      </c>
      <c r="I69" s="143"/>
      <c r="J69" s="144" t="str">
        <f t="shared" si="11"/>
        <v/>
      </c>
      <c r="K69" s="144" t="str">
        <f t="shared" si="12"/>
        <v/>
      </c>
      <c r="L69" s="143"/>
      <c r="M69" s="142" t="str">
        <f t="shared" si="13"/>
        <v/>
      </c>
      <c r="N69" s="142" t="str">
        <f t="shared" si="14"/>
        <v/>
      </c>
      <c r="O69" s="145" t="str">
        <f t="shared" si="15"/>
        <v/>
      </c>
      <c r="P69" s="145" t="str">
        <f t="shared" si="16"/>
        <v/>
      </c>
      <c r="Q69" s="145" t="str">
        <f t="shared" si="17"/>
        <v/>
      </c>
      <c r="R69" s="145" t="str">
        <f t="shared" si="18"/>
        <v/>
      </c>
      <c r="S69" s="145" t="str">
        <f t="shared" si="19"/>
        <v/>
      </c>
      <c r="T69" s="145" t="str">
        <f t="shared" si="20"/>
        <v/>
      </c>
      <c r="U69" s="145" t="str">
        <f t="shared" si="21"/>
        <v/>
      </c>
      <c r="V69" s="145" t="str">
        <f t="shared" si="22"/>
        <v/>
      </c>
      <c r="W69" s="145"/>
      <c r="X69" s="145" t="str">
        <f t="shared" si="23"/>
        <v/>
      </c>
      <c r="Y69" s="145" t="str">
        <f t="shared" si="24"/>
        <v/>
      </c>
      <c r="Z69" s="145" t="str">
        <f t="shared" si="25"/>
        <v/>
      </c>
      <c r="AA69" s="145" t="str">
        <f t="shared" si="26"/>
        <v/>
      </c>
      <c r="AB69" s="145" t="str">
        <f t="shared" si="27"/>
        <v/>
      </c>
      <c r="AC69" s="145" t="str">
        <f t="shared" si="28"/>
        <v/>
      </c>
      <c r="AD69" s="186" t="str">
        <f t="shared" si="29"/>
        <v/>
      </c>
    </row>
    <row r="70" spans="1:30" hidden="1">
      <c r="A70" s="185"/>
      <c r="B70" s="140"/>
      <c r="C70" s="146"/>
      <c r="D70" s="148"/>
      <c r="E70" s="148"/>
      <c r="F70" s="148"/>
      <c r="G70" s="148"/>
      <c r="H70" s="142" t="str">
        <f t="shared" si="0"/>
        <v/>
      </c>
      <c r="I70" s="143"/>
      <c r="J70" s="144" t="str">
        <f t="shared" si="11"/>
        <v/>
      </c>
      <c r="K70" s="144" t="str">
        <f t="shared" si="12"/>
        <v/>
      </c>
      <c r="L70" s="143"/>
      <c r="M70" s="142" t="str">
        <f t="shared" si="13"/>
        <v/>
      </c>
      <c r="N70" s="142" t="str">
        <f t="shared" si="14"/>
        <v/>
      </c>
      <c r="O70" s="145" t="str">
        <f t="shared" si="15"/>
        <v/>
      </c>
      <c r="P70" s="145" t="str">
        <f t="shared" si="16"/>
        <v/>
      </c>
      <c r="Q70" s="145" t="str">
        <f t="shared" si="17"/>
        <v/>
      </c>
      <c r="R70" s="145" t="str">
        <f t="shared" si="18"/>
        <v/>
      </c>
      <c r="S70" s="145" t="str">
        <f t="shared" si="19"/>
        <v/>
      </c>
      <c r="T70" s="145" t="str">
        <f t="shared" si="20"/>
        <v/>
      </c>
      <c r="U70" s="145" t="str">
        <f t="shared" si="21"/>
        <v/>
      </c>
      <c r="V70" s="145" t="str">
        <f t="shared" si="22"/>
        <v/>
      </c>
      <c r="W70" s="145"/>
      <c r="X70" s="145" t="str">
        <f t="shared" si="23"/>
        <v/>
      </c>
      <c r="Y70" s="145" t="str">
        <f t="shared" si="24"/>
        <v/>
      </c>
      <c r="Z70" s="145" t="str">
        <f t="shared" si="25"/>
        <v/>
      </c>
      <c r="AA70" s="145" t="str">
        <f t="shared" si="26"/>
        <v/>
      </c>
      <c r="AB70" s="145" t="str">
        <f t="shared" si="27"/>
        <v/>
      </c>
      <c r="AC70" s="145" t="str">
        <f t="shared" si="28"/>
        <v/>
      </c>
      <c r="AD70" s="186" t="str">
        <f t="shared" si="29"/>
        <v/>
      </c>
    </row>
    <row r="71" spans="1:30" hidden="1">
      <c r="A71" s="185"/>
      <c r="B71" s="140"/>
      <c r="C71" s="146"/>
      <c r="D71" s="148"/>
      <c r="E71" s="148"/>
      <c r="F71" s="148"/>
      <c r="G71" s="148"/>
      <c r="H71" s="142" t="str">
        <f t="shared" si="0"/>
        <v/>
      </c>
      <c r="I71" s="143"/>
      <c r="J71" s="144" t="str">
        <f t="shared" si="11"/>
        <v/>
      </c>
      <c r="K71" s="144" t="str">
        <f t="shared" si="12"/>
        <v/>
      </c>
      <c r="L71" s="143"/>
      <c r="M71" s="142" t="str">
        <f t="shared" si="13"/>
        <v/>
      </c>
      <c r="N71" s="142" t="str">
        <f t="shared" si="14"/>
        <v/>
      </c>
      <c r="O71" s="145" t="str">
        <f t="shared" si="15"/>
        <v/>
      </c>
      <c r="P71" s="145" t="str">
        <f t="shared" si="16"/>
        <v/>
      </c>
      <c r="Q71" s="145" t="str">
        <f t="shared" si="17"/>
        <v/>
      </c>
      <c r="R71" s="145" t="str">
        <f t="shared" si="18"/>
        <v/>
      </c>
      <c r="S71" s="145" t="str">
        <f t="shared" si="19"/>
        <v/>
      </c>
      <c r="T71" s="145" t="str">
        <f t="shared" si="20"/>
        <v/>
      </c>
      <c r="U71" s="145" t="str">
        <f t="shared" si="21"/>
        <v/>
      </c>
      <c r="V71" s="145" t="str">
        <f t="shared" si="22"/>
        <v/>
      </c>
      <c r="W71" s="145"/>
      <c r="X71" s="145" t="str">
        <f t="shared" si="23"/>
        <v/>
      </c>
      <c r="Y71" s="145" t="str">
        <f t="shared" si="24"/>
        <v/>
      </c>
      <c r="Z71" s="145" t="str">
        <f t="shared" si="25"/>
        <v/>
      </c>
      <c r="AA71" s="145" t="str">
        <f t="shared" si="26"/>
        <v/>
      </c>
      <c r="AB71" s="145" t="str">
        <f t="shared" si="27"/>
        <v/>
      </c>
      <c r="AC71" s="145" t="str">
        <f t="shared" si="28"/>
        <v/>
      </c>
      <c r="AD71" s="186" t="str">
        <f t="shared" si="29"/>
        <v/>
      </c>
    </row>
    <row r="72" spans="1:30" hidden="1">
      <c r="A72" s="185"/>
      <c r="B72" s="140"/>
      <c r="C72" s="146"/>
      <c r="D72" s="148"/>
      <c r="E72" s="148"/>
      <c r="F72" s="148"/>
      <c r="G72" s="148"/>
      <c r="H72" s="142" t="str">
        <f t="shared" si="0"/>
        <v/>
      </c>
      <c r="I72" s="143"/>
      <c r="J72" s="144" t="str">
        <f t="shared" si="11"/>
        <v/>
      </c>
      <c r="K72" s="144" t="str">
        <f t="shared" si="12"/>
        <v/>
      </c>
      <c r="L72" s="143"/>
      <c r="M72" s="142" t="str">
        <f t="shared" si="13"/>
        <v/>
      </c>
      <c r="N72" s="142" t="str">
        <f t="shared" si="14"/>
        <v/>
      </c>
      <c r="O72" s="145" t="str">
        <f t="shared" si="15"/>
        <v/>
      </c>
      <c r="P72" s="145" t="str">
        <f t="shared" si="16"/>
        <v/>
      </c>
      <c r="Q72" s="145" t="str">
        <f t="shared" si="17"/>
        <v/>
      </c>
      <c r="R72" s="145" t="str">
        <f t="shared" si="18"/>
        <v/>
      </c>
      <c r="S72" s="145" t="str">
        <f t="shared" si="19"/>
        <v/>
      </c>
      <c r="T72" s="145" t="str">
        <f t="shared" si="20"/>
        <v/>
      </c>
      <c r="U72" s="145" t="str">
        <f t="shared" si="21"/>
        <v/>
      </c>
      <c r="V72" s="145" t="str">
        <f t="shared" si="22"/>
        <v/>
      </c>
      <c r="W72" s="145"/>
      <c r="X72" s="145" t="str">
        <f t="shared" si="23"/>
        <v/>
      </c>
      <c r="Y72" s="145" t="str">
        <f t="shared" si="24"/>
        <v/>
      </c>
      <c r="Z72" s="145" t="str">
        <f t="shared" si="25"/>
        <v/>
      </c>
      <c r="AA72" s="145" t="str">
        <f t="shared" si="26"/>
        <v/>
      </c>
      <c r="AB72" s="145" t="str">
        <f t="shared" si="27"/>
        <v/>
      </c>
      <c r="AC72" s="145" t="str">
        <f t="shared" si="28"/>
        <v/>
      </c>
      <c r="AD72" s="186" t="str">
        <f t="shared" si="29"/>
        <v/>
      </c>
    </row>
    <row r="73" spans="1:30" hidden="1">
      <c r="A73" s="185"/>
      <c r="B73" s="140"/>
      <c r="C73" s="146"/>
      <c r="D73" s="148"/>
      <c r="E73" s="148"/>
      <c r="F73" s="148"/>
      <c r="G73" s="148"/>
      <c r="H73" s="142" t="str">
        <f t="shared" si="0"/>
        <v/>
      </c>
      <c r="I73" s="143"/>
      <c r="J73" s="144" t="str">
        <f t="shared" si="11"/>
        <v/>
      </c>
      <c r="K73" s="144" t="str">
        <f t="shared" si="12"/>
        <v/>
      </c>
      <c r="L73" s="143"/>
      <c r="M73" s="142" t="str">
        <f t="shared" si="13"/>
        <v/>
      </c>
      <c r="N73" s="142" t="str">
        <f t="shared" si="14"/>
        <v/>
      </c>
      <c r="O73" s="145" t="str">
        <f t="shared" si="15"/>
        <v/>
      </c>
      <c r="P73" s="145" t="str">
        <f t="shared" si="16"/>
        <v/>
      </c>
      <c r="Q73" s="145" t="str">
        <f t="shared" si="17"/>
        <v/>
      </c>
      <c r="R73" s="145" t="str">
        <f t="shared" si="18"/>
        <v/>
      </c>
      <c r="S73" s="145" t="str">
        <f t="shared" si="19"/>
        <v/>
      </c>
      <c r="T73" s="145" t="str">
        <f t="shared" si="20"/>
        <v/>
      </c>
      <c r="U73" s="145" t="str">
        <f t="shared" si="21"/>
        <v/>
      </c>
      <c r="V73" s="145" t="str">
        <f t="shared" si="22"/>
        <v/>
      </c>
      <c r="W73" s="145"/>
      <c r="X73" s="145" t="str">
        <f t="shared" si="23"/>
        <v/>
      </c>
      <c r="Y73" s="145" t="str">
        <f t="shared" si="24"/>
        <v/>
      </c>
      <c r="Z73" s="145" t="str">
        <f t="shared" si="25"/>
        <v/>
      </c>
      <c r="AA73" s="145" t="str">
        <f t="shared" si="26"/>
        <v/>
      </c>
      <c r="AB73" s="145" t="str">
        <f t="shared" si="27"/>
        <v/>
      </c>
      <c r="AC73" s="145" t="str">
        <f t="shared" si="28"/>
        <v/>
      </c>
      <c r="AD73" s="186" t="str">
        <f t="shared" si="29"/>
        <v/>
      </c>
    </row>
    <row r="74" spans="1:30" hidden="1">
      <c r="A74" s="185"/>
      <c r="B74" s="140"/>
      <c r="C74" s="146"/>
      <c r="D74" s="148"/>
      <c r="E74" s="148"/>
      <c r="F74" s="148"/>
      <c r="G74" s="148"/>
      <c r="H74" s="142" t="str">
        <f t="shared" si="0"/>
        <v/>
      </c>
      <c r="I74" s="143"/>
      <c r="J74" s="144" t="str">
        <f t="shared" si="11"/>
        <v/>
      </c>
      <c r="K74" s="144" t="str">
        <f t="shared" si="12"/>
        <v/>
      </c>
      <c r="L74" s="143"/>
      <c r="M74" s="142" t="str">
        <f t="shared" si="13"/>
        <v/>
      </c>
      <c r="N74" s="142" t="str">
        <f t="shared" si="14"/>
        <v/>
      </c>
      <c r="O74" s="145" t="str">
        <f t="shared" si="15"/>
        <v/>
      </c>
      <c r="P74" s="145" t="str">
        <f t="shared" si="16"/>
        <v/>
      </c>
      <c r="Q74" s="145" t="str">
        <f t="shared" si="17"/>
        <v/>
      </c>
      <c r="R74" s="145" t="str">
        <f t="shared" si="18"/>
        <v/>
      </c>
      <c r="S74" s="145" t="str">
        <f t="shared" si="19"/>
        <v/>
      </c>
      <c r="T74" s="145" t="str">
        <f t="shared" si="20"/>
        <v/>
      </c>
      <c r="U74" s="145" t="str">
        <f t="shared" si="21"/>
        <v/>
      </c>
      <c r="V74" s="145" t="str">
        <f t="shared" si="22"/>
        <v/>
      </c>
      <c r="W74" s="145"/>
      <c r="X74" s="145" t="str">
        <f t="shared" si="23"/>
        <v/>
      </c>
      <c r="Y74" s="145" t="str">
        <f t="shared" si="24"/>
        <v/>
      </c>
      <c r="Z74" s="145" t="str">
        <f t="shared" si="25"/>
        <v/>
      </c>
      <c r="AA74" s="145" t="str">
        <f t="shared" si="26"/>
        <v/>
      </c>
      <c r="AB74" s="145" t="str">
        <f t="shared" si="27"/>
        <v/>
      </c>
      <c r="AC74" s="145" t="str">
        <f t="shared" si="28"/>
        <v/>
      </c>
      <c r="AD74" s="186" t="str">
        <f t="shared" si="29"/>
        <v/>
      </c>
    </row>
    <row r="75" spans="1:30" hidden="1">
      <c r="A75" s="185"/>
      <c r="B75" s="140"/>
      <c r="C75" s="146"/>
      <c r="D75" s="148"/>
      <c r="E75" s="148"/>
      <c r="F75" s="148"/>
      <c r="G75" s="148"/>
      <c r="H75" s="142" t="str">
        <f t="shared" si="0"/>
        <v/>
      </c>
      <c r="I75" s="143"/>
      <c r="J75" s="144" t="str">
        <f t="shared" si="11"/>
        <v/>
      </c>
      <c r="K75" s="144" t="str">
        <f t="shared" si="12"/>
        <v/>
      </c>
      <c r="L75" s="143"/>
      <c r="M75" s="142" t="str">
        <f t="shared" si="13"/>
        <v/>
      </c>
      <c r="N75" s="142" t="str">
        <f t="shared" si="14"/>
        <v/>
      </c>
      <c r="O75" s="145" t="str">
        <f t="shared" si="15"/>
        <v/>
      </c>
      <c r="P75" s="145" t="str">
        <f t="shared" si="16"/>
        <v/>
      </c>
      <c r="Q75" s="145" t="str">
        <f t="shared" si="17"/>
        <v/>
      </c>
      <c r="R75" s="145" t="str">
        <f t="shared" si="18"/>
        <v/>
      </c>
      <c r="S75" s="145" t="str">
        <f t="shared" si="19"/>
        <v/>
      </c>
      <c r="T75" s="145" t="str">
        <f t="shared" si="20"/>
        <v/>
      </c>
      <c r="U75" s="145" t="str">
        <f t="shared" si="21"/>
        <v/>
      </c>
      <c r="V75" s="145" t="str">
        <f t="shared" si="22"/>
        <v/>
      </c>
      <c r="W75" s="145"/>
      <c r="X75" s="145" t="str">
        <f t="shared" si="23"/>
        <v/>
      </c>
      <c r="Y75" s="145" t="str">
        <f t="shared" si="24"/>
        <v/>
      </c>
      <c r="Z75" s="145" t="str">
        <f t="shared" si="25"/>
        <v/>
      </c>
      <c r="AA75" s="145" t="str">
        <f t="shared" si="26"/>
        <v/>
      </c>
      <c r="AB75" s="145" t="str">
        <f t="shared" si="27"/>
        <v/>
      </c>
      <c r="AC75" s="145" t="str">
        <f t="shared" si="28"/>
        <v/>
      </c>
      <c r="AD75" s="186" t="str">
        <f t="shared" si="29"/>
        <v/>
      </c>
    </row>
    <row r="76" spans="1:30" hidden="1">
      <c r="A76" s="185"/>
      <c r="B76" s="140"/>
      <c r="C76" s="146"/>
      <c r="D76" s="148"/>
      <c r="E76" s="148"/>
      <c r="F76" s="148"/>
      <c r="G76" s="148"/>
      <c r="H76" s="142" t="str">
        <f t="shared" si="0"/>
        <v/>
      </c>
      <c r="I76" s="143"/>
      <c r="J76" s="144" t="str">
        <f t="shared" si="11"/>
        <v/>
      </c>
      <c r="K76" s="144" t="str">
        <f t="shared" si="12"/>
        <v/>
      </c>
      <c r="L76" s="143"/>
      <c r="M76" s="142" t="str">
        <f t="shared" si="13"/>
        <v/>
      </c>
      <c r="N76" s="142" t="str">
        <f t="shared" si="14"/>
        <v/>
      </c>
      <c r="O76" s="145" t="str">
        <f t="shared" si="15"/>
        <v/>
      </c>
      <c r="P76" s="145" t="str">
        <f t="shared" si="16"/>
        <v/>
      </c>
      <c r="Q76" s="145" t="str">
        <f t="shared" si="17"/>
        <v/>
      </c>
      <c r="R76" s="145" t="str">
        <f t="shared" si="18"/>
        <v/>
      </c>
      <c r="S76" s="145" t="str">
        <f t="shared" si="19"/>
        <v/>
      </c>
      <c r="T76" s="145" t="str">
        <f t="shared" si="20"/>
        <v/>
      </c>
      <c r="U76" s="145" t="str">
        <f t="shared" si="21"/>
        <v/>
      </c>
      <c r="V76" s="145" t="str">
        <f t="shared" si="22"/>
        <v/>
      </c>
      <c r="W76" s="145"/>
      <c r="X76" s="145" t="str">
        <f t="shared" si="23"/>
        <v/>
      </c>
      <c r="Y76" s="145" t="str">
        <f t="shared" si="24"/>
        <v/>
      </c>
      <c r="Z76" s="145" t="str">
        <f t="shared" si="25"/>
        <v/>
      </c>
      <c r="AA76" s="145" t="str">
        <f t="shared" si="26"/>
        <v/>
      </c>
      <c r="AB76" s="145" t="str">
        <f t="shared" si="27"/>
        <v/>
      </c>
      <c r="AC76" s="145" t="str">
        <f t="shared" si="28"/>
        <v/>
      </c>
      <c r="AD76" s="186" t="str">
        <f t="shared" si="29"/>
        <v/>
      </c>
    </row>
    <row r="77" spans="1:30" hidden="1">
      <c r="A77" s="185"/>
      <c r="B77" s="140"/>
      <c r="C77" s="146"/>
      <c r="D77" s="148"/>
      <c r="E77" s="148"/>
      <c r="F77" s="148"/>
      <c r="G77" s="148"/>
      <c r="H77" s="142" t="str">
        <f t="shared" si="0"/>
        <v/>
      </c>
      <c r="I77" s="143"/>
      <c r="J77" s="144" t="str">
        <f t="shared" si="11"/>
        <v/>
      </c>
      <c r="K77" s="144" t="str">
        <f t="shared" si="12"/>
        <v/>
      </c>
      <c r="L77" s="143"/>
      <c r="M77" s="142" t="str">
        <f t="shared" si="13"/>
        <v/>
      </c>
      <c r="N77" s="142" t="str">
        <f t="shared" si="14"/>
        <v/>
      </c>
      <c r="O77" s="145" t="str">
        <f t="shared" si="15"/>
        <v/>
      </c>
      <c r="P77" s="145" t="str">
        <f t="shared" si="16"/>
        <v/>
      </c>
      <c r="Q77" s="145" t="str">
        <f t="shared" si="17"/>
        <v/>
      </c>
      <c r="R77" s="145" t="str">
        <f t="shared" si="18"/>
        <v/>
      </c>
      <c r="S77" s="145" t="str">
        <f t="shared" si="19"/>
        <v/>
      </c>
      <c r="T77" s="145" t="str">
        <f t="shared" si="20"/>
        <v/>
      </c>
      <c r="U77" s="145" t="str">
        <f t="shared" si="21"/>
        <v/>
      </c>
      <c r="V77" s="145" t="str">
        <f t="shared" si="22"/>
        <v/>
      </c>
      <c r="W77" s="145"/>
      <c r="X77" s="145" t="str">
        <f t="shared" si="23"/>
        <v/>
      </c>
      <c r="Y77" s="145" t="str">
        <f t="shared" si="24"/>
        <v/>
      </c>
      <c r="Z77" s="145" t="str">
        <f t="shared" si="25"/>
        <v/>
      </c>
      <c r="AA77" s="145" t="str">
        <f t="shared" si="26"/>
        <v/>
      </c>
      <c r="AB77" s="145" t="str">
        <f t="shared" si="27"/>
        <v/>
      </c>
      <c r="AC77" s="145" t="str">
        <f t="shared" si="28"/>
        <v/>
      </c>
      <c r="AD77" s="186" t="str">
        <f t="shared" si="29"/>
        <v/>
      </c>
    </row>
    <row r="78" spans="1:30" hidden="1">
      <c r="A78" s="185"/>
      <c r="B78" s="140"/>
      <c r="C78" s="146"/>
      <c r="D78" s="148"/>
      <c r="E78" s="148"/>
      <c r="F78" s="148"/>
      <c r="G78" s="148"/>
      <c r="H78" s="142" t="str">
        <f t="shared" si="0"/>
        <v/>
      </c>
      <c r="I78" s="143"/>
      <c r="J78" s="144" t="str">
        <f t="shared" si="11"/>
        <v/>
      </c>
      <c r="K78" s="144" t="str">
        <f t="shared" si="12"/>
        <v/>
      </c>
      <c r="L78" s="143"/>
      <c r="M78" s="142" t="str">
        <f t="shared" si="13"/>
        <v/>
      </c>
      <c r="N78" s="142" t="str">
        <f t="shared" si="14"/>
        <v/>
      </c>
      <c r="O78" s="145" t="str">
        <f t="shared" si="15"/>
        <v/>
      </c>
      <c r="P78" s="145" t="str">
        <f t="shared" si="16"/>
        <v/>
      </c>
      <c r="Q78" s="145" t="str">
        <f t="shared" si="17"/>
        <v/>
      </c>
      <c r="R78" s="145" t="str">
        <f t="shared" si="18"/>
        <v/>
      </c>
      <c r="S78" s="145" t="str">
        <f t="shared" si="19"/>
        <v/>
      </c>
      <c r="T78" s="145" t="str">
        <f t="shared" si="20"/>
        <v/>
      </c>
      <c r="U78" s="145" t="str">
        <f t="shared" si="21"/>
        <v/>
      </c>
      <c r="V78" s="145" t="str">
        <f t="shared" si="22"/>
        <v/>
      </c>
      <c r="W78" s="145"/>
      <c r="X78" s="145" t="str">
        <f t="shared" si="23"/>
        <v/>
      </c>
      <c r="Y78" s="145" t="str">
        <f t="shared" si="24"/>
        <v/>
      </c>
      <c r="Z78" s="145" t="str">
        <f t="shared" si="25"/>
        <v/>
      </c>
      <c r="AA78" s="145" t="str">
        <f t="shared" si="26"/>
        <v/>
      </c>
      <c r="AB78" s="145" t="str">
        <f t="shared" si="27"/>
        <v/>
      </c>
      <c r="AC78" s="145" t="str">
        <f t="shared" si="28"/>
        <v/>
      </c>
      <c r="AD78" s="186" t="str">
        <f t="shared" si="29"/>
        <v/>
      </c>
    </row>
    <row r="79" spans="1:30" hidden="1">
      <c r="A79" s="185"/>
      <c r="B79" s="140"/>
      <c r="C79" s="146"/>
      <c r="D79" s="148"/>
      <c r="E79" s="148"/>
      <c r="F79" s="148"/>
      <c r="G79" s="148"/>
      <c r="H79" s="142" t="str">
        <f t="shared" si="0"/>
        <v/>
      </c>
      <c r="I79" s="143"/>
      <c r="J79" s="144" t="str">
        <f t="shared" si="11"/>
        <v/>
      </c>
      <c r="K79" s="144" t="str">
        <f t="shared" si="12"/>
        <v/>
      </c>
      <c r="L79" s="143"/>
      <c r="M79" s="142" t="str">
        <f t="shared" si="13"/>
        <v/>
      </c>
      <c r="N79" s="142" t="str">
        <f t="shared" si="14"/>
        <v/>
      </c>
      <c r="O79" s="145" t="str">
        <f t="shared" si="15"/>
        <v/>
      </c>
      <c r="P79" s="145" t="str">
        <f t="shared" si="16"/>
        <v/>
      </c>
      <c r="Q79" s="145" t="str">
        <f t="shared" si="17"/>
        <v/>
      </c>
      <c r="R79" s="145" t="str">
        <f t="shared" si="18"/>
        <v/>
      </c>
      <c r="S79" s="145" t="str">
        <f t="shared" si="19"/>
        <v/>
      </c>
      <c r="T79" s="145" t="str">
        <f t="shared" si="20"/>
        <v/>
      </c>
      <c r="U79" s="145" t="str">
        <f t="shared" si="21"/>
        <v/>
      </c>
      <c r="V79" s="145" t="str">
        <f t="shared" si="22"/>
        <v/>
      </c>
      <c r="W79" s="145"/>
      <c r="X79" s="145" t="str">
        <f t="shared" si="23"/>
        <v/>
      </c>
      <c r="Y79" s="145" t="str">
        <f t="shared" si="24"/>
        <v/>
      </c>
      <c r="Z79" s="145" t="str">
        <f t="shared" si="25"/>
        <v/>
      </c>
      <c r="AA79" s="145" t="str">
        <f t="shared" si="26"/>
        <v/>
      </c>
      <c r="AB79" s="145" t="str">
        <f t="shared" si="27"/>
        <v/>
      </c>
      <c r="AC79" s="145" t="str">
        <f t="shared" si="28"/>
        <v/>
      </c>
      <c r="AD79" s="186" t="str">
        <f t="shared" si="29"/>
        <v/>
      </c>
    </row>
    <row r="80" spans="1:30" hidden="1">
      <c r="A80" s="185"/>
      <c r="B80" s="140"/>
      <c r="C80" s="146"/>
      <c r="D80" s="148"/>
      <c r="E80" s="148"/>
      <c r="F80" s="148"/>
      <c r="G80" s="148"/>
      <c r="H80" s="142" t="str">
        <f t="shared" si="0"/>
        <v/>
      </c>
      <c r="I80" s="143"/>
      <c r="J80" s="144" t="str">
        <f t="shared" si="11"/>
        <v/>
      </c>
      <c r="K80" s="144" t="str">
        <f t="shared" si="12"/>
        <v/>
      </c>
      <c r="L80" s="143"/>
      <c r="M80" s="142" t="str">
        <f t="shared" si="13"/>
        <v/>
      </c>
      <c r="N80" s="142" t="str">
        <f t="shared" si="14"/>
        <v/>
      </c>
      <c r="O80" s="145" t="str">
        <f t="shared" si="15"/>
        <v/>
      </c>
      <c r="P80" s="145" t="str">
        <f t="shared" si="16"/>
        <v/>
      </c>
      <c r="Q80" s="145" t="str">
        <f t="shared" si="17"/>
        <v/>
      </c>
      <c r="R80" s="145" t="str">
        <f t="shared" si="18"/>
        <v/>
      </c>
      <c r="S80" s="145" t="str">
        <f t="shared" si="19"/>
        <v/>
      </c>
      <c r="T80" s="145" t="str">
        <f t="shared" si="20"/>
        <v/>
      </c>
      <c r="U80" s="145" t="str">
        <f t="shared" si="21"/>
        <v/>
      </c>
      <c r="V80" s="145" t="str">
        <f t="shared" si="22"/>
        <v/>
      </c>
      <c r="W80" s="145"/>
      <c r="X80" s="145" t="str">
        <f t="shared" si="23"/>
        <v/>
      </c>
      <c r="Y80" s="145" t="str">
        <f t="shared" si="24"/>
        <v/>
      </c>
      <c r="Z80" s="145" t="str">
        <f t="shared" si="25"/>
        <v/>
      </c>
      <c r="AA80" s="145" t="str">
        <f t="shared" si="26"/>
        <v/>
      </c>
      <c r="AB80" s="145" t="str">
        <f t="shared" si="27"/>
        <v/>
      </c>
      <c r="AC80" s="145" t="str">
        <f t="shared" si="28"/>
        <v/>
      </c>
      <c r="AD80" s="186" t="str">
        <f t="shared" si="29"/>
        <v/>
      </c>
    </row>
    <row r="81" spans="1:30" hidden="1">
      <c r="A81" s="185"/>
      <c r="B81" s="140"/>
      <c r="C81" s="146"/>
      <c r="D81" s="148"/>
      <c r="E81" s="148"/>
      <c r="F81" s="148"/>
      <c r="G81" s="148"/>
      <c r="H81" s="142" t="str">
        <f t="shared" ref="H81:H144" si="30">IF(AND(ISNUMBER(D81),ISNUMBER(E81),ISNUMBER(F81),ISNUMBER(G81)),ROUND(((D81-E81)+(F81-G81))/2,2),"")</f>
        <v/>
      </c>
      <c r="I81" s="143"/>
      <c r="J81" s="144" t="str">
        <f t="shared" si="11"/>
        <v/>
      </c>
      <c r="K81" s="144" t="str">
        <f t="shared" si="12"/>
        <v/>
      </c>
      <c r="L81" s="143"/>
      <c r="M81" s="142" t="str">
        <f t="shared" si="13"/>
        <v/>
      </c>
      <c r="N81" s="142" t="str">
        <f t="shared" si="14"/>
        <v/>
      </c>
      <c r="O81" s="145" t="str">
        <f t="shared" si="15"/>
        <v/>
      </c>
      <c r="P81" s="145" t="str">
        <f t="shared" si="16"/>
        <v/>
      </c>
      <c r="Q81" s="145" t="str">
        <f t="shared" si="17"/>
        <v/>
      </c>
      <c r="R81" s="145" t="str">
        <f t="shared" si="18"/>
        <v/>
      </c>
      <c r="S81" s="145" t="str">
        <f t="shared" si="19"/>
        <v/>
      </c>
      <c r="T81" s="145" t="str">
        <f t="shared" si="20"/>
        <v/>
      </c>
      <c r="U81" s="145" t="str">
        <f t="shared" si="21"/>
        <v/>
      </c>
      <c r="V81" s="145" t="str">
        <f t="shared" si="22"/>
        <v/>
      </c>
      <c r="W81" s="145"/>
      <c r="X81" s="145" t="str">
        <f t="shared" si="23"/>
        <v/>
      </c>
      <c r="Y81" s="145" t="str">
        <f t="shared" si="24"/>
        <v/>
      </c>
      <c r="Z81" s="145" t="str">
        <f t="shared" si="25"/>
        <v/>
      </c>
      <c r="AA81" s="145" t="str">
        <f t="shared" si="26"/>
        <v/>
      </c>
      <c r="AB81" s="145" t="str">
        <f t="shared" si="27"/>
        <v/>
      </c>
      <c r="AC81" s="145" t="str">
        <f t="shared" si="28"/>
        <v/>
      </c>
      <c r="AD81" s="186" t="str">
        <f t="shared" si="29"/>
        <v/>
      </c>
    </row>
    <row r="82" spans="1:30" hidden="1">
      <c r="A82" s="185"/>
      <c r="B82" s="140"/>
      <c r="C82" s="146"/>
      <c r="D82" s="148"/>
      <c r="E82" s="148"/>
      <c r="F82" s="148"/>
      <c r="G82" s="148"/>
      <c r="H82" s="142" t="str">
        <f t="shared" si="30"/>
        <v/>
      </c>
      <c r="I82" s="143"/>
      <c r="J82" s="144" t="str">
        <f t="shared" ref="J82:J145" si="31">IF(OR(I82=30,I82=40,I82=60,I82=80,I82=100,I82=120,I82=150,I82=200),VLOOKUP(I82,$C$1005:$D$1012,2,FALSE),"")</f>
        <v/>
      </c>
      <c r="K82" s="144" t="str">
        <f t="shared" ref="K82:K145" si="32">IF(J82&lt;&gt;"",VLOOKUP(I82,$C$1005:$E$1012,3,FALSE),"")</f>
        <v/>
      </c>
      <c r="L82" s="143"/>
      <c r="M82" s="142" t="str">
        <f t="shared" ref="M82:M145" si="33">IF(AND(ISNUMBER(C82),ISNUMBER(L82)),C82*L82,"")</f>
        <v/>
      </c>
      <c r="N82" s="142" t="str">
        <f t="shared" ref="N82:N145" si="34">IF(AND(ISNUMBER(K82),ISNUMBER(M82)),ROUND(PI()*K82^2/4*M82,2),"")</f>
        <v/>
      </c>
      <c r="O82" s="145" t="str">
        <f t="shared" ref="O82:O145" si="35">IF(AND(ISNUMBER(I82),ISNUMBER($O$12)),$O$12,"")</f>
        <v/>
      </c>
      <c r="P82" s="145" t="str">
        <f t="shared" ref="P82:P145" si="36">IF(AND(ISNUMBER(C82),ISNUMBER(K82),ISNUMBER(L82),ISNUMBER(O82)),ROUND(C82*K82*L82*O82+((L82-1)*0.2*C82*O82),2),"")</f>
        <v/>
      </c>
      <c r="Q82" s="145" t="str">
        <f t="shared" ref="Q82:Q145" si="37">IF(AND(ISNUMBER(H82),ISNUMBER(J82),ISNUMBER(O82)),H82+J82+O82,"")</f>
        <v/>
      </c>
      <c r="R82" s="145" t="str">
        <f t="shared" ref="R82:R145" si="38">IF(AND(ISNUMBER(I82),ISNUMBER(Q82)),IF(Q82&lt;2,VLOOKUP(I82,$C$1005:$F$1012,4),IF(Q82&lt;3,VLOOKUP(I82,$C$1005:$G$1012,5),IF(Q82&lt;4,VLOOKUP(I82,C$1005:H$1012,6),IF(Q82&gt;=4,VLOOKUP(I82,$C$1005:$I$1012,7),)))),"")</f>
        <v/>
      </c>
      <c r="S82" s="145" t="str">
        <f t="shared" ref="S82:S145" si="39">IF(AND(ISNUMBER(K82),ISNUMBER(L82),ISNUMBER(R82)),ROUND(K82*L82+2*R82+(L82-1)*0.2,2),"")</f>
        <v/>
      </c>
      <c r="T82" s="145" t="str">
        <f t="shared" ref="T82:T145" si="40">IF(AND(ISNUMBER(C82),ISNUMBER(Q82),ISNUMBER(S82)),ROUND(C82*Q82*S82,2),"")</f>
        <v/>
      </c>
      <c r="U82" s="145" t="str">
        <f t="shared" ref="U82:U145" si="41">IF(AND(ISNUMBER(M82),ISNUMBER(K82),ISNUMBER($U$12)),ROUND(M82*(PI()*K82+0.3)*$U$12,2),"")</f>
        <v/>
      </c>
      <c r="V82" s="145" t="str">
        <f t="shared" ref="V82:V145" si="42">IF(AND(ISNUMBER(I82),ISNUMBER(O82),ISNUMBER(Q82)),Q82-O82-K82,"")</f>
        <v/>
      </c>
      <c r="W82" s="145"/>
      <c r="X82" s="145" t="str">
        <f t="shared" ref="X82:X145" si="43">IF(AND(ISNUMBER(T82),ISNUMBER(N82),ISNUMBER(P82)),ROUND(T82-N82-P82,2),"")</f>
        <v/>
      </c>
      <c r="Y82" s="145" t="str">
        <f t="shared" ref="Y82:Y145" si="44">IF(AND(ISNUMBER(X82),ISNUMBER($Y$12)),ROUND(X82*$Y$12,2),"")</f>
        <v/>
      </c>
      <c r="Z82" s="145" t="str">
        <f t="shared" ref="Z82:Z145" si="45">IF(AND(ISNUMBER(N82),ISNUMBER(P82),ISNUMBER(Y82)),N82+P82+Y82,"")</f>
        <v/>
      </c>
      <c r="AA82" s="145" t="str">
        <f t="shared" ref="AA82:AA145" si="46">IF(ISNUMBER(Y82),Y82,"")</f>
        <v/>
      </c>
      <c r="AB82" s="145" t="str">
        <f t="shared" ref="AB82:AB145" si="47">IF(AND(ISNUMBER(Z82),ISNUMBER($AB$12)),ROUND(Z82*$AB$12,2),"")</f>
        <v/>
      </c>
      <c r="AC82" s="145" t="str">
        <f t="shared" ref="AC82:AC145" si="48">IF(AND(ISNUMBER(AA82),ISNUMBER($AC$12)),ROUND(AA82*$AC$12,2),"")</f>
        <v/>
      </c>
      <c r="AD82" s="186" t="str">
        <f t="shared" ref="AD82:AD145" si="49">IF(AND(ISNUMBER(C82),ISNUMBER(Q82),ISNUMBER($AD$12)),IF(Q82&gt;$AD$12,ROUND(C82*Q82*2,2),0),"")</f>
        <v/>
      </c>
    </row>
    <row r="83" spans="1:30" hidden="1">
      <c r="A83" s="185"/>
      <c r="B83" s="140"/>
      <c r="C83" s="146"/>
      <c r="D83" s="148"/>
      <c r="E83" s="148"/>
      <c r="F83" s="148"/>
      <c r="G83" s="148"/>
      <c r="H83" s="142" t="str">
        <f t="shared" si="30"/>
        <v/>
      </c>
      <c r="I83" s="143"/>
      <c r="J83" s="144" t="str">
        <f t="shared" si="31"/>
        <v/>
      </c>
      <c r="K83" s="144" t="str">
        <f t="shared" si="32"/>
        <v/>
      </c>
      <c r="L83" s="143"/>
      <c r="M83" s="142" t="str">
        <f t="shared" si="33"/>
        <v/>
      </c>
      <c r="N83" s="142" t="str">
        <f t="shared" si="34"/>
        <v/>
      </c>
      <c r="O83" s="145" t="str">
        <f t="shared" si="35"/>
        <v/>
      </c>
      <c r="P83" s="145" t="str">
        <f t="shared" si="36"/>
        <v/>
      </c>
      <c r="Q83" s="145" t="str">
        <f t="shared" si="37"/>
        <v/>
      </c>
      <c r="R83" s="145" t="str">
        <f t="shared" si="38"/>
        <v/>
      </c>
      <c r="S83" s="145" t="str">
        <f t="shared" si="39"/>
        <v/>
      </c>
      <c r="T83" s="145" t="str">
        <f t="shared" si="40"/>
        <v/>
      </c>
      <c r="U83" s="145" t="str">
        <f t="shared" si="41"/>
        <v/>
      </c>
      <c r="V83" s="145" t="str">
        <f t="shared" si="42"/>
        <v/>
      </c>
      <c r="W83" s="145"/>
      <c r="X83" s="145" t="str">
        <f t="shared" si="43"/>
        <v/>
      </c>
      <c r="Y83" s="145" t="str">
        <f t="shared" si="44"/>
        <v/>
      </c>
      <c r="Z83" s="145" t="str">
        <f t="shared" si="45"/>
        <v/>
      </c>
      <c r="AA83" s="145" t="str">
        <f t="shared" si="46"/>
        <v/>
      </c>
      <c r="AB83" s="145" t="str">
        <f t="shared" si="47"/>
        <v/>
      </c>
      <c r="AC83" s="145" t="str">
        <f t="shared" si="48"/>
        <v/>
      </c>
      <c r="AD83" s="186" t="str">
        <f t="shared" si="49"/>
        <v/>
      </c>
    </row>
    <row r="84" spans="1:30" hidden="1">
      <c r="A84" s="185"/>
      <c r="B84" s="140"/>
      <c r="C84" s="146"/>
      <c r="D84" s="148"/>
      <c r="E84" s="148"/>
      <c r="F84" s="148"/>
      <c r="G84" s="148"/>
      <c r="H84" s="142" t="str">
        <f t="shared" si="30"/>
        <v/>
      </c>
      <c r="I84" s="143"/>
      <c r="J84" s="144" t="str">
        <f t="shared" si="31"/>
        <v/>
      </c>
      <c r="K84" s="144" t="str">
        <f t="shared" si="32"/>
        <v/>
      </c>
      <c r="L84" s="143"/>
      <c r="M84" s="142" t="str">
        <f t="shared" si="33"/>
        <v/>
      </c>
      <c r="N84" s="142" t="str">
        <f t="shared" si="34"/>
        <v/>
      </c>
      <c r="O84" s="145" t="str">
        <f t="shared" si="35"/>
        <v/>
      </c>
      <c r="P84" s="145" t="str">
        <f t="shared" si="36"/>
        <v/>
      </c>
      <c r="Q84" s="145" t="str">
        <f t="shared" si="37"/>
        <v/>
      </c>
      <c r="R84" s="145" t="str">
        <f t="shared" si="38"/>
        <v/>
      </c>
      <c r="S84" s="145" t="str">
        <f t="shared" si="39"/>
        <v/>
      </c>
      <c r="T84" s="145" t="str">
        <f t="shared" si="40"/>
        <v/>
      </c>
      <c r="U84" s="145" t="str">
        <f t="shared" si="41"/>
        <v/>
      </c>
      <c r="V84" s="145" t="str">
        <f t="shared" si="42"/>
        <v/>
      </c>
      <c r="W84" s="145"/>
      <c r="X84" s="145" t="str">
        <f t="shared" si="43"/>
        <v/>
      </c>
      <c r="Y84" s="145" t="str">
        <f t="shared" si="44"/>
        <v/>
      </c>
      <c r="Z84" s="145" t="str">
        <f t="shared" si="45"/>
        <v/>
      </c>
      <c r="AA84" s="145" t="str">
        <f t="shared" si="46"/>
        <v/>
      </c>
      <c r="AB84" s="145" t="str">
        <f t="shared" si="47"/>
        <v/>
      </c>
      <c r="AC84" s="145" t="str">
        <f t="shared" si="48"/>
        <v/>
      </c>
      <c r="AD84" s="186" t="str">
        <f t="shared" si="49"/>
        <v/>
      </c>
    </row>
    <row r="85" spans="1:30" hidden="1">
      <c r="A85" s="185"/>
      <c r="B85" s="140"/>
      <c r="C85" s="146"/>
      <c r="D85" s="148"/>
      <c r="E85" s="148"/>
      <c r="F85" s="148"/>
      <c r="G85" s="148"/>
      <c r="H85" s="142" t="str">
        <f t="shared" si="30"/>
        <v/>
      </c>
      <c r="I85" s="143"/>
      <c r="J85" s="144" t="str">
        <f t="shared" si="31"/>
        <v/>
      </c>
      <c r="K85" s="144" t="str">
        <f t="shared" si="32"/>
        <v/>
      </c>
      <c r="L85" s="143"/>
      <c r="M85" s="142" t="str">
        <f t="shared" si="33"/>
        <v/>
      </c>
      <c r="N85" s="142" t="str">
        <f t="shared" si="34"/>
        <v/>
      </c>
      <c r="O85" s="145" t="str">
        <f t="shared" si="35"/>
        <v/>
      </c>
      <c r="P85" s="145" t="str">
        <f t="shared" si="36"/>
        <v/>
      </c>
      <c r="Q85" s="145" t="str">
        <f t="shared" si="37"/>
        <v/>
      </c>
      <c r="R85" s="145" t="str">
        <f t="shared" si="38"/>
        <v/>
      </c>
      <c r="S85" s="145" t="str">
        <f t="shared" si="39"/>
        <v/>
      </c>
      <c r="T85" s="145" t="str">
        <f t="shared" si="40"/>
        <v/>
      </c>
      <c r="U85" s="145" t="str">
        <f t="shared" si="41"/>
        <v/>
      </c>
      <c r="V85" s="145" t="str">
        <f t="shared" si="42"/>
        <v/>
      </c>
      <c r="W85" s="145"/>
      <c r="X85" s="145" t="str">
        <f t="shared" si="43"/>
        <v/>
      </c>
      <c r="Y85" s="145" t="str">
        <f t="shared" si="44"/>
        <v/>
      </c>
      <c r="Z85" s="145" t="str">
        <f t="shared" si="45"/>
        <v/>
      </c>
      <c r="AA85" s="145" t="str">
        <f t="shared" si="46"/>
        <v/>
      </c>
      <c r="AB85" s="145" t="str">
        <f t="shared" si="47"/>
        <v/>
      </c>
      <c r="AC85" s="145" t="str">
        <f t="shared" si="48"/>
        <v/>
      </c>
      <c r="AD85" s="186" t="str">
        <f t="shared" si="49"/>
        <v/>
      </c>
    </row>
    <row r="86" spans="1:30" hidden="1">
      <c r="A86" s="185"/>
      <c r="B86" s="140"/>
      <c r="C86" s="146"/>
      <c r="D86" s="148"/>
      <c r="E86" s="148"/>
      <c r="F86" s="148"/>
      <c r="G86" s="148"/>
      <c r="H86" s="142" t="str">
        <f t="shared" si="30"/>
        <v/>
      </c>
      <c r="I86" s="143"/>
      <c r="J86" s="144" t="str">
        <f t="shared" si="31"/>
        <v/>
      </c>
      <c r="K86" s="144" t="str">
        <f t="shared" si="32"/>
        <v/>
      </c>
      <c r="L86" s="143"/>
      <c r="M86" s="142" t="str">
        <f t="shared" si="33"/>
        <v/>
      </c>
      <c r="N86" s="142" t="str">
        <f t="shared" si="34"/>
        <v/>
      </c>
      <c r="O86" s="145" t="str">
        <f t="shared" si="35"/>
        <v/>
      </c>
      <c r="P86" s="145" t="str">
        <f t="shared" si="36"/>
        <v/>
      </c>
      <c r="Q86" s="145" t="str">
        <f t="shared" si="37"/>
        <v/>
      </c>
      <c r="R86" s="145" t="str">
        <f t="shared" si="38"/>
        <v/>
      </c>
      <c r="S86" s="145" t="str">
        <f t="shared" si="39"/>
        <v/>
      </c>
      <c r="T86" s="145" t="str">
        <f t="shared" si="40"/>
        <v/>
      </c>
      <c r="U86" s="145" t="str">
        <f t="shared" si="41"/>
        <v/>
      </c>
      <c r="V86" s="145" t="str">
        <f t="shared" si="42"/>
        <v/>
      </c>
      <c r="W86" s="145"/>
      <c r="X86" s="145" t="str">
        <f t="shared" si="43"/>
        <v/>
      </c>
      <c r="Y86" s="145" t="str">
        <f t="shared" si="44"/>
        <v/>
      </c>
      <c r="Z86" s="145" t="str">
        <f t="shared" si="45"/>
        <v/>
      </c>
      <c r="AA86" s="145" t="str">
        <f t="shared" si="46"/>
        <v/>
      </c>
      <c r="AB86" s="145" t="str">
        <f t="shared" si="47"/>
        <v/>
      </c>
      <c r="AC86" s="145" t="str">
        <f t="shared" si="48"/>
        <v/>
      </c>
      <c r="AD86" s="186" t="str">
        <f t="shared" si="49"/>
        <v/>
      </c>
    </row>
    <row r="87" spans="1:30" hidden="1">
      <c r="A87" s="185"/>
      <c r="B87" s="140"/>
      <c r="C87" s="146"/>
      <c r="D87" s="148"/>
      <c r="E87" s="148"/>
      <c r="F87" s="148"/>
      <c r="G87" s="148"/>
      <c r="H87" s="142" t="str">
        <f t="shared" si="30"/>
        <v/>
      </c>
      <c r="I87" s="143"/>
      <c r="J87" s="144" t="str">
        <f t="shared" si="31"/>
        <v/>
      </c>
      <c r="K87" s="144" t="str">
        <f t="shared" si="32"/>
        <v/>
      </c>
      <c r="L87" s="143"/>
      <c r="M87" s="142" t="str">
        <f t="shared" si="33"/>
        <v/>
      </c>
      <c r="N87" s="142" t="str">
        <f t="shared" si="34"/>
        <v/>
      </c>
      <c r="O87" s="145" t="str">
        <f t="shared" si="35"/>
        <v/>
      </c>
      <c r="P87" s="145" t="str">
        <f t="shared" si="36"/>
        <v/>
      </c>
      <c r="Q87" s="145" t="str">
        <f t="shared" si="37"/>
        <v/>
      </c>
      <c r="R87" s="145" t="str">
        <f t="shared" si="38"/>
        <v/>
      </c>
      <c r="S87" s="145" t="str">
        <f t="shared" si="39"/>
        <v/>
      </c>
      <c r="T87" s="145" t="str">
        <f t="shared" si="40"/>
        <v/>
      </c>
      <c r="U87" s="145" t="str">
        <f t="shared" si="41"/>
        <v/>
      </c>
      <c r="V87" s="145" t="str">
        <f t="shared" si="42"/>
        <v/>
      </c>
      <c r="W87" s="145"/>
      <c r="X87" s="145" t="str">
        <f t="shared" si="43"/>
        <v/>
      </c>
      <c r="Y87" s="145" t="str">
        <f t="shared" si="44"/>
        <v/>
      </c>
      <c r="Z87" s="145" t="str">
        <f t="shared" si="45"/>
        <v/>
      </c>
      <c r="AA87" s="145" t="str">
        <f t="shared" si="46"/>
        <v/>
      </c>
      <c r="AB87" s="145" t="str">
        <f t="shared" si="47"/>
        <v/>
      </c>
      <c r="AC87" s="145" t="str">
        <f t="shared" si="48"/>
        <v/>
      </c>
      <c r="AD87" s="186" t="str">
        <f t="shared" si="49"/>
        <v/>
      </c>
    </row>
    <row r="88" spans="1:30" hidden="1">
      <c r="A88" s="185"/>
      <c r="B88" s="140"/>
      <c r="C88" s="146"/>
      <c r="D88" s="148"/>
      <c r="E88" s="148"/>
      <c r="F88" s="148"/>
      <c r="G88" s="148"/>
      <c r="H88" s="142" t="str">
        <f t="shared" si="30"/>
        <v/>
      </c>
      <c r="I88" s="143"/>
      <c r="J88" s="144" t="str">
        <f t="shared" si="31"/>
        <v/>
      </c>
      <c r="K88" s="144" t="str">
        <f t="shared" si="32"/>
        <v/>
      </c>
      <c r="L88" s="143"/>
      <c r="M88" s="142" t="str">
        <f t="shared" si="33"/>
        <v/>
      </c>
      <c r="N88" s="142" t="str">
        <f t="shared" si="34"/>
        <v/>
      </c>
      <c r="O88" s="145" t="str">
        <f t="shared" si="35"/>
        <v/>
      </c>
      <c r="P88" s="145" t="str">
        <f t="shared" si="36"/>
        <v/>
      </c>
      <c r="Q88" s="145" t="str">
        <f t="shared" si="37"/>
        <v/>
      </c>
      <c r="R88" s="145" t="str">
        <f t="shared" si="38"/>
        <v/>
      </c>
      <c r="S88" s="145" t="str">
        <f t="shared" si="39"/>
        <v/>
      </c>
      <c r="T88" s="145" t="str">
        <f t="shared" si="40"/>
        <v/>
      </c>
      <c r="U88" s="145" t="str">
        <f t="shared" si="41"/>
        <v/>
      </c>
      <c r="V88" s="145" t="str">
        <f t="shared" si="42"/>
        <v/>
      </c>
      <c r="W88" s="145"/>
      <c r="X88" s="145" t="str">
        <f t="shared" si="43"/>
        <v/>
      </c>
      <c r="Y88" s="145" t="str">
        <f t="shared" si="44"/>
        <v/>
      </c>
      <c r="Z88" s="145" t="str">
        <f t="shared" si="45"/>
        <v/>
      </c>
      <c r="AA88" s="145" t="str">
        <f t="shared" si="46"/>
        <v/>
      </c>
      <c r="AB88" s="145" t="str">
        <f t="shared" si="47"/>
        <v/>
      </c>
      <c r="AC88" s="145" t="str">
        <f t="shared" si="48"/>
        <v/>
      </c>
      <c r="AD88" s="186" t="str">
        <f t="shared" si="49"/>
        <v/>
      </c>
    </row>
    <row r="89" spans="1:30" hidden="1">
      <c r="A89" s="185"/>
      <c r="B89" s="140"/>
      <c r="C89" s="146"/>
      <c r="D89" s="148"/>
      <c r="E89" s="148"/>
      <c r="F89" s="148"/>
      <c r="G89" s="148"/>
      <c r="H89" s="142" t="str">
        <f t="shared" si="30"/>
        <v/>
      </c>
      <c r="I89" s="143"/>
      <c r="J89" s="144" t="str">
        <f t="shared" si="31"/>
        <v/>
      </c>
      <c r="K89" s="144" t="str">
        <f t="shared" si="32"/>
        <v/>
      </c>
      <c r="L89" s="143"/>
      <c r="M89" s="142" t="str">
        <f t="shared" si="33"/>
        <v/>
      </c>
      <c r="N89" s="142" t="str">
        <f t="shared" si="34"/>
        <v/>
      </c>
      <c r="O89" s="145" t="str">
        <f t="shared" si="35"/>
        <v/>
      </c>
      <c r="P89" s="145" t="str">
        <f t="shared" si="36"/>
        <v/>
      </c>
      <c r="Q89" s="145" t="str">
        <f t="shared" si="37"/>
        <v/>
      </c>
      <c r="R89" s="145" t="str">
        <f t="shared" si="38"/>
        <v/>
      </c>
      <c r="S89" s="145" t="str">
        <f t="shared" si="39"/>
        <v/>
      </c>
      <c r="T89" s="145" t="str">
        <f t="shared" si="40"/>
        <v/>
      </c>
      <c r="U89" s="145" t="str">
        <f t="shared" si="41"/>
        <v/>
      </c>
      <c r="V89" s="145" t="str">
        <f t="shared" si="42"/>
        <v/>
      </c>
      <c r="W89" s="145"/>
      <c r="X89" s="145" t="str">
        <f t="shared" si="43"/>
        <v/>
      </c>
      <c r="Y89" s="145" t="str">
        <f t="shared" si="44"/>
        <v/>
      </c>
      <c r="Z89" s="145" t="str">
        <f t="shared" si="45"/>
        <v/>
      </c>
      <c r="AA89" s="145" t="str">
        <f t="shared" si="46"/>
        <v/>
      </c>
      <c r="AB89" s="145" t="str">
        <f t="shared" si="47"/>
        <v/>
      </c>
      <c r="AC89" s="145" t="str">
        <f t="shared" si="48"/>
        <v/>
      </c>
      <c r="AD89" s="186" t="str">
        <f t="shared" si="49"/>
        <v/>
      </c>
    </row>
    <row r="90" spans="1:30" hidden="1">
      <c r="A90" s="185"/>
      <c r="B90" s="140"/>
      <c r="C90" s="146"/>
      <c r="D90" s="148"/>
      <c r="E90" s="148"/>
      <c r="F90" s="148"/>
      <c r="G90" s="148"/>
      <c r="H90" s="142" t="str">
        <f t="shared" si="30"/>
        <v/>
      </c>
      <c r="I90" s="143"/>
      <c r="J90" s="144" t="str">
        <f t="shared" si="31"/>
        <v/>
      </c>
      <c r="K90" s="144" t="str">
        <f t="shared" si="32"/>
        <v/>
      </c>
      <c r="L90" s="143"/>
      <c r="M90" s="142" t="str">
        <f t="shared" si="33"/>
        <v/>
      </c>
      <c r="N90" s="142" t="str">
        <f t="shared" si="34"/>
        <v/>
      </c>
      <c r="O90" s="145" t="str">
        <f t="shared" si="35"/>
        <v/>
      </c>
      <c r="P90" s="145" t="str">
        <f t="shared" si="36"/>
        <v/>
      </c>
      <c r="Q90" s="145" t="str">
        <f t="shared" si="37"/>
        <v/>
      </c>
      <c r="R90" s="145" t="str">
        <f t="shared" si="38"/>
        <v/>
      </c>
      <c r="S90" s="145" t="str">
        <f t="shared" si="39"/>
        <v/>
      </c>
      <c r="T90" s="145" t="str">
        <f t="shared" si="40"/>
        <v/>
      </c>
      <c r="U90" s="145" t="str">
        <f t="shared" si="41"/>
        <v/>
      </c>
      <c r="V90" s="145" t="str">
        <f t="shared" si="42"/>
        <v/>
      </c>
      <c r="W90" s="145"/>
      <c r="X90" s="145" t="str">
        <f t="shared" si="43"/>
        <v/>
      </c>
      <c r="Y90" s="145" t="str">
        <f t="shared" si="44"/>
        <v/>
      </c>
      <c r="Z90" s="145" t="str">
        <f t="shared" si="45"/>
        <v/>
      </c>
      <c r="AA90" s="145" t="str">
        <f t="shared" si="46"/>
        <v/>
      </c>
      <c r="AB90" s="145" t="str">
        <f t="shared" si="47"/>
        <v/>
      </c>
      <c r="AC90" s="145" t="str">
        <f t="shared" si="48"/>
        <v/>
      </c>
      <c r="AD90" s="186" t="str">
        <f t="shared" si="49"/>
        <v/>
      </c>
    </row>
    <row r="91" spans="1:30" hidden="1">
      <c r="A91" s="185"/>
      <c r="B91" s="140"/>
      <c r="C91" s="146"/>
      <c r="D91" s="148"/>
      <c r="E91" s="148"/>
      <c r="F91" s="148"/>
      <c r="G91" s="148"/>
      <c r="H91" s="142" t="str">
        <f t="shared" si="30"/>
        <v/>
      </c>
      <c r="I91" s="143"/>
      <c r="J91" s="144" t="str">
        <f t="shared" si="31"/>
        <v/>
      </c>
      <c r="K91" s="144" t="str">
        <f t="shared" si="32"/>
        <v/>
      </c>
      <c r="L91" s="143"/>
      <c r="M91" s="142" t="str">
        <f t="shared" si="33"/>
        <v/>
      </c>
      <c r="N91" s="142" t="str">
        <f t="shared" si="34"/>
        <v/>
      </c>
      <c r="O91" s="145" t="str">
        <f t="shared" si="35"/>
        <v/>
      </c>
      <c r="P91" s="145" t="str">
        <f t="shared" si="36"/>
        <v/>
      </c>
      <c r="Q91" s="145" t="str">
        <f t="shared" si="37"/>
        <v/>
      </c>
      <c r="R91" s="145" t="str">
        <f t="shared" si="38"/>
        <v/>
      </c>
      <c r="S91" s="145" t="str">
        <f t="shared" si="39"/>
        <v/>
      </c>
      <c r="T91" s="145" t="str">
        <f t="shared" si="40"/>
        <v/>
      </c>
      <c r="U91" s="145" t="str">
        <f t="shared" si="41"/>
        <v/>
      </c>
      <c r="V91" s="145" t="str">
        <f t="shared" si="42"/>
        <v/>
      </c>
      <c r="W91" s="145"/>
      <c r="X91" s="145" t="str">
        <f t="shared" si="43"/>
        <v/>
      </c>
      <c r="Y91" s="145" t="str">
        <f t="shared" si="44"/>
        <v/>
      </c>
      <c r="Z91" s="145" t="str">
        <f t="shared" si="45"/>
        <v/>
      </c>
      <c r="AA91" s="145" t="str">
        <f t="shared" si="46"/>
        <v/>
      </c>
      <c r="AB91" s="145" t="str">
        <f t="shared" si="47"/>
        <v/>
      </c>
      <c r="AC91" s="145" t="str">
        <f t="shared" si="48"/>
        <v/>
      </c>
      <c r="AD91" s="186" t="str">
        <f t="shared" si="49"/>
        <v/>
      </c>
    </row>
    <row r="92" spans="1:30" hidden="1">
      <c r="A92" s="185"/>
      <c r="B92" s="140"/>
      <c r="C92" s="146"/>
      <c r="D92" s="148"/>
      <c r="E92" s="148"/>
      <c r="F92" s="148"/>
      <c r="G92" s="148"/>
      <c r="H92" s="142" t="str">
        <f t="shared" si="30"/>
        <v/>
      </c>
      <c r="I92" s="143"/>
      <c r="J92" s="144" t="str">
        <f t="shared" si="31"/>
        <v/>
      </c>
      <c r="K92" s="144" t="str">
        <f t="shared" si="32"/>
        <v/>
      </c>
      <c r="L92" s="143"/>
      <c r="M92" s="142" t="str">
        <f t="shared" si="33"/>
        <v/>
      </c>
      <c r="N92" s="142" t="str">
        <f t="shared" si="34"/>
        <v/>
      </c>
      <c r="O92" s="145" t="str">
        <f t="shared" si="35"/>
        <v/>
      </c>
      <c r="P92" s="145" t="str">
        <f t="shared" si="36"/>
        <v/>
      </c>
      <c r="Q92" s="145" t="str">
        <f t="shared" si="37"/>
        <v/>
      </c>
      <c r="R92" s="145" t="str">
        <f t="shared" si="38"/>
        <v/>
      </c>
      <c r="S92" s="145" t="str">
        <f t="shared" si="39"/>
        <v/>
      </c>
      <c r="T92" s="145" t="str">
        <f t="shared" si="40"/>
        <v/>
      </c>
      <c r="U92" s="145" t="str">
        <f t="shared" si="41"/>
        <v/>
      </c>
      <c r="V92" s="145" t="str">
        <f t="shared" si="42"/>
        <v/>
      </c>
      <c r="W92" s="145"/>
      <c r="X92" s="145" t="str">
        <f t="shared" si="43"/>
        <v/>
      </c>
      <c r="Y92" s="145" t="str">
        <f t="shared" si="44"/>
        <v/>
      </c>
      <c r="Z92" s="145" t="str">
        <f t="shared" si="45"/>
        <v/>
      </c>
      <c r="AA92" s="145" t="str">
        <f t="shared" si="46"/>
        <v/>
      </c>
      <c r="AB92" s="145" t="str">
        <f t="shared" si="47"/>
        <v/>
      </c>
      <c r="AC92" s="145" t="str">
        <f t="shared" si="48"/>
        <v/>
      </c>
      <c r="AD92" s="186" t="str">
        <f t="shared" si="49"/>
        <v/>
      </c>
    </row>
    <row r="93" spans="1:30" hidden="1">
      <c r="A93" s="185"/>
      <c r="B93" s="140"/>
      <c r="C93" s="146"/>
      <c r="D93" s="148"/>
      <c r="E93" s="148"/>
      <c r="F93" s="148"/>
      <c r="G93" s="148"/>
      <c r="H93" s="142" t="str">
        <f t="shared" si="30"/>
        <v/>
      </c>
      <c r="I93" s="143"/>
      <c r="J93" s="144" t="str">
        <f t="shared" si="31"/>
        <v/>
      </c>
      <c r="K93" s="144" t="str">
        <f t="shared" si="32"/>
        <v/>
      </c>
      <c r="L93" s="143"/>
      <c r="M93" s="142" t="str">
        <f t="shared" si="33"/>
        <v/>
      </c>
      <c r="N93" s="142" t="str">
        <f t="shared" si="34"/>
        <v/>
      </c>
      <c r="O93" s="145" t="str">
        <f t="shared" si="35"/>
        <v/>
      </c>
      <c r="P93" s="145" t="str">
        <f t="shared" si="36"/>
        <v/>
      </c>
      <c r="Q93" s="145" t="str">
        <f t="shared" si="37"/>
        <v/>
      </c>
      <c r="R93" s="145" t="str">
        <f t="shared" si="38"/>
        <v/>
      </c>
      <c r="S93" s="145" t="str">
        <f t="shared" si="39"/>
        <v/>
      </c>
      <c r="T93" s="145" t="str">
        <f t="shared" si="40"/>
        <v/>
      </c>
      <c r="U93" s="145" t="str">
        <f t="shared" si="41"/>
        <v/>
      </c>
      <c r="V93" s="145" t="str">
        <f t="shared" si="42"/>
        <v/>
      </c>
      <c r="W93" s="145"/>
      <c r="X93" s="145" t="str">
        <f t="shared" si="43"/>
        <v/>
      </c>
      <c r="Y93" s="145" t="str">
        <f t="shared" si="44"/>
        <v/>
      </c>
      <c r="Z93" s="145" t="str">
        <f t="shared" si="45"/>
        <v/>
      </c>
      <c r="AA93" s="145" t="str">
        <f t="shared" si="46"/>
        <v/>
      </c>
      <c r="AB93" s="145" t="str">
        <f t="shared" si="47"/>
        <v/>
      </c>
      <c r="AC93" s="145" t="str">
        <f t="shared" si="48"/>
        <v/>
      </c>
      <c r="AD93" s="186" t="str">
        <f t="shared" si="49"/>
        <v/>
      </c>
    </row>
    <row r="94" spans="1:30" hidden="1">
      <c r="A94" s="185"/>
      <c r="B94" s="140"/>
      <c r="C94" s="146"/>
      <c r="D94" s="148"/>
      <c r="E94" s="148"/>
      <c r="F94" s="148"/>
      <c r="G94" s="148"/>
      <c r="H94" s="142" t="str">
        <f t="shared" si="30"/>
        <v/>
      </c>
      <c r="I94" s="143"/>
      <c r="J94" s="144" t="str">
        <f t="shared" si="31"/>
        <v/>
      </c>
      <c r="K94" s="144" t="str">
        <f t="shared" si="32"/>
        <v/>
      </c>
      <c r="L94" s="143"/>
      <c r="M94" s="142" t="str">
        <f t="shared" si="33"/>
        <v/>
      </c>
      <c r="N94" s="142" t="str">
        <f t="shared" si="34"/>
        <v/>
      </c>
      <c r="O94" s="145" t="str">
        <f t="shared" si="35"/>
        <v/>
      </c>
      <c r="P94" s="145" t="str">
        <f t="shared" si="36"/>
        <v/>
      </c>
      <c r="Q94" s="145" t="str">
        <f t="shared" si="37"/>
        <v/>
      </c>
      <c r="R94" s="145" t="str">
        <f t="shared" si="38"/>
        <v/>
      </c>
      <c r="S94" s="145" t="str">
        <f t="shared" si="39"/>
        <v/>
      </c>
      <c r="T94" s="145" t="str">
        <f t="shared" si="40"/>
        <v/>
      </c>
      <c r="U94" s="145" t="str">
        <f t="shared" si="41"/>
        <v/>
      </c>
      <c r="V94" s="145" t="str">
        <f t="shared" si="42"/>
        <v/>
      </c>
      <c r="W94" s="145"/>
      <c r="X94" s="145" t="str">
        <f t="shared" si="43"/>
        <v/>
      </c>
      <c r="Y94" s="145" t="str">
        <f t="shared" si="44"/>
        <v/>
      </c>
      <c r="Z94" s="145" t="str">
        <f t="shared" si="45"/>
        <v/>
      </c>
      <c r="AA94" s="145" t="str">
        <f t="shared" si="46"/>
        <v/>
      </c>
      <c r="AB94" s="145" t="str">
        <f t="shared" si="47"/>
        <v/>
      </c>
      <c r="AC94" s="145" t="str">
        <f t="shared" si="48"/>
        <v/>
      </c>
      <c r="AD94" s="186" t="str">
        <f t="shared" si="49"/>
        <v/>
      </c>
    </row>
    <row r="95" spans="1:30" hidden="1">
      <c r="A95" s="185"/>
      <c r="B95" s="140"/>
      <c r="C95" s="146"/>
      <c r="D95" s="148"/>
      <c r="E95" s="148"/>
      <c r="F95" s="148"/>
      <c r="G95" s="148"/>
      <c r="H95" s="142" t="str">
        <f t="shared" si="30"/>
        <v/>
      </c>
      <c r="I95" s="143"/>
      <c r="J95" s="144" t="str">
        <f t="shared" si="31"/>
        <v/>
      </c>
      <c r="K95" s="144" t="str">
        <f t="shared" si="32"/>
        <v/>
      </c>
      <c r="L95" s="143"/>
      <c r="M95" s="142" t="str">
        <f t="shared" si="33"/>
        <v/>
      </c>
      <c r="N95" s="142" t="str">
        <f t="shared" si="34"/>
        <v/>
      </c>
      <c r="O95" s="145" t="str">
        <f t="shared" si="35"/>
        <v/>
      </c>
      <c r="P95" s="145" t="str">
        <f t="shared" si="36"/>
        <v/>
      </c>
      <c r="Q95" s="145" t="str">
        <f t="shared" si="37"/>
        <v/>
      </c>
      <c r="R95" s="145" t="str">
        <f t="shared" si="38"/>
        <v/>
      </c>
      <c r="S95" s="145" t="str">
        <f t="shared" si="39"/>
        <v/>
      </c>
      <c r="T95" s="145" t="str">
        <f t="shared" si="40"/>
        <v/>
      </c>
      <c r="U95" s="145" t="str">
        <f t="shared" si="41"/>
        <v/>
      </c>
      <c r="V95" s="145" t="str">
        <f t="shared" si="42"/>
        <v/>
      </c>
      <c r="W95" s="145"/>
      <c r="X95" s="145" t="str">
        <f t="shared" si="43"/>
        <v/>
      </c>
      <c r="Y95" s="145" t="str">
        <f t="shared" si="44"/>
        <v/>
      </c>
      <c r="Z95" s="145" t="str">
        <f t="shared" si="45"/>
        <v/>
      </c>
      <c r="AA95" s="145" t="str">
        <f t="shared" si="46"/>
        <v/>
      </c>
      <c r="AB95" s="145" t="str">
        <f t="shared" si="47"/>
        <v/>
      </c>
      <c r="AC95" s="145" t="str">
        <f t="shared" si="48"/>
        <v/>
      </c>
      <c r="AD95" s="186" t="str">
        <f t="shared" si="49"/>
        <v/>
      </c>
    </row>
    <row r="96" spans="1:30" hidden="1">
      <c r="A96" s="185"/>
      <c r="B96" s="140"/>
      <c r="C96" s="146"/>
      <c r="D96" s="148"/>
      <c r="E96" s="148"/>
      <c r="F96" s="148"/>
      <c r="G96" s="148"/>
      <c r="H96" s="142" t="str">
        <f t="shared" si="30"/>
        <v/>
      </c>
      <c r="I96" s="143"/>
      <c r="J96" s="144" t="str">
        <f t="shared" si="31"/>
        <v/>
      </c>
      <c r="K96" s="144" t="str">
        <f t="shared" si="32"/>
        <v/>
      </c>
      <c r="L96" s="143"/>
      <c r="M96" s="142" t="str">
        <f t="shared" si="33"/>
        <v/>
      </c>
      <c r="N96" s="142" t="str">
        <f t="shared" si="34"/>
        <v/>
      </c>
      <c r="O96" s="145" t="str">
        <f t="shared" si="35"/>
        <v/>
      </c>
      <c r="P96" s="145" t="str">
        <f t="shared" si="36"/>
        <v/>
      </c>
      <c r="Q96" s="145" t="str">
        <f t="shared" si="37"/>
        <v/>
      </c>
      <c r="R96" s="145" t="str">
        <f t="shared" si="38"/>
        <v/>
      </c>
      <c r="S96" s="145" t="str">
        <f t="shared" si="39"/>
        <v/>
      </c>
      <c r="T96" s="145" t="str">
        <f t="shared" si="40"/>
        <v/>
      </c>
      <c r="U96" s="145" t="str">
        <f t="shared" si="41"/>
        <v/>
      </c>
      <c r="V96" s="145" t="str">
        <f t="shared" si="42"/>
        <v/>
      </c>
      <c r="W96" s="145"/>
      <c r="X96" s="145" t="str">
        <f t="shared" si="43"/>
        <v/>
      </c>
      <c r="Y96" s="145" t="str">
        <f t="shared" si="44"/>
        <v/>
      </c>
      <c r="Z96" s="145" t="str">
        <f t="shared" si="45"/>
        <v/>
      </c>
      <c r="AA96" s="145" t="str">
        <f t="shared" si="46"/>
        <v/>
      </c>
      <c r="AB96" s="145" t="str">
        <f t="shared" si="47"/>
        <v/>
      </c>
      <c r="AC96" s="145" t="str">
        <f t="shared" si="48"/>
        <v/>
      </c>
      <c r="AD96" s="186" t="str">
        <f t="shared" si="49"/>
        <v/>
      </c>
    </row>
    <row r="97" spans="1:30" hidden="1">
      <c r="A97" s="185"/>
      <c r="B97" s="140"/>
      <c r="C97" s="146"/>
      <c r="D97" s="148"/>
      <c r="E97" s="148"/>
      <c r="F97" s="148"/>
      <c r="G97" s="148"/>
      <c r="H97" s="142" t="str">
        <f t="shared" si="30"/>
        <v/>
      </c>
      <c r="I97" s="143"/>
      <c r="J97" s="144" t="str">
        <f t="shared" si="31"/>
        <v/>
      </c>
      <c r="K97" s="144" t="str">
        <f t="shared" si="32"/>
        <v/>
      </c>
      <c r="L97" s="143"/>
      <c r="M97" s="142" t="str">
        <f t="shared" si="33"/>
        <v/>
      </c>
      <c r="N97" s="142" t="str">
        <f t="shared" si="34"/>
        <v/>
      </c>
      <c r="O97" s="145" t="str">
        <f t="shared" si="35"/>
        <v/>
      </c>
      <c r="P97" s="145" t="str">
        <f t="shared" si="36"/>
        <v/>
      </c>
      <c r="Q97" s="145" t="str">
        <f t="shared" si="37"/>
        <v/>
      </c>
      <c r="R97" s="145" t="str">
        <f t="shared" si="38"/>
        <v/>
      </c>
      <c r="S97" s="145" t="str">
        <f t="shared" si="39"/>
        <v/>
      </c>
      <c r="T97" s="145" t="str">
        <f t="shared" si="40"/>
        <v/>
      </c>
      <c r="U97" s="145" t="str">
        <f t="shared" si="41"/>
        <v/>
      </c>
      <c r="V97" s="145" t="str">
        <f t="shared" si="42"/>
        <v/>
      </c>
      <c r="W97" s="145"/>
      <c r="X97" s="145" t="str">
        <f t="shared" si="43"/>
        <v/>
      </c>
      <c r="Y97" s="145" t="str">
        <f t="shared" si="44"/>
        <v/>
      </c>
      <c r="Z97" s="145" t="str">
        <f t="shared" si="45"/>
        <v/>
      </c>
      <c r="AA97" s="145" t="str">
        <f t="shared" si="46"/>
        <v/>
      </c>
      <c r="AB97" s="145" t="str">
        <f t="shared" si="47"/>
        <v/>
      </c>
      <c r="AC97" s="145" t="str">
        <f t="shared" si="48"/>
        <v/>
      </c>
      <c r="AD97" s="186" t="str">
        <f t="shared" si="49"/>
        <v/>
      </c>
    </row>
    <row r="98" spans="1:30" hidden="1">
      <c r="A98" s="185"/>
      <c r="B98" s="140"/>
      <c r="C98" s="146"/>
      <c r="D98" s="148"/>
      <c r="E98" s="148"/>
      <c r="F98" s="148"/>
      <c r="G98" s="148"/>
      <c r="H98" s="142" t="str">
        <f t="shared" si="30"/>
        <v/>
      </c>
      <c r="I98" s="143"/>
      <c r="J98" s="144" t="str">
        <f t="shared" si="31"/>
        <v/>
      </c>
      <c r="K98" s="144" t="str">
        <f t="shared" si="32"/>
        <v/>
      </c>
      <c r="L98" s="143"/>
      <c r="M98" s="142" t="str">
        <f t="shared" si="33"/>
        <v/>
      </c>
      <c r="N98" s="142" t="str">
        <f t="shared" si="34"/>
        <v/>
      </c>
      <c r="O98" s="145" t="str">
        <f t="shared" si="35"/>
        <v/>
      </c>
      <c r="P98" s="145" t="str">
        <f t="shared" si="36"/>
        <v/>
      </c>
      <c r="Q98" s="145" t="str">
        <f t="shared" si="37"/>
        <v/>
      </c>
      <c r="R98" s="145" t="str">
        <f t="shared" si="38"/>
        <v/>
      </c>
      <c r="S98" s="145" t="str">
        <f t="shared" si="39"/>
        <v/>
      </c>
      <c r="T98" s="145" t="str">
        <f t="shared" si="40"/>
        <v/>
      </c>
      <c r="U98" s="145" t="str">
        <f t="shared" si="41"/>
        <v/>
      </c>
      <c r="V98" s="145" t="str">
        <f t="shared" si="42"/>
        <v/>
      </c>
      <c r="W98" s="145"/>
      <c r="X98" s="145" t="str">
        <f t="shared" si="43"/>
        <v/>
      </c>
      <c r="Y98" s="145" t="str">
        <f t="shared" si="44"/>
        <v/>
      </c>
      <c r="Z98" s="145" t="str">
        <f t="shared" si="45"/>
        <v/>
      </c>
      <c r="AA98" s="145" t="str">
        <f t="shared" si="46"/>
        <v/>
      </c>
      <c r="AB98" s="145" t="str">
        <f t="shared" si="47"/>
        <v/>
      </c>
      <c r="AC98" s="145" t="str">
        <f t="shared" si="48"/>
        <v/>
      </c>
      <c r="AD98" s="186" t="str">
        <f t="shared" si="49"/>
        <v/>
      </c>
    </row>
    <row r="99" spans="1:30" hidden="1">
      <c r="A99" s="185"/>
      <c r="B99" s="140"/>
      <c r="C99" s="146"/>
      <c r="D99" s="148"/>
      <c r="E99" s="148"/>
      <c r="F99" s="148"/>
      <c r="G99" s="148"/>
      <c r="H99" s="142" t="str">
        <f t="shared" si="30"/>
        <v/>
      </c>
      <c r="I99" s="143"/>
      <c r="J99" s="144" t="str">
        <f t="shared" si="31"/>
        <v/>
      </c>
      <c r="K99" s="144" t="str">
        <f t="shared" si="32"/>
        <v/>
      </c>
      <c r="L99" s="143"/>
      <c r="M99" s="142" t="str">
        <f t="shared" si="33"/>
        <v/>
      </c>
      <c r="N99" s="142" t="str">
        <f t="shared" si="34"/>
        <v/>
      </c>
      <c r="O99" s="145" t="str">
        <f t="shared" si="35"/>
        <v/>
      </c>
      <c r="P99" s="145" t="str">
        <f t="shared" si="36"/>
        <v/>
      </c>
      <c r="Q99" s="145" t="str">
        <f t="shared" si="37"/>
        <v/>
      </c>
      <c r="R99" s="145" t="str">
        <f t="shared" si="38"/>
        <v/>
      </c>
      <c r="S99" s="145" t="str">
        <f t="shared" si="39"/>
        <v/>
      </c>
      <c r="T99" s="145" t="str">
        <f t="shared" si="40"/>
        <v/>
      </c>
      <c r="U99" s="145" t="str">
        <f t="shared" si="41"/>
        <v/>
      </c>
      <c r="V99" s="145" t="str">
        <f t="shared" si="42"/>
        <v/>
      </c>
      <c r="W99" s="145"/>
      <c r="X99" s="145" t="str">
        <f t="shared" si="43"/>
        <v/>
      </c>
      <c r="Y99" s="145" t="str">
        <f t="shared" si="44"/>
        <v/>
      </c>
      <c r="Z99" s="145" t="str">
        <f t="shared" si="45"/>
        <v/>
      </c>
      <c r="AA99" s="145" t="str">
        <f t="shared" si="46"/>
        <v/>
      </c>
      <c r="AB99" s="145" t="str">
        <f t="shared" si="47"/>
        <v/>
      </c>
      <c r="AC99" s="145" t="str">
        <f t="shared" si="48"/>
        <v/>
      </c>
      <c r="AD99" s="186" t="str">
        <f t="shared" si="49"/>
        <v/>
      </c>
    </row>
    <row r="100" spans="1:30" hidden="1">
      <c r="A100" s="185"/>
      <c r="B100" s="140"/>
      <c r="C100" s="146"/>
      <c r="D100" s="148"/>
      <c r="E100" s="148"/>
      <c r="F100" s="148"/>
      <c r="G100" s="148"/>
      <c r="H100" s="142" t="str">
        <f t="shared" si="30"/>
        <v/>
      </c>
      <c r="I100" s="143"/>
      <c r="J100" s="144" t="str">
        <f t="shared" si="31"/>
        <v/>
      </c>
      <c r="K100" s="144" t="str">
        <f t="shared" si="32"/>
        <v/>
      </c>
      <c r="L100" s="143"/>
      <c r="M100" s="142" t="str">
        <f t="shared" si="33"/>
        <v/>
      </c>
      <c r="N100" s="142" t="str">
        <f t="shared" si="34"/>
        <v/>
      </c>
      <c r="O100" s="145" t="str">
        <f t="shared" si="35"/>
        <v/>
      </c>
      <c r="P100" s="145" t="str">
        <f t="shared" si="36"/>
        <v/>
      </c>
      <c r="Q100" s="145" t="str">
        <f t="shared" si="37"/>
        <v/>
      </c>
      <c r="R100" s="145" t="str">
        <f t="shared" si="38"/>
        <v/>
      </c>
      <c r="S100" s="145" t="str">
        <f t="shared" si="39"/>
        <v/>
      </c>
      <c r="T100" s="145" t="str">
        <f t="shared" si="40"/>
        <v/>
      </c>
      <c r="U100" s="145" t="str">
        <f t="shared" si="41"/>
        <v/>
      </c>
      <c r="V100" s="145" t="str">
        <f t="shared" si="42"/>
        <v/>
      </c>
      <c r="W100" s="145"/>
      <c r="X100" s="145" t="str">
        <f t="shared" si="43"/>
        <v/>
      </c>
      <c r="Y100" s="145" t="str">
        <f t="shared" si="44"/>
        <v/>
      </c>
      <c r="Z100" s="145" t="str">
        <f t="shared" si="45"/>
        <v/>
      </c>
      <c r="AA100" s="145" t="str">
        <f t="shared" si="46"/>
        <v/>
      </c>
      <c r="AB100" s="145" t="str">
        <f t="shared" si="47"/>
        <v/>
      </c>
      <c r="AC100" s="145" t="str">
        <f t="shared" si="48"/>
        <v/>
      </c>
      <c r="AD100" s="186" t="str">
        <f t="shared" si="49"/>
        <v/>
      </c>
    </row>
    <row r="101" spans="1:30" hidden="1">
      <c r="A101" s="185"/>
      <c r="B101" s="140"/>
      <c r="C101" s="146"/>
      <c r="D101" s="148"/>
      <c r="E101" s="148"/>
      <c r="F101" s="148"/>
      <c r="G101" s="148"/>
      <c r="H101" s="142" t="str">
        <f t="shared" si="30"/>
        <v/>
      </c>
      <c r="I101" s="143"/>
      <c r="J101" s="144" t="str">
        <f t="shared" si="31"/>
        <v/>
      </c>
      <c r="K101" s="144" t="str">
        <f t="shared" si="32"/>
        <v/>
      </c>
      <c r="L101" s="143"/>
      <c r="M101" s="142" t="str">
        <f t="shared" si="33"/>
        <v/>
      </c>
      <c r="N101" s="142" t="str">
        <f t="shared" si="34"/>
        <v/>
      </c>
      <c r="O101" s="145" t="str">
        <f t="shared" si="35"/>
        <v/>
      </c>
      <c r="P101" s="145" t="str">
        <f t="shared" si="36"/>
        <v/>
      </c>
      <c r="Q101" s="145" t="str">
        <f t="shared" si="37"/>
        <v/>
      </c>
      <c r="R101" s="145" t="str">
        <f t="shared" si="38"/>
        <v/>
      </c>
      <c r="S101" s="145" t="str">
        <f t="shared" si="39"/>
        <v/>
      </c>
      <c r="T101" s="145" t="str">
        <f t="shared" si="40"/>
        <v/>
      </c>
      <c r="U101" s="145" t="str">
        <f t="shared" si="41"/>
        <v/>
      </c>
      <c r="V101" s="145" t="str">
        <f t="shared" si="42"/>
        <v/>
      </c>
      <c r="W101" s="145"/>
      <c r="X101" s="145" t="str">
        <f t="shared" si="43"/>
        <v/>
      </c>
      <c r="Y101" s="145" t="str">
        <f t="shared" si="44"/>
        <v/>
      </c>
      <c r="Z101" s="145" t="str">
        <f t="shared" si="45"/>
        <v/>
      </c>
      <c r="AA101" s="145" t="str">
        <f t="shared" si="46"/>
        <v/>
      </c>
      <c r="AB101" s="145" t="str">
        <f t="shared" si="47"/>
        <v/>
      </c>
      <c r="AC101" s="145" t="str">
        <f t="shared" si="48"/>
        <v/>
      </c>
      <c r="AD101" s="186" t="str">
        <f t="shared" si="49"/>
        <v/>
      </c>
    </row>
    <row r="102" spans="1:30" hidden="1">
      <c r="A102" s="185"/>
      <c r="B102" s="140"/>
      <c r="C102" s="146"/>
      <c r="D102" s="148"/>
      <c r="E102" s="148"/>
      <c r="F102" s="148"/>
      <c r="G102" s="148"/>
      <c r="H102" s="142" t="str">
        <f t="shared" si="30"/>
        <v/>
      </c>
      <c r="I102" s="143"/>
      <c r="J102" s="144" t="str">
        <f t="shared" si="31"/>
        <v/>
      </c>
      <c r="K102" s="144" t="str">
        <f t="shared" si="32"/>
        <v/>
      </c>
      <c r="L102" s="143"/>
      <c r="M102" s="142" t="str">
        <f t="shared" si="33"/>
        <v/>
      </c>
      <c r="N102" s="142" t="str">
        <f t="shared" si="34"/>
        <v/>
      </c>
      <c r="O102" s="145" t="str">
        <f t="shared" si="35"/>
        <v/>
      </c>
      <c r="P102" s="145" t="str">
        <f t="shared" si="36"/>
        <v/>
      </c>
      <c r="Q102" s="145" t="str">
        <f t="shared" si="37"/>
        <v/>
      </c>
      <c r="R102" s="145" t="str">
        <f t="shared" si="38"/>
        <v/>
      </c>
      <c r="S102" s="145" t="str">
        <f t="shared" si="39"/>
        <v/>
      </c>
      <c r="T102" s="145" t="str">
        <f t="shared" si="40"/>
        <v/>
      </c>
      <c r="U102" s="145" t="str">
        <f t="shared" si="41"/>
        <v/>
      </c>
      <c r="V102" s="145" t="str">
        <f t="shared" si="42"/>
        <v/>
      </c>
      <c r="W102" s="145"/>
      <c r="X102" s="145" t="str">
        <f t="shared" si="43"/>
        <v/>
      </c>
      <c r="Y102" s="145" t="str">
        <f t="shared" si="44"/>
        <v/>
      </c>
      <c r="Z102" s="145" t="str">
        <f t="shared" si="45"/>
        <v/>
      </c>
      <c r="AA102" s="145" t="str">
        <f t="shared" si="46"/>
        <v/>
      </c>
      <c r="AB102" s="145" t="str">
        <f t="shared" si="47"/>
        <v/>
      </c>
      <c r="AC102" s="145" t="str">
        <f t="shared" si="48"/>
        <v/>
      </c>
      <c r="AD102" s="186" t="str">
        <f t="shared" si="49"/>
        <v/>
      </c>
    </row>
    <row r="103" spans="1:30" hidden="1">
      <c r="A103" s="185"/>
      <c r="B103" s="140"/>
      <c r="C103" s="146"/>
      <c r="D103" s="148"/>
      <c r="E103" s="148"/>
      <c r="F103" s="148"/>
      <c r="G103" s="148"/>
      <c r="H103" s="142" t="str">
        <f t="shared" si="30"/>
        <v/>
      </c>
      <c r="I103" s="143"/>
      <c r="J103" s="144" t="str">
        <f t="shared" si="31"/>
        <v/>
      </c>
      <c r="K103" s="144" t="str">
        <f t="shared" si="32"/>
        <v/>
      </c>
      <c r="L103" s="143"/>
      <c r="M103" s="142" t="str">
        <f t="shared" si="33"/>
        <v/>
      </c>
      <c r="N103" s="142" t="str">
        <f t="shared" si="34"/>
        <v/>
      </c>
      <c r="O103" s="145" t="str">
        <f t="shared" si="35"/>
        <v/>
      </c>
      <c r="P103" s="145" t="str">
        <f t="shared" si="36"/>
        <v/>
      </c>
      <c r="Q103" s="145" t="str">
        <f t="shared" si="37"/>
        <v/>
      </c>
      <c r="R103" s="145" t="str">
        <f t="shared" si="38"/>
        <v/>
      </c>
      <c r="S103" s="145" t="str">
        <f t="shared" si="39"/>
        <v/>
      </c>
      <c r="T103" s="145" t="str">
        <f t="shared" si="40"/>
        <v/>
      </c>
      <c r="U103" s="145" t="str">
        <f t="shared" si="41"/>
        <v/>
      </c>
      <c r="V103" s="145" t="str">
        <f t="shared" si="42"/>
        <v/>
      </c>
      <c r="W103" s="145"/>
      <c r="X103" s="145" t="str">
        <f t="shared" si="43"/>
        <v/>
      </c>
      <c r="Y103" s="145" t="str">
        <f t="shared" si="44"/>
        <v/>
      </c>
      <c r="Z103" s="145" t="str">
        <f t="shared" si="45"/>
        <v/>
      </c>
      <c r="AA103" s="145" t="str">
        <f t="shared" si="46"/>
        <v/>
      </c>
      <c r="AB103" s="145" t="str">
        <f t="shared" si="47"/>
        <v/>
      </c>
      <c r="AC103" s="145" t="str">
        <f t="shared" si="48"/>
        <v/>
      </c>
      <c r="AD103" s="186" t="str">
        <f t="shared" si="49"/>
        <v/>
      </c>
    </row>
    <row r="104" spans="1:30" hidden="1">
      <c r="A104" s="185"/>
      <c r="B104" s="140"/>
      <c r="C104" s="146"/>
      <c r="D104" s="148"/>
      <c r="E104" s="148"/>
      <c r="F104" s="148"/>
      <c r="G104" s="148"/>
      <c r="H104" s="142" t="str">
        <f t="shared" si="30"/>
        <v/>
      </c>
      <c r="I104" s="143"/>
      <c r="J104" s="144" t="str">
        <f t="shared" si="31"/>
        <v/>
      </c>
      <c r="K104" s="144" t="str">
        <f t="shared" si="32"/>
        <v/>
      </c>
      <c r="L104" s="143"/>
      <c r="M104" s="142" t="str">
        <f t="shared" si="33"/>
        <v/>
      </c>
      <c r="N104" s="142" t="str">
        <f t="shared" si="34"/>
        <v/>
      </c>
      <c r="O104" s="145" t="str">
        <f t="shared" si="35"/>
        <v/>
      </c>
      <c r="P104" s="145" t="str">
        <f t="shared" si="36"/>
        <v/>
      </c>
      <c r="Q104" s="145" t="str">
        <f t="shared" si="37"/>
        <v/>
      </c>
      <c r="R104" s="145" t="str">
        <f t="shared" si="38"/>
        <v/>
      </c>
      <c r="S104" s="145" t="str">
        <f t="shared" si="39"/>
        <v/>
      </c>
      <c r="T104" s="145" t="str">
        <f t="shared" si="40"/>
        <v/>
      </c>
      <c r="U104" s="145" t="str">
        <f t="shared" si="41"/>
        <v/>
      </c>
      <c r="V104" s="145" t="str">
        <f t="shared" si="42"/>
        <v/>
      </c>
      <c r="W104" s="145"/>
      <c r="X104" s="145" t="str">
        <f t="shared" si="43"/>
        <v/>
      </c>
      <c r="Y104" s="145" t="str">
        <f t="shared" si="44"/>
        <v/>
      </c>
      <c r="Z104" s="145" t="str">
        <f t="shared" si="45"/>
        <v/>
      </c>
      <c r="AA104" s="145" t="str">
        <f t="shared" si="46"/>
        <v/>
      </c>
      <c r="AB104" s="145" t="str">
        <f t="shared" si="47"/>
        <v/>
      </c>
      <c r="AC104" s="145" t="str">
        <f t="shared" si="48"/>
        <v/>
      </c>
      <c r="AD104" s="186" t="str">
        <f t="shared" si="49"/>
        <v/>
      </c>
    </row>
    <row r="105" spans="1:30" hidden="1">
      <c r="A105" s="185"/>
      <c r="B105" s="140"/>
      <c r="C105" s="146"/>
      <c r="D105" s="148"/>
      <c r="E105" s="148"/>
      <c r="F105" s="148"/>
      <c r="G105" s="148"/>
      <c r="H105" s="142" t="str">
        <f t="shared" si="30"/>
        <v/>
      </c>
      <c r="I105" s="143"/>
      <c r="J105" s="144" t="str">
        <f t="shared" si="31"/>
        <v/>
      </c>
      <c r="K105" s="144" t="str">
        <f t="shared" si="32"/>
        <v/>
      </c>
      <c r="L105" s="143"/>
      <c r="M105" s="142" t="str">
        <f t="shared" si="33"/>
        <v/>
      </c>
      <c r="N105" s="142" t="str">
        <f t="shared" si="34"/>
        <v/>
      </c>
      <c r="O105" s="145" t="str">
        <f t="shared" si="35"/>
        <v/>
      </c>
      <c r="P105" s="145" t="str">
        <f t="shared" si="36"/>
        <v/>
      </c>
      <c r="Q105" s="145" t="str">
        <f t="shared" si="37"/>
        <v/>
      </c>
      <c r="R105" s="145" t="str">
        <f t="shared" si="38"/>
        <v/>
      </c>
      <c r="S105" s="145" t="str">
        <f t="shared" si="39"/>
        <v/>
      </c>
      <c r="T105" s="145" t="str">
        <f t="shared" si="40"/>
        <v/>
      </c>
      <c r="U105" s="145" t="str">
        <f t="shared" si="41"/>
        <v/>
      </c>
      <c r="V105" s="145" t="str">
        <f t="shared" si="42"/>
        <v/>
      </c>
      <c r="W105" s="145"/>
      <c r="X105" s="145" t="str">
        <f t="shared" si="43"/>
        <v/>
      </c>
      <c r="Y105" s="145" t="str">
        <f t="shared" si="44"/>
        <v/>
      </c>
      <c r="Z105" s="145" t="str">
        <f t="shared" si="45"/>
        <v/>
      </c>
      <c r="AA105" s="145" t="str">
        <f t="shared" si="46"/>
        <v/>
      </c>
      <c r="AB105" s="145" t="str">
        <f t="shared" si="47"/>
        <v/>
      </c>
      <c r="AC105" s="145" t="str">
        <f t="shared" si="48"/>
        <v/>
      </c>
      <c r="AD105" s="186" t="str">
        <f t="shared" si="49"/>
        <v/>
      </c>
    </row>
    <row r="106" spans="1:30" hidden="1">
      <c r="A106" s="185"/>
      <c r="B106" s="140"/>
      <c r="C106" s="146"/>
      <c r="D106" s="148"/>
      <c r="E106" s="148"/>
      <c r="F106" s="148"/>
      <c r="G106" s="148"/>
      <c r="H106" s="142" t="str">
        <f t="shared" si="30"/>
        <v/>
      </c>
      <c r="I106" s="143"/>
      <c r="J106" s="144" t="str">
        <f t="shared" si="31"/>
        <v/>
      </c>
      <c r="K106" s="144" t="str">
        <f t="shared" si="32"/>
        <v/>
      </c>
      <c r="L106" s="143"/>
      <c r="M106" s="142" t="str">
        <f t="shared" si="33"/>
        <v/>
      </c>
      <c r="N106" s="142" t="str">
        <f t="shared" si="34"/>
        <v/>
      </c>
      <c r="O106" s="145" t="str">
        <f t="shared" si="35"/>
        <v/>
      </c>
      <c r="P106" s="145" t="str">
        <f t="shared" si="36"/>
        <v/>
      </c>
      <c r="Q106" s="145" t="str">
        <f t="shared" si="37"/>
        <v/>
      </c>
      <c r="R106" s="145" t="str">
        <f t="shared" si="38"/>
        <v/>
      </c>
      <c r="S106" s="145" t="str">
        <f t="shared" si="39"/>
        <v/>
      </c>
      <c r="T106" s="145" t="str">
        <f t="shared" si="40"/>
        <v/>
      </c>
      <c r="U106" s="145" t="str">
        <f t="shared" si="41"/>
        <v/>
      </c>
      <c r="V106" s="145" t="str">
        <f t="shared" si="42"/>
        <v/>
      </c>
      <c r="W106" s="145"/>
      <c r="X106" s="145" t="str">
        <f t="shared" si="43"/>
        <v/>
      </c>
      <c r="Y106" s="145" t="str">
        <f t="shared" si="44"/>
        <v/>
      </c>
      <c r="Z106" s="145" t="str">
        <f t="shared" si="45"/>
        <v/>
      </c>
      <c r="AA106" s="145" t="str">
        <f t="shared" si="46"/>
        <v/>
      </c>
      <c r="AB106" s="145" t="str">
        <f t="shared" si="47"/>
        <v/>
      </c>
      <c r="AC106" s="145" t="str">
        <f t="shared" si="48"/>
        <v/>
      </c>
      <c r="AD106" s="186" t="str">
        <f t="shared" si="49"/>
        <v/>
      </c>
    </row>
    <row r="107" spans="1:30" hidden="1">
      <c r="A107" s="185"/>
      <c r="B107" s="140"/>
      <c r="C107" s="146"/>
      <c r="D107" s="148"/>
      <c r="E107" s="148"/>
      <c r="F107" s="148"/>
      <c r="G107" s="148"/>
      <c r="H107" s="142" t="str">
        <f t="shared" si="30"/>
        <v/>
      </c>
      <c r="I107" s="143"/>
      <c r="J107" s="144" t="str">
        <f t="shared" si="31"/>
        <v/>
      </c>
      <c r="K107" s="144" t="str">
        <f t="shared" si="32"/>
        <v/>
      </c>
      <c r="L107" s="143"/>
      <c r="M107" s="142" t="str">
        <f t="shared" si="33"/>
        <v/>
      </c>
      <c r="N107" s="142" t="str">
        <f t="shared" si="34"/>
        <v/>
      </c>
      <c r="O107" s="145" t="str">
        <f t="shared" si="35"/>
        <v/>
      </c>
      <c r="P107" s="145" t="str">
        <f t="shared" si="36"/>
        <v/>
      </c>
      <c r="Q107" s="145" t="str">
        <f t="shared" si="37"/>
        <v/>
      </c>
      <c r="R107" s="145" t="str">
        <f t="shared" si="38"/>
        <v/>
      </c>
      <c r="S107" s="145" t="str">
        <f t="shared" si="39"/>
        <v/>
      </c>
      <c r="T107" s="145" t="str">
        <f t="shared" si="40"/>
        <v/>
      </c>
      <c r="U107" s="145" t="str">
        <f t="shared" si="41"/>
        <v/>
      </c>
      <c r="V107" s="145" t="str">
        <f t="shared" si="42"/>
        <v/>
      </c>
      <c r="W107" s="145"/>
      <c r="X107" s="145" t="str">
        <f t="shared" si="43"/>
        <v/>
      </c>
      <c r="Y107" s="145" t="str">
        <f t="shared" si="44"/>
        <v/>
      </c>
      <c r="Z107" s="145" t="str">
        <f t="shared" si="45"/>
        <v/>
      </c>
      <c r="AA107" s="145" t="str">
        <f t="shared" si="46"/>
        <v/>
      </c>
      <c r="AB107" s="145" t="str">
        <f t="shared" si="47"/>
        <v/>
      </c>
      <c r="AC107" s="145" t="str">
        <f t="shared" si="48"/>
        <v/>
      </c>
      <c r="AD107" s="186" t="str">
        <f t="shared" si="49"/>
        <v/>
      </c>
    </row>
    <row r="108" spans="1:30" hidden="1">
      <c r="A108" s="185"/>
      <c r="B108" s="140"/>
      <c r="C108" s="146"/>
      <c r="D108" s="148"/>
      <c r="E108" s="148"/>
      <c r="F108" s="148"/>
      <c r="G108" s="148"/>
      <c r="H108" s="142" t="str">
        <f t="shared" si="30"/>
        <v/>
      </c>
      <c r="I108" s="143"/>
      <c r="J108" s="144" t="str">
        <f t="shared" si="31"/>
        <v/>
      </c>
      <c r="K108" s="144" t="str">
        <f t="shared" si="32"/>
        <v/>
      </c>
      <c r="L108" s="143"/>
      <c r="M108" s="142" t="str">
        <f t="shared" si="33"/>
        <v/>
      </c>
      <c r="N108" s="142" t="str">
        <f t="shared" si="34"/>
        <v/>
      </c>
      <c r="O108" s="145" t="str">
        <f t="shared" si="35"/>
        <v/>
      </c>
      <c r="P108" s="145" t="str">
        <f t="shared" si="36"/>
        <v/>
      </c>
      <c r="Q108" s="145" t="str">
        <f t="shared" si="37"/>
        <v/>
      </c>
      <c r="R108" s="145" t="str">
        <f t="shared" si="38"/>
        <v/>
      </c>
      <c r="S108" s="145" t="str">
        <f t="shared" si="39"/>
        <v/>
      </c>
      <c r="T108" s="145" t="str">
        <f t="shared" si="40"/>
        <v/>
      </c>
      <c r="U108" s="145" t="str">
        <f t="shared" si="41"/>
        <v/>
      </c>
      <c r="V108" s="145" t="str">
        <f t="shared" si="42"/>
        <v/>
      </c>
      <c r="W108" s="145"/>
      <c r="X108" s="145" t="str">
        <f t="shared" si="43"/>
        <v/>
      </c>
      <c r="Y108" s="145" t="str">
        <f t="shared" si="44"/>
        <v/>
      </c>
      <c r="Z108" s="145" t="str">
        <f t="shared" si="45"/>
        <v/>
      </c>
      <c r="AA108" s="145" t="str">
        <f t="shared" si="46"/>
        <v/>
      </c>
      <c r="AB108" s="145" t="str">
        <f t="shared" si="47"/>
        <v/>
      </c>
      <c r="AC108" s="145" t="str">
        <f t="shared" si="48"/>
        <v/>
      </c>
      <c r="AD108" s="186" t="str">
        <f t="shared" si="49"/>
        <v/>
      </c>
    </row>
    <row r="109" spans="1:30" hidden="1">
      <c r="A109" s="185"/>
      <c r="B109" s="140"/>
      <c r="C109" s="146"/>
      <c r="D109" s="148"/>
      <c r="E109" s="148"/>
      <c r="F109" s="148"/>
      <c r="G109" s="148"/>
      <c r="H109" s="142" t="str">
        <f t="shared" si="30"/>
        <v/>
      </c>
      <c r="I109" s="143"/>
      <c r="J109" s="144" t="str">
        <f t="shared" si="31"/>
        <v/>
      </c>
      <c r="K109" s="144" t="str">
        <f t="shared" si="32"/>
        <v/>
      </c>
      <c r="L109" s="143"/>
      <c r="M109" s="142" t="str">
        <f t="shared" si="33"/>
        <v/>
      </c>
      <c r="N109" s="142" t="str">
        <f t="shared" si="34"/>
        <v/>
      </c>
      <c r="O109" s="145" t="str">
        <f t="shared" si="35"/>
        <v/>
      </c>
      <c r="P109" s="145" t="str">
        <f t="shared" si="36"/>
        <v/>
      </c>
      <c r="Q109" s="145" t="str">
        <f t="shared" si="37"/>
        <v/>
      </c>
      <c r="R109" s="145" t="str">
        <f t="shared" si="38"/>
        <v/>
      </c>
      <c r="S109" s="145" t="str">
        <f t="shared" si="39"/>
        <v/>
      </c>
      <c r="T109" s="145" t="str">
        <f t="shared" si="40"/>
        <v/>
      </c>
      <c r="U109" s="145" t="str">
        <f t="shared" si="41"/>
        <v/>
      </c>
      <c r="V109" s="145" t="str">
        <f t="shared" si="42"/>
        <v/>
      </c>
      <c r="W109" s="145"/>
      <c r="X109" s="145" t="str">
        <f t="shared" si="43"/>
        <v/>
      </c>
      <c r="Y109" s="145" t="str">
        <f t="shared" si="44"/>
        <v/>
      </c>
      <c r="Z109" s="145" t="str">
        <f t="shared" si="45"/>
        <v/>
      </c>
      <c r="AA109" s="145" t="str">
        <f t="shared" si="46"/>
        <v/>
      </c>
      <c r="AB109" s="145" t="str">
        <f t="shared" si="47"/>
        <v/>
      </c>
      <c r="AC109" s="145" t="str">
        <f t="shared" si="48"/>
        <v/>
      </c>
      <c r="AD109" s="186" t="str">
        <f t="shared" si="49"/>
        <v/>
      </c>
    </row>
    <row r="110" spans="1:30" hidden="1">
      <c r="A110" s="185"/>
      <c r="B110" s="140"/>
      <c r="C110" s="146"/>
      <c r="D110" s="148"/>
      <c r="E110" s="148"/>
      <c r="F110" s="148"/>
      <c r="G110" s="148"/>
      <c r="H110" s="142" t="str">
        <f t="shared" si="30"/>
        <v/>
      </c>
      <c r="I110" s="143"/>
      <c r="J110" s="144" t="str">
        <f t="shared" si="31"/>
        <v/>
      </c>
      <c r="K110" s="144" t="str">
        <f t="shared" si="32"/>
        <v/>
      </c>
      <c r="L110" s="143"/>
      <c r="M110" s="142" t="str">
        <f t="shared" si="33"/>
        <v/>
      </c>
      <c r="N110" s="142" t="str">
        <f t="shared" si="34"/>
        <v/>
      </c>
      <c r="O110" s="145" t="str">
        <f t="shared" si="35"/>
        <v/>
      </c>
      <c r="P110" s="145" t="str">
        <f t="shared" si="36"/>
        <v/>
      </c>
      <c r="Q110" s="145" t="str">
        <f t="shared" si="37"/>
        <v/>
      </c>
      <c r="R110" s="145" t="str">
        <f t="shared" si="38"/>
        <v/>
      </c>
      <c r="S110" s="145" t="str">
        <f t="shared" si="39"/>
        <v/>
      </c>
      <c r="T110" s="145" t="str">
        <f t="shared" si="40"/>
        <v/>
      </c>
      <c r="U110" s="145" t="str">
        <f t="shared" si="41"/>
        <v/>
      </c>
      <c r="V110" s="145" t="str">
        <f t="shared" si="42"/>
        <v/>
      </c>
      <c r="W110" s="145"/>
      <c r="X110" s="145" t="str">
        <f t="shared" si="43"/>
        <v/>
      </c>
      <c r="Y110" s="145" t="str">
        <f t="shared" si="44"/>
        <v/>
      </c>
      <c r="Z110" s="145" t="str">
        <f t="shared" si="45"/>
        <v/>
      </c>
      <c r="AA110" s="145" t="str">
        <f t="shared" si="46"/>
        <v/>
      </c>
      <c r="AB110" s="145" t="str">
        <f t="shared" si="47"/>
        <v/>
      </c>
      <c r="AC110" s="145" t="str">
        <f t="shared" si="48"/>
        <v/>
      </c>
      <c r="AD110" s="186" t="str">
        <f t="shared" si="49"/>
        <v/>
      </c>
    </row>
    <row r="111" spans="1:30" hidden="1">
      <c r="A111" s="185"/>
      <c r="B111" s="140"/>
      <c r="C111" s="146"/>
      <c r="D111" s="148"/>
      <c r="E111" s="148"/>
      <c r="F111" s="148"/>
      <c r="G111" s="148"/>
      <c r="H111" s="142" t="str">
        <f t="shared" si="30"/>
        <v/>
      </c>
      <c r="I111" s="143"/>
      <c r="J111" s="144" t="str">
        <f t="shared" si="31"/>
        <v/>
      </c>
      <c r="K111" s="144" t="str">
        <f t="shared" si="32"/>
        <v/>
      </c>
      <c r="L111" s="143"/>
      <c r="M111" s="142" t="str">
        <f t="shared" si="33"/>
        <v/>
      </c>
      <c r="N111" s="142" t="str">
        <f t="shared" si="34"/>
        <v/>
      </c>
      <c r="O111" s="145" t="str">
        <f t="shared" si="35"/>
        <v/>
      </c>
      <c r="P111" s="145" t="str">
        <f t="shared" si="36"/>
        <v/>
      </c>
      <c r="Q111" s="145" t="str">
        <f t="shared" si="37"/>
        <v/>
      </c>
      <c r="R111" s="145" t="str">
        <f t="shared" si="38"/>
        <v/>
      </c>
      <c r="S111" s="145" t="str">
        <f t="shared" si="39"/>
        <v/>
      </c>
      <c r="T111" s="145" t="str">
        <f t="shared" si="40"/>
        <v/>
      </c>
      <c r="U111" s="145" t="str">
        <f t="shared" si="41"/>
        <v/>
      </c>
      <c r="V111" s="145" t="str">
        <f t="shared" si="42"/>
        <v/>
      </c>
      <c r="W111" s="145"/>
      <c r="X111" s="145" t="str">
        <f t="shared" si="43"/>
        <v/>
      </c>
      <c r="Y111" s="145" t="str">
        <f t="shared" si="44"/>
        <v/>
      </c>
      <c r="Z111" s="145" t="str">
        <f t="shared" si="45"/>
        <v/>
      </c>
      <c r="AA111" s="145" t="str">
        <f t="shared" si="46"/>
        <v/>
      </c>
      <c r="AB111" s="145" t="str">
        <f t="shared" si="47"/>
        <v/>
      </c>
      <c r="AC111" s="145" t="str">
        <f t="shared" si="48"/>
        <v/>
      </c>
      <c r="AD111" s="186" t="str">
        <f t="shared" si="49"/>
        <v/>
      </c>
    </row>
    <row r="112" spans="1:30" hidden="1">
      <c r="A112" s="185"/>
      <c r="B112" s="140"/>
      <c r="C112" s="146"/>
      <c r="D112" s="148"/>
      <c r="E112" s="148"/>
      <c r="F112" s="148"/>
      <c r="G112" s="148"/>
      <c r="H112" s="142" t="str">
        <f t="shared" si="30"/>
        <v/>
      </c>
      <c r="I112" s="143"/>
      <c r="J112" s="144" t="str">
        <f t="shared" si="31"/>
        <v/>
      </c>
      <c r="K112" s="144" t="str">
        <f t="shared" si="32"/>
        <v/>
      </c>
      <c r="L112" s="143"/>
      <c r="M112" s="142" t="str">
        <f t="shared" si="33"/>
        <v/>
      </c>
      <c r="N112" s="142" t="str">
        <f t="shared" si="34"/>
        <v/>
      </c>
      <c r="O112" s="145" t="str">
        <f t="shared" si="35"/>
        <v/>
      </c>
      <c r="P112" s="145" t="str">
        <f t="shared" si="36"/>
        <v/>
      </c>
      <c r="Q112" s="145" t="str">
        <f t="shared" si="37"/>
        <v/>
      </c>
      <c r="R112" s="145" t="str">
        <f t="shared" si="38"/>
        <v/>
      </c>
      <c r="S112" s="145" t="str">
        <f t="shared" si="39"/>
        <v/>
      </c>
      <c r="T112" s="145" t="str">
        <f t="shared" si="40"/>
        <v/>
      </c>
      <c r="U112" s="145" t="str">
        <f t="shared" si="41"/>
        <v/>
      </c>
      <c r="V112" s="145" t="str">
        <f t="shared" si="42"/>
        <v/>
      </c>
      <c r="W112" s="145"/>
      <c r="X112" s="145" t="str">
        <f t="shared" si="43"/>
        <v/>
      </c>
      <c r="Y112" s="145" t="str">
        <f t="shared" si="44"/>
        <v/>
      </c>
      <c r="Z112" s="145" t="str">
        <f t="shared" si="45"/>
        <v/>
      </c>
      <c r="AA112" s="145" t="str">
        <f t="shared" si="46"/>
        <v/>
      </c>
      <c r="AB112" s="145" t="str">
        <f t="shared" si="47"/>
        <v/>
      </c>
      <c r="AC112" s="145" t="str">
        <f t="shared" si="48"/>
        <v/>
      </c>
      <c r="AD112" s="186" t="str">
        <f t="shared" si="49"/>
        <v/>
      </c>
    </row>
    <row r="113" spans="1:30" hidden="1">
      <c r="A113" s="185"/>
      <c r="B113" s="140"/>
      <c r="C113" s="146"/>
      <c r="D113" s="148"/>
      <c r="E113" s="148"/>
      <c r="F113" s="148"/>
      <c r="G113" s="148"/>
      <c r="H113" s="142" t="str">
        <f t="shared" si="30"/>
        <v/>
      </c>
      <c r="I113" s="143"/>
      <c r="J113" s="144" t="str">
        <f t="shared" si="31"/>
        <v/>
      </c>
      <c r="K113" s="144" t="str">
        <f t="shared" si="32"/>
        <v/>
      </c>
      <c r="L113" s="143"/>
      <c r="M113" s="142" t="str">
        <f t="shared" si="33"/>
        <v/>
      </c>
      <c r="N113" s="142" t="str">
        <f t="shared" si="34"/>
        <v/>
      </c>
      <c r="O113" s="145" t="str">
        <f t="shared" si="35"/>
        <v/>
      </c>
      <c r="P113" s="145" t="str">
        <f t="shared" si="36"/>
        <v/>
      </c>
      <c r="Q113" s="145" t="str">
        <f t="shared" si="37"/>
        <v/>
      </c>
      <c r="R113" s="145" t="str">
        <f t="shared" si="38"/>
        <v/>
      </c>
      <c r="S113" s="145" t="str">
        <f t="shared" si="39"/>
        <v/>
      </c>
      <c r="T113" s="145" t="str">
        <f t="shared" si="40"/>
        <v/>
      </c>
      <c r="U113" s="145" t="str">
        <f t="shared" si="41"/>
        <v/>
      </c>
      <c r="V113" s="145" t="str">
        <f t="shared" si="42"/>
        <v/>
      </c>
      <c r="W113" s="145"/>
      <c r="X113" s="145" t="str">
        <f t="shared" si="43"/>
        <v/>
      </c>
      <c r="Y113" s="145" t="str">
        <f t="shared" si="44"/>
        <v/>
      </c>
      <c r="Z113" s="145" t="str">
        <f t="shared" si="45"/>
        <v/>
      </c>
      <c r="AA113" s="145" t="str">
        <f t="shared" si="46"/>
        <v/>
      </c>
      <c r="AB113" s="145" t="str">
        <f t="shared" si="47"/>
        <v/>
      </c>
      <c r="AC113" s="145" t="str">
        <f t="shared" si="48"/>
        <v/>
      </c>
      <c r="AD113" s="186" t="str">
        <f t="shared" si="49"/>
        <v/>
      </c>
    </row>
    <row r="114" spans="1:30" hidden="1">
      <c r="A114" s="185"/>
      <c r="B114" s="140"/>
      <c r="C114" s="146"/>
      <c r="D114" s="148"/>
      <c r="E114" s="148"/>
      <c r="F114" s="148"/>
      <c r="G114" s="148"/>
      <c r="H114" s="142" t="str">
        <f t="shared" si="30"/>
        <v/>
      </c>
      <c r="I114" s="143"/>
      <c r="J114" s="144" t="str">
        <f t="shared" si="31"/>
        <v/>
      </c>
      <c r="K114" s="144" t="str">
        <f t="shared" si="32"/>
        <v/>
      </c>
      <c r="L114" s="143"/>
      <c r="M114" s="142" t="str">
        <f t="shared" si="33"/>
        <v/>
      </c>
      <c r="N114" s="142" t="str">
        <f t="shared" si="34"/>
        <v/>
      </c>
      <c r="O114" s="145" t="str">
        <f t="shared" si="35"/>
        <v/>
      </c>
      <c r="P114" s="145" t="str">
        <f t="shared" si="36"/>
        <v/>
      </c>
      <c r="Q114" s="145" t="str">
        <f t="shared" si="37"/>
        <v/>
      </c>
      <c r="R114" s="145" t="str">
        <f t="shared" si="38"/>
        <v/>
      </c>
      <c r="S114" s="145" t="str">
        <f t="shared" si="39"/>
        <v/>
      </c>
      <c r="T114" s="145" t="str">
        <f t="shared" si="40"/>
        <v/>
      </c>
      <c r="U114" s="145" t="str">
        <f t="shared" si="41"/>
        <v/>
      </c>
      <c r="V114" s="145" t="str">
        <f t="shared" si="42"/>
        <v/>
      </c>
      <c r="W114" s="145"/>
      <c r="X114" s="145" t="str">
        <f t="shared" si="43"/>
        <v/>
      </c>
      <c r="Y114" s="145" t="str">
        <f t="shared" si="44"/>
        <v/>
      </c>
      <c r="Z114" s="145" t="str">
        <f t="shared" si="45"/>
        <v/>
      </c>
      <c r="AA114" s="145" t="str">
        <f t="shared" si="46"/>
        <v/>
      </c>
      <c r="AB114" s="145" t="str">
        <f t="shared" si="47"/>
        <v/>
      </c>
      <c r="AC114" s="145" t="str">
        <f t="shared" si="48"/>
        <v/>
      </c>
      <c r="AD114" s="186" t="str">
        <f t="shared" si="49"/>
        <v/>
      </c>
    </row>
    <row r="115" spans="1:30" hidden="1">
      <c r="A115" s="185"/>
      <c r="B115" s="140"/>
      <c r="C115" s="146"/>
      <c r="D115" s="148"/>
      <c r="E115" s="148"/>
      <c r="F115" s="148"/>
      <c r="G115" s="148"/>
      <c r="H115" s="142" t="str">
        <f t="shared" si="30"/>
        <v/>
      </c>
      <c r="I115" s="143"/>
      <c r="J115" s="144" t="str">
        <f t="shared" si="31"/>
        <v/>
      </c>
      <c r="K115" s="144" t="str">
        <f t="shared" si="32"/>
        <v/>
      </c>
      <c r="L115" s="143"/>
      <c r="M115" s="142" t="str">
        <f t="shared" si="33"/>
        <v/>
      </c>
      <c r="N115" s="142" t="str">
        <f t="shared" si="34"/>
        <v/>
      </c>
      <c r="O115" s="145" t="str">
        <f t="shared" si="35"/>
        <v/>
      </c>
      <c r="P115" s="145" t="str">
        <f t="shared" si="36"/>
        <v/>
      </c>
      <c r="Q115" s="145" t="str">
        <f t="shared" si="37"/>
        <v/>
      </c>
      <c r="R115" s="145" t="str">
        <f t="shared" si="38"/>
        <v/>
      </c>
      <c r="S115" s="145" t="str">
        <f t="shared" si="39"/>
        <v/>
      </c>
      <c r="T115" s="145" t="str">
        <f t="shared" si="40"/>
        <v/>
      </c>
      <c r="U115" s="145" t="str">
        <f t="shared" si="41"/>
        <v/>
      </c>
      <c r="V115" s="145" t="str">
        <f t="shared" si="42"/>
        <v/>
      </c>
      <c r="W115" s="145"/>
      <c r="X115" s="145" t="str">
        <f t="shared" si="43"/>
        <v/>
      </c>
      <c r="Y115" s="145" t="str">
        <f t="shared" si="44"/>
        <v/>
      </c>
      <c r="Z115" s="145" t="str">
        <f t="shared" si="45"/>
        <v/>
      </c>
      <c r="AA115" s="145" t="str">
        <f t="shared" si="46"/>
        <v/>
      </c>
      <c r="AB115" s="145" t="str">
        <f t="shared" si="47"/>
        <v/>
      </c>
      <c r="AC115" s="145" t="str">
        <f t="shared" si="48"/>
        <v/>
      </c>
      <c r="AD115" s="186" t="str">
        <f t="shared" si="49"/>
        <v/>
      </c>
    </row>
    <row r="116" spans="1:30" hidden="1">
      <c r="A116" s="185"/>
      <c r="B116" s="140"/>
      <c r="C116" s="146"/>
      <c r="D116" s="148"/>
      <c r="E116" s="148"/>
      <c r="F116" s="148"/>
      <c r="G116" s="148"/>
      <c r="H116" s="142" t="str">
        <f t="shared" si="30"/>
        <v/>
      </c>
      <c r="I116" s="143"/>
      <c r="J116" s="144" t="str">
        <f t="shared" si="31"/>
        <v/>
      </c>
      <c r="K116" s="144" t="str">
        <f t="shared" si="32"/>
        <v/>
      </c>
      <c r="L116" s="143"/>
      <c r="M116" s="142" t="str">
        <f t="shared" si="33"/>
        <v/>
      </c>
      <c r="N116" s="142" t="str">
        <f t="shared" si="34"/>
        <v/>
      </c>
      <c r="O116" s="145" t="str">
        <f t="shared" si="35"/>
        <v/>
      </c>
      <c r="P116" s="145" t="str">
        <f t="shared" si="36"/>
        <v/>
      </c>
      <c r="Q116" s="145" t="str">
        <f t="shared" si="37"/>
        <v/>
      </c>
      <c r="R116" s="145" t="str">
        <f t="shared" si="38"/>
        <v/>
      </c>
      <c r="S116" s="145" t="str">
        <f t="shared" si="39"/>
        <v/>
      </c>
      <c r="T116" s="145" t="str">
        <f t="shared" si="40"/>
        <v/>
      </c>
      <c r="U116" s="145" t="str">
        <f t="shared" si="41"/>
        <v/>
      </c>
      <c r="V116" s="145" t="str">
        <f t="shared" si="42"/>
        <v/>
      </c>
      <c r="W116" s="145"/>
      <c r="X116" s="145" t="str">
        <f t="shared" si="43"/>
        <v/>
      </c>
      <c r="Y116" s="145" t="str">
        <f t="shared" si="44"/>
        <v/>
      </c>
      <c r="Z116" s="145" t="str">
        <f t="shared" si="45"/>
        <v/>
      </c>
      <c r="AA116" s="145" t="str">
        <f t="shared" si="46"/>
        <v/>
      </c>
      <c r="AB116" s="145" t="str">
        <f t="shared" si="47"/>
        <v/>
      </c>
      <c r="AC116" s="145" t="str">
        <f t="shared" si="48"/>
        <v/>
      </c>
      <c r="AD116" s="186" t="str">
        <f t="shared" si="49"/>
        <v/>
      </c>
    </row>
    <row r="117" spans="1:30" hidden="1">
      <c r="A117" s="185"/>
      <c r="B117" s="140"/>
      <c r="C117" s="146"/>
      <c r="D117" s="148"/>
      <c r="E117" s="148"/>
      <c r="F117" s="148"/>
      <c r="G117" s="148"/>
      <c r="H117" s="142" t="str">
        <f t="shared" si="30"/>
        <v/>
      </c>
      <c r="I117" s="143"/>
      <c r="J117" s="144" t="str">
        <f t="shared" si="31"/>
        <v/>
      </c>
      <c r="K117" s="144" t="str">
        <f t="shared" si="32"/>
        <v/>
      </c>
      <c r="L117" s="143"/>
      <c r="M117" s="142" t="str">
        <f t="shared" si="33"/>
        <v/>
      </c>
      <c r="N117" s="142" t="str">
        <f t="shared" si="34"/>
        <v/>
      </c>
      <c r="O117" s="145" t="str">
        <f t="shared" si="35"/>
        <v/>
      </c>
      <c r="P117" s="145" t="str">
        <f t="shared" si="36"/>
        <v/>
      </c>
      <c r="Q117" s="145" t="str">
        <f t="shared" si="37"/>
        <v/>
      </c>
      <c r="R117" s="145" t="str">
        <f t="shared" si="38"/>
        <v/>
      </c>
      <c r="S117" s="145" t="str">
        <f t="shared" si="39"/>
        <v/>
      </c>
      <c r="T117" s="145" t="str">
        <f t="shared" si="40"/>
        <v/>
      </c>
      <c r="U117" s="145" t="str">
        <f t="shared" si="41"/>
        <v/>
      </c>
      <c r="V117" s="145" t="str">
        <f t="shared" si="42"/>
        <v/>
      </c>
      <c r="W117" s="145"/>
      <c r="X117" s="145" t="str">
        <f t="shared" si="43"/>
        <v/>
      </c>
      <c r="Y117" s="145" t="str">
        <f t="shared" si="44"/>
        <v/>
      </c>
      <c r="Z117" s="145" t="str">
        <f t="shared" si="45"/>
        <v/>
      </c>
      <c r="AA117" s="145" t="str">
        <f t="shared" si="46"/>
        <v/>
      </c>
      <c r="AB117" s="145" t="str">
        <f t="shared" si="47"/>
        <v/>
      </c>
      <c r="AC117" s="145" t="str">
        <f t="shared" si="48"/>
        <v/>
      </c>
      <c r="AD117" s="186" t="str">
        <f t="shared" si="49"/>
        <v/>
      </c>
    </row>
    <row r="118" spans="1:30" hidden="1">
      <c r="A118" s="185"/>
      <c r="B118" s="140"/>
      <c r="C118" s="146"/>
      <c r="D118" s="148"/>
      <c r="E118" s="148"/>
      <c r="F118" s="148"/>
      <c r="G118" s="148"/>
      <c r="H118" s="142" t="str">
        <f t="shared" si="30"/>
        <v/>
      </c>
      <c r="I118" s="143"/>
      <c r="J118" s="144" t="str">
        <f t="shared" si="31"/>
        <v/>
      </c>
      <c r="K118" s="144" t="str">
        <f t="shared" si="32"/>
        <v/>
      </c>
      <c r="L118" s="143"/>
      <c r="M118" s="142" t="str">
        <f t="shared" si="33"/>
        <v/>
      </c>
      <c r="N118" s="142" t="str">
        <f t="shared" si="34"/>
        <v/>
      </c>
      <c r="O118" s="145" t="str">
        <f t="shared" si="35"/>
        <v/>
      </c>
      <c r="P118" s="145" t="str">
        <f t="shared" si="36"/>
        <v/>
      </c>
      <c r="Q118" s="145" t="str">
        <f t="shared" si="37"/>
        <v/>
      </c>
      <c r="R118" s="145" t="str">
        <f t="shared" si="38"/>
        <v/>
      </c>
      <c r="S118" s="145" t="str">
        <f t="shared" si="39"/>
        <v/>
      </c>
      <c r="T118" s="145" t="str">
        <f t="shared" si="40"/>
        <v/>
      </c>
      <c r="U118" s="145" t="str">
        <f t="shared" si="41"/>
        <v/>
      </c>
      <c r="V118" s="145" t="str">
        <f t="shared" si="42"/>
        <v/>
      </c>
      <c r="W118" s="145"/>
      <c r="X118" s="145" t="str">
        <f t="shared" si="43"/>
        <v/>
      </c>
      <c r="Y118" s="145" t="str">
        <f t="shared" si="44"/>
        <v/>
      </c>
      <c r="Z118" s="145" t="str">
        <f t="shared" si="45"/>
        <v/>
      </c>
      <c r="AA118" s="145" t="str">
        <f t="shared" si="46"/>
        <v/>
      </c>
      <c r="AB118" s="145" t="str">
        <f t="shared" si="47"/>
        <v/>
      </c>
      <c r="AC118" s="145" t="str">
        <f t="shared" si="48"/>
        <v/>
      </c>
      <c r="AD118" s="186" t="str">
        <f t="shared" si="49"/>
        <v/>
      </c>
    </row>
    <row r="119" spans="1:30" hidden="1">
      <c r="A119" s="185"/>
      <c r="B119" s="140"/>
      <c r="C119" s="146"/>
      <c r="D119" s="148"/>
      <c r="E119" s="148"/>
      <c r="F119" s="148"/>
      <c r="G119" s="148"/>
      <c r="H119" s="142" t="str">
        <f t="shared" si="30"/>
        <v/>
      </c>
      <c r="I119" s="143"/>
      <c r="J119" s="144" t="str">
        <f t="shared" si="31"/>
        <v/>
      </c>
      <c r="K119" s="144" t="str">
        <f t="shared" si="32"/>
        <v/>
      </c>
      <c r="L119" s="143"/>
      <c r="M119" s="142" t="str">
        <f t="shared" si="33"/>
        <v/>
      </c>
      <c r="N119" s="142" t="str">
        <f t="shared" si="34"/>
        <v/>
      </c>
      <c r="O119" s="145" t="str">
        <f t="shared" si="35"/>
        <v/>
      </c>
      <c r="P119" s="145" t="str">
        <f t="shared" si="36"/>
        <v/>
      </c>
      <c r="Q119" s="145" t="str">
        <f t="shared" si="37"/>
        <v/>
      </c>
      <c r="R119" s="145" t="str">
        <f t="shared" si="38"/>
        <v/>
      </c>
      <c r="S119" s="145" t="str">
        <f t="shared" si="39"/>
        <v/>
      </c>
      <c r="T119" s="145" t="str">
        <f t="shared" si="40"/>
        <v/>
      </c>
      <c r="U119" s="145" t="str">
        <f t="shared" si="41"/>
        <v/>
      </c>
      <c r="V119" s="145" t="str">
        <f t="shared" si="42"/>
        <v/>
      </c>
      <c r="W119" s="145"/>
      <c r="X119" s="145" t="str">
        <f t="shared" si="43"/>
        <v/>
      </c>
      <c r="Y119" s="145" t="str">
        <f t="shared" si="44"/>
        <v/>
      </c>
      <c r="Z119" s="145" t="str">
        <f t="shared" si="45"/>
        <v/>
      </c>
      <c r="AA119" s="145" t="str">
        <f t="shared" si="46"/>
        <v/>
      </c>
      <c r="AB119" s="145" t="str">
        <f t="shared" si="47"/>
        <v/>
      </c>
      <c r="AC119" s="145" t="str">
        <f t="shared" si="48"/>
        <v/>
      </c>
      <c r="AD119" s="186" t="str">
        <f t="shared" si="49"/>
        <v/>
      </c>
    </row>
    <row r="120" spans="1:30" hidden="1">
      <c r="A120" s="185"/>
      <c r="B120" s="140"/>
      <c r="C120" s="146"/>
      <c r="D120" s="148"/>
      <c r="E120" s="148"/>
      <c r="F120" s="148"/>
      <c r="G120" s="148"/>
      <c r="H120" s="142" t="str">
        <f t="shared" si="30"/>
        <v/>
      </c>
      <c r="I120" s="143"/>
      <c r="J120" s="144" t="str">
        <f t="shared" si="31"/>
        <v/>
      </c>
      <c r="K120" s="144" t="str">
        <f t="shared" si="32"/>
        <v/>
      </c>
      <c r="L120" s="143"/>
      <c r="M120" s="142" t="str">
        <f t="shared" si="33"/>
        <v/>
      </c>
      <c r="N120" s="142" t="str">
        <f t="shared" si="34"/>
        <v/>
      </c>
      <c r="O120" s="145" t="str">
        <f t="shared" si="35"/>
        <v/>
      </c>
      <c r="P120" s="145" t="str">
        <f t="shared" si="36"/>
        <v/>
      </c>
      <c r="Q120" s="145" t="str">
        <f t="shared" si="37"/>
        <v/>
      </c>
      <c r="R120" s="145" t="str">
        <f t="shared" si="38"/>
        <v/>
      </c>
      <c r="S120" s="145" t="str">
        <f t="shared" si="39"/>
        <v/>
      </c>
      <c r="T120" s="145" t="str">
        <f t="shared" si="40"/>
        <v/>
      </c>
      <c r="U120" s="145" t="str">
        <f t="shared" si="41"/>
        <v/>
      </c>
      <c r="V120" s="145" t="str">
        <f t="shared" si="42"/>
        <v/>
      </c>
      <c r="W120" s="145"/>
      <c r="X120" s="145" t="str">
        <f t="shared" si="43"/>
        <v/>
      </c>
      <c r="Y120" s="145" t="str">
        <f t="shared" si="44"/>
        <v/>
      </c>
      <c r="Z120" s="145" t="str">
        <f t="shared" si="45"/>
        <v/>
      </c>
      <c r="AA120" s="145" t="str">
        <f t="shared" si="46"/>
        <v/>
      </c>
      <c r="AB120" s="145" t="str">
        <f t="shared" si="47"/>
        <v/>
      </c>
      <c r="AC120" s="145" t="str">
        <f t="shared" si="48"/>
        <v/>
      </c>
      <c r="AD120" s="186" t="str">
        <f t="shared" si="49"/>
        <v/>
      </c>
    </row>
    <row r="121" spans="1:30" hidden="1">
      <c r="A121" s="185"/>
      <c r="B121" s="140"/>
      <c r="C121" s="146"/>
      <c r="D121" s="148"/>
      <c r="E121" s="148"/>
      <c r="F121" s="148"/>
      <c r="G121" s="148"/>
      <c r="H121" s="142" t="str">
        <f t="shared" si="30"/>
        <v/>
      </c>
      <c r="I121" s="143"/>
      <c r="J121" s="144" t="str">
        <f t="shared" si="31"/>
        <v/>
      </c>
      <c r="K121" s="144" t="str">
        <f t="shared" si="32"/>
        <v/>
      </c>
      <c r="L121" s="143"/>
      <c r="M121" s="142" t="str">
        <f t="shared" si="33"/>
        <v/>
      </c>
      <c r="N121" s="142" t="str">
        <f t="shared" si="34"/>
        <v/>
      </c>
      <c r="O121" s="145" t="str">
        <f t="shared" si="35"/>
        <v/>
      </c>
      <c r="P121" s="145" t="str">
        <f t="shared" si="36"/>
        <v/>
      </c>
      <c r="Q121" s="145" t="str">
        <f t="shared" si="37"/>
        <v/>
      </c>
      <c r="R121" s="145" t="str">
        <f t="shared" si="38"/>
        <v/>
      </c>
      <c r="S121" s="145" t="str">
        <f t="shared" si="39"/>
        <v/>
      </c>
      <c r="T121" s="145" t="str">
        <f t="shared" si="40"/>
        <v/>
      </c>
      <c r="U121" s="145" t="str">
        <f t="shared" si="41"/>
        <v/>
      </c>
      <c r="V121" s="145" t="str">
        <f t="shared" si="42"/>
        <v/>
      </c>
      <c r="W121" s="145"/>
      <c r="X121" s="145" t="str">
        <f t="shared" si="43"/>
        <v/>
      </c>
      <c r="Y121" s="145" t="str">
        <f t="shared" si="44"/>
        <v/>
      </c>
      <c r="Z121" s="145" t="str">
        <f t="shared" si="45"/>
        <v/>
      </c>
      <c r="AA121" s="145" t="str">
        <f t="shared" si="46"/>
        <v/>
      </c>
      <c r="AB121" s="145" t="str">
        <f t="shared" si="47"/>
        <v/>
      </c>
      <c r="AC121" s="145" t="str">
        <f t="shared" si="48"/>
        <v/>
      </c>
      <c r="AD121" s="186" t="str">
        <f t="shared" si="49"/>
        <v/>
      </c>
    </row>
    <row r="122" spans="1:30" hidden="1">
      <c r="A122" s="185"/>
      <c r="B122" s="140"/>
      <c r="C122" s="146"/>
      <c r="D122" s="148"/>
      <c r="E122" s="148"/>
      <c r="F122" s="148"/>
      <c r="G122" s="148"/>
      <c r="H122" s="142" t="str">
        <f t="shared" si="30"/>
        <v/>
      </c>
      <c r="I122" s="143"/>
      <c r="J122" s="144" t="str">
        <f t="shared" si="31"/>
        <v/>
      </c>
      <c r="K122" s="144" t="str">
        <f t="shared" si="32"/>
        <v/>
      </c>
      <c r="L122" s="143"/>
      <c r="M122" s="142" t="str">
        <f t="shared" si="33"/>
        <v/>
      </c>
      <c r="N122" s="142" t="str">
        <f t="shared" si="34"/>
        <v/>
      </c>
      <c r="O122" s="145" t="str">
        <f t="shared" si="35"/>
        <v/>
      </c>
      <c r="P122" s="145" t="str">
        <f t="shared" si="36"/>
        <v/>
      </c>
      <c r="Q122" s="145" t="str">
        <f t="shared" si="37"/>
        <v/>
      </c>
      <c r="R122" s="145" t="str">
        <f t="shared" si="38"/>
        <v/>
      </c>
      <c r="S122" s="145" t="str">
        <f t="shared" si="39"/>
        <v/>
      </c>
      <c r="T122" s="145" t="str">
        <f t="shared" si="40"/>
        <v/>
      </c>
      <c r="U122" s="145" t="str">
        <f t="shared" si="41"/>
        <v/>
      </c>
      <c r="V122" s="145" t="str">
        <f t="shared" si="42"/>
        <v/>
      </c>
      <c r="W122" s="145"/>
      <c r="X122" s="145" t="str">
        <f t="shared" si="43"/>
        <v/>
      </c>
      <c r="Y122" s="145" t="str">
        <f t="shared" si="44"/>
        <v/>
      </c>
      <c r="Z122" s="145" t="str">
        <f t="shared" si="45"/>
        <v/>
      </c>
      <c r="AA122" s="145" t="str">
        <f t="shared" si="46"/>
        <v/>
      </c>
      <c r="AB122" s="145" t="str">
        <f t="shared" si="47"/>
        <v/>
      </c>
      <c r="AC122" s="145" t="str">
        <f t="shared" si="48"/>
        <v/>
      </c>
      <c r="AD122" s="186" t="str">
        <f t="shared" si="49"/>
        <v/>
      </c>
    </row>
    <row r="123" spans="1:30" hidden="1">
      <c r="A123" s="185"/>
      <c r="B123" s="140"/>
      <c r="C123" s="146"/>
      <c r="D123" s="148"/>
      <c r="E123" s="148"/>
      <c r="F123" s="148"/>
      <c r="G123" s="148"/>
      <c r="H123" s="142" t="str">
        <f t="shared" si="30"/>
        <v/>
      </c>
      <c r="I123" s="143"/>
      <c r="J123" s="144" t="str">
        <f t="shared" si="31"/>
        <v/>
      </c>
      <c r="K123" s="144" t="str">
        <f t="shared" si="32"/>
        <v/>
      </c>
      <c r="L123" s="143"/>
      <c r="M123" s="142" t="str">
        <f t="shared" si="33"/>
        <v/>
      </c>
      <c r="N123" s="142" t="str">
        <f t="shared" si="34"/>
        <v/>
      </c>
      <c r="O123" s="145" t="str">
        <f t="shared" si="35"/>
        <v/>
      </c>
      <c r="P123" s="145" t="str">
        <f t="shared" si="36"/>
        <v/>
      </c>
      <c r="Q123" s="145" t="str">
        <f t="shared" si="37"/>
        <v/>
      </c>
      <c r="R123" s="145" t="str">
        <f t="shared" si="38"/>
        <v/>
      </c>
      <c r="S123" s="145" t="str">
        <f t="shared" si="39"/>
        <v/>
      </c>
      <c r="T123" s="145" t="str">
        <f t="shared" si="40"/>
        <v/>
      </c>
      <c r="U123" s="145" t="str">
        <f t="shared" si="41"/>
        <v/>
      </c>
      <c r="V123" s="145" t="str">
        <f t="shared" si="42"/>
        <v/>
      </c>
      <c r="W123" s="145"/>
      <c r="X123" s="145" t="str">
        <f t="shared" si="43"/>
        <v/>
      </c>
      <c r="Y123" s="145" t="str">
        <f t="shared" si="44"/>
        <v/>
      </c>
      <c r="Z123" s="145" t="str">
        <f t="shared" si="45"/>
        <v/>
      </c>
      <c r="AA123" s="145" t="str">
        <f t="shared" si="46"/>
        <v/>
      </c>
      <c r="AB123" s="145" t="str">
        <f t="shared" si="47"/>
        <v/>
      </c>
      <c r="AC123" s="145" t="str">
        <f t="shared" si="48"/>
        <v/>
      </c>
      <c r="AD123" s="186" t="str">
        <f t="shared" si="49"/>
        <v/>
      </c>
    </row>
    <row r="124" spans="1:30" hidden="1">
      <c r="A124" s="185"/>
      <c r="B124" s="140"/>
      <c r="C124" s="146"/>
      <c r="D124" s="148"/>
      <c r="E124" s="148"/>
      <c r="F124" s="148"/>
      <c r="G124" s="148"/>
      <c r="H124" s="142" t="str">
        <f t="shared" si="30"/>
        <v/>
      </c>
      <c r="I124" s="143"/>
      <c r="J124" s="144" t="str">
        <f t="shared" si="31"/>
        <v/>
      </c>
      <c r="K124" s="144" t="str">
        <f t="shared" si="32"/>
        <v/>
      </c>
      <c r="L124" s="143"/>
      <c r="M124" s="142" t="str">
        <f t="shared" si="33"/>
        <v/>
      </c>
      <c r="N124" s="142" t="str">
        <f t="shared" si="34"/>
        <v/>
      </c>
      <c r="O124" s="145" t="str">
        <f t="shared" si="35"/>
        <v/>
      </c>
      <c r="P124" s="145" t="str">
        <f t="shared" si="36"/>
        <v/>
      </c>
      <c r="Q124" s="145" t="str">
        <f t="shared" si="37"/>
        <v/>
      </c>
      <c r="R124" s="145" t="str">
        <f t="shared" si="38"/>
        <v/>
      </c>
      <c r="S124" s="145" t="str">
        <f t="shared" si="39"/>
        <v/>
      </c>
      <c r="T124" s="145" t="str">
        <f t="shared" si="40"/>
        <v/>
      </c>
      <c r="U124" s="145" t="str">
        <f t="shared" si="41"/>
        <v/>
      </c>
      <c r="V124" s="145" t="str">
        <f t="shared" si="42"/>
        <v/>
      </c>
      <c r="W124" s="145"/>
      <c r="X124" s="145" t="str">
        <f t="shared" si="43"/>
        <v/>
      </c>
      <c r="Y124" s="145" t="str">
        <f t="shared" si="44"/>
        <v/>
      </c>
      <c r="Z124" s="145" t="str">
        <f t="shared" si="45"/>
        <v/>
      </c>
      <c r="AA124" s="145" t="str">
        <f t="shared" si="46"/>
        <v/>
      </c>
      <c r="AB124" s="145" t="str">
        <f t="shared" si="47"/>
        <v/>
      </c>
      <c r="AC124" s="145" t="str">
        <f t="shared" si="48"/>
        <v/>
      </c>
      <c r="AD124" s="186" t="str">
        <f t="shared" si="49"/>
        <v/>
      </c>
    </row>
    <row r="125" spans="1:30" hidden="1">
      <c r="A125" s="185"/>
      <c r="B125" s="140"/>
      <c r="C125" s="146"/>
      <c r="D125" s="148"/>
      <c r="E125" s="148"/>
      <c r="F125" s="148"/>
      <c r="G125" s="148"/>
      <c r="H125" s="142" t="str">
        <f t="shared" si="30"/>
        <v/>
      </c>
      <c r="I125" s="143"/>
      <c r="J125" s="144" t="str">
        <f t="shared" si="31"/>
        <v/>
      </c>
      <c r="K125" s="144" t="str">
        <f t="shared" si="32"/>
        <v/>
      </c>
      <c r="L125" s="143"/>
      <c r="M125" s="142" t="str">
        <f t="shared" si="33"/>
        <v/>
      </c>
      <c r="N125" s="142" t="str">
        <f t="shared" si="34"/>
        <v/>
      </c>
      <c r="O125" s="145" t="str">
        <f t="shared" si="35"/>
        <v/>
      </c>
      <c r="P125" s="145" t="str">
        <f t="shared" si="36"/>
        <v/>
      </c>
      <c r="Q125" s="145" t="str">
        <f t="shared" si="37"/>
        <v/>
      </c>
      <c r="R125" s="145" t="str">
        <f t="shared" si="38"/>
        <v/>
      </c>
      <c r="S125" s="145" t="str">
        <f t="shared" si="39"/>
        <v/>
      </c>
      <c r="T125" s="145" t="str">
        <f t="shared" si="40"/>
        <v/>
      </c>
      <c r="U125" s="145" t="str">
        <f t="shared" si="41"/>
        <v/>
      </c>
      <c r="V125" s="145" t="str">
        <f t="shared" si="42"/>
        <v/>
      </c>
      <c r="W125" s="145"/>
      <c r="X125" s="145" t="str">
        <f t="shared" si="43"/>
        <v/>
      </c>
      <c r="Y125" s="145" t="str">
        <f t="shared" si="44"/>
        <v/>
      </c>
      <c r="Z125" s="145" t="str">
        <f t="shared" si="45"/>
        <v/>
      </c>
      <c r="AA125" s="145" t="str">
        <f t="shared" si="46"/>
        <v/>
      </c>
      <c r="AB125" s="145" t="str">
        <f t="shared" si="47"/>
        <v/>
      </c>
      <c r="AC125" s="145" t="str">
        <f t="shared" si="48"/>
        <v/>
      </c>
      <c r="AD125" s="186" t="str">
        <f t="shared" si="49"/>
        <v/>
      </c>
    </row>
    <row r="126" spans="1:30" hidden="1">
      <c r="A126" s="185"/>
      <c r="B126" s="140"/>
      <c r="C126" s="146"/>
      <c r="D126" s="148"/>
      <c r="E126" s="148"/>
      <c r="F126" s="148"/>
      <c r="G126" s="148"/>
      <c r="H126" s="142" t="str">
        <f t="shared" si="30"/>
        <v/>
      </c>
      <c r="I126" s="143"/>
      <c r="J126" s="144" t="str">
        <f t="shared" si="31"/>
        <v/>
      </c>
      <c r="K126" s="144" t="str">
        <f t="shared" si="32"/>
        <v/>
      </c>
      <c r="L126" s="143"/>
      <c r="M126" s="142" t="str">
        <f t="shared" si="33"/>
        <v/>
      </c>
      <c r="N126" s="142" t="str">
        <f t="shared" si="34"/>
        <v/>
      </c>
      <c r="O126" s="145" t="str">
        <f t="shared" si="35"/>
        <v/>
      </c>
      <c r="P126" s="145" t="str">
        <f t="shared" si="36"/>
        <v/>
      </c>
      <c r="Q126" s="145" t="str">
        <f t="shared" si="37"/>
        <v/>
      </c>
      <c r="R126" s="145" t="str">
        <f t="shared" si="38"/>
        <v/>
      </c>
      <c r="S126" s="145" t="str">
        <f t="shared" si="39"/>
        <v/>
      </c>
      <c r="T126" s="145" t="str">
        <f t="shared" si="40"/>
        <v/>
      </c>
      <c r="U126" s="145" t="str">
        <f t="shared" si="41"/>
        <v/>
      </c>
      <c r="V126" s="145" t="str">
        <f t="shared" si="42"/>
        <v/>
      </c>
      <c r="W126" s="145"/>
      <c r="X126" s="145" t="str">
        <f t="shared" si="43"/>
        <v/>
      </c>
      <c r="Y126" s="145" t="str">
        <f t="shared" si="44"/>
        <v/>
      </c>
      <c r="Z126" s="145" t="str">
        <f t="shared" si="45"/>
        <v/>
      </c>
      <c r="AA126" s="145" t="str">
        <f t="shared" si="46"/>
        <v/>
      </c>
      <c r="AB126" s="145" t="str">
        <f t="shared" si="47"/>
        <v/>
      </c>
      <c r="AC126" s="145" t="str">
        <f t="shared" si="48"/>
        <v/>
      </c>
      <c r="AD126" s="186" t="str">
        <f t="shared" si="49"/>
        <v/>
      </c>
    </row>
    <row r="127" spans="1:30" hidden="1">
      <c r="A127" s="185"/>
      <c r="B127" s="140"/>
      <c r="C127" s="146"/>
      <c r="D127" s="148"/>
      <c r="E127" s="148"/>
      <c r="F127" s="148"/>
      <c r="G127" s="148"/>
      <c r="H127" s="142" t="str">
        <f t="shared" si="30"/>
        <v/>
      </c>
      <c r="I127" s="143"/>
      <c r="J127" s="144" t="str">
        <f t="shared" si="31"/>
        <v/>
      </c>
      <c r="K127" s="144" t="str">
        <f t="shared" si="32"/>
        <v/>
      </c>
      <c r="L127" s="143"/>
      <c r="M127" s="142" t="str">
        <f t="shared" si="33"/>
        <v/>
      </c>
      <c r="N127" s="142" t="str">
        <f t="shared" si="34"/>
        <v/>
      </c>
      <c r="O127" s="145" t="str">
        <f t="shared" si="35"/>
        <v/>
      </c>
      <c r="P127" s="145" t="str">
        <f t="shared" si="36"/>
        <v/>
      </c>
      <c r="Q127" s="145" t="str">
        <f t="shared" si="37"/>
        <v/>
      </c>
      <c r="R127" s="145" t="str">
        <f t="shared" si="38"/>
        <v/>
      </c>
      <c r="S127" s="145" t="str">
        <f t="shared" si="39"/>
        <v/>
      </c>
      <c r="T127" s="145" t="str">
        <f t="shared" si="40"/>
        <v/>
      </c>
      <c r="U127" s="145" t="str">
        <f t="shared" si="41"/>
        <v/>
      </c>
      <c r="V127" s="145" t="str">
        <f t="shared" si="42"/>
        <v/>
      </c>
      <c r="W127" s="145"/>
      <c r="X127" s="145" t="str">
        <f t="shared" si="43"/>
        <v/>
      </c>
      <c r="Y127" s="145" t="str">
        <f t="shared" si="44"/>
        <v/>
      </c>
      <c r="Z127" s="145" t="str">
        <f t="shared" si="45"/>
        <v/>
      </c>
      <c r="AA127" s="145" t="str">
        <f t="shared" si="46"/>
        <v/>
      </c>
      <c r="AB127" s="145" t="str">
        <f t="shared" si="47"/>
        <v/>
      </c>
      <c r="AC127" s="145" t="str">
        <f t="shared" si="48"/>
        <v/>
      </c>
      <c r="AD127" s="186" t="str">
        <f t="shared" si="49"/>
        <v/>
      </c>
    </row>
    <row r="128" spans="1:30" hidden="1">
      <c r="A128" s="185"/>
      <c r="B128" s="140"/>
      <c r="C128" s="146"/>
      <c r="D128" s="148"/>
      <c r="E128" s="148"/>
      <c r="F128" s="148"/>
      <c r="G128" s="148"/>
      <c r="H128" s="142" t="str">
        <f t="shared" si="30"/>
        <v/>
      </c>
      <c r="I128" s="143"/>
      <c r="J128" s="144" t="str">
        <f t="shared" si="31"/>
        <v/>
      </c>
      <c r="K128" s="144" t="str">
        <f t="shared" si="32"/>
        <v/>
      </c>
      <c r="L128" s="143"/>
      <c r="M128" s="142" t="str">
        <f t="shared" si="33"/>
        <v/>
      </c>
      <c r="N128" s="142" t="str">
        <f t="shared" si="34"/>
        <v/>
      </c>
      <c r="O128" s="145" t="str">
        <f t="shared" si="35"/>
        <v/>
      </c>
      <c r="P128" s="145" t="str">
        <f t="shared" si="36"/>
        <v/>
      </c>
      <c r="Q128" s="145" t="str">
        <f t="shared" si="37"/>
        <v/>
      </c>
      <c r="R128" s="145" t="str">
        <f t="shared" si="38"/>
        <v/>
      </c>
      <c r="S128" s="145" t="str">
        <f t="shared" si="39"/>
        <v/>
      </c>
      <c r="T128" s="145" t="str">
        <f t="shared" si="40"/>
        <v/>
      </c>
      <c r="U128" s="145" t="str">
        <f t="shared" si="41"/>
        <v/>
      </c>
      <c r="V128" s="145" t="str">
        <f t="shared" si="42"/>
        <v/>
      </c>
      <c r="W128" s="145"/>
      <c r="X128" s="145" t="str">
        <f t="shared" si="43"/>
        <v/>
      </c>
      <c r="Y128" s="145" t="str">
        <f t="shared" si="44"/>
        <v/>
      </c>
      <c r="Z128" s="145" t="str">
        <f t="shared" si="45"/>
        <v/>
      </c>
      <c r="AA128" s="145" t="str">
        <f t="shared" si="46"/>
        <v/>
      </c>
      <c r="AB128" s="145" t="str">
        <f t="shared" si="47"/>
        <v/>
      </c>
      <c r="AC128" s="145" t="str">
        <f t="shared" si="48"/>
        <v/>
      </c>
      <c r="AD128" s="186" t="str">
        <f t="shared" si="49"/>
        <v/>
      </c>
    </row>
    <row r="129" spans="1:30" hidden="1">
      <c r="A129" s="185"/>
      <c r="B129" s="140"/>
      <c r="C129" s="146"/>
      <c r="D129" s="148"/>
      <c r="E129" s="148"/>
      <c r="F129" s="148"/>
      <c r="G129" s="148"/>
      <c r="H129" s="142" t="str">
        <f t="shared" si="30"/>
        <v/>
      </c>
      <c r="I129" s="143"/>
      <c r="J129" s="144" t="str">
        <f t="shared" si="31"/>
        <v/>
      </c>
      <c r="K129" s="144" t="str">
        <f t="shared" si="32"/>
        <v/>
      </c>
      <c r="L129" s="143"/>
      <c r="M129" s="142" t="str">
        <f t="shared" si="33"/>
        <v/>
      </c>
      <c r="N129" s="142" t="str">
        <f t="shared" si="34"/>
        <v/>
      </c>
      <c r="O129" s="145" t="str">
        <f t="shared" si="35"/>
        <v/>
      </c>
      <c r="P129" s="145" t="str">
        <f t="shared" si="36"/>
        <v/>
      </c>
      <c r="Q129" s="145" t="str">
        <f t="shared" si="37"/>
        <v/>
      </c>
      <c r="R129" s="145" t="str">
        <f t="shared" si="38"/>
        <v/>
      </c>
      <c r="S129" s="145" t="str">
        <f t="shared" si="39"/>
        <v/>
      </c>
      <c r="T129" s="145" t="str">
        <f t="shared" si="40"/>
        <v/>
      </c>
      <c r="U129" s="145" t="str">
        <f t="shared" si="41"/>
        <v/>
      </c>
      <c r="V129" s="145" t="str">
        <f t="shared" si="42"/>
        <v/>
      </c>
      <c r="W129" s="145"/>
      <c r="X129" s="145" t="str">
        <f t="shared" si="43"/>
        <v/>
      </c>
      <c r="Y129" s="145" t="str">
        <f t="shared" si="44"/>
        <v/>
      </c>
      <c r="Z129" s="145" t="str">
        <f t="shared" si="45"/>
        <v/>
      </c>
      <c r="AA129" s="145" t="str">
        <f t="shared" si="46"/>
        <v/>
      </c>
      <c r="AB129" s="145" t="str">
        <f t="shared" si="47"/>
        <v/>
      </c>
      <c r="AC129" s="145" t="str">
        <f t="shared" si="48"/>
        <v/>
      </c>
      <c r="AD129" s="186" t="str">
        <f t="shared" si="49"/>
        <v/>
      </c>
    </row>
    <row r="130" spans="1:30" hidden="1">
      <c r="A130" s="185"/>
      <c r="B130" s="140"/>
      <c r="C130" s="146"/>
      <c r="D130" s="148"/>
      <c r="E130" s="148"/>
      <c r="F130" s="148"/>
      <c r="G130" s="148"/>
      <c r="H130" s="142" t="str">
        <f t="shared" si="30"/>
        <v/>
      </c>
      <c r="I130" s="143"/>
      <c r="J130" s="144" t="str">
        <f t="shared" si="31"/>
        <v/>
      </c>
      <c r="K130" s="144" t="str">
        <f t="shared" si="32"/>
        <v/>
      </c>
      <c r="L130" s="143"/>
      <c r="M130" s="142" t="str">
        <f t="shared" si="33"/>
        <v/>
      </c>
      <c r="N130" s="142" t="str">
        <f t="shared" si="34"/>
        <v/>
      </c>
      <c r="O130" s="145" t="str">
        <f t="shared" si="35"/>
        <v/>
      </c>
      <c r="P130" s="145" t="str">
        <f t="shared" si="36"/>
        <v/>
      </c>
      <c r="Q130" s="145" t="str">
        <f t="shared" si="37"/>
        <v/>
      </c>
      <c r="R130" s="145" t="str">
        <f t="shared" si="38"/>
        <v/>
      </c>
      <c r="S130" s="145" t="str">
        <f t="shared" si="39"/>
        <v/>
      </c>
      <c r="T130" s="145" t="str">
        <f t="shared" si="40"/>
        <v/>
      </c>
      <c r="U130" s="145" t="str">
        <f t="shared" si="41"/>
        <v/>
      </c>
      <c r="V130" s="145" t="str">
        <f t="shared" si="42"/>
        <v/>
      </c>
      <c r="W130" s="145"/>
      <c r="X130" s="145" t="str">
        <f t="shared" si="43"/>
        <v/>
      </c>
      <c r="Y130" s="145" t="str">
        <f t="shared" si="44"/>
        <v/>
      </c>
      <c r="Z130" s="145" t="str">
        <f t="shared" si="45"/>
        <v/>
      </c>
      <c r="AA130" s="145" t="str">
        <f t="shared" si="46"/>
        <v/>
      </c>
      <c r="AB130" s="145" t="str">
        <f t="shared" si="47"/>
        <v/>
      </c>
      <c r="AC130" s="145" t="str">
        <f t="shared" si="48"/>
        <v/>
      </c>
      <c r="AD130" s="186" t="str">
        <f t="shared" si="49"/>
        <v/>
      </c>
    </row>
    <row r="131" spans="1:30" hidden="1">
      <c r="A131" s="185"/>
      <c r="B131" s="140"/>
      <c r="C131" s="146"/>
      <c r="D131" s="148"/>
      <c r="E131" s="148"/>
      <c r="F131" s="148"/>
      <c r="G131" s="148"/>
      <c r="H131" s="142" t="str">
        <f t="shared" si="30"/>
        <v/>
      </c>
      <c r="I131" s="143"/>
      <c r="J131" s="144" t="str">
        <f t="shared" si="31"/>
        <v/>
      </c>
      <c r="K131" s="144" t="str">
        <f t="shared" si="32"/>
        <v/>
      </c>
      <c r="L131" s="143"/>
      <c r="M131" s="142" t="str">
        <f t="shared" si="33"/>
        <v/>
      </c>
      <c r="N131" s="142" t="str">
        <f t="shared" si="34"/>
        <v/>
      </c>
      <c r="O131" s="145" t="str">
        <f t="shared" si="35"/>
        <v/>
      </c>
      <c r="P131" s="145" t="str">
        <f t="shared" si="36"/>
        <v/>
      </c>
      <c r="Q131" s="145" t="str">
        <f t="shared" si="37"/>
        <v/>
      </c>
      <c r="R131" s="145" t="str">
        <f t="shared" si="38"/>
        <v/>
      </c>
      <c r="S131" s="145" t="str">
        <f t="shared" si="39"/>
        <v/>
      </c>
      <c r="T131" s="145" t="str">
        <f t="shared" si="40"/>
        <v/>
      </c>
      <c r="U131" s="145" t="str">
        <f t="shared" si="41"/>
        <v/>
      </c>
      <c r="V131" s="145" t="str">
        <f t="shared" si="42"/>
        <v/>
      </c>
      <c r="W131" s="145"/>
      <c r="X131" s="145" t="str">
        <f t="shared" si="43"/>
        <v/>
      </c>
      <c r="Y131" s="145" t="str">
        <f t="shared" si="44"/>
        <v/>
      </c>
      <c r="Z131" s="145" t="str">
        <f t="shared" si="45"/>
        <v/>
      </c>
      <c r="AA131" s="145" t="str">
        <f t="shared" si="46"/>
        <v/>
      </c>
      <c r="AB131" s="145" t="str">
        <f t="shared" si="47"/>
        <v/>
      </c>
      <c r="AC131" s="145" t="str">
        <f t="shared" si="48"/>
        <v/>
      </c>
      <c r="AD131" s="186" t="str">
        <f t="shared" si="49"/>
        <v/>
      </c>
    </row>
    <row r="132" spans="1:30" hidden="1">
      <c r="A132" s="185"/>
      <c r="B132" s="140"/>
      <c r="C132" s="146"/>
      <c r="D132" s="148"/>
      <c r="E132" s="148"/>
      <c r="F132" s="148"/>
      <c r="G132" s="148"/>
      <c r="H132" s="142" t="str">
        <f t="shared" si="30"/>
        <v/>
      </c>
      <c r="I132" s="143"/>
      <c r="J132" s="144" t="str">
        <f t="shared" si="31"/>
        <v/>
      </c>
      <c r="K132" s="144" t="str">
        <f t="shared" si="32"/>
        <v/>
      </c>
      <c r="L132" s="143"/>
      <c r="M132" s="142" t="str">
        <f t="shared" si="33"/>
        <v/>
      </c>
      <c r="N132" s="142" t="str">
        <f t="shared" si="34"/>
        <v/>
      </c>
      <c r="O132" s="145" t="str">
        <f t="shared" si="35"/>
        <v/>
      </c>
      <c r="P132" s="145" t="str">
        <f t="shared" si="36"/>
        <v/>
      </c>
      <c r="Q132" s="145" t="str">
        <f t="shared" si="37"/>
        <v/>
      </c>
      <c r="R132" s="145" t="str">
        <f t="shared" si="38"/>
        <v/>
      </c>
      <c r="S132" s="145" t="str">
        <f t="shared" si="39"/>
        <v/>
      </c>
      <c r="T132" s="145" t="str">
        <f t="shared" si="40"/>
        <v/>
      </c>
      <c r="U132" s="145" t="str">
        <f t="shared" si="41"/>
        <v/>
      </c>
      <c r="V132" s="145" t="str">
        <f t="shared" si="42"/>
        <v/>
      </c>
      <c r="W132" s="145"/>
      <c r="X132" s="145" t="str">
        <f t="shared" si="43"/>
        <v/>
      </c>
      <c r="Y132" s="145" t="str">
        <f t="shared" si="44"/>
        <v/>
      </c>
      <c r="Z132" s="145" t="str">
        <f t="shared" si="45"/>
        <v/>
      </c>
      <c r="AA132" s="145" t="str">
        <f t="shared" si="46"/>
        <v/>
      </c>
      <c r="AB132" s="145" t="str">
        <f t="shared" si="47"/>
        <v/>
      </c>
      <c r="AC132" s="145" t="str">
        <f t="shared" si="48"/>
        <v/>
      </c>
      <c r="AD132" s="186" t="str">
        <f t="shared" si="49"/>
        <v/>
      </c>
    </row>
    <row r="133" spans="1:30" hidden="1">
      <c r="A133" s="185"/>
      <c r="B133" s="140"/>
      <c r="C133" s="146"/>
      <c r="D133" s="148"/>
      <c r="E133" s="148"/>
      <c r="F133" s="148"/>
      <c r="G133" s="148"/>
      <c r="H133" s="142" t="str">
        <f t="shared" si="30"/>
        <v/>
      </c>
      <c r="I133" s="143"/>
      <c r="J133" s="144" t="str">
        <f t="shared" si="31"/>
        <v/>
      </c>
      <c r="K133" s="144" t="str">
        <f t="shared" si="32"/>
        <v/>
      </c>
      <c r="L133" s="143"/>
      <c r="M133" s="142" t="str">
        <f t="shared" si="33"/>
        <v/>
      </c>
      <c r="N133" s="142" t="str">
        <f t="shared" si="34"/>
        <v/>
      </c>
      <c r="O133" s="145" t="str">
        <f t="shared" si="35"/>
        <v/>
      </c>
      <c r="P133" s="145" t="str">
        <f t="shared" si="36"/>
        <v/>
      </c>
      <c r="Q133" s="145" t="str">
        <f t="shared" si="37"/>
        <v/>
      </c>
      <c r="R133" s="145" t="str">
        <f t="shared" si="38"/>
        <v/>
      </c>
      <c r="S133" s="145" t="str">
        <f t="shared" si="39"/>
        <v/>
      </c>
      <c r="T133" s="145" t="str">
        <f t="shared" si="40"/>
        <v/>
      </c>
      <c r="U133" s="145" t="str">
        <f t="shared" si="41"/>
        <v/>
      </c>
      <c r="V133" s="145" t="str">
        <f t="shared" si="42"/>
        <v/>
      </c>
      <c r="W133" s="145"/>
      <c r="X133" s="145" t="str">
        <f t="shared" si="43"/>
        <v/>
      </c>
      <c r="Y133" s="145" t="str">
        <f t="shared" si="44"/>
        <v/>
      </c>
      <c r="Z133" s="145" t="str">
        <f t="shared" si="45"/>
        <v/>
      </c>
      <c r="AA133" s="145" t="str">
        <f t="shared" si="46"/>
        <v/>
      </c>
      <c r="AB133" s="145" t="str">
        <f t="shared" si="47"/>
        <v/>
      </c>
      <c r="AC133" s="145" t="str">
        <f t="shared" si="48"/>
        <v/>
      </c>
      <c r="AD133" s="186" t="str">
        <f t="shared" si="49"/>
        <v/>
      </c>
    </row>
    <row r="134" spans="1:30" hidden="1">
      <c r="A134" s="185"/>
      <c r="B134" s="140"/>
      <c r="C134" s="146"/>
      <c r="D134" s="148"/>
      <c r="E134" s="148"/>
      <c r="F134" s="148"/>
      <c r="G134" s="148"/>
      <c r="H134" s="142" t="str">
        <f t="shared" si="30"/>
        <v/>
      </c>
      <c r="I134" s="143"/>
      <c r="J134" s="144" t="str">
        <f t="shared" si="31"/>
        <v/>
      </c>
      <c r="K134" s="144" t="str">
        <f t="shared" si="32"/>
        <v/>
      </c>
      <c r="L134" s="143"/>
      <c r="M134" s="142" t="str">
        <f t="shared" si="33"/>
        <v/>
      </c>
      <c r="N134" s="142" t="str">
        <f t="shared" si="34"/>
        <v/>
      </c>
      <c r="O134" s="145" t="str">
        <f t="shared" si="35"/>
        <v/>
      </c>
      <c r="P134" s="145" t="str">
        <f t="shared" si="36"/>
        <v/>
      </c>
      <c r="Q134" s="145" t="str">
        <f t="shared" si="37"/>
        <v/>
      </c>
      <c r="R134" s="145" t="str">
        <f t="shared" si="38"/>
        <v/>
      </c>
      <c r="S134" s="145" t="str">
        <f t="shared" si="39"/>
        <v/>
      </c>
      <c r="T134" s="145" t="str">
        <f t="shared" si="40"/>
        <v/>
      </c>
      <c r="U134" s="145" t="str">
        <f t="shared" si="41"/>
        <v/>
      </c>
      <c r="V134" s="145" t="str">
        <f t="shared" si="42"/>
        <v/>
      </c>
      <c r="W134" s="145"/>
      <c r="X134" s="145" t="str">
        <f t="shared" si="43"/>
        <v/>
      </c>
      <c r="Y134" s="145" t="str">
        <f t="shared" si="44"/>
        <v/>
      </c>
      <c r="Z134" s="145" t="str">
        <f t="shared" si="45"/>
        <v/>
      </c>
      <c r="AA134" s="145" t="str">
        <f t="shared" si="46"/>
        <v/>
      </c>
      <c r="AB134" s="145" t="str">
        <f t="shared" si="47"/>
        <v/>
      </c>
      <c r="AC134" s="145" t="str">
        <f t="shared" si="48"/>
        <v/>
      </c>
      <c r="AD134" s="186" t="str">
        <f t="shared" si="49"/>
        <v/>
      </c>
    </row>
    <row r="135" spans="1:30" hidden="1">
      <c r="A135" s="185"/>
      <c r="B135" s="140"/>
      <c r="C135" s="146"/>
      <c r="D135" s="148"/>
      <c r="E135" s="148"/>
      <c r="F135" s="148"/>
      <c r="G135" s="148"/>
      <c r="H135" s="142" t="str">
        <f t="shared" si="30"/>
        <v/>
      </c>
      <c r="I135" s="143"/>
      <c r="J135" s="144" t="str">
        <f t="shared" si="31"/>
        <v/>
      </c>
      <c r="K135" s="144" t="str">
        <f t="shared" si="32"/>
        <v/>
      </c>
      <c r="L135" s="143"/>
      <c r="M135" s="142" t="str">
        <f t="shared" si="33"/>
        <v/>
      </c>
      <c r="N135" s="142" t="str">
        <f t="shared" si="34"/>
        <v/>
      </c>
      <c r="O135" s="145" t="str">
        <f t="shared" si="35"/>
        <v/>
      </c>
      <c r="P135" s="145" t="str">
        <f t="shared" si="36"/>
        <v/>
      </c>
      <c r="Q135" s="145" t="str">
        <f t="shared" si="37"/>
        <v/>
      </c>
      <c r="R135" s="145" t="str">
        <f t="shared" si="38"/>
        <v/>
      </c>
      <c r="S135" s="145" t="str">
        <f t="shared" si="39"/>
        <v/>
      </c>
      <c r="T135" s="145" t="str">
        <f t="shared" si="40"/>
        <v/>
      </c>
      <c r="U135" s="145" t="str">
        <f t="shared" si="41"/>
        <v/>
      </c>
      <c r="V135" s="145" t="str">
        <f t="shared" si="42"/>
        <v/>
      </c>
      <c r="W135" s="145"/>
      <c r="X135" s="145" t="str">
        <f t="shared" si="43"/>
        <v/>
      </c>
      <c r="Y135" s="145" t="str">
        <f t="shared" si="44"/>
        <v/>
      </c>
      <c r="Z135" s="145" t="str">
        <f t="shared" si="45"/>
        <v/>
      </c>
      <c r="AA135" s="145" t="str">
        <f t="shared" si="46"/>
        <v/>
      </c>
      <c r="AB135" s="145" t="str">
        <f t="shared" si="47"/>
        <v/>
      </c>
      <c r="AC135" s="145" t="str">
        <f t="shared" si="48"/>
        <v/>
      </c>
      <c r="AD135" s="186" t="str">
        <f t="shared" si="49"/>
        <v/>
      </c>
    </row>
    <row r="136" spans="1:30" hidden="1">
      <c r="A136" s="185"/>
      <c r="B136" s="140"/>
      <c r="C136" s="146"/>
      <c r="D136" s="148"/>
      <c r="E136" s="148"/>
      <c r="F136" s="148"/>
      <c r="G136" s="148"/>
      <c r="H136" s="142" t="str">
        <f t="shared" si="30"/>
        <v/>
      </c>
      <c r="I136" s="143"/>
      <c r="J136" s="144" t="str">
        <f t="shared" si="31"/>
        <v/>
      </c>
      <c r="K136" s="144" t="str">
        <f t="shared" si="32"/>
        <v/>
      </c>
      <c r="L136" s="143"/>
      <c r="M136" s="142" t="str">
        <f t="shared" si="33"/>
        <v/>
      </c>
      <c r="N136" s="142" t="str">
        <f t="shared" si="34"/>
        <v/>
      </c>
      <c r="O136" s="145" t="str">
        <f t="shared" si="35"/>
        <v/>
      </c>
      <c r="P136" s="145" t="str">
        <f t="shared" si="36"/>
        <v/>
      </c>
      <c r="Q136" s="145" t="str">
        <f t="shared" si="37"/>
        <v/>
      </c>
      <c r="R136" s="145" t="str">
        <f t="shared" si="38"/>
        <v/>
      </c>
      <c r="S136" s="145" t="str">
        <f t="shared" si="39"/>
        <v/>
      </c>
      <c r="T136" s="145" t="str">
        <f t="shared" si="40"/>
        <v/>
      </c>
      <c r="U136" s="145" t="str">
        <f t="shared" si="41"/>
        <v/>
      </c>
      <c r="V136" s="145" t="str">
        <f t="shared" si="42"/>
        <v/>
      </c>
      <c r="W136" s="145"/>
      <c r="X136" s="145" t="str">
        <f t="shared" si="43"/>
        <v/>
      </c>
      <c r="Y136" s="145" t="str">
        <f t="shared" si="44"/>
        <v/>
      </c>
      <c r="Z136" s="145" t="str">
        <f t="shared" si="45"/>
        <v/>
      </c>
      <c r="AA136" s="145" t="str">
        <f t="shared" si="46"/>
        <v/>
      </c>
      <c r="AB136" s="145" t="str">
        <f t="shared" si="47"/>
        <v/>
      </c>
      <c r="AC136" s="145" t="str">
        <f t="shared" si="48"/>
        <v/>
      </c>
      <c r="AD136" s="186" t="str">
        <f t="shared" si="49"/>
        <v/>
      </c>
    </row>
    <row r="137" spans="1:30" hidden="1">
      <c r="A137" s="185"/>
      <c r="B137" s="140"/>
      <c r="C137" s="146"/>
      <c r="D137" s="148"/>
      <c r="E137" s="148"/>
      <c r="F137" s="148"/>
      <c r="G137" s="148"/>
      <c r="H137" s="142" t="str">
        <f t="shared" si="30"/>
        <v/>
      </c>
      <c r="I137" s="143"/>
      <c r="J137" s="144" t="str">
        <f t="shared" si="31"/>
        <v/>
      </c>
      <c r="K137" s="144" t="str">
        <f t="shared" si="32"/>
        <v/>
      </c>
      <c r="L137" s="143"/>
      <c r="M137" s="142" t="str">
        <f t="shared" si="33"/>
        <v/>
      </c>
      <c r="N137" s="142" t="str">
        <f t="shared" si="34"/>
        <v/>
      </c>
      <c r="O137" s="145" t="str">
        <f t="shared" si="35"/>
        <v/>
      </c>
      <c r="P137" s="145" t="str">
        <f t="shared" si="36"/>
        <v/>
      </c>
      <c r="Q137" s="145" t="str">
        <f t="shared" si="37"/>
        <v/>
      </c>
      <c r="R137" s="145" t="str">
        <f t="shared" si="38"/>
        <v/>
      </c>
      <c r="S137" s="145" t="str">
        <f t="shared" si="39"/>
        <v/>
      </c>
      <c r="T137" s="145" t="str">
        <f t="shared" si="40"/>
        <v/>
      </c>
      <c r="U137" s="145" t="str">
        <f t="shared" si="41"/>
        <v/>
      </c>
      <c r="V137" s="145" t="str">
        <f t="shared" si="42"/>
        <v/>
      </c>
      <c r="W137" s="145"/>
      <c r="X137" s="145" t="str">
        <f t="shared" si="43"/>
        <v/>
      </c>
      <c r="Y137" s="145" t="str">
        <f t="shared" si="44"/>
        <v/>
      </c>
      <c r="Z137" s="145" t="str">
        <f t="shared" si="45"/>
        <v/>
      </c>
      <c r="AA137" s="145" t="str">
        <f t="shared" si="46"/>
        <v/>
      </c>
      <c r="AB137" s="145" t="str">
        <f t="shared" si="47"/>
        <v/>
      </c>
      <c r="AC137" s="145" t="str">
        <f t="shared" si="48"/>
        <v/>
      </c>
      <c r="AD137" s="186" t="str">
        <f t="shared" si="49"/>
        <v/>
      </c>
    </row>
    <row r="138" spans="1:30" hidden="1">
      <c r="A138" s="185"/>
      <c r="B138" s="140"/>
      <c r="C138" s="146"/>
      <c r="D138" s="148"/>
      <c r="E138" s="148"/>
      <c r="F138" s="148"/>
      <c r="G138" s="148"/>
      <c r="H138" s="142" t="str">
        <f t="shared" si="30"/>
        <v/>
      </c>
      <c r="I138" s="143"/>
      <c r="J138" s="144" t="str">
        <f t="shared" si="31"/>
        <v/>
      </c>
      <c r="K138" s="144" t="str">
        <f t="shared" si="32"/>
        <v/>
      </c>
      <c r="L138" s="143"/>
      <c r="M138" s="142" t="str">
        <f t="shared" si="33"/>
        <v/>
      </c>
      <c r="N138" s="142" t="str">
        <f t="shared" si="34"/>
        <v/>
      </c>
      <c r="O138" s="145" t="str">
        <f t="shared" si="35"/>
        <v/>
      </c>
      <c r="P138" s="145" t="str">
        <f t="shared" si="36"/>
        <v/>
      </c>
      <c r="Q138" s="145" t="str">
        <f t="shared" si="37"/>
        <v/>
      </c>
      <c r="R138" s="145" t="str">
        <f t="shared" si="38"/>
        <v/>
      </c>
      <c r="S138" s="145" t="str">
        <f t="shared" si="39"/>
        <v/>
      </c>
      <c r="T138" s="145" t="str">
        <f t="shared" si="40"/>
        <v/>
      </c>
      <c r="U138" s="145" t="str">
        <f t="shared" si="41"/>
        <v/>
      </c>
      <c r="V138" s="145" t="str">
        <f t="shared" si="42"/>
        <v/>
      </c>
      <c r="W138" s="145"/>
      <c r="X138" s="145" t="str">
        <f t="shared" si="43"/>
        <v/>
      </c>
      <c r="Y138" s="145" t="str">
        <f t="shared" si="44"/>
        <v/>
      </c>
      <c r="Z138" s="145" t="str">
        <f t="shared" si="45"/>
        <v/>
      </c>
      <c r="AA138" s="145" t="str">
        <f t="shared" si="46"/>
        <v/>
      </c>
      <c r="AB138" s="145" t="str">
        <f t="shared" si="47"/>
        <v/>
      </c>
      <c r="AC138" s="145" t="str">
        <f t="shared" si="48"/>
        <v/>
      </c>
      <c r="AD138" s="186" t="str">
        <f t="shared" si="49"/>
        <v/>
      </c>
    </row>
    <row r="139" spans="1:30" hidden="1">
      <c r="A139" s="185"/>
      <c r="B139" s="140"/>
      <c r="C139" s="146"/>
      <c r="D139" s="148"/>
      <c r="E139" s="148"/>
      <c r="F139" s="148"/>
      <c r="G139" s="148"/>
      <c r="H139" s="142" t="str">
        <f t="shared" si="30"/>
        <v/>
      </c>
      <c r="I139" s="143"/>
      <c r="J139" s="144" t="str">
        <f t="shared" si="31"/>
        <v/>
      </c>
      <c r="K139" s="144" t="str">
        <f t="shared" si="32"/>
        <v/>
      </c>
      <c r="L139" s="143"/>
      <c r="M139" s="142" t="str">
        <f t="shared" si="33"/>
        <v/>
      </c>
      <c r="N139" s="142" t="str">
        <f t="shared" si="34"/>
        <v/>
      </c>
      <c r="O139" s="145" t="str">
        <f t="shared" si="35"/>
        <v/>
      </c>
      <c r="P139" s="145" t="str">
        <f t="shared" si="36"/>
        <v/>
      </c>
      <c r="Q139" s="145" t="str">
        <f t="shared" si="37"/>
        <v/>
      </c>
      <c r="R139" s="145" t="str">
        <f t="shared" si="38"/>
        <v/>
      </c>
      <c r="S139" s="145" t="str">
        <f t="shared" si="39"/>
        <v/>
      </c>
      <c r="T139" s="145" t="str">
        <f t="shared" si="40"/>
        <v/>
      </c>
      <c r="U139" s="145" t="str">
        <f t="shared" si="41"/>
        <v/>
      </c>
      <c r="V139" s="145" t="str">
        <f t="shared" si="42"/>
        <v/>
      </c>
      <c r="W139" s="145"/>
      <c r="X139" s="145" t="str">
        <f t="shared" si="43"/>
        <v/>
      </c>
      <c r="Y139" s="145" t="str">
        <f t="shared" si="44"/>
        <v/>
      </c>
      <c r="Z139" s="145" t="str">
        <f t="shared" si="45"/>
        <v/>
      </c>
      <c r="AA139" s="145" t="str">
        <f t="shared" si="46"/>
        <v/>
      </c>
      <c r="AB139" s="145" t="str">
        <f t="shared" si="47"/>
        <v/>
      </c>
      <c r="AC139" s="145" t="str">
        <f t="shared" si="48"/>
        <v/>
      </c>
      <c r="AD139" s="186" t="str">
        <f t="shared" si="49"/>
        <v/>
      </c>
    </row>
    <row r="140" spans="1:30" hidden="1">
      <c r="A140" s="185"/>
      <c r="B140" s="140"/>
      <c r="C140" s="146"/>
      <c r="D140" s="148"/>
      <c r="E140" s="148"/>
      <c r="F140" s="148"/>
      <c r="G140" s="148"/>
      <c r="H140" s="142" t="str">
        <f t="shared" si="30"/>
        <v/>
      </c>
      <c r="I140" s="143"/>
      <c r="J140" s="144" t="str">
        <f t="shared" si="31"/>
        <v/>
      </c>
      <c r="K140" s="144" t="str">
        <f t="shared" si="32"/>
        <v/>
      </c>
      <c r="L140" s="143"/>
      <c r="M140" s="142" t="str">
        <f t="shared" si="33"/>
        <v/>
      </c>
      <c r="N140" s="142" t="str">
        <f t="shared" si="34"/>
        <v/>
      </c>
      <c r="O140" s="145" t="str">
        <f t="shared" si="35"/>
        <v/>
      </c>
      <c r="P140" s="145" t="str">
        <f t="shared" si="36"/>
        <v/>
      </c>
      <c r="Q140" s="145" t="str">
        <f t="shared" si="37"/>
        <v/>
      </c>
      <c r="R140" s="145" t="str">
        <f t="shared" si="38"/>
        <v/>
      </c>
      <c r="S140" s="145" t="str">
        <f t="shared" si="39"/>
        <v/>
      </c>
      <c r="T140" s="145" t="str">
        <f t="shared" si="40"/>
        <v/>
      </c>
      <c r="U140" s="145" t="str">
        <f t="shared" si="41"/>
        <v/>
      </c>
      <c r="V140" s="145" t="str">
        <f t="shared" si="42"/>
        <v/>
      </c>
      <c r="W140" s="145"/>
      <c r="X140" s="145" t="str">
        <f t="shared" si="43"/>
        <v/>
      </c>
      <c r="Y140" s="145" t="str">
        <f t="shared" si="44"/>
        <v/>
      </c>
      <c r="Z140" s="145" t="str">
        <f t="shared" si="45"/>
        <v/>
      </c>
      <c r="AA140" s="145" t="str">
        <f t="shared" si="46"/>
        <v/>
      </c>
      <c r="AB140" s="145" t="str">
        <f t="shared" si="47"/>
        <v/>
      </c>
      <c r="AC140" s="145" t="str">
        <f t="shared" si="48"/>
        <v/>
      </c>
      <c r="AD140" s="186" t="str">
        <f t="shared" si="49"/>
        <v/>
      </c>
    </row>
    <row r="141" spans="1:30" hidden="1">
      <c r="A141" s="185"/>
      <c r="B141" s="140"/>
      <c r="C141" s="146"/>
      <c r="D141" s="148"/>
      <c r="E141" s="148"/>
      <c r="F141" s="148"/>
      <c r="G141" s="148"/>
      <c r="H141" s="142" t="str">
        <f t="shared" si="30"/>
        <v/>
      </c>
      <c r="I141" s="143"/>
      <c r="J141" s="144" t="str">
        <f t="shared" si="31"/>
        <v/>
      </c>
      <c r="K141" s="144" t="str">
        <f t="shared" si="32"/>
        <v/>
      </c>
      <c r="L141" s="143"/>
      <c r="M141" s="142" t="str">
        <f t="shared" si="33"/>
        <v/>
      </c>
      <c r="N141" s="142" t="str">
        <f t="shared" si="34"/>
        <v/>
      </c>
      <c r="O141" s="145" t="str">
        <f t="shared" si="35"/>
        <v/>
      </c>
      <c r="P141" s="145" t="str">
        <f t="shared" si="36"/>
        <v/>
      </c>
      <c r="Q141" s="145" t="str">
        <f t="shared" si="37"/>
        <v/>
      </c>
      <c r="R141" s="145" t="str">
        <f t="shared" si="38"/>
        <v/>
      </c>
      <c r="S141" s="145" t="str">
        <f t="shared" si="39"/>
        <v/>
      </c>
      <c r="T141" s="145" t="str">
        <f t="shared" si="40"/>
        <v/>
      </c>
      <c r="U141" s="145" t="str">
        <f t="shared" si="41"/>
        <v/>
      </c>
      <c r="V141" s="145" t="str">
        <f t="shared" si="42"/>
        <v/>
      </c>
      <c r="W141" s="145"/>
      <c r="X141" s="145" t="str">
        <f t="shared" si="43"/>
        <v/>
      </c>
      <c r="Y141" s="145" t="str">
        <f t="shared" si="44"/>
        <v/>
      </c>
      <c r="Z141" s="145" t="str">
        <f t="shared" si="45"/>
        <v/>
      </c>
      <c r="AA141" s="145" t="str">
        <f t="shared" si="46"/>
        <v/>
      </c>
      <c r="AB141" s="145" t="str">
        <f t="shared" si="47"/>
        <v/>
      </c>
      <c r="AC141" s="145" t="str">
        <f t="shared" si="48"/>
        <v/>
      </c>
      <c r="AD141" s="186" t="str">
        <f t="shared" si="49"/>
        <v/>
      </c>
    </row>
    <row r="142" spans="1:30" hidden="1">
      <c r="A142" s="185"/>
      <c r="B142" s="140"/>
      <c r="C142" s="146"/>
      <c r="D142" s="148"/>
      <c r="E142" s="148"/>
      <c r="F142" s="148"/>
      <c r="G142" s="148"/>
      <c r="H142" s="142" t="str">
        <f t="shared" si="30"/>
        <v/>
      </c>
      <c r="I142" s="143"/>
      <c r="J142" s="144" t="str">
        <f t="shared" si="31"/>
        <v/>
      </c>
      <c r="K142" s="144" t="str">
        <f t="shared" si="32"/>
        <v/>
      </c>
      <c r="L142" s="143"/>
      <c r="M142" s="142" t="str">
        <f t="shared" si="33"/>
        <v/>
      </c>
      <c r="N142" s="142" t="str">
        <f t="shared" si="34"/>
        <v/>
      </c>
      <c r="O142" s="145" t="str">
        <f t="shared" si="35"/>
        <v/>
      </c>
      <c r="P142" s="145" t="str">
        <f t="shared" si="36"/>
        <v/>
      </c>
      <c r="Q142" s="145" t="str">
        <f t="shared" si="37"/>
        <v/>
      </c>
      <c r="R142" s="145" t="str">
        <f t="shared" si="38"/>
        <v/>
      </c>
      <c r="S142" s="145" t="str">
        <f t="shared" si="39"/>
        <v/>
      </c>
      <c r="T142" s="145" t="str">
        <f t="shared" si="40"/>
        <v/>
      </c>
      <c r="U142" s="145" t="str">
        <f t="shared" si="41"/>
        <v/>
      </c>
      <c r="V142" s="145" t="str">
        <f t="shared" si="42"/>
        <v/>
      </c>
      <c r="W142" s="145"/>
      <c r="X142" s="145" t="str">
        <f t="shared" si="43"/>
        <v/>
      </c>
      <c r="Y142" s="145" t="str">
        <f t="shared" si="44"/>
        <v/>
      </c>
      <c r="Z142" s="145" t="str">
        <f t="shared" si="45"/>
        <v/>
      </c>
      <c r="AA142" s="145" t="str">
        <f t="shared" si="46"/>
        <v/>
      </c>
      <c r="AB142" s="145" t="str">
        <f t="shared" si="47"/>
        <v/>
      </c>
      <c r="AC142" s="145" t="str">
        <f t="shared" si="48"/>
        <v/>
      </c>
      <c r="AD142" s="186" t="str">
        <f t="shared" si="49"/>
        <v/>
      </c>
    </row>
    <row r="143" spans="1:30" hidden="1">
      <c r="A143" s="185"/>
      <c r="B143" s="140"/>
      <c r="C143" s="146"/>
      <c r="D143" s="148"/>
      <c r="E143" s="148"/>
      <c r="F143" s="148"/>
      <c r="G143" s="148"/>
      <c r="H143" s="142" t="str">
        <f t="shared" si="30"/>
        <v/>
      </c>
      <c r="I143" s="143"/>
      <c r="J143" s="144" t="str">
        <f t="shared" si="31"/>
        <v/>
      </c>
      <c r="K143" s="144" t="str">
        <f t="shared" si="32"/>
        <v/>
      </c>
      <c r="L143" s="143"/>
      <c r="M143" s="142" t="str">
        <f t="shared" si="33"/>
        <v/>
      </c>
      <c r="N143" s="142" t="str">
        <f t="shared" si="34"/>
        <v/>
      </c>
      <c r="O143" s="145" t="str">
        <f t="shared" si="35"/>
        <v/>
      </c>
      <c r="P143" s="145" t="str">
        <f t="shared" si="36"/>
        <v/>
      </c>
      <c r="Q143" s="145" t="str">
        <f t="shared" si="37"/>
        <v/>
      </c>
      <c r="R143" s="145" t="str">
        <f t="shared" si="38"/>
        <v/>
      </c>
      <c r="S143" s="145" t="str">
        <f t="shared" si="39"/>
        <v/>
      </c>
      <c r="T143" s="145" t="str">
        <f t="shared" si="40"/>
        <v/>
      </c>
      <c r="U143" s="145" t="str">
        <f t="shared" si="41"/>
        <v/>
      </c>
      <c r="V143" s="145" t="str">
        <f t="shared" si="42"/>
        <v/>
      </c>
      <c r="W143" s="145"/>
      <c r="X143" s="145" t="str">
        <f t="shared" si="43"/>
        <v/>
      </c>
      <c r="Y143" s="145" t="str">
        <f t="shared" si="44"/>
        <v/>
      </c>
      <c r="Z143" s="145" t="str">
        <f t="shared" si="45"/>
        <v/>
      </c>
      <c r="AA143" s="145" t="str">
        <f t="shared" si="46"/>
        <v/>
      </c>
      <c r="AB143" s="145" t="str">
        <f t="shared" si="47"/>
        <v/>
      </c>
      <c r="AC143" s="145" t="str">
        <f t="shared" si="48"/>
        <v/>
      </c>
      <c r="AD143" s="186" t="str">
        <f t="shared" si="49"/>
        <v/>
      </c>
    </row>
    <row r="144" spans="1:30" hidden="1">
      <c r="A144" s="185"/>
      <c r="B144" s="140"/>
      <c r="C144" s="146"/>
      <c r="D144" s="148"/>
      <c r="E144" s="148"/>
      <c r="F144" s="148"/>
      <c r="G144" s="148"/>
      <c r="H144" s="142" t="str">
        <f t="shared" si="30"/>
        <v/>
      </c>
      <c r="I144" s="143"/>
      <c r="J144" s="144" t="str">
        <f t="shared" si="31"/>
        <v/>
      </c>
      <c r="K144" s="144" t="str">
        <f t="shared" si="32"/>
        <v/>
      </c>
      <c r="L144" s="143"/>
      <c r="M144" s="142" t="str">
        <f t="shared" si="33"/>
        <v/>
      </c>
      <c r="N144" s="142" t="str">
        <f t="shared" si="34"/>
        <v/>
      </c>
      <c r="O144" s="145" t="str">
        <f t="shared" si="35"/>
        <v/>
      </c>
      <c r="P144" s="145" t="str">
        <f t="shared" si="36"/>
        <v/>
      </c>
      <c r="Q144" s="145" t="str">
        <f t="shared" si="37"/>
        <v/>
      </c>
      <c r="R144" s="145" t="str">
        <f t="shared" si="38"/>
        <v/>
      </c>
      <c r="S144" s="145" t="str">
        <f t="shared" si="39"/>
        <v/>
      </c>
      <c r="T144" s="145" t="str">
        <f t="shared" si="40"/>
        <v/>
      </c>
      <c r="U144" s="145" t="str">
        <f t="shared" si="41"/>
        <v/>
      </c>
      <c r="V144" s="145" t="str">
        <f t="shared" si="42"/>
        <v/>
      </c>
      <c r="W144" s="145"/>
      <c r="X144" s="145" t="str">
        <f t="shared" si="43"/>
        <v/>
      </c>
      <c r="Y144" s="145" t="str">
        <f t="shared" si="44"/>
        <v/>
      </c>
      <c r="Z144" s="145" t="str">
        <f t="shared" si="45"/>
        <v/>
      </c>
      <c r="AA144" s="145" t="str">
        <f t="shared" si="46"/>
        <v/>
      </c>
      <c r="AB144" s="145" t="str">
        <f t="shared" si="47"/>
        <v/>
      </c>
      <c r="AC144" s="145" t="str">
        <f t="shared" si="48"/>
        <v/>
      </c>
      <c r="AD144" s="186" t="str">
        <f t="shared" si="49"/>
        <v/>
      </c>
    </row>
    <row r="145" spans="1:30" hidden="1">
      <c r="A145" s="185"/>
      <c r="B145" s="140"/>
      <c r="C145" s="146"/>
      <c r="D145" s="148"/>
      <c r="E145" s="148"/>
      <c r="F145" s="148"/>
      <c r="G145" s="148"/>
      <c r="H145" s="142" t="str">
        <f t="shared" ref="H145:H208" si="50">IF(AND(ISNUMBER(D145),ISNUMBER(E145),ISNUMBER(F145),ISNUMBER(G145)),ROUND(((D145-E145)+(F145-G145))/2,2),"")</f>
        <v/>
      </c>
      <c r="I145" s="143"/>
      <c r="J145" s="144" t="str">
        <f t="shared" si="31"/>
        <v/>
      </c>
      <c r="K145" s="144" t="str">
        <f t="shared" si="32"/>
        <v/>
      </c>
      <c r="L145" s="143"/>
      <c r="M145" s="142" t="str">
        <f t="shared" si="33"/>
        <v/>
      </c>
      <c r="N145" s="142" t="str">
        <f t="shared" si="34"/>
        <v/>
      </c>
      <c r="O145" s="145" t="str">
        <f t="shared" si="35"/>
        <v/>
      </c>
      <c r="P145" s="145" t="str">
        <f t="shared" si="36"/>
        <v/>
      </c>
      <c r="Q145" s="145" t="str">
        <f t="shared" si="37"/>
        <v/>
      </c>
      <c r="R145" s="145" t="str">
        <f t="shared" si="38"/>
        <v/>
      </c>
      <c r="S145" s="145" t="str">
        <f t="shared" si="39"/>
        <v/>
      </c>
      <c r="T145" s="145" t="str">
        <f t="shared" si="40"/>
        <v/>
      </c>
      <c r="U145" s="145" t="str">
        <f t="shared" si="41"/>
        <v/>
      </c>
      <c r="V145" s="145" t="str">
        <f t="shared" si="42"/>
        <v/>
      </c>
      <c r="W145" s="145"/>
      <c r="X145" s="145" t="str">
        <f t="shared" si="43"/>
        <v/>
      </c>
      <c r="Y145" s="145" t="str">
        <f t="shared" si="44"/>
        <v/>
      </c>
      <c r="Z145" s="145" t="str">
        <f t="shared" si="45"/>
        <v/>
      </c>
      <c r="AA145" s="145" t="str">
        <f t="shared" si="46"/>
        <v/>
      </c>
      <c r="AB145" s="145" t="str">
        <f t="shared" si="47"/>
        <v/>
      </c>
      <c r="AC145" s="145" t="str">
        <f t="shared" si="48"/>
        <v/>
      </c>
      <c r="AD145" s="186" t="str">
        <f t="shared" si="49"/>
        <v/>
      </c>
    </row>
    <row r="146" spans="1:30" hidden="1">
      <c r="A146" s="185"/>
      <c r="B146" s="140"/>
      <c r="C146" s="146"/>
      <c r="D146" s="148"/>
      <c r="E146" s="148"/>
      <c r="F146" s="148"/>
      <c r="G146" s="148"/>
      <c r="H146" s="142" t="str">
        <f t="shared" si="50"/>
        <v/>
      </c>
      <c r="I146" s="143"/>
      <c r="J146" s="144" t="str">
        <f t="shared" ref="J146:J209" si="51">IF(OR(I146=30,I146=40,I146=60,I146=80,I146=100,I146=120,I146=150,I146=200),VLOOKUP(I146,$C$1005:$D$1012,2,FALSE),"")</f>
        <v/>
      </c>
      <c r="K146" s="144" t="str">
        <f t="shared" ref="K146:K209" si="52">IF(J146&lt;&gt;"",VLOOKUP(I146,$C$1005:$E$1012,3,FALSE),"")</f>
        <v/>
      </c>
      <c r="L146" s="143"/>
      <c r="M146" s="142" t="str">
        <f t="shared" ref="M146:M209" si="53">IF(AND(ISNUMBER(C146),ISNUMBER(L146)),C146*L146,"")</f>
        <v/>
      </c>
      <c r="N146" s="142" t="str">
        <f t="shared" ref="N146:N209" si="54">IF(AND(ISNUMBER(K146),ISNUMBER(M146)),ROUND(PI()*K146^2/4*M146,2),"")</f>
        <v/>
      </c>
      <c r="O146" s="145" t="str">
        <f t="shared" ref="O146:O209" si="55">IF(AND(ISNUMBER(I146),ISNUMBER($O$12)),$O$12,"")</f>
        <v/>
      </c>
      <c r="P146" s="145" t="str">
        <f t="shared" ref="P146:P209" si="56">IF(AND(ISNUMBER(C146),ISNUMBER(K146),ISNUMBER(L146),ISNUMBER(O146)),ROUND(C146*K146*L146*O146+((L146-1)*0.2*C146*O146),2),"")</f>
        <v/>
      </c>
      <c r="Q146" s="145" t="str">
        <f t="shared" ref="Q146:Q209" si="57">IF(AND(ISNUMBER(H146),ISNUMBER(J146),ISNUMBER(O146)),H146+J146+O146,"")</f>
        <v/>
      </c>
      <c r="R146" s="145" t="str">
        <f t="shared" ref="R146:R209" si="58">IF(AND(ISNUMBER(I146),ISNUMBER(Q146)),IF(Q146&lt;2,VLOOKUP(I146,$C$1005:$F$1012,4),IF(Q146&lt;3,VLOOKUP(I146,$C$1005:$G$1012,5),IF(Q146&lt;4,VLOOKUP(I146,C$1005:H$1012,6),IF(Q146&gt;=4,VLOOKUP(I146,$C$1005:$I$1012,7),)))),"")</f>
        <v/>
      </c>
      <c r="S146" s="145" t="str">
        <f t="shared" ref="S146:S209" si="59">IF(AND(ISNUMBER(K146),ISNUMBER(L146),ISNUMBER(R146)),ROUND(K146*L146+2*R146+(L146-1)*0.2,2),"")</f>
        <v/>
      </c>
      <c r="T146" s="145" t="str">
        <f t="shared" ref="T146:T209" si="60">IF(AND(ISNUMBER(C146),ISNUMBER(Q146),ISNUMBER(S146)),ROUND(C146*Q146*S146,2),"")</f>
        <v/>
      </c>
      <c r="U146" s="145" t="str">
        <f t="shared" ref="U146:U209" si="61">IF(AND(ISNUMBER(M146),ISNUMBER(K146),ISNUMBER($U$12)),ROUND(M146*(PI()*K146+0.3)*$U$12,2),"")</f>
        <v/>
      </c>
      <c r="V146" s="145" t="str">
        <f t="shared" ref="V146:V209" si="62">IF(AND(ISNUMBER(I146),ISNUMBER(O146),ISNUMBER(Q146)),Q146-O146-K146,"")</f>
        <v/>
      </c>
      <c r="W146" s="145"/>
      <c r="X146" s="145" t="str">
        <f t="shared" ref="X146:X209" si="63">IF(AND(ISNUMBER(T146),ISNUMBER(N146),ISNUMBER(P146)),ROUND(T146-N146-P146,2),"")</f>
        <v/>
      </c>
      <c r="Y146" s="145" t="str">
        <f t="shared" ref="Y146:Y209" si="64">IF(AND(ISNUMBER(X146),ISNUMBER($Y$12)),ROUND(X146*$Y$12,2),"")</f>
        <v/>
      </c>
      <c r="Z146" s="145" t="str">
        <f t="shared" ref="Z146:Z209" si="65">IF(AND(ISNUMBER(N146),ISNUMBER(P146),ISNUMBER(Y146)),N146+P146+Y146,"")</f>
        <v/>
      </c>
      <c r="AA146" s="145" t="str">
        <f t="shared" ref="AA146:AA209" si="66">IF(ISNUMBER(Y146),Y146,"")</f>
        <v/>
      </c>
      <c r="AB146" s="145" t="str">
        <f t="shared" ref="AB146:AB209" si="67">IF(AND(ISNUMBER(Z146),ISNUMBER($AB$12)),ROUND(Z146*$AB$12,2),"")</f>
        <v/>
      </c>
      <c r="AC146" s="145" t="str">
        <f t="shared" ref="AC146:AC209" si="68">IF(AND(ISNUMBER(AA146),ISNUMBER($AC$12)),ROUND(AA146*$AC$12,2),"")</f>
        <v/>
      </c>
      <c r="AD146" s="186" t="str">
        <f t="shared" ref="AD146:AD209" si="69">IF(AND(ISNUMBER(C146),ISNUMBER(Q146),ISNUMBER($AD$12)),IF(Q146&gt;$AD$12,ROUND(C146*Q146*2,2),0),"")</f>
        <v/>
      </c>
    </row>
    <row r="147" spans="1:30" hidden="1">
      <c r="A147" s="185"/>
      <c r="B147" s="140"/>
      <c r="C147" s="146"/>
      <c r="D147" s="148"/>
      <c r="E147" s="148"/>
      <c r="F147" s="148"/>
      <c r="G147" s="148"/>
      <c r="H147" s="142" t="str">
        <f t="shared" si="50"/>
        <v/>
      </c>
      <c r="I147" s="143"/>
      <c r="J147" s="144" t="str">
        <f t="shared" si="51"/>
        <v/>
      </c>
      <c r="K147" s="144" t="str">
        <f t="shared" si="52"/>
        <v/>
      </c>
      <c r="L147" s="143"/>
      <c r="M147" s="142" t="str">
        <f t="shared" si="53"/>
        <v/>
      </c>
      <c r="N147" s="142" t="str">
        <f t="shared" si="54"/>
        <v/>
      </c>
      <c r="O147" s="145" t="str">
        <f t="shared" si="55"/>
        <v/>
      </c>
      <c r="P147" s="145" t="str">
        <f t="shared" si="56"/>
        <v/>
      </c>
      <c r="Q147" s="145" t="str">
        <f t="shared" si="57"/>
        <v/>
      </c>
      <c r="R147" s="145" t="str">
        <f t="shared" si="58"/>
        <v/>
      </c>
      <c r="S147" s="145" t="str">
        <f t="shared" si="59"/>
        <v/>
      </c>
      <c r="T147" s="145" t="str">
        <f t="shared" si="60"/>
        <v/>
      </c>
      <c r="U147" s="145" t="str">
        <f t="shared" si="61"/>
        <v/>
      </c>
      <c r="V147" s="145" t="str">
        <f t="shared" si="62"/>
        <v/>
      </c>
      <c r="W147" s="145"/>
      <c r="X147" s="145" t="str">
        <f t="shared" si="63"/>
        <v/>
      </c>
      <c r="Y147" s="145" t="str">
        <f t="shared" si="64"/>
        <v/>
      </c>
      <c r="Z147" s="145" t="str">
        <f t="shared" si="65"/>
        <v/>
      </c>
      <c r="AA147" s="145" t="str">
        <f t="shared" si="66"/>
        <v/>
      </c>
      <c r="AB147" s="145" t="str">
        <f t="shared" si="67"/>
        <v/>
      </c>
      <c r="AC147" s="145" t="str">
        <f t="shared" si="68"/>
        <v/>
      </c>
      <c r="AD147" s="186" t="str">
        <f t="shared" si="69"/>
        <v/>
      </c>
    </row>
    <row r="148" spans="1:30" hidden="1">
      <c r="A148" s="185"/>
      <c r="B148" s="140"/>
      <c r="C148" s="146"/>
      <c r="D148" s="148"/>
      <c r="E148" s="148"/>
      <c r="F148" s="148"/>
      <c r="G148" s="148"/>
      <c r="H148" s="142" t="str">
        <f t="shared" si="50"/>
        <v/>
      </c>
      <c r="I148" s="143"/>
      <c r="J148" s="144" t="str">
        <f t="shared" si="51"/>
        <v/>
      </c>
      <c r="K148" s="144" t="str">
        <f t="shared" si="52"/>
        <v/>
      </c>
      <c r="L148" s="143"/>
      <c r="M148" s="142" t="str">
        <f t="shared" si="53"/>
        <v/>
      </c>
      <c r="N148" s="142" t="str">
        <f t="shared" si="54"/>
        <v/>
      </c>
      <c r="O148" s="145" t="str">
        <f t="shared" si="55"/>
        <v/>
      </c>
      <c r="P148" s="145" t="str">
        <f t="shared" si="56"/>
        <v/>
      </c>
      <c r="Q148" s="145" t="str">
        <f t="shared" si="57"/>
        <v/>
      </c>
      <c r="R148" s="145" t="str">
        <f t="shared" si="58"/>
        <v/>
      </c>
      <c r="S148" s="145" t="str">
        <f t="shared" si="59"/>
        <v/>
      </c>
      <c r="T148" s="145" t="str">
        <f t="shared" si="60"/>
        <v/>
      </c>
      <c r="U148" s="145" t="str">
        <f t="shared" si="61"/>
        <v/>
      </c>
      <c r="V148" s="145" t="str">
        <f t="shared" si="62"/>
        <v/>
      </c>
      <c r="W148" s="145"/>
      <c r="X148" s="145" t="str">
        <f t="shared" si="63"/>
        <v/>
      </c>
      <c r="Y148" s="145" t="str">
        <f t="shared" si="64"/>
        <v/>
      </c>
      <c r="Z148" s="145" t="str">
        <f t="shared" si="65"/>
        <v/>
      </c>
      <c r="AA148" s="145" t="str">
        <f t="shared" si="66"/>
        <v/>
      </c>
      <c r="AB148" s="145" t="str">
        <f t="shared" si="67"/>
        <v/>
      </c>
      <c r="AC148" s="145" t="str">
        <f t="shared" si="68"/>
        <v/>
      </c>
      <c r="AD148" s="186" t="str">
        <f t="shared" si="69"/>
        <v/>
      </c>
    </row>
    <row r="149" spans="1:30" hidden="1">
      <c r="A149" s="185"/>
      <c r="B149" s="140"/>
      <c r="C149" s="146"/>
      <c r="D149" s="148"/>
      <c r="E149" s="148"/>
      <c r="F149" s="148"/>
      <c r="G149" s="148"/>
      <c r="H149" s="142" t="str">
        <f t="shared" si="50"/>
        <v/>
      </c>
      <c r="I149" s="143"/>
      <c r="J149" s="144" t="str">
        <f t="shared" si="51"/>
        <v/>
      </c>
      <c r="K149" s="144" t="str">
        <f t="shared" si="52"/>
        <v/>
      </c>
      <c r="L149" s="143"/>
      <c r="M149" s="142" t="str">
        <f t="shared" si="53"/>
        <v/>
      </c>
      <c r="N149" s="142" t="str">
        <f t="shared" si="54"/>
        <v/>
      </c>
      <c r="O149" s="145" t="str">
        <f t="shared" si="55"/>
        <v/>
      </c>
      <c r="P149" s="145" t="str">
        <f t="shared" si="56"/>
        <v/>
      </c>
      <c r="Q149" s="145" t="str">
        <f t="shared" si="57"/>
        <v/>
      </c>
      <c r="R149" s="145" t="str">
        <f t="shared" si="58"/>
        <v/>
      </c>
      <c r="S149" s="145" t="str">
        <f t="shared" si="59"/>
        <v/>
      </c>
      <c r="T149" s="145" t="str">
        <f t="shared" si="60"/>
        <v/>
      </c>
      <c r="U149" s="145" t="str">
        <f t="shared" si="61"/>
        <v/>
      </c>
      <c r="V149" s="145" t="str">
        <f t="shared" si="62"/>
        <v/>
      </c>
      <c r="W149" s="145"/>
      <c r="X149" s="145" t="str">
        <f t="shared" si="63"/>
        <v/>
      </c>
      <c r="Y149" s="145" t="str">
        <f t="shared" si="64"/>
        <v/>
      </c>
      <c r="Z149" s="145" t="str">
        <f t="shared" si="65"/>
        <v/>
      </c>
      <c r="AA149" s="145" t="str">
        <f t="shared" si="66"/>
        <v/>
      </c>
      <c r="AB149" s="145" t="str">
        <f t="shared" si="67"/>
        <v/>
      </c>
      <c r="AC149" s="145" t="str">
        <f t="shared" si="68"/>
        <v/>
      </c>
      <c r="AD149" s="186" t="str">
        <f t="shared" si="69"/>
        <v/>
      </c>
    </row>
    <row r="150" spans="1:30" hidden="1">
      <c r="A150" s="185"/>
      <c r="B150" s="140"/>
      <c r="C150" s="146"/>
      <c r="D150" s="148"/>
      <c r="E150" s="148"/>
      <c r="F150" s="148"/>
      <c r="G150" s="148"/>
      <c r="H150" s="142" t="str">
        <f t="shared" si="50"/>
        <v/>
      </c>
      <c r="I150" s="143"/>
      <c r="J150" s="144" t="str">
        <f t="shared" si="51"/>
        <v/>
      </c>
      <c r="K150" s="144" t="str">
        <f t="shared" si="52"/>
        <v/>
      </c>
      <c r="L150" s="143"/>
      <c r="M150" s="142" t="str">
        <f t="shared" si="53"/>
        <v/>
      </c>
      <c r="N150" s="142" t="str">
        <f t="shared" si="54"/>
        <v/>
      </c>
      <c r="O150" s="145" t="str">
        <f t="shared" si="55"/>
        <v/>
      </c>
      <c r="P150" s="145" t="str">
        <f t="shared" si="56"/>
        <v/>
      </c>
      <c r="Q150" s="145" t="str">
        <f t="shared" si="57"/>
        <v/>
      </c>
      <c r="R150" s="145" t="str">
        <f t="shared" si="58"/>
        <v/>
      </c>
      <c r="S150" s="145" t="str">
        <f t="shared" si="59"/>
        <v/>
      </c>
      <c r="T150" s="145" t="str">
        <f t="shared" si="60"/>
        <v/>
      </c>
      <c r="U150" s="145" t="str">
        <f t="shared" si="61"/>
        <v/>
      </c>
      <c r="V150" s="145" t="str">
        <f t="shared" si="62"/>
        <v/>
      </c>
      <c r="W150" s="145"/>
      <c r="X150" s="145" t="str">
        <f t="shared" si="63"/>
        <v/>
      </c>
      <c r="Y150" s="145" t="str">
        <f t="shared" si="64"/>
        <v/>
      </c>
      <c r="Z150" s="145" t="str">
        <f t="shared" si="65"/>
        <v/>
      </c>
      <c r="AA150" s="145" t="str">
        <f t="shared" si="66"/>
        <v/>
      </c>
      <c r="AB150" s="145" t="str">
        <f t="shared" si="67"/>
        <v/>
      </c>
      <c r="AC150" s="145" t="str">
        <f t="shared" si="68"/>
        <v/>
      </c>
      <c r="AD150" s="186" t="str">
        <f t="shared" si="69"/>
        <v/>
      </c>
    </row>
    <row r="151" spans="1:30" hidden="1">
      <c r="A151" s="185"/>
      <c r="B151" s="140"/>
      <c r="C151" s="146"/>
      <c r="D151" s="148"/>
      <c r="E151" s="148"/>
      <c r="F151" s="148"/>
      <c r="G151" s="148"/>
      <c r="H151" s="142" t="str">
        <f t="shared" si="50"/>
        <v/>
      </c>
      <c r="I151" s="143"/>
      <c r="J151" s="144" t="str">
        <f t="shared" si="51"/>
        <v/>
      </c>
      <c r="K151" s="144" t="str">
        <f t="shared" si="52"/>
        <v/>
      </c>
      <c r="L151" s="143"/>
      <c r="M151" s="142" t="str">
        <f t="shared" si="53"/>
        <v/>
      </c>
      <c r="N151" s="142" t="str">
        <f t="shared" si="54"/>
        <v/>
      </c>
      <c r="O151" s="145" t="str">
        <f t="shared" si="55"/>
        <v/>
      </c>
      <c r="P151" s="145" t="str">
        <f t="shared" si="56"/>
        <v/>
      </c>
      <c r="Q151" s="145" t="str">
        <f t="shared" si="57"/>
        <v/>
      </c>
      <c r="R151" s="145" t="str">
        <f t="shared" si="58"/>
        <v/>
      </c>
      <c r="S151" s="145" t="str">
        <f t="shared" si="59"/>
        <v/>
      </c>
      <c r="T151" s="145" t="str">
        <f t="shared" si="60"/>
        <v/>
      </c>
      <c r="U151" s="145" t="str">
        <f t="shared" si="61"/>
        <v/>
      </c>
      <c r="V151" s="145" t="str">
        <f t="shared" si="62"/>
        <v/>
      </c>
      <c r="W151" s="145"/>
      <c r="X151" s="145" t="str">
        <f t="shared" si="63"/>
        <v/>
      </c>
      <c r="Y151" s="145" t="str">
        <f t="shared" si="64"/>
        <v/>
      </c>
      <c r="Z151" s="145" t="str">
        <f t="shared" si="65"/>
        <v/>
      </c>
      <c r="AA151" s="145" t="str">
        <f t="shared" si="66"/>
        <v/>
      </c>
      <c r="AB151" s="145" t="str">
        <f t="shared" si="67"/>
        <v/>
      </c>
      <c r="AC151" s="145" t="str">
        <f t="shared" si="68"/>
        <v/>
      </c>
      <c r="AD151" s="186" t="str">
        <f t="shared" si="69"/>
        <v/>
      </c>
    </row>
    <row r="152" spans="1:30" hidden="1">
      <c r="A152" s="185"/>
      <c r="B152" s="140"/>
      <c r="C152" s="146"/>
      <c r="D152" s="148"/>
      <c r="E152" s="148"/>
      <c r="F152" s="148"/>
      <c r="G152" s="148"/>
      <c r="H152" s="142" t="str">
        <f t="shared" si="50"/>
        <v/>
      </c>
      <c r="I152" s="143"/>
      <c r="J152" s="144" t="str">
        <f t="shared" si="51"/>
        <v/>
      </c>
      <c r="K152" s="144" t="str">
        <f t="shared" si="52"/>
        <v/>
      </c>
      <c r="L152" s="143"/>
      <c r="M152" s="142" t="str">
        <f t="shared" si="53"/>
        <v/>
      </c>
      <c r="N152" s="142" t="str">
        <f t="shared" si="54"/>
        <v/>
      </c>
      <c r="O152" s="145" t="str">
        <f t="shared" si="55"/>
        <v/>
      </c>
      <c r="P152" s="145" t="str">
        <f t="shared" si="56"/>
        <v/>
      </c>
      <c r="Q152" s="145" t="str">
        <f t="shared" si="57"/>
        <v/>
      </c>
      <c r="R152" s="145" t="str">
        <f t="shared" si="58"/>
        <v/>
      </c>
      <c r="S152" s="145" t="str">
        <f t="shared" si="59"/>
        <v/>
      </c>
      <c r="T152" s="145" t="str">
        <f t="shared" si="60"/>
        <v/>
      </c>
      <c r="U152" s="145" t="str">
        <f t="shared" si="61"/>
        <v/>
      </c>
      <c r="V152" s="145" t="str">
        <f t="shared" si="62"/>
        <v/>
      </c>
      <c r="W152" s="145"/>
      <c r="X152" s="145" t="str">
        <f t="shared" si="63"/>
        <v/>
      </c>
      <c r="Y152" s="145" t="str">
        <f t="shared" si="64"/>
        <v/>
      </c>
      <c r="Z152" s="145" t="str">
        <f t="shared" si="65"/>
        <v/>
      </c>
      <c r="AA152" s="145" t="str">
        <f t="shared" si="66"/>
        <v/>
      </c>
      <c r="AB152" s="145" t="str">
        <f t="shared" si="67"/>
        <v/>
      </c>
      <c r="AC152" s="145" t="str">
        <f t="shared" si="68"/>
        <v/>
      </c>
      <c r="AD152" s="186" t="str">
        <f t="shared" si="69"/>
        <v/>
      </c>
    </row>
    <row r="153" spans="1:30" hidden="1">
      <c r="A153" s="185"/>
      <c r="B153" s="140"/>
      <c r="C153" s="146"/>
      <c r="D153" s="148"/>
      <c r="E153" s="148"/>
      <c r="F153" s="148"/>
      <c r="G153" s="148"/>
      <c r="H153" s="142" t="str">
        <f t="shared" si="50"/>
        <v/>
      </c>
      <c r="I153" s="143"/>
      <c r="J153" s="144" t="str">
        <f t="shared" si="51"/>
        <v/>
      </c>
      <c r="K153" s="144" t="str">
        <f t="shared" si="52"/>
        <v/>
      </c>
      <c r="L153" s="143"/>
      <c r="M153" s="142" t="str">
        <f t="shared" si="53"/>
        <v/>
      </c>
      <c r="N153" s="142" t="str">
        <f t="shared" si="54"/>
        <v/>
      </c>
      <c r="O153" s="145" t="str">
        <f t="shared" si="55"/>
        <v/>
      </c>
      <c r="P153" s="145" t="str">
        <f t="shared" si="56"/>
        <v/>
      </c>
      <c r="Q153" s="145" t="str">
        <f t="shared" si="57"/>
        <v/>
      </c>
      <c r="R153" s="145" t="str">
        <f t="shared" si="58"/>
        <v/>
      </c>
      <c r="S153" s="145" t="str">
        <f t="shared" si="59"/>
        <v/>
      </c>
      <c r="T153" s="145" t="str">
        <f t="shared" si="60"/>
        <v/>
      </c>
      <c r="U153" s="145" t="str">
        <f t="shared" si="61"/>
        <v/>
      </c>
      <c r="V153" s="145" t="str">
        <f t="shared" si="62"/>
        <v/>
      </c>
      <c r="W153" s="145"/>
      <c r="X153" s="145" t="str">
        <f t="shared" si="63"/>
        <v/>
      </c>
      <c r="Y153" s="145" t="str">
        <f t="shared" si="64"/>
        <v/>
      </c>
      <c r="Z153" s="145" t="str">
        <f t="shared" si="65"/>
        <v/>
      </c>
      <c r="AA153" s="145" t="str">
        <f t="shared" si="66"/>
        <v/>
      </c>
      <c r="AB153" s="145" t="str">
        <f t="shared" si="67"/>
        <v/>
      </c>
      <c r="AC153" s="145" t="str">
        <f t="shared" si="68"/>
        <v/>
      </c>
      <c r="AD153" s="186" t="str">
        <f t="shared" si="69"/>
        <v/>
      </c>
    </row>
    <row r="154" spans="1:30" hidden="1">
      <c r="A154" s="185"/>
      <c r="B154" s="140"/>
      <c r="C154" s="146"/>
      <c r="D154" s="148"/>
      <c r="E154" s="148"/>
      <c r="F154" s="148"/>
      <c r="G154" s="148"/>
      <c r="H154" s="142" t="str">
        <f t="shared" si="50"/>
        <v/>
      </c>
      <c r="I154" s="143"/>
      <c r="J154" s="144" t="str">
        <f t="shared" si="51"/>
        <v/>
      </c>
      <c r="K154" s="144" t="str">
        <f t="shared" si="52"/>
        <v/>
      </c>
      <c r="L154" s="143"/>
      <c r="M154" s="142" t="str">
        <f t="shared" si="53"/>
        <v/>
      </c>
      <c r="N154" s="142" t="str">
        <f t="shared" si="54"/>
        <v/>
      </c>
      <c r="O154" s="145" t="str">
        <f t="shared" si="55"/>
        <v/>
      </c>
      <c r="P154" s="145" t="str">
        <f t="shared" si="56"/>
        <v/>
      </c>
      <c r="Q154" s="145" t="str">
        <f t="shared" si="57"/>
        <v/>
      </c>
      <c r="R154" s="145" t="str">
        <f t="shared" si="58"/>
        <v/>
      </c>
      <c r="S154" s="145" t="str">
        <f t="shared" si="59"/>
        <v/>
      </c>
      <c r="T154" s="145" t="str">
        <f t="shared" si="60"/>
        <v/>
      </c>
      <c r="U154" s="145" t="str">
        <f t="shared" si="61"/>
        <v/>
      </c>
      <c r="V154" s="145" t="str">
        <f t="shared" si="62"/>
        <v/>
      </c>
      <c r="W154" s="145"/>
      <c r="X154" s="145" t="str">
        <f t="shared" si="63"/>
        <v/>
      </c>
      <c r="Y154" s="145" t="str">
        <f t="shared" si="64"/>
        <v/>
      </c>
      <c r="Z154" s="145" t="str">
        <f t="shared" si="65"/>
        <v/>
      </c>
      <c r="AA154" s="145" t="str">
        <f t="shared" si="66"/>
        <v/>
      </c>
      <c r="AB154" s="145" t="str">
        <f t="shared" si="67"/>
        <v/>
      </c>
      <c r="AC154" s="145" t="str">
        <f t="shared" si="68"/>
        <v/>
      </c>
      <c r="AD154" s="186" t="str">
        <f t="shared" si="69"/>
        <v/>
      </c>
    </row>
    <row r="155" spans="1:30" hidden="1">
      <c r="A155" s="185"/>
      <c r="B155" s="140"/>
      <c r="C155" s="146"/>
      <c r="D155" s="148"/>
      <c r="E155" s="148"/>
      <c r="F155" s="148"/>
      <c r="G155" s="148"/>
      <c r="H155" s="142" t="str">
        <f t="shared" si="50"/>
        <v/>
      </c>
      <c r="I155" s="143"/>
      <c r="J155" s="144" t="str">
        <f t="shared" si="51"/>
        <v/>
      </c>
      <c r="K155" s="144" t="str">
        <f t="shared" si="52"/>
        <v/>
      </c>
      <c r="L155" s="143"/>
      <c r="M155" s="142" t="str">
        <f t="shared" si="53"/>
        <v/>
      </c>
      <c r="N155" s="142" t="str">
        <f t="shared" si="54"/>
        <v/>
      </c>
      <c r="O155" s="145" t="str">
        <f t="shared" si="55"/>
        <v/>
      </c>
      <c r="P155" s="145" t="str">
        <f t="shared" si="56"/>
        <v/>
      </c>
      <c r="Q155" s="145" t="str">
        <f t="shared" si="57"/>
        <v/>
      </c>
      <c r="R155" s="145" t="str">
        <f t="shared" si="58"/>
        <v/>
      </c>
      <c r="S155" s="145" t="str">
        <f t="shared" si="59"/>
        <v/>
      </c>
      <c r="T155" s="145" t="str">
        <f t="shared" si="60"/>
        <v/>
      </c>
      <c r="U155" s="145" t="str">
        <f t="shared" si="61"/>
        <v/>
      </c>
      <c r="V155" s="145" t="str">
        <f t="shared" si="62"/>
        <v/>
      </c>
      <c r="W155" s="145"/>
      <c r="X155" s="145" t="str">
        <f t="shared" si="63"/>
        <v/>
      </c>
      <c r="Y155" s="145" t="str">
        <f t="shared" si="64"/>
        <v/>
      </c>
      <c r="Z155" s="145" t="str">
        <f t="shared" si="65"/>
        <v/>
      </c>
      <c r="AA155" s="145" t="str">
        <f t="shared" si="66"/>
        <v/>
      </c>
      <c r="AB155" s="145" t="str">
        <f t="shared" si="67"/>
        <v/>
      </c>
      <c r="AC155" s="145" t="str">
        <f t="shared" si="68"/>
        <v/>
      </c>
      <c r="AD155" s="186" t="str">
        <f t="shared" si="69"/>
        <v/>
      </c>
    </row>
    <row r="156" spans="1:30" hidden="1">
      <c r="A156" s="185"/>
      <c r="B156" s="140"/>
      <c r="C156" s="146"/>
      <c r="D156" s="148"/>
      <c r="E156" s="148"/>
      <c r="F156" s="148"/>
      <c r="G156" s="148"/>
      <c r="H156" s="142" t="str">
        <f t="shared" si="50"/>
        <v/>
      </c>
      <c r="I156" s="143"/>
      <c r="J156" s="144" t="str">
        <f t="shared" si="51"/>
        <v/>
      </c>
      <c r="K156" s="144" t="str">
        <f t="shared" si="52"/>
        <v/>
      </c>
      <c r="L156" s="143"/>
      <c r="M156" s="142" t="str">
        <f t="shared" si="53"/>
        <v/>
      </c>
      <c r="N156" s="142" t="str">
        <f t="shared" si="54"/>
        <v/>
      </c>
      <c r="O156" s="145" t="str">
        <f t="shared" si="55"/>
        <v/>
      </c>
      <c r="P156" s="145" t="str">
        <f t="shared" si="56"/>
        <v/>
      </c>
      <c r="Q156" s="145" t="str">
        <f t="shared" si="57"/>
        <v/>
      </c>
      <c r="R156" s="145" t="str">
        <f t="shared" si="58"/>
        <v/>
      </c>
      <c r="S156" s="145" t="str">
        <f t="shared" si="59"/>
        <v/>
      </c>
      <c r="T156" s="145" t="str">
        <f t="shared" si="60"/>
        <v/>
      </c>
      <c r="U156" s="145" t="str">
        <f t="shared" si="61"/>
        <v/>
      </c>
      <c r="V156" s="145" t="str">
        <f t="shared" si="62"/>
        <v/>
      </c>
      <c r="W156" s="145"/>
      <c r="X156" s="145" t="str">
        <f t="shared" si="63"/>
        <v/>
      </c>
      <c r="Y156" s="145" t="str">
        <f t="shared" si="64"/>
        <v/>
      </c>
      <c r="Z156" s="145" t="str">
        <f t="shared" si="65"/>
        <v/>
      </c>
      <c r="AA156" s="145" t="str">
        <f t="shared" si="66"/>
        <v/>
      </c>
      <c r="AB156" s="145" t="str">
        <f t="shared" si="67"/>
        <v/>
      </c>
      <c r="AC156" s="145" t="str">
        <f t="shared" si="68"/>
        <v/>
      </c>
      <c r="AD156" s="186" t="str">
        <f t="shared" si="69"/>
        <v/>
      </c>
    </row>
    <row r="157" spans="1:30" hidden="1">
      <c r="A157" s="185"/>
      <c r="B157" s="140"/>
      <c r="C157" s="146"/>
      <c r="D157" s="148"/>
      <c r="E157" s="148"/>
      <c r="F157" s="148"/>
      <c r="G157" s="148"/>
      <c r="H157" s="142" t="str">
        <f t="shared" si="50"/>
        <v/>
      </c>
      <c r="I157" s="143"/>
      <c r="J157" s="144" t="str">
        <f t="shared" si="51"/>
        <v/>
      </c>
      <c r="K157" s="144" t="str">
        <f t="shared" si="52"/>
        <v/>
      </c>
      <c r="L157" s="143"/>
      <c r="M157" s="142" t="str">
        <f t="shared" si="53"/>
        <v/>
      </c>
      <c r="N157" s="142" t="str">
        <f t="shared" si="54"/>
        <v/>
      </c>
      <c r="O157" s="145" t="str">
        <f t="shared" si="55"/>
        <v/>
      </c>
      <c r="P157" s="145" t="str">
        <f t="shared" si="56"/>
        <v/>
      </c>
      <c r="Q157" s="145" t="str">
        <f t="shared" si="57"/>
        <v/>
      </c>
      <c r="R157" s="145" t="str">
        <f t="shared" si="58"/>
        <v/>
      </c>
      <c r="S157" s="145" t="str">
        <f t="shared" si="59"/>
        <v/>
      </c>
      <c r="T157" s="145" t="str">
        <f t="shared" si="60"/>
        <v/>
      </c>
      <c r="U157" s="145" t="str">
        <f t="shared" si="61"/>
        <v/>
      </c>
      <c r="V157" s="145" t="str">
        <f t="shared" si="62"/>
        <v/>
      </c>
      <c r="W157" s="145"/>
      <c r="X157" s="145" t="str">
        <f t="shared" si="63"/>
        <v/>
      </c>
      <c r="Y157" s="145" t="str">
        <f t="shared" si="64"/>
        <v/>
      </c>
      <c r="Z157" s="145" t="str">
        <f t="shared" si="65"/>
        <v/>
      </c>
      <c r="AA157" s="145" t="str">
        <f t="shared" si="66"/>
        <v/>
      </c>
      <c r="AB157" s="145" t="str">
        <f t="shared" si="67"/>
        <v/>
      </c>
      <c r="AC157" s="145" t="str">
        <f t="shared" si="68"/>
        <v/>
      </c>
      <c r="AD157" s="186" t="str">
        <f t="shared" si="69"/>
        <v/>
      </c>
    </row>
    <row r="158" spans="1:30" hidden="1">
      <c r="A158" s="185"/>
      <c r="B158" s="140"/>
      <c r="C158" s="146"/>
      <c r="D158" s="148"/>
      <c r="E158" s="148"/>
      <c r="F158" s="148"/>
      <c r="G158" s="148"/>
      <c r="H158" s="142" t="str">
        <f t="shared" si="50"/>
        <v/>
      </c>
      <c r="I158" s="143"/>
      <c r="J158" s="144" t="str">
        <f t="shared" si="51"/>
        <v/>
      </c>
      <c r="K158" s="144" t="str">
        <f t="shared" si="52"/>
        <v/>
      </c>
      <c r="L158" s="143"/>
      <c r="M158" s="142" t="str">
        <f t="shared" si="53"/>
        <v/>
      </c>
      <c r="N158" s="142" t="str">
        <f t="shared" si="54"/>
        <v/>
      </c>
      <c r="O158" s="145" t="str">
        <f t="shared" si="55"/>
        <v/>
      </c>
      <c r="P158" s="145" t="str">
        <f t="shared" si="56"/>
        <v/>
      </c>
      <c r="Q158" s="145" t="str">
        <f t="shared" si="57"/>
        <v/>
      </c>
      <c r="R158" s="145" t="str">
        <f t="shared" si="58"/>
        <v/>
      </c>
      <c r="S158" s="145" t="str">
        <f t="shared" si="59"/>
        <v/>
      </c>
      <c r="T158" s="145" t="str">
        <f t="shared" si="60"/>
        <v/>
      </c>
      <c r="U158" s="145" t="str">
        <f t="shared" si="61"/>
        <v/>
      </c>
      <c r="V158" s="145" t="str">
        <f t="shared" si="62"/>
        <v/>
      </c>
      <c r="W158" s="145"/>
      <c r="X158" s="145" t="str">
        <f t="shared" si="63"/>
        <v/>
      </c>
      <c r="Y158" s="145" t="str">
        <f t="shared" si="64"/>
        <v/>
      </c>
      <c r="Z158" s="145" t="str">
        <f t="shared" si="65"/>
        <v/>
      </c>
      <c r="AA158" s="145" t="str">
        <f t="shared" si="66"/>
        <v/>
      </c>
      <c r="AB158" s="145" t="str">
        <f t="shared" si="67"/>
        <v/>
      </c>
      <c r="AC158" s="145" t="str">
        <f t="shared" si="68"/>
        <v/>
      </c>
      <c r="AD158" s="186" t="str">
        <f t="shared" si="69"/>
        <v/>
      </c>
    </row>
    <row r="159" spans="1:30" hidden="1">
      <c r="A159" s="185"/>
      <c r="B159" s="140"/>
      <c r="C159" s="146"/>
      <c r="D159" s="148"/>
      <c r="E159" s="148"/>
      <c r="F159" s="148"/>
      <c r="G159" s="148"/>
      <c r="H159" s="142" t="str">
        <f t="shared" si="50"/>
        <v/>
      </c>
      <c r="I159" s="143"/>
      <c r="J159" s="144" t="str">
        <f t="shared" si="51"/>
        <v/>
      </c>
      <c r="K159" s="144" t="str">
        <f t="shared" si="52"/>
        <v/>
      </c>
      <c r="L159" s="143"/>
      <c r="M159" s="142" t="str">
        <f t="shared" si="53"/>
        <v/>
      </c>
      <c r="N159" s="142" t="str">
        <f t="shared" si="54"/>
        <v/>
      </c>
      <c r="O159" s="145" t="str">
        <f t="shared" si="55"/>
        <v/>
      </c>
      <c r="P159" s="145" t="str">
        <f t="shared" si="56"/>
        <v/>
      </c>
      <c r="Q159" s="145" t="str">
        <f t="shared" si="57"/>
        <v/>
      </c>
      <c r="R159" s="145" t="str">
        <f t="shared" si="58"/>
        <v/>
      </c>
      <c r="S159" s="145" t="str">
        <f t="shared" si="59"/>
        <v/>
      </c>
      <c r="T159" s="145" t="str">
        <f t="shared" si="60"/>
        <v/>
      </c>
      <c r="U159" s="145" t="str">
        <f t="shared" si="61"/>
        <v/>
      </c>
      <c r="V159" s="145" t="str">
        <f t="shared" si="62"/>
        <v/>
      </c>
      <c r="W159" s="145"/>
      <c r="X159" s="145" t="str">
        <f t="shared" si="63"/>
        <v/>
      </c>
      <c r="Y159" s="145" t="str">
        <f t="shared" si="64"/>
        <v/>
      </c>
      <c r="Z159" s="145" t="str">
        <f t="shared" si="65"/>
        <v/>
      </c>
      <c r="AA159" s="145" t="str">
        <f t="shared" si="66"/>
        <v/>
      </c>
      <c r="AB159" s="145" t="str">
        <f t="shared" si="67"/>
        <v/>
      </c>
      <c r="AC159" s="145" t="str">
        <f t="shared" si="68"/>
        <v/>
      </c>
      <c r="AD159" s="186" t="str">
        <f t="shared" si="69"/>
        <v/>
      </c>
    </row>
    <row r="160" spans="1:30" hidden="1">
      <c r="A160" s="185"/>
      <c r="B160" s="140"/>
      <c r="C160" s="146"/>
      <c r="D160" s="148"/>
      <c r="E160" s="148"/>
      <c r="F160" s="148"/>
      <c r="G160" s="148"/>
      <c r="H160" s="142" t="str">
        <f t="shared" si="50"/>
        <v/>
      </c>
      <c r="I160" s="143"/>
      <c r="J160" s="144" t="str">
        <f t="shared" si="51"/>
        <v/>
      </c>
      <c r="K160" s="144" t="str">
        <f t="shared" si="52"/>
        <v/>
      </c>
      <c r="L160" s="143"/>
      <c r="M160" s="142" t="str">
        <f t="shared" si="53"/>
        <v/>
      </c>
      <c r="N160" s="142" t="str">
        <f t="shared" si="54"/>
        <v/>
      </c>
      <c r="O160" s="145" t="str">
        <f t="shared" si="55"/>
        <v/>
      </c>
      <c r="P160" s="145" t="str">
        <f t="shared" si="56"/>
        <v/>
      </c>
      <c r="Q160" s="145" t="str">
        <f t="shared" si="57"/>
        <v/>
      </c>
      <c r="R160" s="145" t="str">
        <f t="shared" si="58"/>
        <v/>
      </c>
      <c r="S160" s="145" t="str">
        <f t="shared" si="59"/>
        <v/>
      </c>
      <c r="T160" s="145" t="str">
        <f t="shared" si="60"/>
        <v/>
      </c>
      <c r="U160" s="145" t="str">
        <f t="shared" si="61"/>
        <v/>
      </c>
      <c r="V160" s="145" t="str">
        <f t="shared" si="62"/>
        <v/>
      </c>
      <c r="W160" s="145"/>
      <c r="X160" s="145" t="str">
        <f t="shared" si="63"/>
        <v/>
      </c>
      <c r="Y160" s="145" t="str">
        <f t="shared" si="64"/>
        <v/>
      </c>
      <c r="Z160" s="145" t="str">
        <f t="shared" si="65"/>
        <v/>
      </c>
      <c r="AA160" s="145" t="str">
        <f t="shared" si="66"/>
        <v/>
      </c>
      <c r="AB160" s="145" t="str">
        <f t="shared" si="67"/>
        <v/>
      </c>
      <c r="AC160" s="145" t="str">
        <f t="shared" si="68"/>
        <v/>
      </c>
      <c r="AD160" s="186" t="str">
        <f t="shared" si="69"/>
        <v/>
      </c>
    </row>
    <row r="161" spans="1:30" hidden="1">
      <c r="A161" s="185"/>
      <c r="B161" s="140"/>
      <c r="C161" s="146"/>
      <c r="D161" s="148"/>
      <c r="E161" s="148"/>
      <c r="F161" s="148"/>
      <c r="G161" s="148"/>
      <c r="H161" s="142" t="str">
        <f t="shared" si="50"/>
        <v/>
      </c>
      <c r="I161" s="143"/>
      <c r="J161" s="144" t="str">
        <f t="shared" si="51"/>
        <v/>
      </c>
      <c r="K161" s="144" t="str">
        <f t="shared" si="52"/>
        <v/>
      </c>
      <c r="L161" s="143"/>
      <c r="M161" s="142" t="str">
        <f t="shared" si="53"/>
        <v/>
      </c>
      <c r="N161" s="142" t="str">
        <f t="shared" si="54"/>
        <v/>
      </c>
      <c r="O161" s="145" t="str">
        <f t="shared" si="55"/>
        <v/>
      </c>
      <c r="P161" s="145" t="str">
        <f t="shared" si="56"/>
        <v/>
      </c>
      <c r="Q161" s="145" t="str">
        <f t="shared" si="57"/>
        <v/>
      </c>
      <c r="R161" s="145" t="str">
        <f t="shared" si="58"/>
        <v/>
      </c>
      <c r="S161" s="145" t="str">
        <f t="shared" si="59"/>
        <v/>
      </c>
      <c r="T161" s="145" t="str">
        <f t="shared" si="60"/>
        <v/>
      </c>
      <c r="U161" s="145" t="str">
        <f t="shared" si="61"/>
        <v/>
      </c>
      <c r="V161" s="145" t="str">
        <f t="shared" si="62"/>
        <v/>
      </c>
      <c r="W161" s="145"/>
      <c r="X161" s="145" t="str">
        <f t="shared" si="63"/>
        <v/>
      </c>
      <c r="Y161" s="145" t="str">
        <f t="shared" si="64"/>
        <v/>
      </c>
      <c r="Z161" s="145" t="str">
        <f t="shared" si="65"/>
        <v/>
      </c>
      <c r="AA161" s="145" t="str">
        <f t="shared" si="66"/>
        <v/>
      </c>
      <c r="AB161" s="145" t="str">
        <f t="shared" si="67"/>
        <v/>
      </c>
      <c r="AC161" s="145" t="str">
        <f t="shared" si="68"/>
        <v/>
      </c>
      <c r="AD161" s="186" t="str">
        <f t="shared" si="69"/>
        <v/>
      </c>
    </row>
    <row r="162" spans="1:30" hidden="1">
      <c r="A162" s="185"/>
      <c r="B162" s="140"/>
      <c r="C162" s="146"/>
      <c r="D162" s="148"/>
      <c r="E162" s="148"/>
      <c r="F162" s="148"/>
      <c r="G162" s="148"/>
      <c r="H162" s="142" t="str">
        <f t="shared" si="50"/>
        <v/>
      </c>
      <c r="I162" s="143"/>
      <c r="J162" s="144" t="str">
        <f t="shared" si="51"/>
        <v/>
      </c>
      <c r="K162" s="144" t="str">
        <f t="shared" si="52"/>
        <v/>
      </c>
      <c r="L162" s="143"/>
      <c r="M162" s="142" t="str">
        <f t="shared" si="53"/>
        <v/>
      </c>
      <c r="N162" s="142" t="str">
        <f t="shared" si="54"/>
        <v/>
      </c>
      <c r="O162" s="145" t="str">
        <f t="shared" si="55"/>
        <v/>
      </c>
      <c r="P162" s="145" t="str">
        <f t="shared" si="56"/>
        <v/>
      </c>
      <c r="Q162" s="145" t="str">
        <f t="shared" si="57"/>
        <v/>
      </c>
      <c r="R162" s="145" t="str">
        <f t="shared" si="58"/>
        <v/>
      </c>
      <c r="S162" s="145" t="str">
        <f t="shared" si="59"/>
        <v/>
      </c>
      <c r="T162" s="145" t="str">
        <f t="shared" si="60"/>
        <v/>
      </c>
      <c r="U162" s="145" t="str">
        <f t="shared" si="61"/>
        <v/>
      </c>
      <c r="V162" s="145" t="str">
        <f t="shared" si="62"/>
        <v/>
      </c>
      <c r="W162" s="145"/>
      <c r="X162" s="145" t="str">
        <f t="shared" si="63"/>
        <v/>
      </c>
      <c r="Y162" s="145" t="str">
        <f t="shared" si="64"/>
        <v/>
      </c>
      <c r="Z162" s="145" t="str">
        <f t="shared" si="65"/>
        <v/>
      </c>
      <c r="AA162" s="145" t="str">
        <f t="shared" si="66"/>
        <v/>
      </c>
      <c r="AB162" s="145" t="str">
        <f t="shared" si="67"/>
        <v/>
      </c>
      <c r="AC162" s="145" t="str">
        <f t="shared" si="68"/>
        <v/>
      </c>
      <c r="AD162" s="186" t="str">
        <f t="shared" si="69"/>
        <v/>
      </c>
    </row>
    <row r="163" spans="1:30" hidden="1">
      <c r="A163" s="185"/>
      <c r="B163" s="140"/>
      <c r="C163" s="146"/>
      <c r="D163" s="148"/>
      <c r="E163" s="148"/>
      <c r="F163" s="148"/>
      <c r="G163" s="148"/>
      <c r="H163" s="142" t="str">
        <f t="shared" si="50"/>
        <v/>
      </c>
      <c r="I163" s="143"/>
      <c r="J163" s="144" t="str">
        <f t="shared" si="51"/>
        <v/>
      </c>
      <c r="K163" s="144" t="str">
        <f t="shared" si="52"/>
        <v/>
      </c>
      <c r="L163" s="143"/>
      <c r="M163" s="142" t="str">
        <f t="shared" si="53"/>
        <v/>
      </c>
      <c r="N163" s="142" t="str">
        <f t="shared" si="54"/>
        <v/>
      </c>
      <c r="O163" s="145" t="str">
        <f t="shared" si="55"/>
        <v/>
      </c>
      <c r="P163" s="145" t="str">
        <f t="shared" si="56"/>
        <v/>
      </c>
      <c r="Q163" s="145" t="str">
        <f t="shared" si="57"/>
        <v/>
      </c>
      <c r="R163" s="145" t="str">
        <f t="shared" si="58"/>
        <v/>
      </c>
      <c r="S163" s="145" t="str">
        <f t="shared" si="59"/>
        <v/>
      </c>
      <c r="T163" s="145" t="str">
        <f t="shared" si="60"/>
        <v/>
      </c>
      <c r="U163" s="145" t="str">
        <f t="shared" si="61"/>
        <v/>
      </c>
      <c r="V163" s="145" t="str">
        <f t="shared" si="62"/>
        <v/>
      </c>
      <c r="W163" s="145"/>
      <c r="X163" s="145" t="str">
        <f t="shared" si="63"/>
        <v/>
      </c>
      <c r="Y163" s="145" t="str">
        <f t="shared" si="64"/>
        <v/>
      </c>
      <c r="Z163" s="145" t="str">
        <f t="shared" si="65"/>
        <v/>
      </c>
      <c r="AA163" s="145" t="str">
        <f t="shared" si="66"/>
        <v/>
      </c>
      <c r="AB163" s="145" t="str">
        <f t="shared" si="67"/>
        <v/>
      </c>
      <c r="AC163" s="145" t="str">
        <f t="shared" si="68"/>
        <v/>
      </c>
      <c r="AD163" s="186" t="str">
        <f t="shared" si="69"/>
        <v/>
      </c>
    </row>
    <row r="164" spans="1:30" hidden="1">
      <c r="A164" s="185"/>
      <c r="B164" s="140"/>
      <c r="C164" s="146"/>
      <c r="D164" s="148"/>
      <c r="E164" s="148"/>
      <c r="F164" s="148"/>
      <c r="G164" s="148"/>
      <c r="H164" s="142" t="str">
        <f t="shared" si="50"/>
        <v/>
      </c>
      <c r="I164" s="143"/>
      <c r="J164" s="144" t="str">
        <f t="shared" si="51"/>
        <v/>
      </c>
      <c r="K164" s="144" t="str">
        <f t="shared" si="52"/>
        <v/>
      </c>
      <c r="L164" s="143"/>
      <c r="M164" s="142" t="str">
        <f t="shared" si="53"/>
        <v/>
      </c>
      <c r="N164" s="142" t="str">
        <f t="shared" si="54"/>
        <v/>
      </c>
      <c r="O164" s="145" t="str">
        <f t="shared" si="55"/>
        <v/>
      </c>
      <c r="P164" s="145" t="str">
        <f t="shared" si="56"/>
        <v/>
      </c>
      <c r="Q164" s="145" t="str">
        <f t="shared" si="57"/>
        <v/>
      </c>
      <c r="R164" s="145" t="str">
        <f t="shared" si="58"/>
        <v/>
      </c>
      <c r="S164" s="145" t="str">
        <f t="shared" si="59"/>
        <v/>
      </c>
      <c r="T164" s="145" t="str">
        <f t="shared" si="60"/>
        <v/>
      </c>
      <c r="U164" s="145" t="str">
        <f t="shared" si="61"/>
        <v/>
      </c>
      <c r="V164" s="145" t="str">
        <f t="shared" si="62"/>
        <v/>
      </c>
      <c r="W164" s="145"/>
      <c r="X164" s="145" t="str">
        <f t="shared" si="63"/>
        <v/>
      </c>
      <c r="Y164" s="145" t="str">
        <f t="shared" si="64"/>
        <v/>
      </c>
      <c r="Z164" s="145" t="str">
        <f t="shared" si="65"/>
        <v/>
      </c>
      <c r="AA164" s="145" t="str">
        <f t="shared" si="66"/>
        <v/>
      </c>
      <c r="AB164" s="145" t="str">
        <f t="shared" si="67"/>
        <v/>
      </c>
      <c r="AC164" s="145" t="str">
        <f t="shared" si="68"/>
        <v/>
      </c>
      <c r="AD164" s="186" t="str">
        <f t="shared" si="69"/>
        <v/>
      </c>
    </row>
    <row r="165" spans="1:30" hidden="1">
      <c r="A165" s="185"/>
      <c r="B165" s="140"/>
      <c r="C165" s="146"/>
      <c r="D165" s="148"/>
      <c r="E165" s="148"/>
      <c r="F165" s="148"/>
      <c r="G165" s="148"/>
      <c r="H165" s="142" t="str">
        <f t="shared" si="50"/>
        <v/>
      </c>
      <c r="I165" s="143"/>
      <c r="J165" s="144" t="str">
        <f t="shared" si="51"/>
        <v/>
      </c>
      <c r="K165" s="144" t="str">
        <f t="shared" si="52"/>
        <v/>
      </c>
      <c r="L165" s="143"/>
      <c r="M165" s="142" t="str">
        <f t="shared" si="53"/>
        <v/>
      </c>
      <c r="N165" s="142" t="str">
        <f t="shared" si="54"/>
        <v/>
      </c>
      <c r="O165" s="145" t="str">
        <f t="shared" si="55"/>
        <v/>
      </c>
      <c r="P165" s="145" t="str">
        <f t="shared" si="56"/>
        <v/>
      </c>
      <c r="Q165" s="145" t="str">
        <f t="shared" si="57"/>
        <v/>
      </c>
      <c r="R165" s="145" t="str">
        <f t="shared" si="58"/>
        <v/>
      </c>
      <c r="S165" s="145" t="str">
        <f t="shared" si="59"/>
        <v/>
      </c>
      <c r="T165" s="145" t="str">
        <f t="shared" si="60"/>
        <v/>
      </c>
      <c r="U165" s="145" t="str">
        <f t="shared" si="61"/>
        <v/>
      </c>
      <c r="V165" s="145" t="str">
        <f t="shared" si="62"/>
        <v/>
      </c>
      <c r="W165" s="145"/>
      <c r="X165" s="145" t="str">
        <f t="shared" si="63"/>
        <v/>
      </c>
      <c r="Y165" s="145" t="str">
        <f t="shared" si="64"/>
        <v/>
      </c>
      <c r="Z165" s="145" t="str">
        <f t="shared" si="65"/>
        <v/>
      </c>
      <c r="AA165" s="145" t="str">
        <f t="shared" si="66"/>
        <v/>
      </c>
      <c r="AB165" s="145" t="str">
        <f t="shared" si="67"/>
        <v/>
      </c>
      <c r="AC165" s="145" t="str">
        <f t="shared" si="68"/>
        <v/>
      </c>
      <c r="AD165" s="186" t="str">
        <f t="shared" si="69"/>
        <v/>
      </c>
    </row>
    <row r="166" spans="1:30" hidden="1">
      <c r="A166" s="185"/>
      <c r="B166" s="140"/>
      <c r="C166" s="146"/>
      <c r="D166" s="148"/>
      <c r="E166" s="148"/>
      <c r="F166" s="148"/>
      <c r="G166" s="148"/>
      <c r="H166" s="142" t="str">
        <f t="shared" si="50"/>
        <v/>
      </c>
      <c r="I166" s="143"/>
      <c r="J166" s="144" t="str">
        <f t="shared" si="51"/>
        <v/>
      </c>
      <c r="K166" s="144" t="str">
        <f t="shared" si="52"/>
        <v/>
      </c>
      <c r="L166" s="143"/>
      <c r="M166" s="142" t="str">
        <f t="shared" si="53"/>
        <v/>
      </c>
      <c r="N166" s="142" t="str">
        <f t="shared" si="54"/>
        <v/>
      </c>
      <c r="O166" s="145" t="str">
        <f t="shared" si="55"/>
        <v/>
      </c>
      <c r="P166" s="145" t="str">
        <f t="shared" si="56"/>
        <v/>
      </c>
      <c r="Q166" s="145" t="str">
        <f t="shared" si="57"/>
        <v/>
      </c>
      <c r="R166" s="145" t="str">
        <f t="shared" si="58"/>
        <v/>
      </c>
      <c r="S166" s="145" t="str">
        <f t="shared" si="59"/>
        <v/>
      </c>
      <c r="T166" s="145" t="str">
        <f t="shared" si="60"/>
        <v/>
      </c>
      <c r="U166" s="145" t="str">
        <f t="shared" si="61"/>
        <v/>
      </c>
      <c r="V166" s="145" t="str">
        <f t="shared" si="62"/>
        <v/>
      </c>
      <c r="W166" s="145"/>
      <c r="X166" s="145" t="str">
        <f t="shared" si="63"/>
        <v/>
      </c>
      <c r="Y166" s="145" t="str">
        <f t="shared" si="64"/>
        <v/>
      </c>
      <c r="Z166" s="145" t="str">
        <f t="shared" si="65"/>
        <v/>
      </c>
      <c r="AA166" s="145" t="str">
        <f t="shared" si="66"/>
        <v/>
      </c>
      <c r="AB166" s="145" t="str">
        <f t="shared" si="67"/>
        <v/>
      </c>
      <c r="AC166" s="145" t="str">
        <f t="shared" si="68"/>
        <v/>
      </c>
      <c r="AD166" s="186" t="str">
        <f t="shared" si="69"/>
        <v/>
      </c>
    </row>
    <row r="167" spans="1:30" hidden="1">
      <c r="A167" s="185"/>
      <c r="B167" s="140"/>
      <c r="C167" s="146"/>
      <c r="D167" s="148"/>
      <c r="E167" s="148"/>
      <c r="F167" s="148"/>
      <c r="G167" s="148"/>
      <c r="H167" s="142" t="str">
        <f t="shared" si="50"/>
        <v/>
      </c>
      <c r="I167" s="143"/>
      <c r="J167" s="144" t="str">
        <f t="shared" si="51"/>
        <v/>
      </c>
      <c r="K167" s="144" t="str">
        <f t="shared" si="52"/>
        <v/>
      </c>
      <c r="L167" s="143"/>
      <c r="M167" s="142" t="str">
        <f t="shared" si="53"/>
        <v/>
      </c>
      <c r="N167" s="142" t="str">
        <f t="shared" si="54"/>
        <v/>
      </c>
      <c r="O167" s="145" t="str">
        <f t="shared" si="55"/>
        <v/>
      </c>
      <c r="P167" s="145" t="str">
        <f t="shared" si="56"/>
        <v/>
      </c>
      <c r="Q167" s="145" t="str">
        <f t="shared" si="57"/>
        <v/>
      </c>
      <c r="R167" s="145" t="str">
        <f t="shared" si="58"/>
        <v/>
      </c>
      <c r="S167" s="145" t="str">
        <f t="shared" si="59"/>
        <v/>
      </c>
      <c r="T167" s="145" t="str">
        <f t="shared" si="60"/>
        <v/>
      </c>
      <c r="U167" s="145" t="str">
        <f t="shared" si="61"/>
        <v/>
      </c>
      <c r="V167" s="145" t="str">
        <f t="shared" si="62"/>
        <v/>
      </c>
      <c r="W167" s="145"/>
      <c r="X167" s="145" t="str">
        <f t="shared" si="63"/>
        <v/>
      </c>
      <c r="Y167" s="145" t="str">
        <f t="shared" si="64"/>
        <v/>
      </c>
      <c r="Z167" s="145" t="str">
        <f t="shared" si="65"/>
        <v/>
      </c>
      <c r="AA167" s="145" t="str">
        <f t="shared" si="66"/>
        <v/>
      </c>
      <c r="AB167" s="145" t="str">
        <f t="shared" si="67"/>
        <v/>
      </c>
      <c r="AC167" s="145" t="str">
        <f t="shared" si="68"/>
        <v/>
      </c>
      <c r="AD167" s="186" t="str">
        <f t="shared" si="69"/>
        <v/>
      </c>
    </row>
    <row r="168" spans="1:30" hidden="1">
      <c r="A168" s="185"/>
      <c r="B168" s="140"/>
      <c r="C168" s="146"/>
      <c r="D168" s="148"/>
      <c r="E168" s="148"/>
      <c r="F168" s="148"/>
      <c r="G168" s="148"/>
      <c r="H168" s="142" t="str">
        <f t="shared" si="50"/>
        <v/>
      </c>
      <c r="I168" s="143"/>
      <c r="J168" s="144" t="str">
        <f t="shared" si="51"/>
        <v/>
      </c>
      <c r="K168" s="144" t="str">
        <f t="shared" si="52"/>
        <v/>
      </c>
      <c r="L168" s="143"/>
      <c r="M168" s="142" t="str">
        <f t="shared" si="53"/>
        <v/>
      </c>
      <c r="N168" s="142" t="str">
        <f t="shared" si="54"/>
        <v/>
      </c>
      <c r="O168" s="145" t="str">
        <f t="shared" si="55"/>
        <v/>
      </c>
      <c r="P168" s="145" t="str">
        <f t="shared" si="56"/>
        <v/>
      </c>
      <c r="Q168" s="145" t="str">
        <f t="shared" si="57"/>
        <v/>
      </c>
      <c r="R168" s="145" t="str">
        <f t="shared" si="58"/>
        <v/>
      </c>
      <c r="S168" s="145" t="str">
        <f t="shared" si="59"/>
        <v/>
      </c>
      <c r="T168" s="145" t="str">
        <f t="shared" si="60"/>
        <v/>
      </c>
      <c r="U168" s="145" t="str">
        <f t="shared" si="61"/>
        <v/>
      </c>
      <c r="V168" s="145" t="str">
        <f t="shared" si="62"/>
        <v/>
      </c>
      <c r="W168" s="145"/>
      <c r="X168" s="145" t="str">
        <f t="shared" si="63"/>
        <v/>
      </c>
      <c r="Y168" s="145" t="str">
        <f t="shared" si="64"/>
        <v/>
      </c>
      <c r="Z168" s="145" t="str">
        <f t="shared" si="65"/>
        <v/>
      </c>
      <c r="AA168" s="145" t="str">
        <f t="shared" si="66"/>
        <v/>
      </c>
      <c r="AB168" s="145" t="str">
        <f t="shared" si="67"/>
        <v/>
      </c>
      <c r="AC168" s="145" t="str">
        <f t="shared" si="68"/>
        <v/>
      </c>
      <c r="AD168" s="186" t="str">
        <f t="shared" si="69"/>
        <v/>
      </c>
    </row>
    <row r="169" spans="1:30" hidden="1">
      <c r="A169" s="185"/>
      <c r="B169" s="140"/>
      <c r="C169" s="146"/>
      <c r="D169" s="148"/>
      <c r="E169" s="148"/>
      <c r="F169" s="148"/>
      <c r="G169" s="148"/>
      <c r="H169" s="142" t="str">
        <f t="shared" si="50"/>
        <v/>
      </c>
      <c r="I169" s="143"/>
      <c r="J169" s="144" t="str">
        <f t="shared" si="51"/>
        <v/>
      </c>
      <c r="K169" s="144" t="str">
        <f t="shared" si="52"/>
        <v/>
      </c>
      <c r="L169" s="143"/>
      <c r="M169" s="142" t="str">
        <f t="shared" si="53"/>
        <v/>
      </c>
      <c r="N169" s="142" t="str">
        <f t="shared" si="54"/>
        <v/>
      </c>
      <c r="O169" s="145" t="str">
        <f t="shared" si="55"/>
        <v/>
      </c>
      <c r="P169" s="145" t="str">
        <f t="shared" si="56"/>
        <v/>
      </c>
      <c r="Q169" s="145" t="str">
        <f t="shared" si="57"/>
        <v/>
      </c>
      <c r="R169" s="145" t="str">
        <f t="shared" si="58"/>
        <v/>
      </c>
      <c r="S169" s="145" t="str">
        <f t="shared" si="59"/>
        <v/>
      </c>
      <c r="T169" s="145" t="str">
        <f t="shared" si="60"/>
        <v/>
      </c>
      <c r="U169" s="145" t="str">
        <f t="shared" si="61"/>
        <v/>
      </c>
      <c r="V169" s="145" t="str">
        <f t="shared" si="62"/>
        <v/>
      </c>
      <c r="W169" s="145"/>
      <c r="X169" s="145" t="str">
        <f t="shared" si="63"/>
        <v/>
      </c>
      <c r="Y169" s="145" t="str">
        <f t="shared" si="64"/>
        <v/>
      </c>
      <c r="Z169" s="145" t="str">
        <f t="shared" si="65"/>
        <v/>
      </c>
      <c r="AA169" s="145" t="str">
        <f t="shared" si="66"/>
        <v/>
      </c>
      <c r="AB169" s="145" t="str">
        <f t="shared" si="67"/>
        <v/>
      </c>
      <c r="AC169" s="145" t="str">
        <f t="shared" si="68"/>
        <v/>
      </c>
      <c r="AD169" s="186" t="str">
        <f t="shared" si="69"/>
        <v/>
      </c>
    </row>
    <row r="170" spans="1:30" hidden="1">
      <c r="A170" s="185"/>
      <c r="B170" s="140"/>
      <c r="C170" s="146"/>
      <c r="D170" s="148"/>
      <c r="E170" s="148"/>
      <c r="F170" s="148"/>
      <c r="G170" s="148"/>
      <c r="H170" s="142" t="str">
        <f t="shared" si="50"/>
        <v/>
      </c>
      <c r="I170" s="143"/>
      <c r="J170" s="144" t="str">
        <f t="shared" si="51"/>
        <v/>
      </c>
      <c r="K170" s="144" t="str">
        <f t="shared" si="52"/>
        <v/>
      </c>
      <c r="L170" s="143"/>
      <c r="M170" s="142" t="str">
        <f t="shared" si="53"/>
        <v/>
      </c>
      <c r="N170" s="142" t="str">
        <f t="shared" si="54"/>
        <v/>
      </c>
      <c r="O170" s="145" t="str">
        <f t="shared" si="55"/>
        <v/>
      </c>
      <c r="P170" s="145" t="str">
        <f t="shared" si="56"/>
        <v/>
      </c>
      <c r="Q170" s="145" t="str">
        <f t="shared" si="57"/>
        <v/>
      </c>
      <c r="R170" s="145" t="str">
        <f t="shared" si="58"/>
        <v/>
      </c>
      <c r="S170" s="145" t="str">
        <f t="shared" si="59"/>
        <v/>
      </c>
      <c r="T170" s="145" t="str">
        <f t="shared" si="60"/>
        <v/>
      </c>
      <c r="U170" s="145" t="str">
        <f t="shared" si="61"/>
        <v/>
      </c>
      <c r="V170" s="145" t="str">
        <f t="shared" si="62"/>
        <v/>
      </c>
      <c r="W170" s="145"/>
      <c r="X170" s="145" t="str">
        <f t="shared" si="63"/>
        <v/>
      </c>
      <c r="Y170" s="145" t="str">
        <f t="shared" si="64"/>
        <v/>
      </c>
      <c r="Z170" s="145" t="str">
        <f t="shared" si="65"/>
        <v/>
      </c>
      <c r="AA170" s="145" t="str">
        <f t="shared" si="66"/>
        <v/>
      </c>
      <c r="AB170" s="145" t="str">
        <f t="shared" si="67"/>
        <v/>
      </c>
      <c r="AC170" s="145" t="str">
        <f t="shared" si="68"/>
        <v/>
      </c>
      <c r="AD170" s="186" t="str">
        <f t="shared" si="69"/>
        <v/>
      </c>
    </row>
    <row r="171" spans="1:30" hidden="1">
      <c r="A171" s="185"/>
      <c r="B171" s="140"/>
      <c r="C171" s="146"/>
      <c r="D171" s="148"/>
      <c r="E171" s="148"/>
      <c r="F171" s="148"/>
      <c r="G171" s="148"/>
      <c r="H171" s="142" t="str">
        <f t="shared" si="50"/>
        <v/>
      </c>
      <c r="I171" s="143"/>
      <c r="J171" s="144" t="str">
        <f t="shared" si="51"/>
        <v/>
      </c>
      <c r="K171" s="144" t="str">
        <f t="shared" si="52"/>
        <v/>
      </c>
      <c r="L171" s="143"/>
      <c r="M171" s="142" t="str">
        <f t="shared" si="53"/>
        <v/>
      </c>
      <c r="N171" s="142" t="str">
        <f t="shared" si="54"/>
        <v/>
      </c>
      <c r="O171" s="145" t="str">
        <f t="shared" si="55"/>
        <v/>
      </c>
      <c r="P171" s="145" t="str">
        <f t="shared" si="56"/>
        <v/>
      </c>
      <c r="Q171" s="145" t="str">
        <f t="shared" si="57"/>
        <v/>
      </c>
      <c r="R171" s="145" t="str">
        <f t="shared" si="58"/>
        <v/>
      </c>
      <c r="S171" s="145" t="str">
        <f t="shared" si="59"/>
        <v/>
      </c>
      <c r="T171" s="145" t="str">
        <f t="shared" si="60"/>
        <v/>
      </c>
      <c r="U171" s="145" t="str">
        <f t="shared" si="61"/>
        <v/>
      </c>
      <c r="V171" s="145" t="str">
        <f t="shared" si="62"/>
        <v/>
      </c>
      <c r="W171" s="145"/>
      <c r="X171" s="145" t="str">
        <f t="shared" si="63"/>
        <v/>
      </c>
      <c r="Y171" s="145" t="str">
        <f t="shared" si="64"/>
        <v/>
      </c>
      <c r="Z171" s="145" t="str">
        <f t="shared" si="65"/>
        <v/>
      </c>
      <c r="AA171" s="145" t="str">
        <f t="shared" si="66"/>
        <v/>
      </c>
      <c r="AB171" s="145" t="str">
        <f t="shared" si="67"/>
        <v/>
      </c>
      <c r="AC171" s="145" t="str">
        <f t="shared" si="68"/>
        <v/>
      </c>
      <c r="AD171" s="186" t="str">
        <f t="shared" si="69"/>
        <v/>
      </c>
    </row>
    <row r="172" spans="1:30" hidden="1">
      <c r="A172" s="185"/>
      <c r="B172" s="140"/>
      <c r="C172" s="146"/>
      <c r="D172" s="148"/>
      <c r="E172" s="148"/>
      <c r="F172" s="148"/>
      <c r="G172" s="148"/>
      <c r="H172" s="142" t="str">
        <f t="shared" si="50"/>
        <v/>
      </c>
      <c r="I172" s="143"/>
      <c r="J172" s="144" t="str">
        <f t="shared" si="51"/>
        <v/>
      </c>
      <c r="K172" s="144" t="str">
        <f t="shared" si="52"/>
        <v/>
      </c>
      <c r="L172" s="143"/>
      <c r="M172" s="142" t="str">
        <f t="shared" si="53"/>
        <v/>
      </c>
      <c r="N172" s="142" t="str">
        <f t="shared" si="54"/>
        <v/>
      </c>
      <c r="O172" s="145" t="str">
        <f t="shared" si="55"/>
        <v/>
      </c>
      <c r="P172" s="145" t="str">
        <f t="shared" si="56"/>
        <v/>
      </c>
      <c r="Q172" s="145" t="str">
        <f t="shared" si="57"/>
        <v/>
      </c>
      <c r="R172" s="145" t="str">
        <f t="shared" si="58"/>
        <v/>
      </c>
      <c r="S172" s="145" t="str">
        <f t="shared" si="59"/>
        <v/>
      </c>
      <c r="T172" s="145" t="str">
        <f t="shared" si="60"/>
        <v/>
      </c>
      <c r="U172" s="145" t="str">
        <f t="shared" si="61"/>
        <v/>
      </c>
      <c r="V172" s="145" t="str">
        <f t="shared" si="62"/>
        <v/>
      </c>
      <c r="W172" s="145"/>
      <c r="X172" s="145" t="str">
        <f t="shared" si="63"/>
        <v/>
      </c>
      <c r="Y172" s="145" t="str">
        <f t="shared" si="64"/>
        <v/>
      </c>
      <c r="Z172" s="145" t="str">
        <f t="shared" si="65"/>
        <v/>
      </c>
      <c r="AA172" s="145" t="str">
        <f t="shared" si="66"/>
        <v/>
      </c>
      <c r="AB172" s="145" t="str">
        <f t="shared" si="67"/>
        <v/>
      </c>
      <c r="AC172" s="145" t="str">
        <f t="shared" si="68"/>
        <v/>
      </c>
      <c r="AD172" s="186" t="str">
        <f t="shared" si="69"/>
        <v/>
      </c>
    </row>
    <row r="173" spans="1:30" hidden="1">
      <c r="A173" s="185"/>
      <c r="B173" s="140"/>
      <c r="C173" s="146"/>
      <c r="D173" s="148"/>
      <c r="E173" s="148"/>
      <c r="F173" s="148"/>
      <c r="G173" s="148"/>
      <c r="H173" s="142" t="str">
        <f t="shared" si="50"/>
        <v/>
      </c>
      <c r="I173" s="143"/>
      <c r="J173" s="144" t="str">
        <f t="shared" si="51"/>
        <v/>
      </c>
      <c r="K173" s="144" t="str">
        <f t="shared" si="52"/>
        <v/>
      </c>
      <c r="L173" s="143"/>
      <c r="M173" s="142" t="str">
        <f t="shared" si="53"/>
        <v/>
      </c>
      <c r="N173" s="142" t="str">
        <f t="shared" si="54"/>
        <v/>
      </c>
      <c r="O173" s="145" t="str">
        <f t="shared" si="55"/>
        <v/>
      </c>
      <c r="P173" s="145" t="str">
        <f t="shared" si="56"/>
        <v/>
      </c>
      <c r="Q173" s="145" t="str">
        <f t="shared" si="57"/>
        <v/>
      </c>
      <c r="R173" s="145" t="str">
        <f t="shared" si="58"/>
        <v/>
      </c>
      <c r="S173" s="145" t="str">
        <f t="shared" si="59"/>
        <v/>
      </c>
      <c r="T173" s="145" t="str">
        <f t="shared" si="60"/>
        <v/>
      </c>
      <c r="U173" s="145" t="str">
        <f t="shared" si="61"/>
        <v/>
      </c>
      <c r="V173" s="145" t="str">
        <f t="shared" si="62"/>
        <v/>
      </c>
      <c r="W173" s="145"/>
      <c r="X173" s="145" t="str">
        <f t="shared" si="63"/>
        <v/>
      </c>
      <c r="Y173" s="145" t="str">
        <f t="shared" si="64"/>
        <v/>
      </c>
      <c r="Z173" s="145" t="str">
        <f t="shared" si="65"/>
        <v/>
      </c>
      <c r="AA173" s="145" t="str">
        <f t="shared" si="66"/>
        <v/>
      </c>
      <c r="AB173" s="145" t="str">
        <f t="shared" si="67"/>
        <v/>
      </c>
      <c r="AC173" s="145" t="str">
        <f t="shared" si="68"/>
        <v/>
      </c>
      <c r="AD173" s="186" t="str">
        <f t="shared" si="69"/>
        <v/>
      </c>
    </row>
    <row r="174" spans="1:30" hidden="1">
      <c r="A174" s="185"/>
      <c r="B174" s="140"/>
      <c r="C174" s="146"/>
      <c r="D174" s="148"/>
      <c r="E174" s="148"/>
      <c r="F174" s="148"/>
      <c r="G174" s="148"/>
      <c r="H174" s="142" t="str">
        <f t="shared" si="50"/>
        <v/>
      </c>
      <c r="I174" s="143"/>
      <c r="J174" s="144" t="str">
        <f t="shared" si="51"/>
        <v/>
      </c>
      <c r="K174" s="144" t="str">
        <f t="shared" si="52"/>
        <v/>
      </c>
      <c r="L174" s="143"/>
      <c r="M174" s="142" t="str">
        <f t="shared" si="53"/>
        <v/>
      </c>
      <c r="N174" s="142" t="str">
        <f t="shared" si="54"/>
        <v/>
      </c>
      <c r="O174" s="145" t="str">
        <f t="shared" si="55"/>
        <v/>
      </c>
      <c r="P174" s="145" t="str">
        <f t="shared" si="56"/>
        <v/>
      </c>
      <c r="Q174" s="145" t="str">
        <f t="shared" si="57"/>
        <v/>
      </c>
      <c r="R174" s="145" t="str">
        <f t="shared" si="58"/>
        <v/>
      </c>
      <c r="S174" s="145" t="str">
        <f t="shared" si="59"/>
        <v/>
      </c>
      <c r="T174" s="145" t="str">
        <f t="shared" si="60"/>
        <v/>
      </c>
      <c r="U174" s="145" t="str">
        <f t="shared" si="61"/>
        <v/>
      </c>
      <c r="V174" s="145" t="str">
        <f t="shared" si="62"/>
        <v/>
      </c>
      <c r="W174" s="145"/>
      <c r="X174" s="145" t="str">
        <f t="shared" si="63"/>
        <v/>
      </c>
      <c r="Y174" s="145" t="str">
        <f t="shared" si="64"/>
        <v/>
      </c>
      <c r="Z174" s="145" t="str">
        <f t="shared" si="65"/>
        <v/>
      </c>
      <c r="AA174" s="145" t="str">
        <f t="shared" si="66"/>
        <v/>
      </c>
      <c r="AB174" s="145" t="str">
        <f t="shared" si="67"/>
        <v/>
      </c>
      <c r="AC174" s="145" t="str">
        <f t="shared" si="68"/>
        <v/>
      </c>
      <c r="AD174" s="186" t="str">
        <f t="shared" si="69"/>
        <v/>
      </c>
    </row>
    <row r="175" spans="1:30" hidden="1">
      <c r="A175" s="185"/>
      <c r="B175" s="140"/>
      <c r="C175" s="146"/>
      <c r="D175" s="148"/>
      <c r="E175" s="148"/>
      <c r="F175" s="148"/>
      <c r="G175" s="148"/>
      <c r="H175" s="142" t="str">
        <f t="shared" si="50"/>
        <v/>
      </c>
      <c r="I175" s="143"/>
      <c r="J175" s="144" t="str">
        <f t="shared" si="51"/>
        <v/>
      </c>
      <c r="K175" s="144" t="str">
        <f t="shared" si="52"/>
        <v/>
      </c>
      <c r="L175" s="143"/>
      <c r="M175" s="142" t="str">
        <f t="shared" si="53"/>
        <v/>
      </c>
      <c r="N175" s="142" t="str">
        <f t="shared" si="54"/>
        <v/>
      </c>
      <c r="O175" s="145" t="str">
        <f t="shared" si="55"/>
        <v/>
      </c>
      <c r="P175" s="145" t="str">
        <f t="shared" si="56"/>
        <v/>
      </c>
      <c r="Q175" s="145" t="str">
        <f t="shared" si="57"/>
        <v/>
      </c>
      <c r="R175" s="145" t="str">
        <f t="shared" si="58"/>
        <v/>
      </c>
      <c r="S175" s="145" t="str">
        <f t="shared" si="59"/>
        <v/>
      </c>
      <c r="T175" s="145" t="str">
        <f t="shared" si="60"/>
        <v/>
      </c>
      <c r="U175" s="145" t="str">
        <f t="shared" si="61"/>
        <v/>
      </c>
      <c r="V175" s="145" t="str">
        <f t="shared" si="62"/>
        <v/>
      </c>
      <c r="W175" s="145"/>
      <c r="X175" s="145" t="str">
        <f t="shared" si="63"/>
        <v/>
      </c>
      <c r="Y175" s="145" t="str">
        <f t="shared" si="64"/>
        <v/>
      </c>
      <c r="Z175" s="145" t="str">
        <f t="shared" si="65"/>
        <v/>
      </c>
      <c r="AA175" s="145" t="str">
        <f t="shared" si="66"/>
        <v/>
      </c>
      <c r="AB175" s="145" t="str">
        <f t="shared" si="67"/>
        <v/>
      </c>
      <c r="AC175" s="145" t="str">
        <f t="shared" si="68"/>
        <v/>
      </c>
      <c r="AD175" s="186" t="str">
        <f t="shared" si="69"/>
        <v/>
      </c>
    </row>
    <row r="176" spans="1:30" hidden="1">
      <c r="A176" s="185"/>
      <c r="B176" s="140"/>
      <c r="C176" s="146"/>
      <c r="D176" s="148"/>
      <c r="E176" s="148"/>
      <c r="F176" s="148"/>
      <c r="G176" s="148"/>
      <c r="H176" s="142" t="str">
        <f t="shared" si="50"/>
        <v/>
      </c>
      <c r="I176" s="143"/>
      <c r="J176" s="144" t="str">
        <f t="shared" si="51"/>
        <v/>
      </c>
      <c r="K176" s="144" t="str">
        <f t="shared" si="52"/>
        <v/>
      </c>
      <c r="L176" s="143"/>
      <c r="M176" s="142" t="str">
        <f t="shared" si="53"/>
        <v/>
      </c>
      <c r="N176" s="142" t="str">
        <f t="shared" si="54"/>
        <v/>
      </c>
      <c r="O176" s="145" t="str">
        <f t="shared" si="55"/>
        <v/>
      </c>
      <c r="P176" s="145" t="str">
        <f t="shared" si="56"/>
        <v/>
      </c>
      <c r="Q176" s="145" t="str">
        <f t="shared" si="57"/>
        <v/>
      </c>
      <c r="R176" s="145" t="str">
        <f t="shared" si="58"/>
        <v/>
      </c>
      <c r="S176" s="145" t="str">
        <f t="shared" si="59"/>
        <v/>
      </c>
      <c r="T176" s="145" t="str">
        <f t="shared" si="60"/>
        <v/>
      </c>
      <c r="U176" s="145" t="str">
        <f t="shared" si="61"/>
        <v/>
      </c>
      <c r="V176" s="145" t="str">
        <f t="shared" si="62"/>
        <v/>
      </c>
      <c r="W176" s="145"/>
      <c r="X176" s="145" t="str">
        <f t="shared" si="63"/>
        <v/>
      </c>
      <c r="Y176" s="145" t="str">
        <f t="shared" si="64"/>
        <v/>
      </c>
      <c r="Z176" s="145" t="str">
        <f t="shared" si="65"/>
        <v/>
      </c>
      <c r="AA176" s="145" t="str">
        <f t="shared" si="66"/>
        <v/>
      </c>
      <c r="AB176" s="145" t="str">
        <f t="shared" si="67"/>
        <v/>
      </c>
      <c r="AC176" s="145" t="str">
        <f t="shared" si="68"/>
        <v/>
      </c>
      <c r="AD176" s="186" t="str">
        <f t="shared" si="69"/>
        <v/>
      </c>
    </row>
    <row r="177" spans="1:30" hidden="1">
      <c r="A177" s="185"/>
      <c r="B177" s="140"/>
      <c r="C177" s="146"/>
      <c r="D177" s="148"/>
      <c r="E177" s="148"/>
      <c r="F177" s="148"/>
      <c r="G177" s="148"/>
      <c r="H177" s="142" t="str">
        <f t="shared" si="50"/>
        <v/>
      </c>
      <c r="I177" s="143"/>
      <c r="J177" s="144" t="str">
        <f t="shared" si="51"/>
        <v/>
      </c>
      <c r="K177" s="144" t="str">
        <f t="shared" si="52"/>
        <v/>
      </c>
      <c r="L177" s="143"/>
      <c r="M177" s="142" t="str">
        <f t="shared" si="53"/>
        <v/>
      </c>
      <c r="N177" s="142" t="str">
        <f t="shared" si="54"/>
        <v/>
      </c>
      <c r="O177" s="145" t="str">
        <f t="shared" si="55"/>
        <v/>
      </c>
      <c r="P177" s="145" t="str">
        <f t="shared" si="56"/>
        <v/>
      </c>
      <c r="Q177" s="145" t="str">
        <f t="shared" si="57"/>
        <v/>
      </c>
      <c r="R177" s="145" t="str">
        <f t="shared" si="58"/>
        <v/>
      </c>
      <c r="S177" s="145" t="str">
        <f t="shared" si="59"/>
        <v/>
      </c>
      <c r="T177" s="145" t="str">
        <f t="shared" si="60"/>
        <v/>
      </c>
      <c r="U177" s="145" t="str">
        <f t="shared" si="61"/>
        <v/>
      </c>
      <c r="V177" s="145" t="str">
        <f t="shared" si="62"/>
        <v/>
      </c>
      <c r="W177" s="145"/>
      <c r="X177" s="145" t="str">
        <f t="shared" si="63"/>
        <v/>
      </c>
      <c r="Y177" s="145" t="str">
        <f t="shared" si="64"/>
        <v/>
      </c>
      <c r="Z177" s="145" t="str">
        <f t="shared" si="65"/>
        <v/>
      </c>
      <c r="AA177" s="145" t="str">
        <f t="shared" si="66"/>
        <v/>
      </c>
      <c r="AB177" s="145" t="str">
        <f t="shared" si="67"/>
        <v/>
      </c>
      <c r="AC177" s="145" t="str">
        <f t="shared" si="68"/>
        <v/>
      </c>
      <c r="AD177" s="186" t="str">
        <f t="shared" si="69"/>
        <v/>
      </c>
    </row>
    <row r="178" spans="1:30" hidden="1">
      <c r="A178" s="185"/>
      <c r="B178" s="140"/>
      <c r="C178" s="146"/>
      <c r="D178" s="148"/>
      <c r="E178" s="148"/>
      <c r="F178" s="148"/>
      <c r="G178" s="148"/>
      <c r="H178" s="142" t="str">
        <f t="shared" si="50"/>
        <v/>
      </c>
      <c r="I178" s="143"/>
      <c r="J178" s="144" t="str">
        <f t="shared" si="51"/>
        <v/>
      </c>
      <c r="K178" s="144" t="str">
        <f t="shared" si="52"/>
        <v/>
      </c>
      <c r="L178" s="143"/>
      <c r="M178" s="142" t="str">
        <f t="shared" si="53"/>
        <v/>
      </c>
      <c r="N178" s="142" t="str">
        <f t="shared" si="54"/>
        <v/>
      </c>
      <c r="O178" s="145" t="str">
        <f t="shared" si="55"/>
        <v/>
      </c>
      <c r="P178" s="145" t="str">
        <f t="shared" si="56"/>
        <v/>
      </c>
      <c r="Q178" s="145" t="str">
        <f t="shared" si="57"/>
        <v/>
      </c>
      <c r="R178" s="145" t="str">
        <f t="shared" si="58"/>
        <v/>
      </c>
      <c r="S178" s="145" t="str">
        <f t="shared" si="59"/>
        <v/>
      </c>
      <c r="T178" s="145" t="str">
        <f t="shared" si="60"/>
        <v/>
      </c>
      <c r="U178" s="145" t="str">
        <f t="shared" si="61"/>
        <v/>
      </c>
      <c r="V178" s="145" t="str">
        <f t="shared" si="62"/>
        <v/>
      </c>
      <c r="W178" s="145"/>
      <c r="X178" s="145" t="str">
        <f t="shared" si="63"/>
        <v/>
      </c>
      <c r="Y178" s="145" t="str">
        <f t="shared" si="64"/>
        <v/>
      </c>
      <c r="Z178" s="145" t="str">
        <f t="shared" si="65"/>
        <v/>
      </c>
      <c r="AA178" s="145" t="str">
        <f t="shared" si="66"/>
        <v/>
      </c>
      <c r="AB178" s="145" t="str">
        <f t="shared" si="67"/>
        <v/>
      </c>
      <c r="AC178" s="145" t="str">
        <f t="shared" si="68"/>
        <v/>
      </c>
      <c r="AD178" s="186" t="str">
        <f t="shared" si="69"/>
        <v/>
      </c>
    </row>
    <row r="179" spans="1:30" hidden="1">
      <c r="A179" s="185"/>
      <c r="B179" s="140"/>
      <c r="C179" s="146"/>
      <c r="D179" s="148"/>
      <c r="E179" s="148"/>
      <c r="F179" s="148"/>
      <c r="G179" s="148"/>
      <c r="H179" s="142" t="str">
        <f t="shared" si="50"/>
        <v/>
      </c>
      <c r="I179" s="143"/>
      <c r="J179" s="144" t="str">
        <f t="shared" si="51"/>
        <v/>
      </c>
      <c r="K179" s="144" t="str">
        <f t="shared" si="52"/>
        <v/>
      </c>
      <c r="L179" s="143"/>
      <c r="M179" s="142" t="str">
        <f t="shared" si="53"/>
        <v/>
      </c>
      <c r="N179" s="142" t="str">
        <f t="shared" si="54"/>
        <v/>
      </c>
      <c r="O179" s="145" t="str">
        <f t="shared" si="55"/>
        <v/>
      </c>
      <c r="P179" s="145" t="str">
        <f t="shared" si="56"/>
        <v/>
      </c>
      <c r="Q179" s="145" t="str">
        <f t="shared" si="57"/>
        <v/>
      </c>
      <c r="R179" s="145" t="str">
        <f t="shared" si="58"/>
        <v/>
      </c>
      <c r="S179" s="145" t="str">
        <f t="shared" si="59"/>
        <v/>
      </c>
      <c r="T179" s="145" t="str">
        <f t="shared" si="60"/>
        <v/>
      </c>
      <c r="U179" s="145" t="str">
        <f t="shared" si="61"/>
        <v/>
      </c>
      <c r="V179" s="145" t="str">
        <f t="shared" si="62"/>
        <v/>
      </c>
      <c r="W179" s="145"/>
      <c r="X179" s="145" t="str">
        <f t="shared" si="63"/>
        <v/>
      </c>
      <c r="Y179" s="145" t="str">
        <f t="shared" si="64"/>
        <v/>
      </c>
      <c r="Z179" s="145" t="str">
        <f t="shared" si="65"/>
        <v/>
      </c>
      <c r="AA179" s="145" t="str">
        <f t="shared" si="66"/>
        <v/>
      </c>
      <c r="AB179" s="145" t="str">
        <f t="shared" si="67"/>
        <v/>
      </c>
      <c r="AC179" s="145" t="str">
        <f t="shared" si="68"/>
        <v/>
      </c>
      <c r="AD179" s="186" t="str">
        <f t="shared" si="69"/>
        <v/>
      </c>
    </row>
    <row r="180" spans="1:30" hidden="1">
      <c r="A180" s="185"/>
      <c r="B180" s="140"/>
      <c r="C180" s="146"/>
      <c r="D180" s="148"/>
      <c r="E180" s="148"/>
      <c r="F180" s="148"/>
      <c r="G180" s="148"/>
      <c r="H180" s="142" t="str">
        <f t="shared" si="50"/>
        <v/>
      </c>
      <c r="I180" s="143"/>
      <c r="J180" s="144" t="str">
        <f t="shared" si="51"/>
        <v/>
      </c>
      <c r="K180" s="144" t="str">
        <f t="shared" si="52"/>
        <v/>
      </c>
      <c r="L180" s="143"/>
      <c r="M180" s="142" t="str">
        <f t="shared" si="53"/>
        <v/>
      </c>
      <c r="N180" s="142" t="str">
        <f t="shared" si="54"/>
        <v/>
      </c>
      <c r="O180" s="145" t="str">
        <f t="shared" si="55"/>
        <v/>
      </c>
      <c r="P180" s="145" t="str">
        <f t="shared" si="56"/>
        <v/>
      </c>
      <c r="Q180" s="145" t="str">
        <f t="shared" si="57"/>
        <v/>
      </c>
      <c r="R180" s="145" t="str">
        <f t="shared" si="58"/>
        <v/>
      </c>
      <c r="S180" s="145" t="str">
        <f t="shared" si="59"/>
        <v/>
      </c>
      <c r="T180" s="145" t="str">
        <f t="shared" si="60"/>
        <v/>
      </c>
      <c r="U180" s="145" t="str">
        <f t="shared" si="61"/>
        <v/>
      </c>
      <c r="V180" s="145" t="str">
        <f t="shared" si="62"/>
        <v/>
      </c>
      <c r="W180" s="145"/>
      <c r="X180" s="145" t="str">
        <f t="shared" si="63"/>
        <v/>
      </c>
      <c r="Y180" s="145" t="str">
        <f t="shared" si="64"/>
        <v/>
      </c>
      <c r="Z180" s="145" t="str">
        <f t="shared" si="65"/>
        <v/>
      </c>
      <c r="AA180" s="145" t="str">
        <f t="shared" si="66"/>
        <v/>
      </c>
      <c r="AB180" s="145" t="str">
        <f t="shared" si="67"/>
        <v/>
      </c>
      <c r="AC180" s="145" t="str">
        <f t="shared" si="68"/>
        <v/>
      </c>
      <c r="AD180" s="186" t="str">
        <f t="shared" si="69"/>
        <v/>
      </c>
    </row>
    <row r="181" spans="1:30" hidden="1">
      <c r="A181" s="185"/>
      <c r="B181" s="140"/>
      <c r="C181" s="146"/>
      <c r="D181" s="148"/>
      <c r="E181" s="148"/>
      <c r="F181" s="148"/>
      <c r="G181" s="148"/>
      <c r="H181" s="142" t="str">
        <f t="shared" si="50"/>
        <v/>
      </c>
      <c r="I181" s="143"/>
      <c r="J181" s="144" t="str">
        <f t="shared" si="51"/>
        <v/>
      </c>
      <c r="K181" s="144" t="str">
        <f t="shared" si="52"/>
        <v/>
      </c>
      <c r="L181" s="143"/>
      <c r="M181" s="142" t="str">
        <f t="shared" si="53"/>
        <v/>
      </c>
      <c r="N181" s="142" t="str">
        <f t="shared" si="54"/>
        <v/>
      </c>
      <c r="O181" s="145" t="str">
        <f t="shared" si="55"/>
        <v/>
      </c>
      <c r="P181" s="145" t="str">
        <f t="shared" si="56"/>
        <v/>
      </c>
      <c r="Q181" s="145" t="str">
        <f t="shared" si="57"/>
        <v/>
      </c>
      <c r="R181" s="145" t="str">
        <f t="shared" si="58"/>
        <v/>
      </c>
      <c r="S181" s="145" t="str">
        <f t="shared" si="59"/>
        <v/>
      </c>
      <c r="T181" s="145" t="str">
        <f t="shared" si="60"/>
        <v/>
      </c>
      <c r="U181" s="145" t="str">
        <f t="shared" si="61"/>
        <v/>
      </c>
      <c r="V181" s="145" t="str">
        <f t="shared" si="62"/>
        <v/>
      </c>
      <c r="W181" s="145"/>
      <c r="X181" s="145" t="str">
        <f t="shared" si="63"/>
        <v/>
      </c>
      <c r="Y181" s="145" t="str">
        <f t="shared" si="64"/>
        <v/>
      </c>
      <c r="Z181" s="145" t="str">
        <f t="shared" si="65"/>
        <v/>
      </c>
      <c r="AA181" s="145" t="str">
        <f t="shared" si="66"/>
        <v/>
      </c>
      <c r="AB181" s="145" t="str">
        <f t="shared" si="67"/>
        <v/>
      </c>
      <c r="AC181" s="145" t="str">
        <f t="shared" si="68"/>
        <v/>
      </c>
      <c r="AD181" s="186" t="str">
        <f t="shared" si="69"/>
        <v/>
      </c>
    </row>
    <row r="182" spans="1:30" hidden="1">
      <c r="A182" s="185"/>
      <c r="B182" s="140"/>
      <c r="C182" s="146"/>
      <c r="D182" s="148"/>
      <c r="E182" s="148"/>
      <c r="F182" s="148"/>
      <c r="G182" s="148"/>
      <c r="H182" s="142" t="str">
        <f t="shared" si="50"/>
        <v/>
      </c>
      <c r="I182" s="143"/>
      <c r="J182" s="144" t="str">
        <f t="shared" si="51"/>
        <v/>
      </c>
      <c r="K182" s="144" t="str">
        <f t="shared" si="52"/>
        <v/>
      </c>
      <c r="L182" s="143"/>
      <c r="M182" s="142" t="str">
        <f t="shared" si="53"/>
        <v/>
      </c>
      <c r="N182" s="142" t="str">
        <f t="shared" si="54"/>
        <v/>
      </c>
      <c r="O182" s="145" t="str">
        <f t="shared" si="55"/>
        <v/>
      </c>
      <c r="P182" s="145" t="str">
        <f t="shared" si="56"/>
        <v/>
      </c>
      <c r="Q182" s="145" t="str">
        <f t="shared" si="57"/>
        <v/>
      </c>
      <c r="R182" s="145" t="str">
        <f t="shared" si="58"/>
        <v/>
      </c>
      <c r="S182" s="145" t="str">
        <f t="shared" si="59"/>
        <v/>
      </c>
      <c r="T182" s="145" t="str">
        <f t="shared" si="60"/>
        <v/>
      </c>
      <c r="U182" s="145" t="str">
        <f t="shared" si="61"/>
        <v/>
      </c>
      <c r="V182" s="145" t="str">
        <f t="shared" si="62"/>
        <v/>
      </c>
      <c r="W182" s="145"/>
      <c r="X182" s="145" t="str">
        <f t="shared" si="63"/>
        <v/>
      </c>
      <c r="Y182" s="145" t="str">
        <f t="shared" si="64"/>
        <v/>
      </c>
      <c r="Z182" s="145" t="str">
        <f t="shared" si="65"/>
        <v/>
      </c>
      <c r="AA182" s="145" t="str">
        <f t="shared" si="66"/>
        <v/>
      </c>
      <c r="AB182" s="145" t="str">
        <f t="shared" si="67"/>
        <v/>
      </c>
      <c r="AC182" s="145" t="str">
        <f t="shared" si="68"/>
        <v/>
      </c>
      <c r="AD182" s="186" t="str">
        <f t="shared" si="69"/>
        <v/>
      </c>
    </row>
    <row r="183" spans="1:30" hidden="1">
      <c r="A183" s="185"/>
      <c r="B183" s="140"/>
      <c r="C183" s="146"/>
      <c r="D183" s="148"/>
      <c r="E183" s="148"/>
      <c r="F183" s="148"/>
      <c r="G183" s="148"/>
      <c r="H183" s="142" t="str">
        <f t="shared" si="50"/>
        <v/>
      </c>
      <c r="I183" s="143"/>
      <c r="J183" s="144" t="str">
        <f t="shared" si="51"/>
        <v/>
      </c>
      <c r="K183" s="144" t="str">
        <f t="shared" si="52"/>
        <v/>
      </c>
      <c r="L183" s="143"/>
      <c r="M183" s="142" t="str">
        <f t="shared" si="53"/>
        <v/>
      </c>
      <c r="N183" s="142" t="str">
        <f t="shared" si="54"/>
        <v/>
      </c>
      <c r="O183" s="145" t="str">
        <f t="shared" si="55"/>
        <v/>
      </c>
      <c r="P183" s="145" t="str">
        <f t="shared" si="56"/>
        <v/>
      </c>
      <c r="Q183" s="145" t="str">
        <f t="shared" si="57"/>
        <v/>
      </c>
      <c r="R183" s="145" t="str">
        <f t="shared" si="58"/>
        <v/>
      </c>
      <c r="S183" s="145" t="str">
        <f t="shared" si="59"/>
        <v/>
      </c>
      <c r="T183" s="145" t="str">
        <f t="shared" si="60"/>
        <v/>
      </c>
      <c r="U183" s="145" t="str">
        <f t="shared" si="61"/>
        <v/>
      </c>
      <c r="V183" s="145" t="str">
        <f t="shared" si="62"/>
        <v/>
      </c>
      <c r="W183" s="145"/>
      <c r="X183" s="145" t="str">
        <f t="shared" si="63"/>
        <v/>
      </c>
      <c r="Y183" s="145" t="str">
        <f t="shared" si="64"/>
        <v/>
      </c>
      <c r="Z183" s="145" t="str">
        <f t="shared" si="65"/>
        <v/>
      </c>
      <c r="AA183" s="145" t="str">
        <f t="shared" si="66"/>
        <v/>
      </c>
      <c r="AB183" s="145" t="str">
        <f t="shared" si="67"/>
        <v/>
      </c>
      <c r="AC183" s="145" t="str">
        <f t="shared" si="68"/>
        <v/>
      </c>
      <c r="AD183" s="186" t="str">
        <f t="shared" si="69"/>
        <v/>
      </c>
    </row>
    <row r="184" spans="1:30" hidden="1">
      <c r="A184" s="185"/>
      <c r="B184" s="140"/>
      <c r="C184" s="146"/>
      <c r="D184" s="148"/>
      <c r="E184" s="148"/>
      <c r="F184" s="148"/>
      <c r="G184" s="148"/>
      <c r="H184" s="142" t="str">
        <f t="shared" si="50"/>
        <v/>
      </c>
      <c r="I184" s="143"/>
      <c r="J184" s="144" t="str">
        <f t="shared" si="51"/>
        <v/>
      </c>
      <c r="K184" s="144" t="str">
        <f t="shared" si="52"/>
        <v/>
      </c>
      <c r="L184" s="143"/>
      <c r="M184" s="142" t="str">
        <f t="shared" si="53"/>
        <v/>
      </c>
      <c r="N184" s="142" t="str">
        <f t="shared" si="54"/>
        <v/>
      </c>
      <c r="O184" s="145" t="str">
        <f t="shared" si="55"/>
        <v/>
      </c>
      <c r="P184" s="145" t="str">
        <f t="shared" si="56"/>
        <v/>
      </c>
      <c r="Q184" s="145" t="str">
        <f t="shared" si="57"/>
        <v/>
      </c>
      <c r="R184" s="145" t="str">
        <f t="shared" si="58"/>
        <v/>
      </c>
      <c r="S184" s="145" t="str">
        <f t="shared" si="59"/>
        <v/>
      </c>
      <c r="T184" s="145" t="str">
        <f t="shared" si="60"/>
        <v/>
      </c>
      <c r="U184" s="145" t="str">
        <f t="shared" si="61"/>
        <v/>
      </c>
      <c r="V184" s="145" t="str">
        <f t="shared" si="62"/>
        <v/>
      </c>
      <c r="W184" s="145"/>
      <c r="X184" s="145" t="str">
        <f t="shared" si="63"/>
        <v/>
      </c>
      <c r="Y184" s="145" t="str">
        <f t="shared" si="64"/>
        <v/>
      </c>
      <c r="Z184" s="145" t="str">
        <f t="shared" si="65"/>
        <v/>
      </c>
      <c r="AA184" s="145" t="str">
        <f t="shared" si="66"/>
        <v/>
      </c>
      <c r="AB184" s="145" t="str">
        <f t="shared" si="67"/>
        <v/>
      </c>
      <c r="AC184" s="145" t="str">
        <f t="shared" si="68"/>
        <v/>
      </c>
      <c r="AD184" s="186" t="str">
        <f t="shared" si="69"/>
        <v/>
      </c>
    </row>
    <row r="185" spans="1:30" hidden="1">
      <c r="A185" s="185"/>
      <c r="B185" s="140"/>
      <c r="C185" s="146"/>
      <c r="D185" s="148"/>
      <c r="E185" s="148"/>
      <c r="F185" s="148"/>
      <c r="G185" s="148"/>
      <c r="H185" s="142" t="str">
        <f t="shared" si="50"/>
        <v/>
      </c>
      <c r="I185" s="143"/>
      <c r="J185" s="144" t="str">
        <f t="shared" si="51"/>
        <v/>
      </c>
      <c r="K185" s="144" t="str">
        <f t="shared" si="52"/>
        <v/>
      </c>
      <c r="L185" s="143"/>
      <c r="M185" s="142" t="str">
        <f t="shared" si="53"/>
        <v/>
      </c>
      <c r="N185" s="142" t="str">
        <f t="shared" si="54"/>
        <v/>
      </c>
      <c r="O185" s="145" t="str">
        <f t="shared" si="55"/>
        <v/>
      </c>
      <c r="P185" s="145" t="str">
        <f t="shared" si="56"/>
        <v/>
      </c>
      <c r="Q185" s="145" t="str">
        <f t="shared" si="57"/>
        <v/>
      </c>
      <c r="R185" s="145" t="str">
        <f t="shared" si="58"/>
        <v/>
      </c>
      <c r="S185" s="145" t="str">
        <f t="shared" si="59"/>
        <v/>
      </c>
      <c r="T185" s="145" t="str">
        <f t="shared" si="60"/>
        <v/>
      </c>
      <c r="U185" s="145" t="str">
        <f t="shared" si="61"/>
        <v/>
      </c>
      <c r="V185" s="145" t="str">
        <f t="shared" si="62"/>
        <v/>
      </c>
      <c r="W185" s="145"/>
      <c r="X185" s="145" t="str">
        <f t="shared" si="63"/>
        <v/>
      </c>
      <c r="Y185" s="145" t="str">
        <f t="shared" si="64"/>
        <v/>
      </c>
      <c r="Z185" s="145" t="str">
        <f t="shared" si="65"/>
        <v/>
      </c>
      <c r="AA185" s="145" t="str">
        <f t="shared" si="66"/>
        <v/>
      </c>
      <c r="AB185" s="145" t="str">
        <f t="shared" si="67"/>
        <v/>
      </c>
      <c r="AC185" s="145" t="str">
        <f t="shared" si="68"/>
        <v/>
      </c>
      <c r="AD185" s="186" t="str">
        <f t="shared" si="69"/>
        <v/>
      </c>
    </row>
    <row r="186" spans="1:30" hidden="1">
      <c r="A186" s="185"/>
      <c r="B186" s="140"/>
      <c r="C186" s="146"/>
      <c r="D186" s="148"/>
      <c r="E186" s="148"/>
      <c r="F186" s="148"/>
      <c r="G186" s="148"/>
      <c r="H186" s="142" t="str">
        <f t="shared" si="50"/>
        <v/>
      </c>
      <c r="I186" s="143"/>
      <c r="J186" s="144" t="str">
        <f t="shared" si="51"/>
        <v/>
      </c>
      <c r="K186" s="144" t="str">
        <f t="shared" si="52"/>
        <v/>
      </c>
      <c r="L186" s="143"/>
      <c r="M186" s="142" t="str">
        <f t="shared" si="53"/>
        <v/>
      </c>
      <c r="N186" s="142" t="str">
        <f t="shared" si="54"/>
        <v/>
      </c>
      <c r="O186" s="145" t="str">
        <f t="shared" si="55"/>
        <v/>
      </c>
      <c r="P186" s="145" t="str">
        <f t="shared" si="56"/>
        <v/>
      </c>
      <c r="Q186" s="145" t="str">
        <f t="shared" si="57"/>
        <v/>
      </c>
      <c r="R186" s="145" t="str">
        <f t="shared" si="58"/>
        <v/>
      </c>
      <c r="S186" s="145" t="str">
        <f t="shared" si="59"/>
        <v/>
      </c>
      <c r="T186" s="145" t="str">
        <f t="shared" si="60"/>
        <v/>
      </c>
      <c r="U186" s="145" t="str">
        <f t="shared" si="61"/>
        <v/>
      </c>
      <c r="V186" s="145" t="str">
        <f t="shared" si="62"/>
        <v/>
      </c>
      <c r="W186" s="145"/>
      <c r="X186" s="145" t="str">
        <f t="shared" si="63"/>
        <v/>
      </c>
      <c r="Y186" s="145" t="str">
        <f t="shared" si="64"/>
        <v/>
      </c>
      <c r="Z186" s="145" t="str">
        <f t="shared" si="65"/>
        <v/>
      </c>
      <c r="AA186" s="145" t="str">
        <f t="shared" si="66"/>
        <v/>
      </c>
      <c r="AB186" s="145" t="str">
        <f t="shared" si="67"/>
        <v/>
      </c>
      <c r="AC186" s="145" t="str">
        <f t="shared" si="68"/>
        <v/>
      </c>
      <c r="AD186" s="186" t="str">
        <f t="shared" si="69"/>
        <v/>
      </c>
    </row>
    <row r="187" spans="1:30" hidden="1">
      <c r="A187" s="185"/>
      <c r="B187" s="140"/>
      <c r="C187" s="146"/>
      <c r="D187" s="148"/>
      <c r="E187" s="148"/>
      <c r="F187" s="148"/>
      <c r="G187" s="148"/>
      <c r="H187" s="142" t="str">
        <f t="shared" si="50"/>
        <v/>
      </c>
      <c r="I187" s="143"/>
      <c r="J187" s="144" t="str">
        <f t="shared" si="51"/>
        <v/>
      </c>
      <c r="K187" s="144" t="str">
        <f t="shared" si="52"/>
        <v/>
      </c>
      <c r="L187" s="143"/>
      <c r="M187" s="142" t="str">
        <f t="shared" si="53"/>
        <v/>
      </c>
      <c r="N187" s="142" t="str">
        <f t="shared" si="54"/>
        <v/>
      </c>
      <c r="O187" s="145" t="str">
        <f t="shared" si="55"/>
        <v/>
      </c>
      <c r="P187" s="145" t="str">
        <f t="shared" si="56"/>
        <v/>
      </c>
      <c r="Q187" s="145" t="str">
        <f t="shared" si="57"/>
        <v/>
      </c>
      <c r="R187" s="145" t="str">
        <f t="shared" si="58"/>
        <v/>
      </c>
      <c r="S187" s="145" t="str">
        <f t="shared" si="59"/>
        <v/>
      </c>
      <c r="T187" s="145" t="str">
        <f t="shared" si="60"/>
        <v/>
      </c>
      <c r="U187" s="145" t="str">
        <f t="shared" si="61"/>
        <v/>
      </c>
      <c r="V187" s="145" t="str">
        <f t="shared" si="62"/>
        <v/>
      </c>
      <c r="W187" s="145"/>
      <c r="X187" s="145" t="str">
        <f t="shared" si="63"/>
        <v/>
      </c>
      <c r="Y187" s="145" t="str">
        <f t="shared" si="64"/>
        <v/>
      </c>
      <c r="Z187" s="145" t="str">
        <f t="shared" si="65"/>
        <v/>
      </c>
      <c r="AA187" s="145" t="str">
        <f t="shared" si="66"/>
        <v/>
      </c>
      <c r="AB187" s="145" t="str">
        <f t="shared" si="67"/>
        <v/>
      </c>
      <c r="AC187" s="145" t="str">
        <f t="shared" si="68"/>
        <v/>
      </c>
      <c r="AD187" s="186" t="str">
        <f t="shared" si="69"/>
        <v/>
      </c>
    </row>
    <row r="188" spans="1:30" hidden="1">
      <c r="A188" s="185"/>
      <c r="B188" s="140"/>
      <c r="C188" s="146"/>
      <c r="D188" s="148"/>
      <c r="E188" s="148"/>
      <c r="F188" s="148"/>
      <c r="G188" s="148"/>
      <c r="H188" s="142" t="str">
        <f t="shared" si="50"/>
        <v/>
      </c>
      <c r="I188" s="143"/>
      <c r="J188" s="144" t="str">
        <f t="shared" si="51"/>
        <v/>
      </c>
      <c r="K188" s="144" t="str">
        <f t="shared" si="52"/>
        <v/>
      </c>
      <c r="L188" s="143"/>
      <c r="M188" s="142" t="str">
        <f t="shared" si="53"/>
        <v/>
      </c>
      <c r="N188" s="142" t="str">
        <f t="shared" si="54"/>
        <v/>
      </c>
      <c r="O188" s="145" t="str">
        <f t="shared" si="55"/>
        <v/>
      </c>
      <c r="P188" s="145" t="str">
        <f t="shared" si="56"/>
        <v/>
      </c>
      <c r="Q188" s="145" t="str">
        <f t="shared" si="57"/>
        <v/>
      </c>
      <c r="R188" s="145" t="str">
        <f t="shared" si="58"/>
        <v/>
      </c>
      <c r="S188" s="145" t="str">
        <f t="shared" si="59"/>
        <v/>
      </c>
      <c r="T188" s="145" t="str">
        <f t="shared" si="60"/>
        <v/>
      </c>
      <c r="U188" s="145" t="str">
        <f t="shared" si="61"/>
        <v/>
      </c>
      <c r="V188" s="145" t="str">
        <f t="shared" si="62"/>
        <v/>
      </c>
      <c r="W188" s="145"/>
      <c r="X188" s="145" t="str">
        <f t="shared" si="63"/>
        <v/>
      </c>
      <c r="Y188" s="145" t="str">
        <f t="shared" si="64"/>
        <v/>
      </c>
      <c r="Z188" s="145" t="str">
        <f t="shared" si="65"/>
        <v/>
      </c>
      <c r="AA188" s="145" t="str">
        <f t="shared" si="66"/>
        <v/>
      </c>
      <c r="AB188" s="145" t="str">
        <f t="shared" si="67"/>
        <v/>
      </c>
      <c r="AC188" s="145" t="str">
        <f t="shared" si="68"/>
        <v/>
      </c>
      <c r="AD188" s="186" t="str">
        <f t="shared" si="69"/>
        <v/>
      </c>
    </row>
    <row r="189" spans="1:30" hidden="1">
      <c r="A189" s="185"/>
      <c r="B189" s="140"/>
      <c r="C189" s="146"/>
      <c r="D189" s="148"/>
      <c r="E189" s="148"/>
      <c r="F189" s="148"/>
      <c r="G189" s="148"/>
      <c r="H189" s="142" t="str">
        <f t="shared" si="50"/>
        <v/>
      </c>
      <c r="I189" s="143"/>
      <c r="J189" s="144" t="str">
        <f t="shared" si="51"/>
        <v/>
      </c>
      <c r="K189" s="144" t="str">
        <f t="shared" si="52"/>
        <v/>
      </c>
      <c r="L189" s="143"/>
      <c r="M189" s="142" t="str">
        <f t="shared" si="53"/>
        <v/>
      </c>
      <c r="N189" s="142" t="str">
        <f t="shared" si="54"/>
        <v/>
      </c>
      <c r="O189" s="145" t="str">
        <f t="shared" si="55"/>
        <v/>
      </c>
      <c r="P189" s="145" t="str">
        <f t="shared" si="56"/>
        <v/>
      </c>
      <c r="Q189" s="145" t="str">
        <f t="shared" si="57"/>
        <v/>
      </c>
      <c r="R189" s="145" t="str">
        <f t="shared" si="58"/>
        <v/>
      </c>
      <c r="S189" s="145" t="str">
        <f t="shared" si="59"/>
        <v/>
      </c>
      <c r="T189" s="145" t="str">
        <f t="shared" si="60"/>
        <v/>
      </c>
      <c r="U189" s="145" t="str">
        <f t="shared" si="61"/>
        <v/>
      </c>
      <c r="V189" s="145" t="str">
        <f t="shared" si="62"/>
        <v/>
      </c>
      <c r="W189" s="145"/>
      <c r="X189" s="145" t="str">
        <f t="shared" si="63"/>
        <v/>
      </c>
      <c r="Y189" s="145" t="str">
        <f t="shared" si="64"/>
        <v/>
      </c>
      <c r="Z189" s="145" t="str">
        <f t="shared" si="65"/>
        <v/>
      </c>
      <c r="AA189" s="145" t="str">
        <f t="shared" si="66"/>
        <v/>
      </c>
      <c r="AB189" s="145" t="str">
        <f t="shared" si="67"/>
        <v/>
      </c>
      <c r="AC189" s="145" t="str">
        <f t="shared" si="68"/>
        <v/>
      </c>
      <c r="AD189" s="186" t="str">
        <f t="shared" si="69"/>
        <v/>
      </c>
    </row>
    <row r="190" spans="1:30" hidden="1">
      <c r="A190" s="185"/>
      <c r="B190" s="140"/>
      <c r="C190" s="146"/>
      <c r="D190" s="148"/>
      <c r="E190" s="148"/>
      <c r="F190" s="148"/>
      <c r="G190" s="148"/>
      <c r="H190" s="142" t="str">
        <f t="shared" si="50"/>
        <v/>
      </c>
      <c r="I190" s="143"/>
      <c r="J190" s="144" t="str">
        <f t="shared" si="51"/>
        <v/>
      </c>
      <c r="K190" s="144" t="str">
        <f t="shared" si="52"/>
        <v/>
      </c>
      <c r="L190" s="143"/>
      <c r="M190" s="142" t="str">
        <f t="shared" si="53"/>
        <v/>
      </c>
      <c r="N190" s="142" t="str">
        <f t="shared" si="54"/>
        <v/>
      </c>
      <c r="O190" s="145" t="str">
        <f t="shared" si="55"/>
        <v/>
      </c>
      <c r="P190" s="145" t="str">
        <f t="shared" si="56"/>
        <v/>
      </c>
      <c r="Q190" s="145" t="str">
        <f t="shared" si="57"/>
        <v/>
      </c>
      <c r="R190" s="145" t="str">
        <f t="shared" si="58"/>
        <v/>
      </c>
      <c r="S190" s="145" t="str">
        <f t="shared" si="59"/>
        <v/>
      </c>
      <c r="T190" s="145" t="str">
        <f t="shared" si="60"/>
        <v/>
      </c>
      <c r="U190" s="145" t="str">
        <f t="shared" si="61"/>
        <v/>
      </c>
      <c r="V190" s="145" t="str">
        <f t="shared" si="62"/>
        <v/>
      </c>
      <c r="W190" s="145"/>
      <c r="X190" s="145" t="str">
        <f t="shared" si="63"/>
        <v/>
      </c>
      <c r="Y190" s="145" t="str">
        <f t="shared" si="64"/>
        <v/>
      </c>
      <c r="Z190" s="145" t="str">
        <f t="shared" si="65"/>
        <v/>
      </c>
      <c r="AA190" s="145" t="str">
        <f t="shared" si="66"/>
        <v/>
      </c>
      <c r="AB190" s="145" t="str">
        <f t="shared" si="67"/>
        <v/>
      </c>
      <c r="AC190" s="145" t="str">
        <f t="shared" si="68"/>
        <v/>
      </c>
      <c r="AD190" s="186" t="str">
        <f t="shared" si="69"/>
        <v/>
      </c>
    </row>
    <row r="191" spans="1:30" hidden="1">
      <c r="A191" s="185"/>
      <c r="B191" s="140"/>
      <c r="C191" s="146"/>
      <c r="D191" s="148"/>
      <c r="E191" s="148"/>
      <c r="F191" s="148"/>
      <c r="G191" s="148"/>
      <c r="H191" s="142" t="str">
        <f t="shared" si="50"/>
        <v/>
      </c>
      <c r="I191" s="143"/>
      <c r="J191" s="144" t="str">
        <f t="shared" si="51"/>
        <v/>
      </c>
      <c r="K191" s="144" t="str">
        <f t="shared" si="52"/>
        <v/>
      </c>
      <c r="L191" s="143"/>
      <c r="M191" s="142" t="str">
        <f t="shared" si="53"/>
        <v/>
      </c>
      <c r="N191" s="142" t="str">
        <f t="shared" si="54"/>
        <v/>
      </c>
      <c r="O191" s="145" t="str">
        <f t="shared" si="55"/>
        <v/>
      </c>
      <c r="P191" s="145" t="str">
        <f t="shared" si="56"/>
        <v/>
      </c>
      <c r="Q191" s="145" t="str">
        <f t="shared" si="57"/>
        <v/>
      </c>
      <c r="R191" s="145" t="str">
        <f t="shared" si="58"/>
        <v/>
      </c>
      <c r="S191" s="145" t="str">
        <f t="shared" si="59"/>
        <v/>
      </c>
      <c r="T191" s="145" t="str">
        <f t="shared" si="60"/>
        <v/>
      </c>
      <c r="U191" s="145" t="str">
        <f t="shared" si="61"/>
        <v/>
      </c>
      <c r="V191" s="145" t="str">
        <f t="shared" si="62"/>
        <v/>
      </c>
      <c r="W191" s="145"/>
      <c r="X191" s="145" t="str">
        <f t="shared" si="63"/>
        <v/>
      </c>
      <c r="Y191" s="145" t="str">
        <f t="shared" si="64"/>
        <v/>
      </c>
      <c r="Z191" s="145" t="str">
        <f t="shared" si="65"/>
        <v/>
      </c>
      <c r="AA191" s="145" t="str">
        <f t="shared" si="66"/>
        <v/>
      </c>
      <c r="AB191" s="145" t="str">
        <f t="shared" si="67"/>
        <v/>
      </c>
      <c r="AC191" s="145" t="str">
        <f t="shared" si="68"/>
        <v/>
      </c>
      <c r="AD191" s="186" t="str">
        <f t="shared" si="69"/>
        <v/>
      </c>
    </row>
    <row r="192" spans="1:30" hidden="1">
      <c r="A192" s="185"/>
      <c r="B192" s="140"/>
      <c r="C192" s="146"/>
      <c r="D192" s="148"/>
      <c r="E192" s="148"/>
      <c r="F192" s="148"/>
      <c r="G192" s="148"/>
      <c r="H192" s="142" t="str">
        <f t="shared" si="50"/>
        <v/>
      </c>
      <c r="I192" s="143"/>
      <c r="J192" s="144" t="str">
        <f t="shared" si="51"/>
        <v/>
      </c>
      <c r="K192" s="144" t="str">
        <f t="shared" si="52"/>
        <v/>
      </c>
      <c r="L192" s="143"/>
      <c r="M192" s="142" t="str">
        <f t="shared" si="53"/>
        <v/>
      </c>
      <c r="N192" s="142" t="str">
        <f t="shared" si="54"/>
        <v/>
      </c>
      <c r="O192" s="145" t="str">
        <f t="shared" si="55"/>
        <v/>
      </c>
      <c r="P192" s="145" t="str">
        <f t="shared" si="56"/>
        <v/>
      </c>
      <c r="Q192" s="145" t="str">
        <f t="shared" si="57"/>
        <v/>
      </c>
      <c r="R192" s="145" t="str">
        <f t="shared" si="58"/>
        <v/>
      </c>
      <c r="S192" s="145" t="str">
        <f t="shared" si="59"/>
        <v/>
      </c>
      <c r="T192" s="145" t="str">
        <f t="shared" si="60"/>
        <v/>
      </c>
      <c r="U192" s="145" t="str">
        <f t="shared" si="61"/>
        <v/>
      </c>
      <c r="V192" s="145" t="str">
        <f t="shared" si="62"/>
        <v/>
      </c>
      <c r="W192" s="145"/>
      <c r="X192" s="145" t="str">
        <f t="shared" si="63"/>
        <v/>
      </c>
      <c r="Y192" s="145" t="str">
        <f t="shared" si="64"/>
        <v/>
      </c>
      <c r="Z192" s="145" t="str">
        <f t="shared" si="65"/>
        <v/>
      </c>
      <c r="AA192" s="145" t="str">
        <f t="shared" si="66"/>
        <v/>
      </c>
      <c r="AB192" s="145" t="str">
        <f t="shared" si="67"/>
        <v/>
      </c>
      <c r="AC192" s="145" t="str">
        <f t="shared" si="68"/>
        <v/>
      </c>
      <c r="AD192" s="186" t="str">
        <f t="shared" si="69"/>
        <v/>
      </c>
    </row>
    <row r="193" spans="1:30" hidden="1">
      <c r="A193" s="185"/>
      <c r="B193" s="140"/>
      <c r="C193" s="146"/>
      <c r="D193" s="148"/>
      <c r="E193" s="148"/>
      <c r="F193" s="148"/>
      <c r="G193" s="148"/>
      <c r="H193" s="142" t="str">
        <f t="shared" si="50"/>
        <v/>
      </c>
      <c r="I193" s="143"/>
      <c r="J193" s="144" t="str">
        <f t="shared" si="51"/>
        <v/>
      </c>
      <c r="K193" s="144" t="str">
        <f t="shared" si="52"/>
        <v/>
      </c>
      <c r="L193" s="143"/>
      <c r="M193" s="142" t="str">
        <f t="shared" si="53"/>
        <v/>
      </c>
      <c r="N193" s="142" t="str">
        <f t="shared" si="54"/>
        <v/>
      </c>
      <c r="O193" s="145" t="str">
        <f t="shared" si="55"/>
        <v/>
      </c>
      <c r="P193" s="145" t="str">
        <f t="shared" si="56"/>
        <v/>
      </c>
      <c r="Q193" s="145" t="str">
        <f t="shared" si="57"/>
        <v/>
      </c>
      <c r="R193" s="145" t="str">
        <f t="shared" si="58"/>
        <v/>
      </c>
      <c r="S193" s="145" t="str">
        <f t="shared" si="59"/>
        <v/>
      </c>
      <c r="T193" s="145" t="str">
        <f t="shared" si="60"/>
        <v/>
      </c>
      <c r="U193" s="145" t="str">
        <f t="shared" si="61"/>
        <v/>
      </c>
      <c r="V193" s="145" t="str">
        <f t="shared" si="62"/>
        <v/>
      </c>
      <c r="W193" s="145"/>
      <c r="X193" s="145" t="str">
        <f t="shared" si="63"/>
        <v/>
      </c>
      <c r="Y193" s="145" t="str">
        <f t="shared" si="64"/>
        <v/>
      </c>
      <c r="Z193" s="145" t="str">
        <f t="shared" si="65"/>
        <v/>
      </c>
      <c r="AA193" s="145" t="str">
        <f t="shared" si="66"/>
        <v/>
      </c>
      <c r="AB193" s="145" t="str">
        <f t="shared" si="67"/>
        <v/>
      </c>
      <c r="AC193" s="145" t="str">
        <f t="shared" si="68"/>
        <v/>
      </c>
      <c r="AD193" s="186" t="str">
        <f t="shared" si="69"/>
        <v/>
      </c>
    </row>
    <row r="194" spans="1:30" hidden="1">
      <c r="A194" s="185"/>
      <c r="B194" s="140"/>
      <c r="C194" s="146"/>
      <c r="D194" s="148"/>
      <c r="E194" s="148"/>
      <c r="F194" s="148"/>
      <c r="G194" s="148"/>
      <c r="H194" s="142" t="str">
        <f t="shared" si="50"/>
        <v/>
      </c>
      <c r="I194" s="143"/>
      <c r="J194" s="144" t="str">
        <f t="shared" si="51"/>
        <v/>
      </c>
      <c r="K194" s="144" t="str">
        <f t="shared" si="52"/>
        <v/>
      </c>
      <c r="L194" s="143"/>
      <c r="M194" s="142" t="str">
        <f t="shared" si="53"/>
        <v/>
      </c>
      <c r="N194" s="142" t="str">
        <f t="shared" si="54"/>
        <v/>
      </c>
      <c r="O194" s="145" t="str">
        <f t="shared" si="55"/>
        <v/>
      </c>
      <c r="P194" s="145" t="str">
        <f t="shared" si="56"/>
        <v/>
      </c>
      <c r="Q194" s="145" t="str">
        <f t="shared" si="57"/>
        <v/>
      </c>
      <c r="R194" s="145" t="str">
        <f t="shared" si="58"/>
        <v/>
      </c>
      <c r="S194" s="145" t="str">
        <f t="shared" si="59"/>
        <v/>
      </c>
      <c r="T194" s="145" t="str">
        <f t="shared" si="60"/>
        <v/>
      </c>
      <c r="U194" s="145" t="str">
        <f t="shared" si="61"/>
        <v/>
      </c>
      <c r="V194" s="145" t="str">
        <f t="shared" si="62"/>
        <v/>
      </c>
      <c r="W194" s="145"/>
      <c r="X194" s="145" t="str">
        <f t="shared" si="63"/>
        <v/>
      </c>
      <c r="Y194" s="145" t="str">
        <f t="shared" si="64"/>
        <v/>
      </c>
      <c r="Z194" s="145" t="str">
        <f t="shared" si="65"/>
        <v/>
      </c>
      <c r="AA194" s="145" t="str">
        <f t="shared" si="66"/>
        <v/>
      </c>
      <c r="AB194" s="145" t="str">
        <f t="shared" si="67"/>
        <v/>
      </c>
      <c r="AC194" s="145" t="str">
        <f t="shared" si="68"/>
        <v/>
      </c>
      <c r="AD194" s="186" t="str">
        <f t="shared" si="69"/>
        <v/>
      </c>
    </row>
    <row r="195" spans="1:30" hidden="1">
      <c r="A195" s="185"/>
      <c r="B195" s="140"/>
      <c r="C195" s="146"/>
      <c r="D195" s="148"/>
      <c r="E195" s="148"/>
      <c r="F195" s="148"/>
      <c r="G195" s="148"/>
      <c r="H195" s="142" t="str">
        <f t="shared" si="50"/>
        <v/>
      </c>
      <c r="I195" s="143"/>
      <c r="J195" s="144" t="str">
        <f t="shared" si="51"/>
        <v/>
      </c>
      <c r="K195" s="144" t="str">
        <f t="shared" si="52"/>
        <v/>
      </c>
      <c r="L195" s="143"/>
      <c r="M195" s="142" t="str">
        <f t="shared" si="53"/>
        <v/>
      </c>
      <c r="N195" s="142" t="str">
        <f t="shared" si="54"/>
        <v/>
      </c>
      <c r="O195" s="145" t="str">
        <f t="shared" si="55"/>
        <v/>
      </c>
      <c r="P195" s="145" t="str">
        <f t="shared" si="56"/>
        <v/>
      </c>
      <c r="Q195" s="145" t="str">
        <f t="shared" si="57"/>
        <v/>
      </c>
      <c r="R195" s="145" t="str">
        <f t="shared" si="58"/>
        <v/>
      </c>
      <c r="S195" s="145" t="str">
        <f t="shared" si="59"/>
        <v/>
      </c>
      <c r="T195" s="145" t="str">
        <f t="shared" si="60"/>
        <v/>
      </c>
      <c r="U195" s="145" t="str">
        <f t="shared" si="61"/>
        <v/>
      </c>
      <c r="V195" s="145" t="str">
        <f t="shared" si="62"/>
        <v/>
      </c>
      <c r="W195" s="145"/>
      <c r="X195" s="145" t="str">
        <f t="shared" si="63"/>
        <v/>
      </c>
      <c r="Y195" s="145" t="str">
        <f t="shared" si="64"/>
        <v/>
      </c>
      <c r="Z195" s="145" t="str">
        <f t="shared" si="65"/>
        <v/>
      </c>
      <c r="AA195" s="145" t="str">
        <f t="shared" si="66"/>
        <v/>
      </c>
      <c r="AB195" s="145" t="str">
        <f t="shared" si="67"/>
        <v/>
      </c>
      <c r="AC195" s="145" t="str">
        <f t="shared" si="68"/>
        <v/>
      </c>
      <c r="AD195" s="186" t="str">
        <f t="shared" si="69"/>
        <v/>
      </c>
    </row>
    <row r="196" spans="1:30" hidden="1">
      <c r="A196" s="185"/>
      <c r="B196" s="140"/>
      <c r="C196" s="146"/>
      <c r="D196" s="148"/>
      <c r="E196" s="148"/>
      <c r="F196" s="148"/>
      <c r="G196" s="148"/>
      <c r="H196" s="142" t="str">
        <f t="shared" si="50"/>
        <v/>
      </c>
      <c r="I196" s="143"/>
      <c r="J196" s="144" t="str">
        <f t="shared" si="51"/>
        <v/>
      </c>
      <c r="K196" s="144" t="str">
        <f t="shared" si="52"/>
        <v/>
      </c>
      <c r="L196" s="143"/>
      <c r="M196" s="142" t="str">
        <f t="shared" si="53"/>
        <v/>
      </c>
      <c r="N196" s="142" t="str">
        <f t="shared" si="54"/>
        <v/>
      </c>
      <c r="O196" s="145" t="str">
        <f t="shared" si="55"/>
        <v/>
      </c>
      <c r="P196" s="145" t="str">
        <f t="shared" si="56"/>
        <v/>
      </c>
      <c r="Q196" s="145" t="str">
        <f t="shared" si="57"/>
        <v/>
      </c>
      <c r="R196" s="145" t="str">
        <f t="shared" si="58"/>
        <v/>
      </c>
      <c r="S196" s="145" t="str">
        <f t="shared" si="59"/>
        <v/>
      </c>
      <c r="T196" s="145" t="str">
        <f t="shared" si="60"/>
        <v/>
      </c>
      <c r="U196" s="145" t="str">
        <f t="shared" si="61"/>
        <v/>
      </c>
      <c r="V196" s="145" t="str">
        <f t="shared" si="62"/>
        <v/>
      </c>
      <c r="W196" s="145"/>
      <c r="X196" s="145" t="str">
        <f t="shared" si="63"/>
        <v/>
      </c>
      <c r="Y196" s="145" t="str">
        <f t="shared" si="64"/>
        <v/>
      </c>
      <c r="Z196" s="145" t="str">
        <f t="shared" si="65"/>
        <v/>
      </c>
      <c r="AA196" s="145" t="str">
        <f t="shared" si="66"/>
        <v/>
      </c>
      <c r="AB196" s="145" t="str">
        <f t="shared" si="67"/>
        <v/>
      </c>
      <c r="AC196" s="145" t="str">
        <f t="shared" si="68"/>
        <v/>
      </c>
      <c r="AD196" s="186" t="str">
        <f t="shared" si="69"/>
        <v/>
      </c>
    </row>
    <row r="197" spans="1:30" hidden="1">
      <c r="A197" s="185"/>
      <c r="B197" s="140"/>
      <c r="C197" s="146"/>
      <c r="D197" s="148"/>
      <c r="E197" s="148"/>
      <c r="F197" s="148"/>
      <c r="G197" s="148"/>
      <c r="H197" s="142" t="str">
        <f t="shared" si="50"/>
        <v/>
      </c>
      <c r="I197" s="143"/>
      <c r="J197" s="144" t="str">
        <f t="shared" si="51"/>
        <v/>
      </c>
      <c r="K197" s="144" t="str">
        <f t="shared" si="52"/>
        <v/>
      </c>
      <c r="L197" s="143"/>
      <c r="M197" s="142" t="str">
        <f t="shared" si="53"/>
        <v/>
      </c>
      <c r="N197" s="142" t="str">
        <f t="shared" si="54"/>
        <v/>
      </c>
      <c r="O197" s="145" t="str">
        <f t="shared" si="55"/>
        <v/>
      </c>
      <c r="P197" s="145" t="str">
        <f t="shared" si="56"/>
        <v/>
      </c>
      <c r="Q197" s="145" t="str">
        <f t="shared" si="57"/>
        <v/>
      </c>
      <c r="R197" s="145" t="str">
        <f t="shared" si="58"/>
        <v/>
      </c>
      <c r="S197" s="145" t="str">
        <f t="shared" si="59"/>
        <v/>
      </c>
      <c r="T197" s="145" t="str">
        <f t="shared" si="60"/>
        <v/>
      </c>
      <c r="U197" s="145" t="str">
        <f t="shared" si="61"/>
        <v/>
      </c>
      <c r="V197" s="145" t="str">
        <f t="shared" si="62"/>
        <v/>
      </c>
      <c r="W197" s="145"/>
      <c r="X197" s="145" t="str">
        <f t="shared" si="63"/>
        <v/>
      </c>
      <c r="Y197" s="145" t="str">
        <f t="shared" si="64"/>
        <v/>
      </c>
      <c r="Z197" s="145" t="str">
        <f t="shared" si="65"/>
        <v/>
      </c>
      <c r="AA197" s="145" t="str">
        <f t="shared" si="66"/>
        <v/>
      </c>
      <c r="AB197" s="145" t="str">
        <f t="shared" si="67"/>
        <v/>
      </c>
      <c r="AC197" s="145" t="str">
        <f t="shared" si="68"/>
        <v/>
      </c>
      <c r="AD197" s="186" t="str">
        <f t="shared" si="69"/>
        <v/>
      </c>
    </row>
    <row r="198" spans="1:30" hidden="1">
      <c r="A198" s="185"/>
      <c r="B198" s="140"/>
      <c r="C198" s="146"/>
      <c r="D198" s="148"/>
      <c r="E198" s="148"/>
      <c r="F198" s="148"/>
      <c r="G198" s="148"/>
      <c r="H198" s="142" t="str">
        <f t="shared" si="50"/>
        <v/>
      </c>
      <c r="I198" s="143"/>
      <c r="J198" s="144" t="str">
        <f t="shared" si="51"/>
        <v/>
      </c>
      <c r="K198" s="144" t="str">
        <f t="shared" si="52"/>
        <v/>
      </c>
      <c r="L198" s="143"/>
      <c r="M198" s="142" t="str">
        <f t="shared" si="53"/>
        <v/>
      </c>
      <c r="N198" s="142" t="str">
        <f t="shared" si="54"/>
        <v/>
      </c>
      <c r="O198" s="145" t="str">
        <f t="shared" si="55"/>
        <v/>
      </c>
      <c r="P198" s="145" t="str">
        <f t="shared" si="56"/>
        <v/>
      </c>
      <c r="Q198" s="145" t="str">
        <f t="shared" si="57"/>
        <v/>
      </c>
      <c r="R198" s="145" t="str">
        <f t="shared" si="58"/>
        <v/>
      </c>
      <c r="S198" s="145" t="str">
        <f t="shared" si="59"/>
        <v/>
      </c>
      <c r="T198" s="145" t="str">
        <f t="shared" si="60"/>
        <v/>
      </c>
      <c r="U198" s="145" t="str">
        <f t="shared" si="61"/>
        <v/>
      </c>
      <c r="V198" s="145" t="str">
        <f t="shared" si="62"/>
        <v/>
      </c>
      <c r="W198" s="145"/>
      <c r="X198" s="145" t="str">
        <f t="shared" si="63"/>
        <v/>
      </c>
      <c r="Y198" s="145" t="str">
        <f t="shared" si="64"/>
        <v/>
      </c>
      <c r="Z198" s="145" t="str">
        <f t="shared" si="65"/>
        <v/>
      </c>
      <c r="AA198" s="145" t="str">
        <f t="shared" si="66"/>
        <v/>
      </c>
      <c r="AB198" s="145" t="str">
        <f t="shared" si="67"/>
        <v/>
      </c>
      <c r="AC198" s="145" t="str">
        <f t="shared" si="68"/>
        <v/>
      </c>
      <c r="AD198" s="186" t="str">
        <f t="shared" si="69"/>
        <v/>
      </c>
    </row>
    <row r="199" spans="1:30" hidden="1">
      <c r="A199" s="185"/>
      <c r="B199" s="140"/>
      <c r="C199" s="146"/>
      <c r="D199" s="148"/>
      <c r="E199" s="148"/>
      <c r="F199" s="148"/>
      <c r="G199" s="148"/>
      <c r="H199" s="142" t="str">
        <f t="shared" si="50"/>
        <v/>
      </c>
      <c r="I199" s="143"/>
      <c r="J199" s="144" t="str">
        <f t="shared" si="51"/>
        <v/>
      </c>
      <c r="K199" s="144" t="str">
        <f t="shared" si="52"/>
        <v/>
      </c>
      <c r="L199" s="143"/>
      <c r="M199" s="142" t="str">
        <f t="shared" si="53"/>
        <v/>
      </c>
      <c r="N199" s="142" t="str">
        <f t="shared" si="54"/>
        <v/>
      </c>
      <c r="O199" s="145" t="str">
        <f t="shared" si="55"/>
        <v/>
      </c>
      <c r="P199" s="145" t="str">
        <f t="shared" si="56"/>
        <v/>
      </c>
      <c r="Q199" s="145" t="str">
        <f t="shared" si="57"/>
        <v/>
      </c>
      <c r="R199" s="145" t="str">
        <f t="shared" si="58"/>
        <v/>
      </c>
      <c r="S199" s="145" t="str">
        <f t="shared" si="59"/>
        <v/>
      </c>
      <c r="T199" s="145" t="str">
        <f t="shared" si="60"/>
        <v/>
      </c>
      <c r="U199" s="145" t="str">
        <f t="shared" si="61"/>
        <v/>
      </c>
      <c r="V199" s="145" t="str">
        <f t="shared" si="62"/>
        <v/>
      </c>
      <c r="W199" s="145"/>
      <c r="X199" s="145" t="str">
        <f t="shared" si="63"/>
        <v/>
      </c>
      <c r="Y199" s="145" t="str">
        <f t="shared" si="64"/>
        <v/>
      </c>
      <c r="Z199" s="145" t="str">
        <f t="shared" si="65"/>
        <v/>
      </c>
      <c r="AA199" s="145" t="str">
        <f t="shared" si="66"/>
        <v/>
      </c>
      <c r="AB199" s="145" t="str">
        <f t="shared" si="67"/>
        <v/>
      </c>
      <c r="AC199" s="145" t="str">
        <f t="shared" si="68"/>
        <v/>
      </c>
      <c r="AD199" s="186" t="str">
        <f t="shared" si="69"/>
        <v/>
      </c>
    </row>
    <row r="200" spans="1:30" hidden="1">
      <c r="A200" s="185"/>
      <c r="B200" s="140"/>
      <c r="C200" s="146"/>
      <c r="D200" s="148"/>
      <c r="E200" s="148"/>
      <c r="F200" s="148"/>
      <c r="G200" s="148"/>
      <c r="H200" s="142" t="str">
        <f t="shared" si="50"/>
        <v/>
      </c>
      <c r="I200" s="143"/>
      <c r="J200" s="144" t="str">
        <f t="shared" si="51"/>
        <v/>
      </c>
      <c r="K200" s="144" t="str">
        <f t="shared" si="52"/>
        <v/>
      </c>
      <c r="L200" s="143"/>
      <c r="M200" s="142" t="str">
        <f t="shared" si="53"/>
        <v/>
      </c>
      <c r="N200" s="142" t="str">
        <f t="shared" si="54"/>
        <v/>
      </c>
      <c r="O200" s="145" t="str">
        <f t="shared" si="55"/>
        <v/>
      </c>
      <c r="P200" s="145" t="str">
        <f t="shared" si="56"/>
        <v/>
      </c>
      <c r="Q200" s="145" t="str">
        <f t="shared" si="57"/>
        <v/>
      </c>
      <c r="R200" s="145" t="str">
        <f t="shared" si="58"/>
        <v/>
      </c>
      <c r="S200" s="145" t="str">
        <f t="shared" si="59"/>
        <v/>
      </c>
      <c r="T200" s="145" t="str">
        <f t="shared" si="60"/>
        <v/>
      </c>
      <c r="U200" s="145" t="str">
        <f t="shared" si="61"/>
        <v/>
      </c>
      <c r="V200" s="145" t="str">
        <f t="shared" si="62"/>
        <v/>
      </c>
      <c r="W200" s="145"/>
      <c r="X200" s="145" t="str">
        <f t="shared" si="63"/>
        <v/>
      </c>
      <c r="Y200" s="145" t="str">
        <f t="shared" si="64"/>
        <v/>
      </c>
      <c r="Z200" s="145" t="str">
        <f t="shared" si="65"/>
        <v/>
      </c>
      <c r="AA200" s="145" t="str">
        <f t="shared" si="66"/>
        <v/>
      </c>
      <c r="AB200" s="145" t="str">
        <f t="shared" si="67"/>
        <v/>
      </c>
      <c r="AC200" s="145" t="str">
        <f t="shared" si="68"/>
        <v/>
      </c>
      <c r="AD200" s="186" t="str">
        <f t="shared" si="69"/>
        <v/>
      </c>
    </row>
    <row r="201" spans="1:30" hidden="1">
      <c r="A201" s="185"/>
      <c r="B201" s="140"/>
      <c r="C201" s="146"/>
      <c r="D201" s="148"/>
      <c r="E201" s="148"/>
      <c r="F201" s="148"/>
      <c r="G201" s="148"/>
      <c r="H201" s="142" t="str">
        <f t="shared" si="50"/>
        <v/>
      </c>
      <c r="I201" s="143"/>
      <c r="J201" s="144" t="str">
        <f t="shared" si="51"/>
        <v/>
      </c>
      <c r="K201" s="144" t="str">
        <f t="shared" si="52"/>
        <v/>
      </c>
      <c r="L201" s="143"/>
      <c r="M201" s="142" t="str">
        <f t="shared" si="53"/>
        <v/>
      </c>
      <c r="N201" s="142" t="str">
        <f t="shared" si="54"/>
        <v/>
      </c>
      <c r="O201" s="145" t="str">
        <f t="shared" si="55"/>
        <v/>
      </c>
      <c r="P201" s="145" t="str">
        <f t="shared" si="56"/>
        <v/>
      </c>
      <c r="Q201" s="145" t="str">
        <f t="shared" si="57"/>
        <v/>
      </c>
      <c r="R201" s="145" t="str">
        <f t="shared" si="58"/>
        <v/>
      </c>
      <c r="S201" s="145" t="str">
        <f t="shared" si="59"/>
        <v/>
      </c>
      <c r="T201" s="145" t="str">
        <f t="shared" si="60"/>
        <v/>
      </c>
      <c r="U201" s="145" t="str">
        <f t="shared" si="61"/>
        <v/>
      </c>
      <c r="V201" s="145" t="str">
        <f t="shared" si="62"/>
        <v/>
      </c>
      <c r="W201" s="145"/>
      <c r="X201" s="145" t="str">
        <f t="shared" si="63"/>
        <v/>
      </c>
      <c r="Y201" s="145" t="str">
        <f t="shared" si="64"/>
        <v/>
      </c>
      <c r="Z201" s="145" t="str">
        <f t="shared" si="65"/>
        <v/>
      </c>
      <c r="AA201" s="145" t="str">
        <f t="shared" si="66"/>
        <v/>
      </c>
      <c r="AB201" s="145" t="str">
        <f t="shared" si="67"/>
        <v/>
      </c>
      <c r="AC201" s="145" t="str">
        <f t="shared" si="68"/>
        <v/>
      </c>
      <c r="AD201" s="186" t="str">
        <f t="shared" si="69"/>
        <v/>
      </c>
    </row>
    <row r="202" spans="1:30" hidden="1">
      <c r="A202" s="185"/>
      <c r="B202" s="140"/>
      <c r="C202" s="146"/>
      <c r="D202" s="148"/>
      <c r="E202" s="148"/>
      <c r="F202" s="148"/>
      <c r="G202" s="148"/>
      <c r="H202" s="142" t="str">
        <f t="shared" si="50"/>
        <v/>
      </c>
      <c r="I202" s="143"/>
      <c r="J202" s="144" t="str">
        <f t="shared" si="51"/>
        <v/>
      </c>
      <c r="K202" s="144" t="str">
        <f t="shared" si="52"/>
        <v/>
      </c>
      <c r="L202" s="143"/>
      <c r="M202" s="142" t="str">
        <f t="shared" si="53"/>
        <v/>
      </c>
      <c r="N202" s="142" t="str">
        <f t="shared" si="54"/>
        <v/>
      </c>
      <c r="O202" s="145" t="str">
        <f t="shared" si="55"/>
        <v/>
      </c>
      <c r="P202" s="145" t="str">
        <f t="shared" si="56"/>
        <v/>
      </c>
      <c r="Q202" s="145" t="str">
        <f t="shared" si="57"/>
        <v/>
      </c>
      <c r="R202" s="145" t="str">
        <f t="shared" si="58"/>
        <v/>
      </c>
      <c r="S202" s="145" t="str">
        <f t="shared" si="59"/>
        <v/>
      </c>
      <c r="T202" s="145" t="str">
        <f t="shared" si="60"/>
        <v/>
      </c>
      <c r="U202" s="145" t="str">
        <f t="shared" si="61"/>
        <v/>
      </c>
      <c r="V202" s="145" t="str">
        <f t="shared" si="62"/>
        <v/>
      </c>
      <c r="W202" s="145"/>
      <c r="X202" s="145" t="str">
        <f t="shared" si="63"/>
        <v/>
      </c>
      <c r="Y202" s="145" t="str">
        <f t="shared" si="64"/>
        <v/>
      </c>
      <c r="Z202" s="145" t="str">
        <f t="shared" si="65"/>
        <v/>
      </c>
      <c r="AA202" s="145" t="str">
        <f t="shared" si="66"/>
        <v/>
      </c>
      <c r="AB202" s="145" t="str">
        <f t="shared" si="67"/>
        <v/>
      </c>
      <c r="AC202" s="145" t="str">
        <f t="shared" si="68"/>
        <v/>
      </c>
      <c r="AD202" s="186" t="str">
        <f t="shared" si="69"/>
        <v/>
      </c>
    </row>
    <row r="203" spans="1:30" hidden="1">
      <c r="A203" s="185"/>
      <c r="B203" s="140"/>
      <c r="C203" s="146"/>
      <c r="D203" s="148"/>
      <c r="E203" s="148"/>
      <c r="F203" s="148"/>
      <c r="G203" s="148"/>
      <c r="H203" s="142" t="str">
        <f t="shared" si="50"/>
        <v/>
      </c>
      <c r="I203" s="143"/>
      <c r="J203" s="144" t="str">
        <f t="shared" si="51"/>
        <v/>
      </c>
      <c r="K203" s="144" t="str">
        <f t="shared" si="52"/>
        <v/>
      </c>
      <c r="L203" s="143"/>
      <c r="M203" s="142" t="str">
        <f t="shared" si="53"/>
        <v/>
      </c>
      <c r="N203" s="142" t="str">
        <f t="shared" si="54"/>
        <v/>
      </c>
      <c r="O203" s="145" t="str">
        <f t="shared" si="55"/>
        <v/>
      </c>
      <c r="P203" s="145" t="str">
        <f t="shared" si="56"/>
        <v/>
      </c>
      <c r="Q203" s="145" t="str">
        <f t="shared" si="57"/>
        <v/>
      </c>
      <c r="R203" s="145" t="str">
        <f t="shared" si="58"/>
        <v/>
      </c>
      <c r="S203" s="145" t="str">
        <f t="shared" si="59"/>
        <v/>
      </c>
      <c r="T203" s="145" t="str">
        <f t="shared" si="60"/>
        <v/>
      </c>
      <c r="U203" s="145" t="str">
        <f t="shared" si="61"/>
        <v/>
      </c>
      <c r="V203" s="145" t="str">
        <f t="shared" si="62"/>
        <v/>
      </c>
      <c r="W203" s="145"/>
      <c r="X203" s="145" t="str">
        <f t="shared" si="63"/>
        <v/>
      </c>
      <c r="Y203" s="145" t="str">
        <f t="shared" si="64"/>
        <v/>
      </c>
      <c r="Z203" s="145" t="str">
        <f t="shared" si="65"/>
        <v/>
      </c>
      <c r="AA203" s="145" t="str">
        <f t="shared" si="66"/>
        <v/>
      </c>
      <c r="AB203" s="145" t="str">
        <f t="shared" si="67"/>
        <v/>
      </c>
      <c r="AC203" s="145" t="str">
        <f t="shared" si="68"/>
        <v/>
      </c>
      <c r="AD203" s="186" t="str">
        <f t="shared" si="69"/>
        <v/>
      </c>
    </row>
    <row r="204" spans="1:30" hidden="1">
      <c r="A204" s="185"/>
      <c r="B204" s="140"/>
      <c r="C204" s="146"/>
      <c r="D204" s="148"/>
      <c r="E204" s="148"/>
      <c r="F204" s="148"/>
      <c r="G204" s="148"/>
      <c r="H204" s="142" t="str">
        <f t="shared" si="50"/>
        <v/>
      </c>
      <c r="I204" s="143"/>
      <c r="J204" s="144" t="str">
        <f t="shared" si="51"/>
        <v/>
      </c>
      <c r="K204" s="144" t="str">
        <f t="shared" si="52"/>
        <v/>
      </c>
      <c r="L204" s="143"/>
      <c r="M204" s="142" t="str">
        <f t="shared" si="53"/>
        <v/>
      </c>
      <c r="N204" s="142" t="str">
        <f t="shared" si="54"/>
        <v/>
      </c>
      <c r="O204" s="145" t="str">
        <f t="shared" si="55"/>
        <v/>
      </c>
      <c r="P204" s="145" t="str">
        <f t="shared" si="56"/>
        <v/>
      </c>
      <c r="Q204" s="145" t="str">
        <f t="shared" si="57"/>
        <v/>
      </c>
      <c r="R204" s="145" t="str">
        <f t="shared" si="58"/>
        <v/>
      </c>
      <c r="S204" s="145" t="str">
        <f t="shared" si="59"/>
        <v/>
      </c>
      <c r="T204" s="145" t="str">
        <f t="shared" si="60"/>
        <v/>
      </c>
      <c r="U204" s="145" t="str">
        <f t="shared" si="61"/>
        <v/>
      </c>
      <c r="V204" s="145" t="str">
        <f t="shared" si="62"/>
        <v/>
      </c>
      <c r="W204" s="145"/>
      <c r="X204" s="145" t="str">
        <f t="shared" si="63"/>
        <v/>
      </c>
      <c r="Y204" s="145" t="str">
        <f t="shared" si="64"/>
        <v/>
      </c>
      <c r="Z204" s="145" t="str">
        <f t="shared" si="65"/>
        <v/>
      </c>
      <c r="AA204" s="145" t="str">
        <f t="shared" si="66"/>
        <v/>
      </c>
      <c r="AB204" s="145" t="str">
        <f t="shared" si="67"/>
        <v/>
      </c>
      <c r="AC204" s="145" t="str">
        <f t="shared" si="68"/>
        <v/>
      </c>
      <c r="AD204" s="186" t="str">
        <f t="shared" si="69"/>
        <v/>
      </c>
    </row>
    <row r="205" spans="1:30" hidden="1">
      <c r="A205" s="185"/>
      <c r="B205" s="140"/>
      <c r="C205" s="146"/>
      <c r="D205" s="148"/>
      <c r="E205" s="148"/>
      <c r="F205" s="148"/>
      <c r="G205" s="148"/>
      <c r="H205" s="142" t="str">
        <f t="shared" si="50"/>
        <v/>
      </c>
      <c r="I205" s="143"/>
      <c r="J205" s="144" t="str">
        <f t="shared" si="51"/>
        <v/>
      </c>
      <c r="K205" s="144" t="str">
        <f t="shared" si="52"/>
        <v/>
      </c>
      <c r="L205" s="143"/>
      <c r="M205" s="142" t="str">
        <f t="shared" si="53"/>
        <v/>
      </c>
      <c r="N205" s="142" t="str">
        <f t="shared" si="54"/>
        <v/>
      </c>
      <c r="O205" s="145" t="str">
        <f t="shared" si="55"/>
        <v/>
      </c>
      <c r="P205" s="145" t="str">
        <f t="shared" si="56"/>
        <v/>
      </c>
      <c r="Q205" s="145" t="str">
        <f t="shared" si="57"/>
        <v/>
      </c>
      <c r="R205" s="145" t="str">
        <f t="shared" si="58"/>
        <v/>
      </c>
      <c r="S205" s="145" t="str">
        <f t="shared" si="59"/>
        <v/>
      </c>
      <c r="T205" s="145" t="str">
        <f t="shared" si="60"/>
        <v/>
      </c>
      <c r="U205" s="145" t="str">
        <f t="shared" si="61"/>
        <v/>
      </c>
      <c r="V205" s="145" t="str">
        <f t="shared" si="62"/>
        <v/>
      </c>
      <c r="W205" s="145"/>
      <c r="X205" s="145" t="str">
        <f t="shared" si="63"/>
        <v/>
      </c>
      <c r="Y205" s="145" t="str">
        <f t="shared" si="64"/>
        <v/>
      </c>
      <c r="Z205" s="145" t="str">
        <f t="shared" si="65"/>
        <v/>
      </c>
      <c r="AA205" s="145" t="str">
        <f t="shared" si="66"/>
        <v/>
      </c>
      <c r="AB205" s="145" t="str">
        <f t="shared" si="67"/>
        <v/>
      </c>
      <c r="AC205" s="145" t="str">
        <f t="shared" si="68"/>
        <v/>
      </c>
      <c r="AD205" s="186" t="str">
        <f t="shared" si="69"/>
        <v/>
      </c>
    </row>
    <row r="206" spans="1:30" hidden="1">
      <c r="A206" s="185"/>
      <c r="B206" s="140"/>
      <c r="C206" s="146"/>
      <c r="D206" s="148"/>
      <c r="E206" s="148"/>
      <c r="F206" s="148"/>
      <c r="G206" s="148"/>
      <c r="H206" s="142" t="str">
        <f t="shared" si="50"/>
        <v/>
      </c>
      <c r="I206" s="143"/>
      <c r="J206" s="144" t="str">
        <f t="shared" si="51"/>
        <v/>
      </c>
      <c r="K206" s="144" t="str">
        <f t="shared" si="52"/>
        <v/>
      </c>
      <c r="L206" s="143"/>
      <c r="M206" s="142" t="str">
        <f t="shared" si="53"/>
        <v/>
      </c>
      <c r="N206" s="142" t="str">
        <f t="shared" si="54"/>
        <v/>
      </c>
      <c r="O206" s="145" t="str">
        <f t="shared" si="55"/>
        <v/>
      </c>
      <c r="P206" s="145" t="str">
        <f t="shared" si="56"/>
        <v/>
      </c>
      <c r="Q206" s="145" t="str">
        <f t="shared" si="57"/>
        <v/>
      </c>
      <c r="R206" s="145" t="str">
        <f t="shared" si="58"/>
        <v/>
      </c>
      <c r="S206" s="145" t="str">
        <f t="shared" si="59"/>
        <v/>
      </c>
      <c r="T206" s="145" t="str">
        <f t="shared" si="60"/>
        <v/>
      </c>
      <c r="U206" s="145" t="str">
        <f t="shared" si="61"/>
        <v/>
      </c>
      <c r="V206" s="145" t="str">
        <f t="shared" si="62"/>
        <v/>
      </c>
      <c r="W206" s="145"/>
      <c r="X206" s="145" t="str">
        <f t="shared" si="63"/>
        <v/>
      </c>
      <c r="Y206" s="145" t="str">
        <f t="shared" si="64"/>
        <v/>
      </c>
      <c r="Z206" s="145" t="str">
        <f t="shared" si="65"/>
        <v/>
      </c>
      <c r="AA206" s="145" t="str">
        <f t="shared" si="66"/>
        <v/>
      </c>
      <c r="AB206" s="145" t="str">
        <f t="shared" si="67"/>
        <v/>
      </c>
      <c r="AC206" s="145" t="str">
        <f t="shared" si="68"/>
        <v/>
      </c>
      <c r="AD206" s="186" t="str">
        <f t="shared" si="69"/>
        <v/>
      </c>
    </row>
    <row r="207" spans="1:30" hidden="1">
      <c r="A207" s="185"/>
      <c r="B207" s="140"/>
      <c r="C207" s="146"/>
      <c r="D207" s="148"/>
      <c r="E207" s="148"/>
      <c r="F207" s="148"/>
      <c r="G207" s="148"/>
      <c r="H207" s="142" t="str">
        <f t="shared" si="50"/>
        <v/>
      </c>
      <c r="I207" s="143"/>
      <c r="J207" s="144" t="str">
        <f t="shared" si="51"/>
        <v/>
      </c>
      <c r="K207" s="144" t="str">
        <f t="shared" si="52"/>
        <v/>
      </c>
      <c r="L207" s="143"/>
      <c r="M207" s="142" t="str">
        <f t="shared" si="53"/>
        <v/>
      </c>
      <c r="N207" s="142" t="str">
        <f t="shared" si="54"/>
        <v/>
      </c>
      <c r="O207" s="145" t="str">
        <f t="shared" si="55"/>
        <v/>
      </c>
      <c r="P207" s="145" t="str">
        <f t="shared" si="56"/>
        <v/>
      </c>
      <c r="Q207" s="145" t="str">
        <f t="shared" si="57"/>
        <v/>
      </c>
      <c r="R207" s="145" t="str">
        <f t="shared" si="58"/>
        <v/>
      </c>
      <c r="S207" s="145" t="str">
        <f t="shared" si="59"/>
        <v/>
      </c>
      <c r="T207" s="145" t="str">
        <f t="shared" si="60"/>
        <v/>
      </c>
      <c r="U207" s="145" t="str">
        <f t="shared" si="61"/>
        <v/>
      </c>
      <c r="V207" s="145" t="str">
        <f t="shared" si="62"/>
        <v/>
      </c>
      <c r="W207" s="145"/>
      <c r="X207" s="145" t="str">
        <f t="shared" si="63"/>
        <v/>
      </c>
      <c r="Y207" s="145" t="str">
        <f t="shared" si="64"/>
        <v/>
      </c>
      <c r="Z207" s="145" t="str">
        <f t="shared" si="65"/>
        <v/>
      </c>
      <c r="AA207" s="145" t="str">
        <f t="shared" si="66"/>
        <v/>
      </c>
      <c r="AB207" s="145" t="str">
        <f t="shared" si="67"/>
        <v/>
      </c>
      <c r="AC207" s="145" t="str">
        <f t="shared" si="68"/>
        <v/>
      </c>
      <c r="AD207" s="186" t="str">
        <f t="shared" si="69"/>
        <v/>
      </c>
    </row>
    <row r="208" spans="1:30" hidden="1">
      <c r="A208" s="185"/>
      <c r="B208" s="140"/>
      <c r="C208" s="146"/>
      <c r="D208" s="148"/>
      <c r="E208" s="148"/>
      <c r="F208" s="148"/>
      <c r="G208" s="148"/>
      <c r="H208" s="142" t="str">
        <f t="shared" si="50"/>
        <v/>
      </c>
      <c r="I208" s="143"/>
      <c r="J208" s="144" t="str">
        <f t="shared" si="51"/>
        <v/>
      </c>
      <c r="K208" s="144" t="str">
        <f t="shared" si="52"/>
        <v/>
      </c>
      <c r="L208" s="143"/>
      <c r="M208" s="142" t="str">
        <f t="shared" si="53"/>
        <v/>
      </c>
      <c r="N208" s="142" t="str">
        <f t="shared" si="54"/>
        <v/>
      </c>
      <c r="O208" s="145" t="str">
        <f t="shared" si="55"/>
        <v/>
      </c>
      <c r="P208" s="145" t="str">
        <f t="shared" si="56"/>
        <v/>
      </c>
      <c r="Q208" s="145" t="str">
        <f t="shared" si="57"/>
        <v/>
      </c>
      <c r="R208" s="145" t="str">
        <f t="shared" si="58"/>
        <v/>
      </c>
      <c r="S208" s="145" t="str">
        <f t="shared" si="59"/>
        <v/>
      </c>
      <c r="T208" s="145" t="str">
        <f t="shared" si="60"/>
        <v/>
      </c>
      <c r="U208" s="145" t="str">
        <f t="shared" si="61"/>
        <v/>
      </c>
      <c r="V208" s="145" t="str">
        <f t="shared" si="62"/>
        <v/>
      </c>
      <c r="W208" s="145"/>
      <c r="X208" s="145" t="str">
        <f t="shared" si="63"/>
        <v/>
      </c>
      <c r="Y208" s="145" t="str">
        <f t="shared" si="64"/>
        <v/>
      </c>
      <c r="Z208" s="145" t="str">
        <f t="shared" si="65"/>
        <v/>
      </c>
      <c r="AA208" s="145" t="str">
        <f t="shared" si="66"/>
        <v/>
      </c>
      <c r="AB208" s="145" t="str">
        <f t="shared" si="67"/>
        <v/>
      </c>
      <c r="AC208" s="145" t="str">
        <f t="shared" si="68"/>
        <v/>
      </c>
      <c r="AD208" s="186" t="str">
        <f t="shared" si="69"/>
        <v/>
      </c>
    </row>
    <row r="209" spans="1:30" hidden="1">
      <c r="A209" s="185"/>
      <c r="B209" s="140"/>
      <c r="C209" s="146"/>
      <c r="D209" s="148"/>
      <c r="E209" s="148"/>
      <c r="F209" s="148"/>
      <c r="G209" s="148"/>
      <c r="H209" s="142" t="str">
        <f t="shared" ref="H209:H272" si="70">IF(AND(ISNUMBER(D209),ISNUMBER(E209),ISNUMBER(F209),ISNUMBER(G209)),ROUND(((D209-E209)+(F209-G209))/2,2),"")</f>
        <v/>
      </c>
      <c r="I209" s="143"/>
      <c r="J209" s="144" t="str">
        <f t="shared" si="51"/>
        <v/>
      </c>
      <c r="K209" s="144" t="str">
        <f t="shared" si="52"/>
        <v/>
      </c>
      <c r="L209" s="143"/>
      <c r="M209" s="142" t="str">
        <f t="shared" si="53"/>
        <v/>
      </c>
      <c r="N209" s="142" t="str">
        <f t="shared" si="54"/>
        <v/>
      </c>
      <c r="O209" s="145" t="str">
        <f t="shared" si="55"/>
        <v/>
      </c>
      <c r="P209" s="145" t="str">
        <f t="shared" si="56"/>
        <v/>
      </c>
      <c r="Q209" s="145" t="str">
        <f t="shared" si="57"/>
        <v/>
      </c>
      <c r="R209" s="145" t="str">
        <f t="shared" si="58"/>
        <v/>
      </c>
      <c r="S209" s="145" t="str">
        <f t="shared" si="59"/>
        <v/>
      </c>
      <c r="T209" s="145" t="str">
        <f t="shared" si="60"/>
        <v/>
      </c>
      <c r="U209" s="145" t="str">
        <f t="shared" si="61"/>
        <v/>
      </c>
      <c r="V209" s="145" t="str">
        <f t="shared" si="62"/>
        <v/>
      </c>
      <c r="W209" s="145"/>
      <c r="X209" s="145" t="str">
        <f t="shared" si="63"/>
        <v/>
      </c>
      <c r="Y209" s="145" t="str">
        <f t="shared" si="64"/>
        <v/>
      </c>
      <c r="Z209" s="145" t="str">
        <f t="shared" si="65"/>
        <v/>
      </c>
      <c r="AA209" s="145" t="str">
        <f t="shared" si="66"/>
        <v/>
      </c>
      <c r="AB209" s="145" t="str">
        <f t="shared" si="67"/>
        <v/>
      </c>
      <c r="AC209" s="145" t="str">
        <f t="shared" si="68"/>
        <v/>
      </c>
      <c r="AD209" s="186" t="str">
        <f t="shared" si="69"/>
        <v/>
      </c>
    </row>
    <row r="210" spans="1:30" hidden="1">
      <c r="A210" s="185"/>
      <c r="B210" s="140"/>
      <c r="C210" s="146"/>
      <c r="D210" s="148"/>
      <c r="E210" s="148"/>
      <c r="F210" s="148"/>
      <c r="G210" s="148"/>
      <c r="H210" s="142" t="str">
        <f t="shared" si="70"/>
        <v/>
      </c>
      <c r="I210" s="143"/>
      <c r="J210" s="144" t="str">
        <f t="shared" ref="J210:J273" si="71">IF(OR(I210=30,I210=40,I210=60,I210=80,I210=100,I210=120,I210=150,I210=200),VLOOKUP(I210,$C$1005:$D$1012,2,FALSE),"")</f>
        <v/>
      </c>
      <c r="K210" s="144" t="str">
        <f t="shared" ref="K210:K273" si="72">IF(J210&lt;&gt;"",VLOOKUP(I210,$C$1005:$E$1012,3,FALSE),"")</f>
        <v/>
      </c>
      <c r="L210" s="143"/>
      <c r="M210" s="142" t="str">
        <f t="shared" ref="M210:M273" si="73">IF(AND(ISNUMBER(C210),ISNUMBER(L210)),C210*L210,"")</f>
        <v/>
      </c>
      <c r="N210" s="142" t="str">
        <f t="shared" ref="N210:N273" si="74">IF(AND(ISNUMBER(K210),ISNUMBER(M210)),ROUND(PI()*K210^2/4*M210,2),"")</f>
        <v/>
      </c>
      <c r="O210" s="145" t="str">
        <f t="shared" ref="O210:O273" si="75">IF(AND(ISNUMBER(I210),ISNUMBER($O$12)),$O$12,"")</f>
        <v/>
      </c>
      <c r="P210" s="145" t="str">
        <f t="shared" ref="P210:P273" si="76">IF(AND(ISNUMBER(C210),ISNUMBER(K210),ISNUMBER(L210),ISNUMBER(O210)),ROUND(C210*K210*L210*O210+((L210-1)*0.2*C210*O210),2),"")</f>
        <v/>
      </c>
      <c r="Q210" s="145" t="str">
        <f t="shared" ref="Q210:Q273" si="77">IF(AND(ISNUMBER(H210),ISNUMBER(J210),ISNUMBER(O210)),H210+J210+O210,"")</f>
        <v/>
      </c>
      <c r="R210" s="145" t="str">
        <f t="shared" ref="R210:R273" si="78">IF(AND(ISNUMBER(I210),ISNUMBER(Q210)),IF(Q210&lt;2,VLOOKUP(I210,$C$1005:$F$1012,4),IF(Q210&lt;3,VLOOKUP(I210,$C$1005:$G$1012,5),IF(Q210&lt;4,VLOOKUP(I210,C$1005:H$1012,6),IF(Q210&gt;=4,VLOOKUP(I210,$C$1005:$I$1012,7),)))),"")</f>
        <v/>
      </c>
      <c r="S210" s="145" t="str">
        <f t="shared" ref="S210:S273" si="79">IF(AND(ISNUMBER(K210),ISNUMBER(L210),ISNUMBER(R210)),ROUND(K210*L210+2*R210+(L210-1)*0.2,2),"")</f>
        <v/>
      </c>
      <c r="T210" s="145" t="str">
        <f t="shared" ref="T210:T273" si="80">IF(AND(ISNUMBER(C210),ISNUMBER(Q210),ISNUMBER(S210)),ROUND(C210*Q210*S210,2),"")</f>
        <v/>
      </c>
      <c r="U210" s="145" t="str">
        <f t="shared" ref="U210:U273" si="81">IF(AND(ISNUMBER(M210),ISNUMBER(K210),ISNUMBER($U$12)),ROUND(M210*(PI()*K210+0.3)*$U$12,2),"")</f>
        <v/>
      </c>
      <c r="V210" s="145" t="str">
        <f t="shared" ref="V210:V273" si="82">IF(AND(ISNUMBER(I210),ISNUMBER(O210),ISNUMBER(Q210)),Q210-O210-K210,"")</f>
        <v/>
      </c>
      <c r="W210" s="145"/>
      <c r="X210" s="145" t="str">
        <f t="shared" ref="X210:X273" si="83">IF(AND(ISNUMBER(T210),ISNUMBER(N210),ISNUMBER(P210)),ROUND(T210-N210-P210,2),"")</f>
        <v/>
      </c>
      <c r="Y210" s="145" t="str">
        <f t="shared" ref="Y210:Y273" si="84">IF(AND(ISNUMBER(X210),ISNUMBER($Y$12)),ROUND(X210*$Y$12,2),"")</f>
        <v/>
      </c>
      <c r="Z210" s="145" t="str">
        <f t="shared" ref="Z210:Z273" si="85">IF(AND(ISNUMBER(N210),ISNUMBER(P210),ISNUMBER(Y210)),N210+P210+Y210,"")</f>
        <v/>
      </c>
      <c r="AA210" s="145" t="str">
        <f t="shared" ref="AA210:AA273" si="86">IF(ISNUMBER(Y210),Y210,"")</f>
        <v/>
      </c>
      <c r="AB210" s="145" t="str">
        <f t="shared" ref="AB210:AB273" si="87">IF(AND(ISNUMBER(Z210),ISNUMBER($AB$12)),ROUND(Z210*$AB$12,2),"")</f>
        <v/>
      </c>
      <c r="AC210" s="145" t="str">
        <f t="shared" ref="AC210:AC273" si="88">IF(AND(ISNUMBER(AA210),ISNUMBER($AC$12)),ROUND(AA210*$AC$12,2),"")</f>
        <v/>
      </c>
      <c r="AD210" s="186" t="str">
        <f t="shared" ref="AD210:AD273" si="89">IF(AND(ISNUMBER(C210),ISNUMBER(Q210),ISNUMBER($AD$12)),IF(Q210&gt;$AD$12,ROUND(C210*Q210*2,2),0),"")</f>
        <v/>
      </c>
    </row>
    <row r="211" spans="1:30" hidden="1">
      <c r="A211" s="185"/>
      <c r="B211" s="140"/>
      <c r="C211" s="146"/>
      <c r="D211" s="148"/>
      <c r="E211" s="148"/>
      <c r="F211" s="148"/>
      <c r="G211" s="148"/>
      <c r="H211" s="142" t="str">
        <f t="shared" si="70"/>
        <v/>
      </c>
      <c r="I211" s="143"/>
      <c r="J211" s="144" t="str">
        <f t="shared" si="71"/>
        <v/>
      </c>
      <c r="K211" s="144" t="str">
        <f t="shared" si="72"/>
        <v/>
      </c>
      <c r="L211" s="143"/>
      <c r="M211" s="142" t="str">
        <f t="shared" si="73"/>
        <v/>
      </c>
      <c r="N211" s="142" t="str">
        <f t="shared" si="74"/>
        <v/>
      </c>
      <c r="O211" s="145" t="str">
        <f t="shared" si="75"/>
        <v/>
      </c>
      <c r="P211" s="145" t="str">
        <f t="shared" si="76"/>
        <v/>
      </c>
      <c r="Q211" s="145" t="str">
        <f t="shared" si="77"/>
        <v/>
      </c>
      <c r="R211" s="145" t="str">
        <f t="shared" si="78"/>
        <v/>
      </c>
      <c r="S211" s="145" t="str">
        <f t="shared" si="79"/>
        <v/>
      </c>
      <c r="T211" s="145" t="str">
        <f t="shared" si="80"/>
        <v/>
      </c>
      <c r="U211" s="145" t="str">
        <f t="shared" si="81"/>
        <v/>
      </c>
      <c r="V211" s="145" t="str">
        <f t="shared" si="82"/>
        <v/>
      </c>
      <c r="W211" s="145"/>
      <c r="X211" s="145" t="str">
        <f t="shared" si="83"/>
        <v/>
      </c>
      <c r="Y211" s="145" t="str">
        <f t="shared" si="84"/>
        <v/>
      </c>
      <c r="Z211" s="145" t="str">
        <f t="shared" si="85"/>
        <v/>
      </c>
      <c r="AA211" s="145" t="str">
        <f t="shared" si="86"/>
        <v/>
      </c>
      <c r="AB211" s="145" t="str">
        <f t="shared" si="87"/>
        <v/>
      </c>
      <c r="AC211" s="145" t="str">
        <f t="shared" si="88"/>
        <v/>
      </c>
      <c r="AD211" s="186" t="str">
        <f t="shared" si="89"/>
        <v/>
      </c>
    </row>
    <row r="212" spans="1:30" hidden="1">
      <c r="A212" s="185"/>
      <c r="B212" s="140"/>
      <c r="C212" s="146"/>
      <c r="D212" s="148"/>
      <c r="E212" s="148"/>
      <c r="F212" s="148"/>
      <c r="G212" s="148"/>
      <c r="H212" s="142" t="str">
        <f t="shared" si="70"/>
        <v/>
      </c>
      <c r="I212" s="143"/>
      <c r="J212" s="144" t="str">
        <f t="shared" si="71"/>
        <v/>
      </c>
      <c r="K212" s="144" t="str">
        <f t="shared" si="72"/>
        <v/>
      </c>
      <c r="L212" s="143"/>
      <c r="M212" s="142" t="str">
        <f t="shared" si="73"/>
        <v/>
      </c>
      <c r="N212" s="142" t="str">
        <f t="shared" si="74"/>
        <v/>
      </c>
      <c r="O212" s="145" t="str">
        <f t="shared" si="75"/>
        <v/>
      </c>
      <c r="P212" s="145" t="str">
        <f t="shared" si="76"/>
        <v/>
      </c>
      <c r="Q212" s="145" t="str">
        <f t="shared" si="77"/>
        <v/>
      </c>
      <c r="R212" s="145" t="str">
        <f t="shared" si="78"/>
        <v/>
      </c>
      <c r="S212" s="145" t="str">
        <f t="shared" si="79"/>
        <v/>
      </c>
      <c r="T212" s="145" t="str">
        <f t="shared" si="80"/>
        <v/>
      </c>
      <c r="U212" s="145" t="str">
        <f t="shared" si="81"/>
        <v/>
      </c>
      <c r="V212" s="145" t="str">
        <f t="shared" si="82"/>
        <v/>
      </c>
      <c r="W212" s="145"/>
      <c r="X212" s="145" t="str">
        <f t="shared" si="83"/>
        <v/>
      </c>
      <c r="Y212" s="145" t="str">
        <f t="shared" si="84"/>
        <v/>
      </c>
      <c r="Z212" s="145" t="str">
        <f t="shared" si="85"/>
        <v/>
      </c>
      <c r="AA212" s="145" t="str">
        <f t="shared" si="86"/>
        <v/>
      </c>
      <c r="AB212" s="145" t="str">
        <f t="shared" si="87"/>
        <v/>
      </c>
      <c r="AC212" s="145" t="str">
        <f t="shared" si="88"/>
        <v/>
      </c>
      <c r="AD212" s="186" t="str">
        <f t="shared" si="89"/>
        <v/>
      </c>
    </row>
    <row r="213" spans="1:30" hidden="1">
      <c r="A213" s="185"/>
      <c r="B213" s="140"/>
      <c r="C213" s="146"/>
      <c r="D213" s="148"/>
      <c r="E213" s="148"/>
      <c r="F213" s="148"/>
      <c r="G213" s="148"/>
      <c r="H213" s="142" t="str">
        <f t="shared" si="70"/>
        <v/>
      </c>
      <c r="I213" s="143"/>
      <c r="J213" s="144" t="str">
        <f t="shared" si="71"/>
        <v/>
      </c>
      <c r="K213" s="144" t="str">
        <f t="shared" si="72"/>
        <v/>
      </c>
      <c r="L213" s="143"/>
      <c r="M213" s="142" t="str">
        <f t="shared" si="73"/>
        <v/>
      </c>
      <c r="N213" s="142" t="str">
        <f t="shared" si="74"/>
        <v/>
      </c>
      <c r="O213" s="145" t="str">
        <f t="shared" si="75"/>
        <v/>
      </c>
      <c r="P213" s="145" t="str">
        <f t="shared" si="76"/>
        <v/>
      </c>
      <c r="Q213" s="145" t="str">
        <f t="shared" si="77"/>
        <v/>
      </c>
      <c r="R213" s="145" t="str">
        <f t="shared" si="78"/>
        <v/>
      </c>
      <c r="S213" s="145" t="str">
        <f t="shared" si="79"/>
        <v/>
      </c>
      <c r="T213" s="145" t="str">
        <f t="shared" si="80"/>
        <v/>
      </c>
      <c r="U213" s="145" t="str">
        <f t="shared" si="81"/>
        <v/>
      </c>
      <c r="V213" s="145" t="str">
        <f t="shared" si="82"/>
        <v/>
      </c>
      <c r="W213" s="145"/>
      <c r="X213" s="145" t="str">
        <f t="shared" si="83"/>
        <v/>
      </c>
      <c r="Y213" s="145" t="str">
        <f t="shared" si="84"/>
        <v/>
      </c>
      <c r="Z213" s="145" t="str">
        <f t="shared" si="85"/>
        <v/>
      </c>
      <c r="AA213" s="145" t="str">
        <f t="shared" si="86"/>
        <v/>
      </c>
      <c r="AB213" s="145" t="str">
        <f t="shared" si="87"/>
        <v/>
      </c>
      <c r="AC213" s="145" t="str">
        <f t="shared" si="88"/>
        <v/>
      </c>
      <c r="AD213" s="186" t="str">
        <f t="shared" si="89"/>
        <v/>
      </c>
    </row>
    <row r="214" spans="1:30" hidden="1">
      <c r="A214" s="185"/>
      <c r="B214" s="140"/>
      <c r="C214" s="146"/>
      <c r="D214" s="148"/>
      <c r="E214" s="148"/>
      <c r="F214" s="148"/>
      <c r="G214" s="148"/>
      <c r="H214" s="142" t="str">
        <f t="shared" si="70"/>
        <v/>
      </c>
      <c r="I214" s="143"/>
      <c r="J214" s="144" t="str">
        <f t="shared" si="71"/>
        <v/>
      </c>
      <c r="K214" s="144" t="str">
        <f t="shared" si="72"/>
        <v/>
      </c>
      <c r="L214" s="143"/>
      <c r="M214" s="142" t="str">
        <f t="shared" si="73"/>
        <v/>
      </c>
      <c r="N214" s="142" t="str">
        <f t="shared" si="74"/>
        <v/>
      </c>
      <c r="O214" s="145" t="str">
        <f t="shared" si="75"/>
        <v/>
      </c>
      <c r="P214" s="145" t="str">
        <f t="shared" si="76"/>
        <v/>
      </c>
      <c r="Q214" s="145" t="str">
        <f t="shared" si="77"/>
        <v/>
      </c>
      <c r="R214" s="145" t="str">
        <f t="shared" si="78"/>
        <v/>
      </c>
      <c r="S214" s="145" t="str">
        <f t="shared" si="79"/>
        <v/>
      </c>
      <c r="T214" s="145" t="str">
        <f t="shared" si="80"/>
        <v/>
      </c>
      <c r="U214" s="145" t="str">
        <f t="shared" si="81"/>
        <v/>
      </c>
      <c r="V214" s="145" t="str">
        <f t="shared" si="82"/>
        <v/>
      </c>
      <c r="W214" s="145"/>
      <c r="X214" s="145" t="str">
        <f t="shared" si="83"/>
        <v/>
      </c>
      <c r="Y214" s="145" t="str">
        <f t="shared" si="84"/>
        <v/>
      </c>
      <c r="Z214" s="145" t="str">
        <f t="shared" si="85"/>
        <v/>
      </c>
      <c r="AA214" s="145" t="str">
        <f t="shared" si="86"/>
        <v/>
      </c>
      <c r="AB214" s="145" t="str">
        <f t="shared" si="87"/>
        <v/>
      </c>
      <c r="AC214" s="145" t="str">
        <f t="shared" si="88"/>
        <v/>
      </c>
      <c r="AD214" s="186" t="str">
        <f t="shared" si="89"/>
        <v/>
      </c>
    </row>
    <row r="215" spans="1:30" hidden="1">
      <c r="A215" s="185"/>
      <c r="B215" s="140"/>
      <c r="C215" s="146"/>
      <c r="D215" s="148"/>
      <c r="E215" s="148"/>
      <c r="F215" s="148"/>
      <c r="G215" s="148"/>
      <c r="H215" s="142" t="str">
        <f t="shared" si="70"/>
        <v/>
      </c>
      <c r="I215" s="143"/>
      <c r="J215" s="144" t="str">
        <f t="shared" si="71"/>
        <v/>
      </c>
      <c r="K215" s="144" t="str">
        <f t="shared" si="72"/>
        <v/>
      </c>
      <c r="L215" s="143"/>
      <c r="M215" s="142" t="str">
        <f t="shared" si="73"/>
        <v/>
      </c>
      <c r="N215" s="142" t="str">
        <f t="shared" si="74"/>
        <v/>
      </c>
      <c r="O215" s="145" t="str">
        <f t="shared" si="75"/>
        <v/>
      </c>
      <c r="P215" s="145" t="str">
        <f t="shared" si="76"/>
        <v/>
      </c>
      <c r="Q215" s="145" t="str">
        <f t="shared" si="77"/>
        <v/>
      </c>
      <c r="R215" s="145" t="str">
        <f t="shared" si="78"/>
        <v/>
      </c>
      <c r="S215" s="145" t="str">
        <f t="shared" si="79"/>
        <v/>
      </c>
      <c r="T215" s="145" t="str">
        <f t="shared" si="80"/>
        <v/>
      </c>
      <c r="U215" s="145" t="str">
        <f t="shared" si="81"/>
        <v/>
      </c>
      <c r="V215" s="145" t="str">
        <f t="shared" si="82"/>
        <v/>
      </c>
      <c r="W215" s="145"/>
      <c r="X215" s="145" t="str">
        <f t="shared" si="83"/>
        <v/>
      </c>
      <c r="Y215" s="145" t="str">
        <f t="shared" si="84"/>
        <v/>
      </c>
      <c r="Z215" s="145" t="str">
        <f t="shared" si="85"/>
        <v/>
      </c>
      <c r="AA215" s="145" t="str">
        <f t="shared" si="86"/>
        <v/>
      </c>
      <c r="AB215" s="145" t="str">
        <f t="shared" si="87"/>
        <v/>
      </c>
      <c r="AC215" s="145" t="str">
        <f t="shared" si="88"/>
        <v/>
      </c>
      <c r="AD215" s="186" t="str">
        <f t="shared" si="89"/>
        <v/>
      </c>
    </row>
    <row r="216" spans="1:30" hidden="1">
      <c r="A216" s="185"/>
      <c r="B216" s="140"/>
      <c r="C216" s="146"/>
      <c r="D216" s="148"/>
      <c r="E216" s="148"/>
      <c r="F216" s="148"/>
      <c r="G216" s="148"/>
      <c r="H216" s="142" t="str">
        <f t="shared" si="70"/>
        <v/>
      </c>
      <c r="I216" s="143"/>
      <c r="J216" s="144" t="str">
        <f t="shared" si="71"/>
        <v/>
      </c>
      <c r="K216" s="144" t="str">
        <f t="shared" si="72"/>
        <v/>
      </c>
      <c r="L216" s="143"/>
      <c r="M216" s="142" t="str">
        <f t="shared" si="73"/>
        <v/>
      </c>
      <c r="N216" s="142" t="str">
        <f t="shared" si="74"/>
        <v/>
      </c>
      <c r="O216" s="145" t="str">
        <f t="shared" si="75"/>
        <v/>
      </c>
      <c r="P216" s="145" t="str">
        <f t="shared" si="76"/>
        <v/>
      </c>
      <c r="Q216" s="145" t="str">
        <f t="shared" si="77"/>
        <v/>
      </c>
      <c r="R216" s="145" t="str">
        <f t="shared" si="78"/>
        <v/>
      </c>
      <c r="S216" s="145" t="str">
        <f t="shared" si="79"/>
        <v/>
      </c>
      <c r="T216" s="145" t="str">
        <f t="shared" si="80"/>
        <v/>
      </c>
      <c r="U216" s="145" t="str">
        <f t="shared" si="81"/>
        <v/>
      </c>
      <c r="V216" s="145" t="str">
        <f t="shared" si="82"/>
        <v/>
      </c>
      <c r="W216" s="145"/>
      <c r="X216" s="145" t="str">
        <f t="shared" si="83"/>
        <v/>
      </c>
      <c r="Y216" s="145" t="str">
        <f t="shared" si="84"/>
        <v/>
      </c>
      <c r="Z216" s="145" t="str">
        <f t="shared" si="85"/>
        <v/>
      </c>
      <c r="AA216" s="145" t="str">
        <f t="shared" si="86"/>
        <v/>
      </c>
      <c r="AB216" s="145" t="str">
        <f t="shared" si="87"/>
        <v/>
      </c>
      <c r="AC216" s="145" t="str">
        <f t="shared" si="88"/>
        <v/>
      </c>
      <c r="AD216" s="186" t="str">
        <f t="shared" si="89"/>
        <v/>
      </c>
    </row>
    <row r="217" spans="1:30" hidden="1">
      <c r="A217" s="185"/>
      <c r="B217" s="140"/>
      <c r="C217" s="146"/>
      <c r="D217" s="148"/>
      <c r="E217" s="148"/>
      <c r="F217" s="148"/>
      <c r="G217" s="148"/>
      <c r="H217" s="142" t="str">
        <f t="shared" si="70"/>
        <v/>
      </c>
      <c r="I217" s="143"/>
      <c r="J217" s="144" t="str">
        <f t="shared" si="71"/>
        <v/>
      </c>
      <c r="K217" s="144" t="str">
        <f t="shared" si="72"/>
        <v/>
      </c>
      <c r="L217" s="143"/>
      <c r="M217" s="142" t="str">
        <f t="shared" si="73"/>
        <v/>
      </c>
      <c r="N217" s="142" t="str">
        <f t="shared" si="74"/>
        <v/>
      </c>
      <c r="O217" s="145" t="str">
        <f t="shared" si="75"/>
        <v/>
      </c>
      <c r="P217" s="145" t="str">
        <f t="shared" si="76"/>
        <v/>
      </c>
      <c r="Q217" s="145" t="str">
        <f t="shared" si="77"/>
        <v/>
      </c>
      <c r="R217" s="145" t="str">
        <f t="shared" si="78"/>
        <v/>
      </c>
      <c r="S217" s="145" t="str">
        <f t="shared" si="79"/>
        <v/>
      </c>
      <c r="T217" s="145" t="str">
        <f t="shared" si="80"/>
        <v/>
      </c>
      <c r="U217" s="145" t="str">
        <f t="shared" si="81"/>
        <v/>
      </c>
      <c r="V217" s="145" t="str">
        <f t="shared" si="82"/>
        <v/>
      </c>
      <c r="W217" s="145"/>
      <c r="X217" s="145" t="str">
        <f t="shared" si="83"/>
        <v/>
      </c>
      <c r="Y217" s="145" t="str">
        <f t="shared" si="84"/>
        <v/>
      </c>
      <c r="Z217" s="145" t="str">
        <f t="shared" si="85"/>
        <v/>
      </c>
      <c r="AA217" s="145" t="str">
        <f t="shared" si="86"/>
        <v/>
      </c>
      <c r="AB217" s="145" t="str">
        <f t="shared" si="87"/>
        <v/>
      </c>
      <c r="AC217" s="145" t="str">
        <f t="shared" si="88"/>
        <v/>
      </c>
      <c r="AD217" s="186" t="str">
        <f t="shared" si="89"/>
        <v/>
      </c>
    </row>
    <row r="218" spans="1:30" hidden="1">
      <c r="A218" s="185"/>
      <c r="B218" s="140"/>
      <c r="C218" s="146"/>
      <c r="D218" s="148"/>
      <c r="E218" s="148"/>
      <c r="F218" s="148"/>
      <c r="G218" s="148"/>
      <c r="H218" s="142" t="str">
        <f t="shared" si="70"/>
        <v/>
      </c>
      <c r="I218" s="143"/>
      <c r="J218" s="144" t="str">
        <f t="shared" si="71"/>
        <v/>
      </c>
      <c r="K218" s="144" t="str">
        <f t="shared" si="72"/>
        <v/>
      </c>
      <c r="L218" s="143"/>
      <c r="M218" s="142" t="str">
        <f t="shared" si="73"/>
        <v/>
      </c>
      <c r="N218" s="142" t="str">
        <f t="shared" si="74"/>
        <v/>
      </c>
      <c r="O218" s="145" t="str">
        <f t="shared" si="75"/>
        <v/>
      </c>
      <c r="P218" s="145" t="str">
        <f t="shared" si="76"/>
        <v/>
      </c>
      <c r="Q218" s="145" t="str">
        <f t="shared" si="77"/>
        <v/>
      </c>
      <c r="R218" s="145" t="str">
        <f t="shared" si="78"/>
        <v/>
      </c>
      <c r="S218" s="145" t="str">
        <f t="shared" si="79"/>
        <v/>
      </c>
      <c r="T218" s="145" t="str">
        <f t="shared" si="80"/>
        <v/>
      </c>
      <c r="U218" s="145" t="str">
        <f t="shared" si="81"/>
        <v/>
      </c>
      <c r="V218" s="145" t="str">
        <f t="shared" si="82"/>
        <v/>
      </c>
      <c r="W218" s="145"/>
      <c r="X218" s="145" t="str">
        <f t="shared" si="83"/>
        <v/>
      </c>
      <c r="Y218" s="145" t="str">
        <f t="shared" si="84"/>
        <v/>
      </c>
      <c r="Z218" s="145" t="str">
        <f t="shared" si="85"/>
        <v/>
      </c>
      <c r="AA218" s="145" t="str">
        <f t="shared" si="86"/>
        <v/>
      </c>
      <c r="AB218" s="145" t="str">
        <f t="shared" si="87"/>
        <v/>
      </c>
      <c r="AC218" s="145" t="str">
        <f t="shared" si="88"/>
        <v/>
      </c>
      <c r="AD218" s="186" t="str">
        <f t="shared" si="89"/>
        <v/>
      </c>
    </row>
    <row r="219" spans="1:30" hidden="1">
      <c r="A219" s="185"/>
      <c r="B219" s="140"/>
      <c r="C219" s="146"/>
      <c r="D219" s="148"/>
      <c r="E219" s="148"/>
      <c r="F219" s="148"/>
      <c r="G219" s="148"/>
      <c r="H219" s="142" t="str">
        <f t="shared" si="70"/>
        <v/>
      </c>
      <c r="I219" s="143"/>
      <c r="J219" s="144" t="str">
        <f t="shared" si="71"/>
        <v/>
      </c>
      <c r="K219" s="144" t="str">
        <f t="shared" si="72"/>
        <v/>
      </c>
      <c r="L219" s="143"/>
      <c r="M219" s="142" t="str">
        <f t="shared" si="73"/>
        <v/>
      </c>
      <c r="N219" s="142" t="str">
        <f t="shared" si="74"/>
        <v/>
      </c>
      <c r="O219" s="145" t="str">
        <f t="shared" si="75"/>
        <v/>
      </c>
      <c r="P219" s="145" t="str">
        <f t="shared" si="76"/>
        <v/>
      </c>
      <c r="Q219" s="145" t="str">
        <f t="shared" si="77"/>
        <v/>
      </c>
      <c r="R219" s="145" t="str">
        <f t="shared" si="78"/>
        <v/>
      </c>
      <c r="S219" s="145" t="str">
        <f t="shared" si="79"/>
        <v/>
      </c>
      <c r="T219" s="145" t="str">
        <f t="shared" si="80"/>
        <v/>
      </c>
      <c r="U219" s="145" t="str">
        <f t="shared" si="81"/>
        <v/>
      </c>
      <c r="V219" s="145" t="str">
        <f t="shared" si="82"/>
        <v/>
      </c>
      <c r="W219" s="145"/>
      <c r="X219" s="145" t="str">
        <f t="shared" si="83"/>
        <v/>
      </c>
      <c r="Y219" s="145" t="str">
        <f t="shared" si="84"/>
        <v/>
      </c>
      <c r="Z219" s="145" t="str">
        <f t="shared" si="85"/>
        <v/>
      </c>
      <c r="AA219" s="145" t="str">
        <f t="shared" si="86"/>
        <v/>
      </c>
      <c r="AB219" s="145" t="str">
        <f t="shared" si="87"/>
        <v/>
      </c>
      <c r="AC219" s="145" t="str">
        <f t="shared" si="88"/>
        <v/>
      </c>
      <c r="AD219" s="186" t="str">
        <f t="shared" si="89"/>
        <v/>
      </c>
    </row>
    <row r="220" spans="1:30" hidden="1">
      <c r="A220" s="185"/>
      <c r="B220" s="140"/>
      <c r="C220" s="146"/>
      <c r="D220" s="148"/>
      <c r="E220" s="148"/>
      <c r="F220" s="148"/>
      <c r="G220" s="148"/>
      <c r="H220" s="142" t="str">
        <f t="shared" si="70"/>
        <v/>
      </c>
      <c r="I220" s="143"/>
      <c r="J220" s="144" t="str">
        <f t="shared" si="71"/>
        <v/>
      </c>
      <c r="K220" s="144" t="str">
        <f t="shared" si="72"/>
        <v/>
      </c>
      <c r="L220" s="143"/>
      <c r="M220" s="142" t="str">
        <f t="shared" si="73"/>
        <v/>
      </c>
      <c r="N220" s="142" t="str">
        <f t="shared" si="74"/>
        <v/>
      </c>
      <c r="O220" s="145" t="str">
        <f t="shared" si="75"/>
        <v/>
      </c>
      <c r="P220" s="145" t="str">
        <f t="shared" si="76"/>
        <v/>
      </c>
      <c r="Q220" s="145" t="str">
        <f t="shared" si="77"/>
        <v/>
      </c>
      <c r="R220" s="145" t="str">
        <f t="shared" si="78"/>
        <v/>
      </c>
      <c r="S220" s="145" t="str">
        <f t="shared" si="79"/>
        <v/>
      </c>
      <c r="T220" s="145" t="str">
        <f t="shared" si="80"/>
        <v/>
      </c>
      <c r="U220" s="145" t="str">
        <f t="shared" si="81"/>
        <v/>
      </c>
      <c r="V220" s="145" t="str">
        <f t="shared" si="82"/>
        <v/>
      </c>
      <c r="W220" s="145"/>
      <c r="X220" s="145" t="str">
        <f t="shared" si="83"/>
        <v/>
      </c>
      <c r="Y220" s="145" t="str">
        <f t="shared" si="84"/>
        <v/>
      </c>
      <c r="Z220" s="145" t="str">
        <f t="shared" si="85"/>
        <v/>
      </c>
      <c r="AA220" s="145" t="str">
        <f t="shared" si="86"/>
        <v/>
      </c>
      <c r="AB220" s="145" t="str">
        <f t="shared" si="87"/>
        <v/>
      </c>
      <c r="AC220" s="145" t="str">
        <f t="shared" si="88"/>
        <v/>
      </c>
      <c r="AD220" s="186" t="str">
        <f t="shared" si="89"/>
        <v/>
      </c>
    </row>
    <row r="221" spans="1:30" hidden="1">
      <c r="A221" s="187"/>
      <c r="B221" s="150"/>
      <c r="C221" s="146"/>
      <c r="D221" s="148"/>
      <c r="E221" s="148"/>
      <c r="F221" s="148"/>
      <c r="G221" s="148"/>
      <c r="H221" s="142" t="str">
        <f t="shared" si="70"/>
        <v/>
      </c>
      <c r="I221" s="143"/>
      <c r="J221" s="144" t="str">
        <f t="shared" si="71"/>
        <v/>
      </c>
      <c r="K221" s="144" t="str">
        <f t="shared" si="72"/>
        <v/>
      </c>
      <c r="L221" s="143"/>
      <c r="M221" s="142" t="str">
        <f t="shared" si="73"/>
        <v/>
      </c>
      <c r="N221" s="142" t="str">
        <f t="shared" si="74"/>
        <v/>
      </c>
      <c r="O221" s="145" t="str">
        <f t="shared" si="75"/>
        <v/>
      </c>
      <c r="P221" s="145" t="str">
        <f t="shared" si="76"/>
        <v/>
      </c>
      <c r="Q221" s="145" t="str">
        <f t="shared" si="77"/>
        <v/>
      </c>
      <c r="R221" s="145" t="str">
        <f t="shared" si="78"/>
        <v/>
      </c>
      <c r="S221" s="145" t="str">
        <f t="shared" si="79"/>
        <v/>
      </c>
      <c r="T221" s="145" t="str">
        <f t="shared" si="80"/>
        <v/>
      </c>
      <c r="U221" s="145" t="str">
        <f t="shared" si="81"/>
        <v/>
      </c>
      <c r="V221" s="145" t="str">
        <f t="shared" si="82"/>
        <v/>
      </c>
      <c r="W221" s="145"/>
      <c r="X221" s="145" t="str">
        <f t="shared" si="83"/>
        <v/>
      </c>
      <c r="Y221" s="145" t="str">
        <f t="shared" si="84"/>
        <v/>
      </c>
      <c r="Z221" s="145" t="str">
        <f t="shared" si="85"/>
        <v/>
      </c>
      <c r="AA221" s="145" t="str">
        <f t="shared" si="86"/>
        <v/>
      </c>
      <c r="AB221" s="145" t="str">
        <f t="shared" si="87"/>
        <v/>
      </c>
      <c r="AC221" s="145" t="str">
        <f t="shared" si="88"/>
        <v/>
      </c>
      <c r="AD221" s="186" t="str">
        <f t="shared" si="89"/>
        <v/>
      </c>
    </row>
    <row r="222" spans="1:30" hidden="1">
      <c r="A222" s="187"/>
      <c r="B222" s="150"/>
      <c r="C222" s="146"/>
      <c r="D222" s="148"/>
      <c r="E222" s="148"/>
      <c r="F222" s="148"/>
      <c r="G222" s="148"/>
      <c r="H222" s="142" t="str">
        <f t="shared" si="70"/>
        <v/>
      </c>
      <c r="I222" s="143"/>
      <c r="J222" s="144" t="str">
        <f t="shared" si="71"/>
        <v/>
      </c>
      <c r="K222" s="144" t="str">
        <f t="shared" si="72"/>
        <v/>
      </c>
      <c r="L222" s="143"/>
      <c r="M222" s="142" t="str">
        <f t="shared" si="73"/>
        <v/>
      </c>
      <c r="N222" s="142" t="str">
        <f t="shared" si="74"/>
        <v/>
      </c>
      <c r="O222" s="145" t="str">
        <f t="shared" si="75"/>
        <v/>
      </c>
      <c r="P222" s="145" t="str">
        <f t="shared" si="76"/>
        <v/>
      </c>
      <c r="Q222" s="145" t="str">
        <f t="shared" si="77"/>
        <v/>
      </c>
      <c r="R222" s="145" t="str">
        <f t="shared" si="78"/>
        <v/>
      </c>
      <c r="S222" s="145" t="str">
        <f t="shared" si="79"/>
        <v/>
      </c>
      <c r="T222" s="145" t="str">
        <f t="shared" si="80"/>
        <v/>
      </c>
      <c r="U222" s="145" t="str">
        <f t="shared" si="81"/>
        <v/>
      </c>
      <c r="V222" s="145" t="str">
        <f t="shared" si="82"/>
        <v/>
      </c>
      <c r="W222" s="145"/>
      <c r="X222" s="145" t="str">
        <f t="shared" si="83"/>
        <v/>
      </c>
      <c r="Y222" s="145" t="str">
        <f t="shared" si="84"/>
        <v/>
      </c>
      <c r="Z222" s="145" t="str">
        <f t="shared" si="85"/>
        <v/>
      </c>
      <c r="AA222" s="145" t="str">
        <f t="shared" si="86"/>
        <v/>
      </c>
      <c r="AB222" s="145" t="str">
        <f t="shared" si="87"/>
        <v/>
      </c>
      <c r="AC222" s="145" t="str">
        <f t="shared" si="88"/>
        <v/>
      </c>
      <c r="AD222" s="186" t="str">
        <f t="shared" si="89"/>
        <v/>
      </c>
    </row>
    <row r="223" spans="1:30" hidden="1">
      <c r="A223" s="187"/>
      <c r="B223" s="150"/>
      <c r="C223" s="146"/>
      <c r="D223" s="148"/>
      <c r="E223" s="148"/>
      <c r="F223" s="148"/>
      <c r="G223" s="148"/>
      <c r="H223" s="142" t="str">
        <f t="shared" si="70"/>
        <v/>
      </c>
      <c r="I223" s="143"/>
      <c r="J223" s="144" t="str">
        <f t="shared" si="71"/>
        <v/>
      </c>
      <c r="K223" s="144" t="str">
        <f t="shared" si="72"/>
        <v/>
      </c>
      <c r="L223" s="143"/>
      <c r="M223" s="142" t="str">
        <f t="shared" si="73"/>
        <v/>
      </c>
      <c r="N223" s="142" t="str">
        <f t="shared" si="74"/>
        <v/>
      </c>
      <c r="O223" s="145" t="str">
        <f t="shared" si="75"/>
        <v/>
      </c>
      <c r="P223" s="145" t="str">
        <f t="shared" si="76"/>
        <v/>
      </c>
      <c r="Q223" s="145" t="str">
        <f t="shared" si="77"/>
        <v/>
      </c>
      <c r="R223" s="145" t="str">
        <f t="shared" si="78"/>
        <v/>
      </c>
      <c r="S223" s="145" t="str">
        <f t="shared" si="79"/>
        <v/>
      </c>
      <c r="T223" s="145" t="str">
        <f t="shared" si="80"/>
        <v/>
      </c>
      <c r="U223" s="145" t="str">
        <f t="shared" si="81"/>
        <v/>
      </c>
      <c r="V223" s="145" t="str">
        <f t="shared" si="82"/>
        <v/>
      </c>
      <c r="W223" s="145"/>
      <c r="X223" s="145" t="str">
        <f t="shared" si="83"/>
        <v/>
      </c>
      <c r="Y223" s="145" t="str">
        <f t="shared" si="84"/>
        <v/>
      </c>
      <c r="Z223" s="145" t="str">
        <f t="shared" si="85"/>
        <v/>
      </c>
      <c r="AA223" s="145" t="str">
        <f t="shared" si="86"/>
        <v/>
      </c>
      <c r="AB223" s="145" t="str">
        <f t="shared" si="87"/>
        <v/>
      </c>
      <c r="AC223" s="145" t="str">
        <f t="shared" si="88"/>
        <v/>
      </c>
      <c r="AD223" s="186" t="str">
        <f t="shared" si="89"/>
        <v/>
      </c>
    </row>
    <row r="224" spans="1:30" hidden="1">
      <c r="A224" s="187"/>
      <c r="B224" s="150"/>
      <c r="C224" s="146"/>
      <c r="D224" s="148"/>
      <c r="E224" s="148"/>
      <c r="F224" s="148"/>
      <c r="G224" s="148"/>
      <c r="H224" s="142" t="str">
        <f t="shared" si="70"/>
        <v/>
      </c>
      <c r="I224" s="143"/>
      <c r="J224" s="144" t="str">
        <f t="shared" si="71"/>
        <v/>
      </c>
      <c r="K224" s="144" t="str">
        <f t="shared" si="72"/>
        <v/>
      </c>
      <c r="L224" s="143"/>
      <c r="M224" s="142" t="str">
        <f t="shared" si="73"/>
        <v/>
      </c>
      <c r="N224" s="142" t="str">
        <f t="shared" si="74"/>
        <v/>
      </c>
      <c r="O224" s="145" t="str">
        <f t="shared" si="75"/>
        <v/>
      </c>
      <c r="P224" s="145" t="str">
        <f t="shared" si="76"/>
        <v/>
      </c>
      <c r="Q224" s="145" t="str">
        <f t="shared" si="77"/>
        <v/>
      </c>
      <c r="R224" s="145" t="str">
        <f t="shared" si="78"/>
        <v/>
      </c>
      <c r="S224" s="145" t="str">
        <f t="shared" si="79"/>
        <v/>
      </c>
      <c r="T224" s="145" t="str">
        <f t="shared" si="80"/>
        <v/>
      </c>
      <c r="U224" s="145" t="str">
        <f t="shared" si="81"/>
        <v/>
      </c>
      <c r="V224" s="145" t="str">
        <f t="shared" si="82"/>
        <v/>
      </c>
      <c r="W224" s="145"/>
      <c r="X224" s="145" t="str">
        <f t="shared" si="83"/>
        <v/>
      </c>
      <c r="Y224" s="145" t="str">
        <f t="shared" si="84"/>
        <v/>
      </c>
      <c r="Z224" s="145" t="str">
        <f t="shared" si="85"/>
        <v/>
      </c>
      <c r="AA224" s="145" t="str">
        <f t="shared" si="86"/>
        <v/>
      </c>
      <c r="AB224" s="145" t="str">
        <f t="shared" si="87"/>
        <v/>
      </c>
      <c r="AC224" s="145" t="str">
        <f t="shared" si="88"/>
        <v/>
      </c>
      <c r="AD224" s="186" t="str">
        <f t="shared" si="89"/>
        <v/>
      </c>
    </row>
    <row r="225" spans="1:30" hidden="1">
      <c r="A225" s="187"/>
      <c r="B225" s="150"/>
      <c r="C225" s="146"/>
      <c r="D225" s="148"/>
      <c r="E225" s="148"/>
      <c r="F225" s="148"/>
      <c r="G225" s="148"/>
      <c r="H225" s="142" t="str">
        <f t="shared" si="70"/>
        <v/>
      </c>
      <c r="I225" s="143"/>
      <c r="J225" s="144" t="str">
        <f t="shared" si="71"/>
        <v/>
      </c>
      <c r="K225" s="144" t="str">
        <f t="shared" si="72"/>
        <v/>
      </c>
      <c r="L225" s="143"/>
      <c r="M225" s="142" t="str">
        <f t="shared" si="73"/>
        <v/>
      </c>
      <c r="N225" s="142" t="str">
        <f t="shared" si="74"/>
        <v/>
      </c>
      <c r="O225" s="145" t="str">
        <f t="shared" si="75"/>
        <v/>
      </c>
      <c r="P225" s="145" t="str">
        <f t="shared" si="76"/>
        <v/>
      </c>
      <c r="Q225" s="145" t="str">
        <f t="shared" si="77"/>
        <v/>
      </c>
      <c r="R225" s="145" t="str">
        <f t="shared" si="78"/>
        <v/>
      </c>
      <c r="S225" s="145" t="str">
        <f t="shared" si="79"/>
        <v/>
      </c>
      <c r="T225" s="145" t="str">
        <f t="shared" si="80"/>
        <v/>
      </c>
      <c r="U225" s="145" t="str">
        <f t="shared" si="81"/>
        <v/>
      </c>
      <c r="V225" s="145" t="str">
        <f t="shared" si="82"/>
        <v/>
      </c>
      <c r="W225" s="145"/>
      <c r="X225" s="145" t="str">
        <f t="shared" si="83"/>
        <v/>
      </c>
      <c r="Y225" s="145" t="str">
        <f t="shared" si="84"/>
        <v/>
      </c>
      <c r="Z225" s="145" t="str">
        <f t="shared" si="85"/>
        <v/>
      </c>
      <c r="AA225" s="145" t="str">
        <f t="shared" si="86"/>
        <v/>
      </c>
      <c r="AB225" s="145" t="str">
        <f t="shared" si="87"/>
        <v/>
      </c>
      <c r="AC225" s="145" t="str">
        <f t="shared" si="88"/>
        <v/>
      </c>
      <c r="AD225" s="186" t="str">
        <f t="shared" si="89"/>
        <v/>
      </c>
    </row>
    <row r="226" spans="1:30" hidden="1">
      <c r="A226" s="187"/>
      <c r="B226" s="150"/>
      <c r="C226" s="146"/>
      <c r="D226" s="148"/>
      <c r="E226" s="148"/>
      <c r="F226" s="148"/>
      <c r="G226" s="148"/>
      <c r="H226" s="142" t="str">
        <f t="shared" si="70"/>
        <v/>
      </c>
      <c r="I226" s="143"/>
      <c r="J226" s="144" t="str">
        <f t="shared" si="71"/>
        <v/>
      </c>
      <c r="K226" s="144" t="str">
        <f t="shared" si="72"/>
        <v/>
      </c>
      <c r="L226" s="143"/>
      <c r="M226" s="142" t="str">
        <f t="shared" si="73"/>
        <v/>
      </c>
      <c r="N226" s="142" t="str">
        <f t="shared" si="74"/>
        <v/>
      </c>
      <c r="O226" s="145" t="str">
        <f t="shared" si="75"/>
        <v/>
      </c>
      <c r="P226" s="145" t="str">
        <f t="shared" si="76"/>
        <v/>
      </c>
      <c r="Q226" s="145" t="str">
        <f t="shared" si="77"/>
        <v/>
      </c>
      <c r="R226" s="145" t="str">
        <f t="shared" si="78"/>
        <v/>
      </c>
      <c r="S226" s="145" t="str">
        <f t="shared" si="79"/>
        <v/>
      </c>
      <c r="T226" s="145" t="str">
        <f t="shared" si="80"/>
        <v/>
      </c>
      <c r="U226" s="145" t="str">
        <f t="shared" si="81"/>
        <v/>
      </c>
      <c r="V226" s="145" t="str">
        <f t="shared" si="82"/>
        <v/>
      </c>
      <c r="W226" s="145"/>
      <c r="X226" s="145" t="str">
        <f t="shared" si="83"/>
        <v/>
      </c>
      <c r="Y226" s="145" t="str">
        <f t="shared" si="84"/>
        <v/>
      </c>
      <c r="Z226" s="145" t="str">
        <f t="shared" si="85"/>
        <v/>
      </c>
      <c r="AA226" s="145" t="str">
        <f t="shared" si="86"/>
        <v/>
      </c>
      <c r="AB226" s="145" t="str">
        <f t="shared" si="87"/>
        <v/>
      </c>
      <c r="AC226" s="145" t="str">
        <f t="shared" si="88"/>
        <v/>
      </c>
      <c r="AD226" s="186" t="str">
        <f t="shared" si="89"/>
        <v/>
      </c>
    </row>
    <row r="227" spans="1:30" hidden="1">
      <c r="A227" s="187"/>
      <c r="B227" s="150"/>
      <c r="C227" s="146"/>
      <c r="D227" s="148"/>
      <c r="E227" s="148"/>
      <c r="F227" s="148"/>
      <c r="G227" s="148"/>
      <c r="H227" s="142" t="str">
        <f t="shared" si="70"/>
        <v/>
      </c>
      <c r="I227" s="143"/>
      <c r="J227" s="144" t="str">
        <f t="shared" si="71"/>
        <v/>
      </c>
      <c r="K227" s="144" t="str">
        <f t="shared" si="72"/>
        <v/>
      </c>
      <c r="L227" s="143"/>
      <c r="M227" s="142" t="str">
        <f t="shared" si="73"/>
        <v/>
      </c>
      <c r="N227" s="142" t="str">
        <f t="shared" si="74"/>
        <v/>
      </c>
      <c r="O227" s="145" t="str">
        <f t="shared" si="75"/>
        <v/>
      </c>
      <c r="P227" s="145" t="str">
        <f t="shared" si="76"/>
        <v/>
      </c>
      <c r="Q227" s="145" t="str">
        <f t="shared" si="77"/>
        <v/>
      </c>
      <c r="R227" s="145" t="str">
        <f t="shared" si="78"/>
        <v/>
      </c>
      <c r="S227" s="145" t="str">
        <f t="shared" si="79"/>
        <v/>
      </c>
      <c r="T227" s="145" t="str">
        <f t="shared" si="80"/>
        <v/>
      </c>
      <c r="U227" s="145" t="str">
        <f t="shared" si="81"/>
        <v/>
      </c>
      <c r="V227" s="145" t="str">
        <f t="shared" si="82"/>
        <v/>
      </c>
      <c r="W227" s="145"/>
      <c r="X227" s="145" t="str">
        <f t="shared" si="83"/>
        <v/>
      </c>
      <c r="Y227" s="145" t="str">
        <f t="shared" si="84"/>
        <v/>
      </c>
      <c r="Z227" s="145" t="str">
        <f t="shared" si="85"/>
        <v/>
      </c>
      <c r="AA227" s="145" t="str">
        <f t="shared" si="86"/>
        <v/>
      </c>
      <c r="AB227" s="145" t="str">
        <f t="shared" si="87"/>
        <v/>
      </c>
      <c r="AC227" s="145" t="str">
        <f t="shared" si="88"/>
        <v/>
      </c>
      <c r="AD227" s="186" t="str">
        <f t="shared" si="89"/>
        <v/>
      </c>
    </row>
    <row r="228" spans="1:30" hidden="1">
      <c r="A228" s="187"/>
      <c r="B228" s="150"/>
      <c r="C228" s="146"/>
      <c r="D228" s="148"/>
      <c r="E228" s="148"/>
      <c r="F228" s="148"/>
      <c r="G228" s="148"/>
      <c r="H228" s="142" t="str">
        <f t="shared" si="70"/>
        <v/>
      </c>
      <c r="I228" s="143"/>
      <c r="J228" s="144" t="str">
        <f t="shared" si="71"/>
        <v/>
      </c>
      <c r="K228" s="144" t="str">
        <f t="shared" si="72"/>
        <v/>
      </c>
      <c r="L228" s="143"/>
      <c r="M228" s="142" t="str">
        <f t="shared" si="73"/>
        <v/>
      </c>
      <c r="N228" s="142" t="str">
        <f t="shared" si="74"/>
        <v/>
      </c>
      <c r="O228" s="145" t="str">
        <f t="shared" si="75"/>
        <v/>
      </c>
      <c r="P228" s="145" t="str">
        <f t="shared" si="76"/>
        <v/>
      </c>
      <c r="Q228" s="145" t="str">
        <f t="shared" si="77"/>
        <v/>
      </c>
      <c r="R228" s="145" t="str">
        <f t="shared" si="78"/>
        <v/>
      </c>
      <c r="S228" s="145" t="str">
        <f t="shared" si="79"/>
        <v/>
      </c>
      <c r="T228" s="145" t="str">
        <f t="shared" si="80"/>
        <v/>
      </c>
      <c r="U228" s="145" t="str">
        <f t="shared" si="81"/>
        <v/>
      </c>
      <c r="V228" s="145" t="str">
        <f t="shared" si="82"/>
        <v/>
      </c>
      <c r="W228" s="145"/>
      <c r="X228" s="145" t="str">
        <f t="shared" si="83"/>
        <v/>
      </c>
      <c r="Y228" s="145" t="str">
        <f t="shared" si="84"/>
        <v/>
      </c>
      <c r="Z228" s="145" t="str">
        <f t="shared" si="85"/>
        <v/>
      </c>
      <c r="AA228" s="145" t="str">
        <f t="shared" si="86"/>
        <v/>
      </c>
      <c r="AB228" s="145" t="str">
        <f t="shared" si="87"/>
        <v/>
      </c>
      <c r="AC228" s="145" t="str">
        <f t="shared" si="88"/>
        <v/>
      </c>
      <c r="AD228" s="186" t="str">
        <f t="shared" si="89"/>
        <v/>
      </c>
    </row>
    <row r="229" spans="1:30" hidden="1">
      <c r="A229" s="187"/>
      <c r="B229" s="150"/>
      <c r="C229" s="146"/>
      <c r="D229" s="148"/>
      <c r="E229" s="148"/>
      <c r="F229" s="148"/>
      <c r="G229" s="148"/>
      <c r="H229" s="142" t="str">
        <f t="shared" si="70"/>
        <v/>
      </c>
      <c r="I229" s="143"/>
      <c r="J229" s="144" t="str">
        <f t="shared" si="71"/>
        <v/>
      </c>
      <c r="K229" s="144" t="str">
        <f t="shared" si="72"/>
        <v/>
      </c>
      <c r="L229" s="143"/>
      <c r="M229" s="142" t="str">
        <f t="shared" si="73"/>
        <v/>
      </c>
      <c r="N229" s="142" t="str">
        <f t="shared" si="74"/>
        <v/>
      </c>
      <c r="O229" s="145" t="str">
        <f t="shared" si="75"/>
        <v/>
      </c>
      <c r="P229" s="145" t="str">
        <f t="shared" si="76"/>
        <v/>
      </c>
      <c r="Q229" s="145" t="str">
        <f t="shared" si="77"/>
        <v/>
      </c>
      <c r="R229" s="145" t="str">
        <f t="shared" si="78"/>
        <v/>
      </c>
      <c r="S229" s="145" t="str">
        <f t="shared" si="79"/>
        <v/>
      </c>
      <c r="T229" s="145" t="str">
        <f t="shared" si="80"/>
        <v/>
      </c>
      <c r="U229" s="145" t="str">
        <f t="shared" si="81"/>
        <v/>
      </c>
      <c r="V229" s="145" t="str">
        <f t="shared" si="82"/>
        <v/>
      </c>
      <c r="W229" s="145"/>
      <c r="X229" s="145" t="str">
        <f t="shared" si="83"/>
        <v/>
      </c>
      <c r="Y229" s="145" t="str">
        <f t="shared" si="84"/>
        <v/>
      </c>
      <c r="Z229" s="145" t="str">
        <f t="shared" si="85"/>
        <v/>
      </c>
      <c r="AA229" s="145" t="str">
        <f t="shared" si="86"/>
        <v/>
      </c>
      <c r="AB229" s="145" t="str">
        <f t="shared" si="87"/>
        <v/>
      </c>
      <c r="AC229" s="145" t="str">
        <f t="shared" si="88"/>
        <v/>
      </c>
      <c r="AD229" s="186" t="str">
        <f t="shared" si="89"/>
        <v/>
      </c>
    </row>
    <row r="230" spans="1:30" hidden="1">
      <c r="A230" s="187"/>
      <c r="B230" s="150"/>
      <c r="C230" s="146"/>
      <c r="D230" s="148"/>
      <c r="E230" s="148"/>
      <c r="F230" s="148"/>
      <c r="G230" s="148"/>
      <c r="H230" s="142" t="str">
        <f t="shared" si="70"/>
        <v/>
      </c>
      <c r="I230" s="143"/>
      <c r="J230" s="144" t="str">
        <f t="shared" si="71"/>
        <v/>
      </c>
      <c r="K230" s="144" t="str">
        <f t="shared" si="72"/>
        <v/>
      </c>
      <c r="L230" s="143"/>
      <c r="M230" s="142" t="str">
        <f t="shared" si="73"/>
        <v/>
      </c>
      <c r="N230" s="142" t="str">
        <f t="shared" si="74"/>
        <v/>
      </c>
      <c r="O230" s="145" t="str">
        <f t="shared" si="75"/>
        <v/>
      </c>
      <c r="P230" s="145" t="str">
        <f t="shared" si="76"/>
        <v/>
      </c>
      <c r="Q230" s="145" t="str">
        <f t="shared" si="77"/>
        <v/>
      </c>
      <c r="R230" s="145" t="str">
        <f t="shared" si="78"/>
        <v/>
      </c>
      <c r="S230" s="145" t="str">
        <f t="shared" si="79"/>
        <v/>
      </c>
      <c r="T230" s="145" t="str">
        <f t="shared" si="80"/>
        <v/>
      </c>
      <c r="U230" s="145" t="str">
        <f t="shared" si="81"/>
        <v/>
      </c>
      <c r="V230" s="145" t="str">
        <f t="shared" si="82"/>
        <v/>
      </c>
      <c r="W230" s="145"/>
      <c r="X230" s="145" t="str">
        <f t="shared" si="83"/>
        <v/>
      </c>
      <c r="Y230" s="145" t="str">
        <f t="shared" si="84"/>
        <v/>
      </c>
      <c r="Z230" s="145" t="str">
        <f t="shared" si="85"/>
        <v/>
      </c>
      <c r="AA230" s="145" t="str">
        <f t="shared" si="86"/>
        <v/>
      </c>
      <c r="AB230" s="145" t="str">
        <f t="shared" si="87"/>
        <v/>
      </c>
      <c r="AC230" s="145" t="str">
        <f t="shared" si="88"/>
        <v/>
      </c>
      <c r="AD230" s="186" t="str">
        <f t="shared" si="89"/>
        <v/>
      </c>
    </row>
    <row r="231" spans="1:30" hidden="1">
      <c r="A231" s="187"/>
      <c r="B231" s="150"/>
      <c r="C231" s="146"/>
      <c r="D231" s="148"/>
      <c r="E231" s="148"/>
      <c r="F231" s="148"/>
      <c r="G231" s="148"/>
      <c r="H231" s="142" t="str">
        <f t="shared" si="70"/>
        <v/>
      </c>
      <c r="I231" s="143"/>
      <c r="J231" s="144" t="str">
        <f t="shared" si="71"/>
        <v/>
      </c>
      <c r="K231" s="144" t="str">
        <f t="shared" si="72"/>
        <v/>
      </c>
      <c r="L231" s="143"/>
      <c r="M231" s="142" t="str">
        <f t="shared" si="73"/>
        <v/>
      </c>
      <c r="N231" s="142" t="str">
        <f t="shared" si="74"/>
        <v/>
      </c>
      <c r="O231" s="145" t="str">
        <f t="shared" si="75"/>
        <v/>
      </c>
      <c r="P231" s="145" t="str">
        <f t="shared" si="76"/>
        <v/>
      </c>
      <c r="Q231" s="145" t="str">
        <f t="shared" si="77"/>
        <v/>
      </c>
      <c r="R231" s="145" t="str">
        <f t="shared" si="78"/>
        <v/>
      </c>
      <c r="S231" s="145" t="str">
        <f t="shared" si="79"/>
        <v/>
      </c>
      <c r="T231" s="145" t="str">
        <f t="shared" si="80"/>
        <v/>
      </c>
      <c r="U231" s="145" t="str">
        <f t="shared" si="81"/>
        <v/>
      </c>
      <c r="V231" s="145" t="str">
        <f t="shared" si="82"/>
        <v/>
      </c>
      <c r="W231" s="145"/>
      <c r="X231" s="145" t="str">
        <f t="shared" si="83"/>
        <v/>
      </c>
      <c r="Y231" s="145" t="str">
        <f t="shared" si="84"/>
        <v/>
      </c>
      <c r="Z231" s="145" t="str">
        <f t="shared" si="85"/>
        <v/>
      </c>
      <c r="AA231" s="145" t="str">
        <f t="shared" si="86"/>
        <v/>
      </c>
      <c r="AB231" s="145" t="str">
        <f t="shared" si="87"/>
        <v/>
      </c>
      <c r="AC231" s="145" t="str">
        <f t="shared" si="88"/>
        <v/>
      </c>
      <c r="AD231" s="186" t="str">
        <f t="shared" si="89"/>
        <v/>
      </c>
    </row>
    <row r="232" spans="1:30" hidden="1">
      <c r="A232" s="187"/>
      <c r="B232" s="150"/>
      <c r="C232" s="146"/>
      <c r="D232" s="148"/>
      <c r="E232" s="148"/>
      <c r="F232" s="148"/>
      <c r="G232" s="148"/>
      <c r="H232" s="142" t="str">
        <f t="shared" si="70"/>
        <v/>
      </c>
      <c r="I232" s="143"/>
      <c r="J232" s="144" t="str">
        <f t="shared" si="71"/>
        <v/>
      </c>
      <c r="K232" s="144" t="str">
        <f t="shared" si="72"/>
        <v/>
      </c>
      <c r="L232" s="143"/>
      <c r="M232" s="142" t="str">
        <f t="shared" si="73"/>
        <v/>
      </c>
      <c r="N232" s="142" t="str">
        <f t="shared" si="74"/>
        <v/>
      </c>
      <c r="O232" s="145" t="str">
        <f t="shared" si="75"/>
        <v/>
      </c>
      <c r="P232" s="145" t="str">
        <f t="shared" si="76"/>
        <v/>
      </c>
      <c r="Q232" s="145" t="str">
        <f t="shared" si="77"/>
        <v/>
      </c>
      <c r="R232" s="145" t="str">
        <f t="shared" si="78"/>
        <v/>
      </c>
      <c r="S232" s="145" t="str">
        <f t="shared" si="79"/>
        <v/>
      </c>
      <c r="T232" s="145" t="str">
        <f t="shared" si="80"/>
        <v/>
      </c>
      <c r="U232" s="145" t="str">
        <f t="shared" si="81"/>
        <v/>
      </c>
      <c r="V232" s="145" t="str">
        <f t="shared" si="82"/>
        <v/>
      </c>
      <c r="W232" s="145"/>
      <c r="X232" s="145" t="str">
        <f t="shared" si="83"/>
        <v/>
      </c>
      <c r="Y232" s="145" t="str">
        <f t="shared" si="84"/>
        <v/>
      </c>
      <c r="Z232" s="145" t="str">
        <f t="shared" si="85"/>
        <v/>
      </c>
      <c r="AA232" s="145" t="str">
        <f t="shared" si="86"/>
        <v/>
      </c>
      <c r="AB232" s="145" t="str">
        <f t="shared" si="87"/>
        <v/>
      </c>
      <c r="AC232" s="145" t="str">
        <f t="shared" si="88"/>
        <v/>
      </c>
      <c r="AD232" s="186" t="str">
        <f t="shared" si="89"/>
        <v/>
      </c>
    </row>
    <row r="233" spans="1:30" hidden="1">
      <c r="A233" s="187"/>
      <c r="B233" s="150"/>
      <c r="C233" s="146"/>
      <c r="D233" s="148"/>
      <c r="E233" s="148"/>
      <c r="F233" s="148"/>
      <c r="G233" s="148"/>
      <c r="H233" s="142" t="str">
        <f t="shared" si="70"/>
        <v/>
      </c>
      <c r="I233" s="143"/>
      <c r="J233" s="144" t="str">
        <f t="shared" si="71"/>
        <v/>
      </c>
      <c r="K233" s="144" t="str">
        <f t="shared" si="72"/>
        <v/>
      </c>
      <c r="L233" s="143"/>
      <c r="M233" s="142" t="str">
        <f t="shared" si="73"/>
        <v/>
      </c>
      <c r="N233" s="142" t="str">
        <f t="shared" si="74"/>
        <v/>
      </c>
      <c r="O233" s="145" t="str">
        <f t="shared" si="75"/>
        <v/>
      </c>
      <c r="P233" s="145" t="str">
        <f t="shared" si="76"/>
        <v/>
      </c>
      <c r="Q233" s="145" t="str">
        <f t="shared" si="77"/>
        <v/>
      </c>
      <c r="R233" s="145" t="str">
        <f t="shared" si="78"/>
        <v/>
      </c>
      <c r="S233" s="145" t="str">
        <f t="shared" si="79"/>
        <v/>
      </c>
      <c r="T233" s="145" t="str">
        <f t="shared" si="80"/>
        <v/>
      </c>
      <c r="U233" s="145" t="str">
        <f t="shared" si="81"/>
        <v/>
      </c>
      <c r="V233" s="145" t="str">
        <f t="shared" si="82"/>
        <v/>
      </c>
      <c r="W233" s="145"/>
      <c r="X233" s="145" t="str">
        <f t="shared" si="83"/>
        <v/>
      </c>
      <c r="Y233" s="145" t="str">
        <f t="shared" si="84"/>
        <v/>
      </c>
      <c r="Z233" s="145" t="str">
        <f t="shared" si="85"/>
        <v/>
      </c>
      <c r="AA233" s="145" t="str">
        <f t="shared" si="86"/>
        <v/>
      </c>
      <c r="AB233" s="145" t="str">
        <f t="shared" si="87"/>
        <v/>
      </c>
      <c r="AC233" s="145" t="str">
        <f t="shared" si="88"/>
        <v/>
      </c>
      <c r="AD233" s="186" t="str">
        <f t="shared" si="89"/>
        <v/>
      </c>
    </row>
    <row r="234" spans="1:30" hidden="1">
      <c r="A234" s="187"/>
      <c r="B234" s="150"/>
      <c r="C234" s="146"/>
      <c r="D234" s="148"/>
      <c r="E234" s="148"/>
      <c r="F234" s="148"/>
      <c r="G234" s="148"/>
      <c r="H234" s="142" t="str">
        <f t="shared" si="70"/>
        <v/>
      </c>
      <c r="I234" s="143"/>
      <c r="J234" s="144" t="str">
        <f t="shared" si="71"/>
        <v/>
      </c>
      <c r="K234" s="144" t="str">
        <f t="shared" si="72"/>
        <v/>
      </c>
      <c r="L234" s="143"/>
      <c r="M234" s="142" t="str">
        <f t="shared" si="73"/>
        <v/>
      </c>
      <c r="N234" s="142" t="str">
        <f t="shared" si="74"/>
        <v/>
      </c>
      <c r="O234" s="145" t="str">
        <f t="shared" si="75"/>
        <v/>
      </c>
      <c r="P234" s="145" t="str">
        <f t="shared" si="76"/>
        <v/>
      </c>
      <c r="Q234" s="145" t="str">
        <f t="shared" si="77"/>
        <v/>
      </c>
      <c r="R234" s="145" t="str">
        <f t="shared" si="78"/>
        <v/>
      </c>
      <c r="S234" s="145" t="str">
        <f t="shared" si="79"/>
        <v/>
      </c>
      <c r="T234" s="145" t="str">
        <f t="shared" si="80"/>
        <v/>
      </c>
      <c r="U234" s="145" t="str">
        <f t="shared" si="81"/>
        <v/>
      </c>
      <c r="V234" s="145" t="str">
        <f t="shared" si="82"/>
        <v/>
      </c>
      <c r="W234" s="145"/>
      <c r="X234" s="145" t="str">
        <f t="shared" si="83"/>
        <v/>
      </c>
      <c r="Y234" s="145" t="str">
        <f t="shared" si="84"/>
        <v/>
      </c>
      <c r="Z234" s="145" t="str">
        <f t="shared" si="85"/>
        <v/>
      </c>
      <c r="AA234" s="145" t="str">
        <f t="shared" si="86"/>
        <v/>
      </c>
      <c r="AB234" s="145" t="str">
        <f t="shared" si="87"/>
        <v/>
      </c>
      <c r="AC234" s="145" t="str">
        <f t="shared" si="88"/>
        <v/>
      </c>
      <c r="AD234" s="186" t="str">
        <f t="shared" si="89"/>
        <v/>
      </c>
    </row>
    <row r="235" spans="1:30" hidden="1">
      <c r="A235" s="187"/>
      <c r="B235" s="150"/>
      <c r="C235" s="146"/>
      <c r="D235" s="148"/>
      <c r="E235" s="148"/>
      <c r="F235" s="148"/>
      <c r="G235" s="148"/>
      <c r="H235" s="142" t="str">
        <f t="shared" si="70"/>
        <v/>
      </c>
      <c r="I235" s="143"/>
      <c r="J235" s="144" t="str">
        <f t="shared" si="71"/>
        <v/>
      </c>
      <c r="K235" s="144" t="str">
        <f t="shared" si="72"/>
        <v/>
      </c>
      <c r="L235" s="143"/>
      <c r="M235" s="142" t="str">
        <f t="shared" si="73"/>
        <v/>
      </c>
      <c r="N235" s="142" t="str">
        <f t="shared" si="74"/>
        <v/>
      </c>
      <c r="O235" s="145" t="str">
        <f t="shared" si="75"/>
        <v/>
      </c>
      <c r="P235" s="145" t="str">
        <f t="shared" si="76"/>
        <v/>
      </c>
      <c r="Q235" s="145" t="str">
        <f t="shared" si="77"/>
        <v/>
      </c>
      <c r="R235" s="145" t="str">
        <f t="shared" si="78"/>
        <v/>
      </c>
      <c r="S235" s="145" t="str">
        <f t="shared" si="79"/>
        <v/>
      </c>
      <c r="T235" s="145" t="str">
        <f t="shared" si="80"/>
        <v/>
      </c>
      <c r="U235" s="145" t="str">
        <f t="shared" si="81"/>
        <v/>
      </c>
      <c r="V235" s="145" t="str">
        <f t="shared" si="82"/>
        <v/>
      </c>
      <c r="W235" s="145"/>
      <c r="X235" s="145" t="str">
        <f t="shared" si="83"/>
        <v/>
      </c>
      <c r="Y235" s="145" t="str">
        <f t="shared" si="84"/>
        <v/>
      </c>
      <c r="Z235" s="145" t="str">
        <f t="shared" si="85"/>
        <v/>
      </c>
      <c r="AA235" s="145" t="str">
        <f t="shared" si="86"/>
        <v/>
      </c>
      <c r="AB235" s="145" t="str">
        <f t="shared" si="87"/>
        <v/>
      </c>
      <c r="AC235" s="145" t="str">
        <f t="shared" si="88"/>
        <v/>
      </c>
      <c r="AD235" s="186" t="str">
        <f t="shared" si="89"/>
        <v/>
      </c>
    </row>
    <row r="236" spans="1:30" hidden="1">
      <c r="A236" s="187"/>
      <c r="B236" s="150"/>
      <c r="C236" s="146"/>
      <c r="D236" s="148"/>
      <c r="E236" s="148"/>
      <c r="F236" s="148"/>
      <c r="G236" s="148"/>
      <c r="H236" s="142" t="str">
        <f t="shared" si="70"/>
        <v/>
      </c>
      <c r="I236" s="143"/>
      <c r="J236" s="144" t="str">
        <f t="shared" si="71"/>
        <v/>
      </c>
      <c r="K236" s="144" t="str">
        <f t="shared" si="72"/>
        <v/>
      </c>
      <c r="L236" s="143"/>
      <c r="M236" s="142" t="str">
        <f t="shared" si="73"/>
        <v/>
      </c>
      <c r="N236" s="142" t="str">
        <f t="shared" si="74"/>
        <v/>
      </c>
      <c r="O236" s="145" t="str">
        <f t="shared" si="75"/>
        <v/>
      </c>
      <c r="P236" s="145" t="str">
        <f t="shared" si="76"/>
        <v/>
      </c>
      <c r="Q236" s="145" t="str">
        <f t="shared" si="77"/>
        <v/>
      </c>
      <c r="R236" s="145" t="str">
        <f t="shared" si="78"/>
        <v/>
      </c>
      <c r="S236" s="145" t="str">
        <f t="shared" si="79"/>
        <v/>
      </c>
      <c r="T236" s="145" t="str">
        <f t="shared" si="80"/>
        <v/>
      </c>
      <c r="U236" s="145" t="str">
        <f t="shared" si="81"/>
        <v/>
      </c>
      <c r="V236" s="145" t="str">
        <f t="shared" si="82"/>
        <v/>
      </c>
      <c r="W236" s="145"/>
      <c r="X236" s="145" t="str">
        <f t="shared" si="83"/>
        <v/>
      </c>
      <c r="Y236" s="145" t="str">
        <f t="shared" si="84"/>
        <v/>
      </c>
      <c r="Z236" s="145" t="str">
        <f t="shared" si="85"/>
        <v/>
      </c>
      <c r="AA236" s="145" t="str">
        <f t="shared" si="86"/>
        <v/>
      </c>
      <c r="AB236" s="145" t="str">
        <f t="shared" si="87"/>
        <v/>
      </c>
      <c r="AC236" s="145" t="str">
        <f t="shared" si="88"/>
        <v/>
      </c>
      <c r="AD236" s="186" t="str">
        <f t="shared" si="89"/>
        <v/>
      </c>
    </row>
    <row r="237" spans="1:30" hidden="1">
      <c r="A237" s="187"/>
      <c r="B237" s="150"/>
      <c r="C237" s="146"/>
      <c r="D237" s="148"/>
      <c r="E237" s="148"/>
      <c r="F237" s="148"/>
      <c r="G237" s="148"/>
      <c r="H237" s="142" t="str">
        <f t="shared" si="70"/>
        <v/>
      </c>
      <c r="I237" s="143"/>
      <c r="J237" s="144" t="str">
        <f t="shared" si="71"/>
        <v/>
      </c>
      <c r="K237" s="144" t="str">
        <f t="shared" si="72"/>
        <v/>
      </c>
      <c r="L237" s="143"/>
      <c r="M237" s="142" t="str">
        <f t="shared" si="73"/>
        <v/>
      </c>
      <c r="N237" s="142" t="str">
        <f t="shared" si="74"/>
        <v/>
      </c>
      <c r="O237" s="145" t="str">
        <f t="shared" si="75"/>
        <v/>
      </c>
      <c r="P237" s="145" t="str">
        <f t="shared" si="76"/>
        <v/>
      </c>
      <c r="Q237" s="145" t="str">
        <f t="shared" si="77"/>
        <v/>
      </c>
      <c r="R237" s="145" t="str">
        <f t="shared" si="78"/>
        <v/>
      </c>
      <c r="S237" s="145" t="str">
        <f t="shared" si="79"/>
        <v/>
      </c>
      <c r="T237" s="145" t="str">
        <f t="shared" si="80"/>
        <v/>
      </c>
      <c r="U237" s="145" t="str">
        <f t="shared" si="81"/>
        <v/>
      </c>
      <c r="V237" s="145" t="str">
        <f t="shared" si="82"/>
        <v/>
      </c>
      <c r="W237" s="145"/>
      <c r="X237" s="145" t="str">
        <f t="shared" si="83"/>
        <v/>
      </c>
      <c r="Y237" s="145" t="str">
        <f t="shared" si="84"/>
        <v/>
      </c>
      <c r="Z237" s="145" t="str">
        <f t="shared" si="85"/>
        <v/>
      </c>
      <c r="AA237" s="145" t="str">
        <f t="shared" si="86"/>
        <v/>
      </c>
      <c r="AB237" s="145" t="str">
        <f t="shared" si="87"/>
        <v/>
      </c>
      <c r="AC237" s="145" t="str">
        <f t="shared" si="88"/>
        <v/>
      </c>
      <c r="AD237" s="186" t="str">
        <f t="shared" si="89"/>
        <v/>
      </c>
    </row>
    <row r="238" spans="1:30" hidden="1">
      <c r="A238" s="187"/>
      <c r="B238" s="150"/>
      <c r="C238" s="146"/>
      <c r="D238" s="148"/>
      <c r="E238" s="148"/>
      <c r="F238" s="148"/>
      <c r="G238" s="148"/>
      <c r="H238" s="142" t="str">
        <f t="shared" si="70"/>
        <v/>
      </c>
      <c r="I238" s="143"/>
      <c r="J238" s="144" t="str">
        <f t="shared" si="71"/>
        <v/>
      </c>
      <c r="K238" s="144" t="str">
        <f t="shared" si="72"/>
        <v/>
      </c>
      <c r="L238" s="143"/>
      <c r="M238" s="142" t="str">
        <f t="shared" si="73"/>
        <v/>
      </c>
      <c r="N238" s="142" t="str">
        <f t="shared" si="74"/>
        <v/>
      </c>
      <c r="O238" s="145" t="str">
        <f t="shared" si="75"/>
        <v/>
      </c>
      <c r="P238" s="145" t="str">
        <f t="shared" si="76"/>
        <v/>
      </c>
      <c r="Q238" s="145" t="str">
        <f t="shared" si="77"/>
        <v/>
      </c>
      <c r="R238" s="145" t="str">
        <f t="shared" si="78"/>
        <v/>
      </c>
      <c r="S238" s="145" t="str">
        <f t="shared" si="79"/>
        <v/>
      </c>
      <c r="T238" s="145" t="str">
        <f t="shared" si="80"/>
        <v/>
      </c>
      <c r="U238" s="145" t="str">
        <f t="shared" si="81"/>
        <v/>
      </c>
      <c r="V238" s="145" t="str">
        <f t="shared" si="82"/>
        <v/>
      </c>
      <c r="W238" s="145"/>
      <c r="X238" s="145" t="str">
        <f t="shared" si="83"/>
        <v/>
      </c>
      <c r="Y238" s="145" t="str">
        <f t="shared" si="84"/>
        <v/>
      </c>
      <c r="Z238" s="145" t="str">
        <f t="shared" si="85"/>
        <v/>
      </c>
      <c r="AA238" s="145" t="str">
        <f t="shared" si="86"/>
        <v/>
      </c>
      <c r="AB238" s="145" t="str">
        <f t="shared" si="87"/>
        <v/>
      </c>
      <c r="AC238" s="145" t="str">
        <f t="shared" si="88"/>
        <v/>
      </c>
      <c r="AD238" s="186" t="str">
        <f t="shared" si="89"/>
        <v/>
      </c>
    </row>
    <row r="239" spans="1:30" hidden="1">
      <c r="A239" s="187"/>
      <c r="B239" s="150"/>
      <c r="C239" s="146"/>
      <c r="D239" s="148"/>
      <c r="E239" s="148"/>
      <c r="F239" s="148"/>
      <c r="G239" s="148"/>
      <c r="H239" s="142" t="str">
        <f t="shared" si="70"/>
        <v/>
      </c>
      <c r="I239" s="143"/>
      <c r="J239" s="144" t="str">
        <f t="shared" si="71"/>
        <v/>
      </c>
      <c r="K239" s="144" t="str">
        <f t="shared" si="72"/>
        <v/>
      </c>
      <c r="L239" s="143"/>
      <c r="M239" s="142" t="str">
        <f t="shared" si="73"/>
        <v/>
      </c>
      <c r="N239" s="142" t="str">
        <f t="shared" si="74"/>
        <v/>
      </c>
      <c r="O239" s="145" t="str">
        <f t="shared" si="75"/>
        <v/>
      </c>
      <c r="P239" s="145" t="str">
        <f t="shared" si="76"/>
        <v/>
      </c>
      <c r="Q239" s="145" t="str">
        <f t="shared" si="77"/>
        <v/>
      </c>
      <c r="R239" s="145" t="str">
        <f t="shared" si="78"/>
        <v/>
      </c>
      <c r="S239" s="145" t="str">
        <f t="shared" si="79"/>
        <v/>
      </c>
      <c r="T239" s="145" t="str">
        <f t="shared" si="80"/>
        <v/>
      </c>
      <c r="U239" s="145" t="str">
        <f t="shared" si="81"/>
        <v/>
      </c>
      <c r="V239" s="145" t="str">
        <f t="shared" si="82"/>
        <v/>
      </c>
      <c r="W239" s="145"/>
      <c r="X239" s="145" t="str">
        <f t="shared" si="83"/>
        <v/>
      </c>
      <c r="Y239" s="145" t="str">
        <f t="shared" si="84"/>
        <v/>
      </c>
      <c r="Z239" s="145" t="str">
        <f t="shared" si="85"/>
        <v/>
      </c>
      <c r="AA239" s="145" t="str">
        <f t="shared" si="86"/>
        <v/>
      </c>
      <c r="AB239" s="145" t="str">
        <f t="shared" si="87"/>
        <v/>
      </c>
      <c r="AC239" s="145" t="str">
        <f t="shared" si="88"/>
        <v/>
      </c>
      <c r="AD239" s="186" t="str">
        <f t="shared" si="89"/>
        <v/>
      </c>
    </row>
    <row r="240" spans="1:30" hidden="1">
      <c r="A240" s="187"/>
      <c r="B240" s="150"/>
      <c r="C240" s="146"/>
      <c r="D240" s="148"/>
      <c r="E240" s="148"/>
      <c r="F240" s="148"/>
      <c r="G240" s="148"/>
      <c r="H240" s="142" t="str">
        <f t="shared" si="70"/>
        <v/>
      </c>
      <c r="I240" s="143"/>
      <c r="J240" s="144" t="str">
        <f t="shared" si="71"/>
        <v/>
      </c>
      <c r="K240" s="144" t="str">
        <f t="shared" si="72"/>
        <v/>
      </c>
      <c r="L240" s="143"/>
      <c r="M240" s="142" t="str">
        <f t="shared" si="73"/>
        <v/>
      </c>
      <c r="N240" s="142" t="str">
        <f t="shared" si="74"/>
        <v/>
      </c>
      <c r="O240" s="145" t="str">
        <f t="shared" si="75"/>
        <v/>
      </c>
      <c r="P240" s="145" t="str">
        <f t="shared" si="76"/>
        <v/>
      </c>
      <c r="Q240" s="145" t="str">
        <f t="shared" si="77"/>
        <v/>
      </c>
      <c r="R240" s="145" t="str">
        <f t="shared" si="78"/>
        <v/>
      </c>
      <c r="S240" s="145" t="str">
        <f t="shared" si="79"/>
        <v/>
      </c>
      <c r="T240" s="145" t="str">
        <f t="shared" si="80"/>
        <v/>
      </c>
      <c r="U240" s="145" t="str">
        <f t="shared" si="81"/>
        <v/>
      </c>
      <c r="V240" s="145" t="str">
        <f t="shared" si="82"/>
        <v/>
      </c>
      <c r="W240" s="145"/>
      <c r="X240" s="145" t="str">
        <f t="shared" si="83"/>
        <v/>
      </c>
      <c r="Y240" s="145" t="str">
        <f t="shared" si="84"/>
        <v/>
      </c>
      <c r="Z240" s="145" t="str">
        <f t="shared" si="85"/>
        <v/>
      </c>
      <c r="AA240" s="145" t="str">
        <f t="shared" si="86"/>
        <v/>
      </c>
      <c r="AB240" s="145" t="str">
        <f t="shared" si="87"/>
        <v/>
      </c>
      <c r="AC240" s="145" t="str">
        <f t="shared" si="88"/>
        <v/>
      </c>
      <c r="AD240" s="186" t="str">
        <f t="shared" si="89"/>
        <v/>
      </c>
    </row>
    <row r="241" spans="1:30" hidden="1">
      <c r="A241" s="187"/>
      <c r="B241" s="150"/>
      <c r="C241" s="146"/>
      <c r="D241" s="148"/>
      <c r="E241" s="148"/>
      <c r="F241" s="148"/>
      <c r="G241" s="148"/>
      <c r="H241" s="142" t="str">
        <f t="shared" si="70"/>
        <v/>
      </c>
      <c r="I241" s="143"/>
      <c r="J241" s="144" t="str">
        <f t="shared" si="71"/>
        <v/>
      </c>
      <c r="K241" s="144" t="str">
        <f t="shared" si="72"/>
        <v/>
      </c>
      <c r="L241" s="143"/>
      <c r="M241" s="142" t="str">
        <f t="shared" si="73"/>
        <v/>
      </c>
      <c r="N241" s="142" t="str">
        <f t="shared" si="74"/>
        <v/>
      </c>
      <c r="O241" s="145" t="str">
        <f t="shared" si="75"/>
        <v/>
      </c>
      <c r="P241" s="145" t="str">
        <f t="shared" si="76"/>
        <v/>
      </c>
      <c r="Q241" s="145" t="str">
        <f t="shared" si="77"/>
        <v/>
      </c>
      <c r="R241" s="145" t="str">
        <f t="shared" si="78"/>
        <v/>
      </c>
      <c r="S241" s="145" t="str">
        <f t="shared" si="79"/>
        <v/>
      </c>
      <c r="T241" s="145" t="str">
        <f t="shared" si="80"/>
        <v/>
      </c>
      <c r="U241" s="145" t="str">
        <f t="shared" si="81"/>
        <v/>
      </c>
      <c r="V241" s="145" t="str">
        <f t="shared" si="82"/>
        <v/>
      </c>
      <c r="W241" s="145"/>
      <c r="X241" s="145" t="str">
        <f t="shared" si="83"/>
        <v/>
      </c>
      <c r="Y241" s="145" t="str">
        <f t="shared" si="84"/>
        <v/>
      </c>
      <c r="Z241" s="145" t="str">
        <f t="shared" si="85"/>
        <v/>
      </c>
      <c r="AA241" s="145" t="str">
        <f t="shared" si="86"/>
        <v/>
      </c>
      <c r="AB241" s="145" t="str">
        <f t="shared" si="87"/>
        <v/>
      </c>
      <c r="AC241" s="145" t="str">
        <f t="shared" si="88"/>
        <v/>
      </c>
      <c r="AD241" s="186" t="str">
        <f t="shared" si="89"/>
        <v/>
      </c>
    </row>
    <row r="242" spans="1:30" hidden="1">
      <c r="A242" s="187"/>
      <c r="B242" s="150"/>
      <c r="C242" s="146"/>
      <c r="D242" s="148"/>
      <c r="E242" s="148"/>
      <c r="F242" s="148"/>
      <c r="G242" s="148"/>
      <c r="H242" s="142" t="str">
        <f t="shared" si="70"/>
        <v/>
      </c>
      <c r="I242" s="143"/>
      <c r="J242" s="144" t="str">
        <f t="shared" si="71"/>
        <v/>
      </c>
      <c r="K242" s="144" t="str">
        <f t="shared" si="72"/>
        <v/>
      </c>
      <c r="L242" s="143"/>
      <c r="M242" s="142" t="str">
        <f t="shared" si="73"/>
        <v/>
      </c>
      <c r="N242" s="142" t="str">
        <f t="shared" si="74"/>
        <v/>
      </c>
      <c r="O242" s="145" t="str">
        <f t="shared" si="75"/>
        <v/>
      </c>
      <c r="P242" s="145" t="str">
        <f t="shared" si="76"/>
        <v/>
      </c>
      <c r="Q242" s="145" t="str">
        <f t="shared" si="77"/>
        <v/>
      </c>
      <c r="R242" s="145" t="str">
        <f t="shared" si="78"/>
        <v/>
      </c>
      <c r="S242" s="145" t="str">
        <f t="shared" si="79"/>
        <v/>
      </c>
      <c r="T242" s="145" t="str">
        <f t="shared" si="80"/>
        <v/>
      </c>
      <c r="U242" s="145" t="str">
        <f t="shared" si="81"/>
        <v/>
      </c>
      <c r="V242" s="145" t="str">
        <f t="shared" si="82"/>
        <v/>
      </c>
      <c r="W242" s="145"/>
      <c r="X242" s="145" t="str">
        <f t="shared" si="83"/>
        <v/>
      </c>
      <c r="Y242" s="145" t="str">
        <f t="shared" si="84"/>
        <v/>
      </c>
      <c r="Z242" s="145" t="str">
        <f t="shared" si="85"/>
        <v/>
      </c>
      <c r="AA242" s="145" t="str">
        <f t="shared" si="86"/>
        <v/>
      </c>
      <c r="AB242" s="145" t="str">
        <f t="shared" si="87"/>
        <v/>
      </c>
      <c r="AC242" s="145" t="str">
        <f t="shared" si="88"/>
        <v/>
      </c>
      <c r="AD242" s="186" t="str">
        <f t="shared" si="89"/>
        <v/>
      </c>
    </row>
    <row r="243" spans="1:30" hidden="1">
      <c r="A243" s="187"/>
      <c r="B243" s="150"/>
      <c r="C243" s="146"/>
      <c r="D243" s="148"/>
      <c r="E243" s="148"/>
      <c r="F243" s="148"/>
      <c r="G243" s="148"/>
      <c r="H243" s="142" t="str">
        <f t="shared" si="70"/>
        <v/>
      </c>
      <c r="I243" s="143"/>
      <c r="J243" s="144" t="str">
        <f t="shared" si="71"/>
        <v/>
      </c>
      <c r="K243" s="144" t="str">
        <f t="shared" si="72"/>
        <v/>
      </c>
      <c r="L243" s="143"/>
      <c r="M243" s="142" t="str">
        <f t="shared" si="73"/>
        <v/>
      </c>
      <c r="N243" s="142" t="str">
        <f t="shared" si="74"/>
        <v/>
      </c>
      <c r="O243" s="145" t="str">
        <f t="shared" si="75"/>
        <v/>
      </c>
      <c r="P243" s="145" t="str">
        <f t="shared" si="76"/>
        <v/>
      </c>
      <c r="Q243" s="145" t="str">
        <f t="shared" si="77"/>
        <v/>
      </c>
      <c r="R243" s="145" t="str">
        <f t="shared" si="78"/>
        <v/>
      </c>
      <c r="S243" s="145" t="str">
        <f t="shared" si="79"/>
        <v/>
      </c>
      <c r="T243" s="145" t="str">
        <f t="shared" si="80"/>
        <v/>
      </c>
      <c r="U243" s="145" t="str">
        <f t="shared" si="81"/>
        <v/>
      </c>
      <c r="V243" s="145" t="str">
        <f t="shared" si="82"/>
        <v/>
      </c>
      <c r="W243" s="145"/>
      <c r="X243" s="145" t="str">
        <f t="shared" si="83"/>
        <v/>
      </c>
      <c r="Y243" s="145" t="str">
        <f t="shared" si="84"/>
        <v/>
      </c>
      <c r="Z243" s="145" t="str">
        <f t="shared" si="85"/>
        <v/>
      </c>
      <c r="AA243" s="145" t="str">
        <f t="shared" si="86"/>
        <v/>
      </c>
      <c r="AB243" s="145" t="str">
        <f t="shared" si="87"/>
        <v/>
      </c>
      <c r="AC243" s="145" t="str">
        <f t="shared" si="88"/>
        <v/>
      </c>
      <c r="AD243" s="186" t="str">
        <f t="shared" si="89"/>
        <v/>
      </c>
    </row>
    <row r="244" spans="1:30" hidden="1">
      <c r="A244" s="187"/>
      <c r="B244" s="150"/>
      <c r="C244" s="146"/>
      <c r="D244" s="148"/>
      <c r="E244" s="148"/>
      <c r="F244" s="148"/>
      <c r="G244" s="148"/>
      <c r="H244" s="142" t="str">
        <f t="shared" si="70"/>
        <v/>
      </c>
      <c r="I244" s="143"/>
      <c r="J244" s="144" t="str">
        <f t="shared" si="71"/>
        <v/>
      </c>
      <c r="K244" s="144" t="str">
        <f t="shared" si="72"/>
        <v/>
      </c>
      <c r="L244" s="143"/>
      <c r="M244" s="142" t="str">
        <f t="shared" si="73"/>
        <v/>
      </c>
      <c r="N244" s="142" t="str">
        <f t="shared" si="74"/>
        <v/>
      </c>
      <c r="O244" s="145" t="str">
        <f t="shared" si="75"/>
        <v/>
      </c>
      <c r="P244" s="145" t="str">
        <f t="shared" si="76"/>
        <v/>
      </c>
      <c r="Q244" s="145" t="str">
        <f t="shared" si="77"/>
        <v/>
      </c>
      <c r="R244" s="145" t="str">
        <f t="shared" si="78"/>
        <v/>
      </c>
      <c r="S244" s="145" t="str">
        <f t="shared" si="79"/>
        <v/>
      </c>
      <c r="T244" s="145" t="str">
        <f t="shared" si="80"/>
        <v/>
      </c>
      <c r="U244" s="145" t="str">
        <f t="shared" si="81"/>
        <v/>
      </c>
      <c r="V244" s="145" t="str">
        <f t="shared" si="82"/>
        <v/>
      </c>
      <c r="W244" s="145"/>
      <c r="X244" s="145" t="str">
        <f t="shared" si="83"/>
        <v/>
      </c>
      <c r="Y244" s="145" t="str">
        <f t="shared" si="84"/>
        <v/>
      </c>
      <c r="Z244" s="145" t="str">
        <f t="shared" si="85"/>
        <v/>
      </c>
      <c r="AA244" s="145" t="str">
        <f t="shared" si="86"/>
        <v/>
      </c>
      <c r="AB244" s="145" t="str">
        <f t="shared" si="87"/>
        <v/>
      </c>
      <c r="AC244" s="145" t="str">
        <f t="shared" si="88"/>
        <v/>
      </c>
      <c r="AD244" s="186" t="str">
        <f t="shared" si="89"/>
        <v/>
      </c>
    </row>
    <row r="245" spans="1:30" hidden="1">
      <c r="A245" s="187"/>
      <c r="B245" s="150"/>
      <c r="C245" s="146"/>
      <c r="D245" s="148"/>
      <c r="E245" s="148"/>
      <c r="F245" s="148"/>
      <c r="G245" s="148"/>
      <c r="H245" s="142" t="str">
        <f t="shared" si="70"/>
        <v/>
      </c>
      <c r="I245" s="143"/>
      <c r="J245" s="144" t="str">
        <f t="shared" si="71"/>
        <v/>
      </c>
      <c r="K245" s="144" t="str">
        <f t="shared" si="72"/>
        <v/>
      </c>
      <c r="L245" s="143"/>
      <c r="M245" s="142" t="str">
        <f t="shared" si="73"/>
        <v/>
      </c>
      <c r="N245" s="142" t="str">
        <f t="shared" si="74"/>
        <v/>
      </c>
      <c r="O245" s="145" t="str">
        <f t="shared" si="75"/>
        <v/>
      </c>
      <c r="P245" s="145" t="str">
        <f t="shared" si="76"/>
        <v/>
      </c>
      <c r="Q245" s="145" t="str">
        <f t="shared" si="77"/>
        <v/>
      </c>
      <c r="R245" s="145" t="str">
        <f t="shared" si="78"/>
        <v/>
      </c>
      <c r="S245" s="145" t="str">
        <f t="shared" si="79"/>
        <v/>
      </c>
      <c r="T245" s="145" t="str">
        <f t="shared" si="80"/>
        <v/>
      </c>
      <c r="U245" s="145" t="str">
        <f t="shared" si="81"/>
        <v/>
      </c>
      <c r="V245" s="145" t="str">
        <f t="shared" si="82"/>
        <v/>
      </c>
      <c r="W245" s="145"/>
      <c r="X245" s="145" t="str">
        <f t="shared" si="83"/>
        <v/>
      </c>
      <c r="Y245" s="145" t="str">
        <f t="shared" si="84"/>
        <v/>
      </c>
      <c r="Z245" s="145" t="str">
        <f t="shared" si="85"/>
        <v/>
      </c>
      <c r="AA245" s="145" t="str">
        <f t="shared" si="86"/>
        <v/>
      </c>
      <c r="AB245" s="145" t="str">
        <f t="shared" si="87"/>
        <v/>
      </c>
      <c r="AC245" s="145" t="str">
        <f t="shared" si="88"/>
        <v/>
      </c>
      <c r="AD245" s="186" t="str">
        <f t="shared" si="89"/>
        <v/>
      </c>
    </row>
    <row r="246" spans="1:30" hidden="1">
      <c r="A246" s="187"/>
      <c r="B246" s="150"/>
      <c r="C246" s="146"/>
      <c r="D246" s="148"/>
      <c r="E246" s="148"/>
      <c r="F246" s="148"/>
      <c r="G246" s="148"/>
      <c r="H246" s="142" t="str">
        <f t="shared" si="70"/>
        <v/>
      </c>
      <c r="I246" s="143"/>
      <c r="J246" s="144" t="str">
        <f t="shared" si="71"/>
        <v/>
      </c>
      <c r="K246" s="144" t="str">
        <f t="shared" si="72"/>
        <v/>
      </c>
      <c r="L246" s="143"/>
      <c r="M246" s="142" t="str">
        <f t="shared" si="73"/>
        <v/>
      </c>
      <c r="N246" s="142" t="str">
        <f t="shared" si="74"/>
        <v/>
      </c>
      <c r="O246" s="145" t="str">
        <f t="shared" si="75"/>
        <v/>
      </c>
      <c r="P246" s="145" t="str">
        <f t="shared" si="76"/>
        <v/>
      </c>
      <c r="Q246" s="145" t="str">
        <f t="shared" si="77"/>
        <v/>
      </c>
      <c r="R246" s="145" t="str">
        <f t="shared" si="78"/>
        <v/>
      </c>
      <c r="S246" s="145" t="str">
        <f t="shared" si="79"/>
        <v/>
      </c>
      <c r="T246" s="145" t="str">
        <f t="shared" si="80"/>
        <v/>
      </c>
      <c r="U246" s="145" t="str">
        <f t="shared" si="81"/>
        <v/>
      </c>
      <c r="V246" s="145" t="str">
        <f t="shared" si="82"/>
        <v/>
      </c>
      <c r="W246" s="145"/>
      <c r="X246" s="145" t="str">
        <f t="shared" si="83"/>
        <v/>
      </c>
      <c r="Y246" s="145" t="str">
        <f t="shared" si="84"/>
        <v/>
      </c>
      <c r="Z246" s="145" t="str">
        <f t="shared" si="85"/>
        <v/>
      </c>
      <c r="AA246" s="145" t="str">
        <f t="shared" si="86"/>
        <v/>
      </c>
      <c r="AB246" s="145" t="str">
        <f t="shared" si="87"/>
        <v/>
      </c>
      <c r="AC246" s="145" t="str">
        <f t="shared" si="88"/>
        <v/>
      </c>
      <c r="AD246" s="186" t="str">
        <f t="shared" si="89"/>
        <v/>
      </c>
    </row>
    <row r="247" spans="1:30" hidden="1">
      <c r="A247" s="187"/>
      <c r="B247" s="150"/>
      <c r="C247" s="146"/>
      <c r="D247" s="148"/>
      <c r="E247" s="148"/>
      <c r="F247" s="148"/>
      <c r="G247" s="148"/>
      <c r="H247" s="142" t="str">
        <f t="shared" si="70"/>
        <v/>
      </c>
      <c r="I247" s="143"/>
      <c r="J247" s="144" t="str">
        <f t="shared" si="71"/>
        <v/>
      </c>
      <c r="K247" s="144" t="str">
        <f t="shared" si="72"/>
        <v/>
      </c>
      <c r="L247" s="143"/>
      <c r="M247" s="142" t="str">
        <f t="shared" si="73"/>
        <v/>
      </c>
      <c r="N247" s="142" t="str">
        <f t="shared" si="74"/>
        <v/>
      </c>
      <c r="O247" s="145" t="str">
        <f t="shared" si="75"/>
        <v/>
      </c>
      <c r="P247" s="145" t="str">
        <f t="shared" si="76"/>
        <v/>
      </c>
      <c r="Q247" s="145" t="str">
        <f t="shared" si="77"/>
        <v/>
      </c>
      <c r="R247" s="145" t="str">
        <f t="shared" si="78"/>
        <v/>
      </c>
      <c r="S247" s="145" t="str">
        <f t="shared" si="79"/>
        <v/>
      </c>
      <c r="T247" s="145" t="str">
        <f t="shared" si="80"/>
        <v/>
      </c>
      <c r="U247" s="145" t="str">
        <f t="shared" si="81"/>
        <v/>
      </c>
      <c r="V247" s="145" t="str">
        <f t="shared" si="82"/>
        <v/>
      </c>
      <c r="W247" s="145"/>
      <c r="X247" s="145" t="str">
        <f t="shared" si="83"/>
        <v/>
      </c>
      <c r="Y247" s="145" t="str">
        <f t="shared" si="84"/>
        <v/>
      </c>
      <c r="Z247" s="145" t="str">
        <f t="shared" si="85"/>
        <v/>
      </c>
      <c r="AA247" s="145" t="str">
        <f t="shared" si="86"/>
        <v/>
      </c>
      <c r="AB247" s="145" t="str">
        <f t="shared" si="87"/>
        <v/>
      </c>
      <c r="AC247" s="145" t="str">
        <f t="shared" si="88"/>
        <v/>
      </c>
      <c r="AD247" s="186" t="str">
        <f t="shared" si="89"/>
        <v/>
      </c>
    </row>
    <row r="248" spans="1:30" hidden="1">
      <c r="A248" s="187"/>
      <c r="B248" s="150"/>
      <c r="C248" s="146"/>
      <c r="D248" s="148"/>
      <c r="E248" s="148"/>
      <c r="F248" s="148"/>
      <c r="G248" s="148"/>
      <c r="H248" s="142" t="str">
        <f t="shared" si="70"/>
        <v/>
      </c>
      <c r="I248" s="143"/>
      <c r="J248" s="144" t="str">
        <f t="shared" si="71"/>
        <v/>
      </c>
      <c r="K248" s="144" t="str">
        <f t="shared" si="72"/>
        <v/>
      </c>
      <c r="L248" s="143"/>
      <c r="M248" s="142" t="str">
        <f t="shared" si="73"/>
        <v/>
      </c>
      <c r="N248" s="142" t="str">
        <f t="shared" si="74"/>
        <v/>
      </c>
      <c r="O248" s="145" t="str">
        <f t="shared" si="75"/>
        <v/>
      </c>
      <c r="P248" s="145" t="str">
        <f t="shared" si="76"/>
        <v/>
      </c>
      <c r="Q248" s="145" t="str">
        <f t="shared" si="77"/>
        <v/>
      </c>
      <c r="R248" s="145" t="str">
        <f t="shared" si="78"/>
        <v/>
      </c>
      <c r="S248" s="145" t="str">
        <f t="shared" si="79"/>
        <v/>
      </c>
      <c r="T248" s="145" t="str">
        <f t="shared" si="80"/>
        <v/>
      </c>
      <c r="U248" s="145" t="str">
        <f t="shared" si="81"/>
        <v/>
      </c>
      <c r="V248" s="145" t="str">
        <f t="shared" si="82"/>
        <v/>
      </c>
      <c r="W248" s="145"/>
      <c r="X248" s="145" t="str">
        <f t="shared" si="83"/>
        <v/>
      </c>
      <c r="Y248" s="145" t="str">
        <f t="shared" si="84"/>
        <v/>
      </c>
      <c r="Z248" s="145" t="str">
        <f t="shared" si="85"/>
        <v/>
      </c>
      <c r="AA248" s="145" t="str">
        <f t="shared" si="86"/>
        <v/>
      </c>
      <c r="AB248" s="145" t="str">
        <f t="shared" si="87"/>
        <v/>
      </c>
      <c r="AC248" s="145" t="str">
        <f t="shared" si="88"/>
        <v/>
      </c>
      <c r="AD248" s="186" t="str">
        <f t="shared" si="89"/>
        <v/>
      </c>
    </row>
    <row r="249" spans="1:30" hidden="1">
      <c r="A249" s="187"/>
      <c r="B249" s="150"/>
      <c r="C249" s="146"/>
      <c r="D249" s="148"/>
      <c r="E249" s="148"/>
      <c r="F249" s="148"/>
      <c r="G249" s="148"/>
      <c r="H249" s="142" t="str">
        <f t="shared" si="70"/>
        <v/>
      </c>
      <c r="I249" s="143"/>
      <c r="J249" s="144" t="str">
        <f t="shared" si="71"/>
        <v/>
      </c>
      <c r="K249" s="144" t="str">
        <f t="shared" si="72"/>
        <v/>
      </c>
      <c r="L249" s="143"/>
      <c r="M249" s="142" t="str">
        <f t="shared" si="73"/>
        <v/>
      </c>
      <c r="N249" s="142" t="str">
        <f t="shared" si="74"/>
        <v/>
      </c>
      <c r="O249" s="145" t="str">
        <f t="shared" si="75"/>
        <v/>
      </c>
      <c r="P249" s="145" t="str">
        <f t="shared" si="76"/>
        <v/>
      </c>
      <c r="Q249" s="145" t="str">
        <f t="shared" si="77"/>
        <v/>
      </c>
      <c r="R249" s="145" t="str">
        <f t="shared" si="78"/>
        <v/>
      </c>
      <c r="S249" s="145" t="str">
        <f t="shared" si="79"/>
        <v/>
      </c>
      <c r="T249" s="145" t="str">
        <f t="shared" si="80"/>
        <v/>
      </c>
      <c r="U249" s="145" t="str">
        <f t="shared" si="81"/>
        <v/>
      </c>
      <c r="V249" s="145" t="str">
        <f t="shared" si="82"/>
        <v/>
      </c>
      <c r="W249" s="145"/>
      <c r="X249" s="145" t="str">
        <f t="shared" si="83"/>
        <v/>
      </c>
      <c r="Y249" s="145" t="str">
        <f t="shared" si="84"/>
        <v/>
      </c>
      <c r="Z249" s="145" t="str">
        <f t="shared" si="85"/>
        <v/>
      </c>
      <c r="AA249" s="145" t="str">
        <f t="shared" si="86"/>
        <v/>
      </c>
      <c r="AB249" s="145" t="str">
        <f t="shared" si="87"/>
        <v/>
      </c>
      <c r="AC249" s="145" t="str">
        <f t="shared" si="88"/>
        <v/>
      </c>
      <c r="AD249" s="186" t="str">
        <f t="shared" si="89"/>
        <v/>
      </c>
    </row>
    <row r="250" spans="1:30" hidden="1">
      <c r="A250" s="187"/>
      <c r="B250" s="150"/>
      <c r="C250" s="146"/>
      <c r="D250" s="148"/>
      <c r="E250" s="148"/>
      <c r="F250" s="148"/>
      <c r="G250" s="148"/>
      <c r="H250" s="142" t="str">
        <f t="shared" si="70"/>
        <v/>
      </c>
      <c r="I250" s="143"/>
      <c r="J250" s="144" t="str">
        <f t="shared" si="71"/>
        <v/>
      </c>
      <c r="K250" s="144" t="str">
        <f t="shared" si="72"/>
        <v/>
      </c>
      <c r="L250" s="143"/>
      <c r="M250" s="142" t="str">
        <f t="shared" si="73"/>
        <v/>
      </c>
      <c r="N250" s="142" t="str">
        <f t="shared" si="74"/>
        <v/>
      </c>
      <c r="O250" s="145" t="str">
        <f t="shared" si="75"/>
        <v/>
      </c>
      <c r="P250" s="145" t="str">
        <f t="shared" si="76"/>
        <v/>
      </c>
      <c r="Q250" s="145" t="str">
        <f t="shared" si="77"/>
        <v/>
      </c>
      <c r="R250" s="145" t="str">
        <f t="shared" si="78"/>
        <v/>
      </c>
      <c r="S250" s="145" t="str">
        <f t="shared" si="79"/>
        <v/>
      </c>
      <c r="T250" s="145" t="str">
        <f t="shared" si="80"/>
        <v/>
      </c>
      <c r="U250" s="145" t="str">
        <f t="shared" si="81"/>
        <v/>
      </c>
      <c r="V250" s="145" t="str">
        <f t="shared" si="82"/>
        <v/>
      </c>
      <c r="W250" s="145"/>
      <c r="X250" s="145" t="str">
        <f t="shared" si="83"/>
        <v/>
      </c>
      <c r="Y250" s="145" t="str">
        <f t="shared" si="84"/>
        <v/>
      </c>
      <c r="Z250" s="145" t="str">
        <f t="shared" si="85"/>
        <v/>
      </c>
      <c r="AA250" s="145" t="str">
        <f t="shared" si="86"/>
        <v/>
      </c>
      <c r="AB250" s="145" t="str">
        <f t="shared" si="87"/>
        <v/>
      </c>
      <c r="AC250" s="145" t="str">
        <f t="shared" si="88"/>
        <v/>
      </c>
      <c r="AD250" s="186" t="str">
        <f t="shared" si="89"/>
        <v/>
      </c>
    </row>
    <row r="251" spans="1:30" hidden="1">
      <c r="A251" s="187"/>
      <c r="B251" s="150"/>
      <c r="C251" s="146"/>
      <c r="D251" s="148"/>
      <c r="E251" s="148"/>
      <c r="F251" s="148"/>
      <c r="G251" s="148"/>
      <c r="H251" s="142" t="str">
        <f t="shared" si="70"/>
        <v/>
      </c>
      <c r="I251" s="143"/>
      <c r="J251" s="144" t="str">
        <f t="shared" si="71"/>
        <v/>
      </c>
      <c r="K251" s="144" t="str">
        <f t="shared" si="72"/>
        <v/>
      </c>
      <c r="L251" s="143"/>
      <c r="M251" s="142" t="str">
        <f t="shared" si="73"/>
        <v/>
      </c>
      <c r="N251" s="142" t="str">
        <f t="shared" si="74"/>
        <v/>
      </c>
      <c r="O251" s="145" t="str">
        <f t="shared" si="75"/>
        <v/>
      </c>
      <c r="P251" s="145" t="str">
        <f t="shared" si="76"/>
        <v/>
      </c>
      <c r="Q251" s="145" t="str">
        <f t="shared" si="77"/>
        <v/>
      </c>
      <c r="R251" s="145" t="str">
        <f t="shared" si="78"/>
        <v/>
      </c>
      <c r="S251" s="145" t="str">
        <f t="shared" si="79"/>
        <v/>
      </c>
      <c r="T251" s="145" t="str">
        <f t="shared" si="80"/>
        <v/>
      </c>
      <c r="U251" s="145" t="str">
        <f t="shared" si="81"/>
        <v/>
      </c>
      <c r="V251" s="145" t="str">
        <f t="shared" si="82"/>
        <v/>
      </c>
      <c r="W251" s="145"/>
      <c r="X251" s="145" t="str">
        <f t="shared" si="83"/>
        <v/>
      </c>
      <c r="Y251" s="145" t="str">
        <f t="shared" si="84"/>
        <v/>
      </c>
      <c r="Z251" s="145" t="str">
        <f t="shared" si="85"/>
        <v/>
      </c>
      <c r="AA251" s="145" t="str">
        <f t="shared" si="86"/>
        <v/>
      </c>
      <c r="AB251" s="145" t="str">
        <f t="shared" si="87"/>
        <v/>
      </c>
      <c r="AC251" s="145" t="str">
        <f t="shared" si="88"/>
        <v/>
      </c>
      <c r="AD251" s="186" t="str">
        <f t="shared" si="89"/>
        <v/>
      </c>
    </row>
    <row r="252" spans="1:30" hidden="1">
      <c r="A252" s="187"/>
      <c r="B252" s="150"/>
      <c r="C252" s="146"/>
      <c r="D252" s="148"/>
      <c r="E252" s="148"/>
      <c r="F252" s="148"/>
      <c r="G252" s="148"/>
      <c r="H252" s="142" t="str">
        <f t="shared" si="70"/>
        <v/>
      </c>
      <c r="I252" s="143"/>
      <c r="J252" s="144" t="str">
        <f t="shared" si="71"/>
        <v/>
      </c>
      <c r="K252" s="144" t="str">
        <f t="shared" si="72"/>
        <v/>
      </c>
      <c r="L252" s="143"/>
      <c r="M252" s="142" t="str">
        <f t="shared" si="73"/>
        <v/>
      </c>
      <c r="N252" s="142" t="str">
        <f t="shared" si="74"/>
        <v/>
      </c>
      <c r="O252" s="145" t="str">
        <f t="shared" si="75"/>
        <v/>
      </c>
      <c r="P252" s="145" t="str">
        <f t="shared" si="76"/>
        <v/>
      </c>
      <c r="Q252" s="145" t="str">
        <f t="shared" si="77"/>
        <v/>
      </c>
      <c r="R252" s="145" t="str">
        <f t="shared" si="78"/>
        <v/>
      </c>
      <c r="S252" s="145" t="str">
        <f t="shared" si="79"/>
        <v/>
      </c>
      <c r="T252" s="145" t="str">
        <f t="shared" si="80"/>
        <v/>
      </c>
      <c r="U252" s="145" t="str">
        <f t="shared" si="81"/>
        <v/>
      </c>
      <c r="V252" s="145" t="str">
        <f t="shared" si="82"/>
        <v/>
      </c>
      <c r="W252" s="145"/>
      <c r="X252" s="145" t="str">
        <f t="shared" si="83"/>
        <v/>
      </c>
      <c r="Y252" s="145" t="str">
        <f t="shared" si="84"/>
        <v/>
      </c>
      <c r="Z252" s="145" t="str">
        <f t="shared" si="85"/>
        <v/>
      </c>
      <c r="AA252" s="145" t="str">
        <f t="shared" si="86"/>
        <v/>
      </c>
      <c r="AB252" s="145" t="str">
        <f t="shared" si="87"/>
        <v/>
      </c>
      <c r="AC252" s="145" t="str">
        <f t="shared" si="88"/>
        <v/>
      </c>
      <c r="AD252" s="186" t="str">
        <f t="shared" si="89"/>
        <v/>
      </c>
    </row>
    <row r="253" spans="1:30" hidden="1">
      <c r="A253" s="187"/>
      <c r="B253" s="150"/>
      <c r="C253" s="146"/>
      <c r="D253" s="148"/>
      <c r="E253" s="148"/>
      <c r="F253" s="148"/>
      <c r="G253" s="148"/>
      <c r="H253" s="142" t="str">
        <f t="shared" si="70"/>
        <v/>
      </c>
      <c r="I253" s="143"/>
      <c r="J253" s="144" t="str">
        <f t="shared" si="71"/>
        <v/>
      </c>
      <c r="K253" s="144" t="str">
        <f t="shared" si="72"/>
        <v/>
      </c>
      <c r="L253" s="143"/>
      <c r="M253" s="142" t="str">
        <f t="shared" si="73"/>
        <v/>
      </c>
      <c r="N253" s="142" t="str">
        <f t="shared" si="74"/>
        <v/>
      </c>
      <c r="O253" s="145" t="str">
        <f t="shared" si="75"/>
        <v/>
      </c>
      <c r="P253" s="145" t="str">
        <f t="shared" si="76"/>
        <v/>
      </c>
      <c r="Q253" s="145" t="str">
        <f t="shared" si="77"/>
        <v/>
      </c>
      <c r="R253" s="145" t="str">
        <f t="shared" si="78"/>
        <v/>
      </c>
      <c r="S253" s="145" t="str">
        <f t="shared" si="79"/>
        <v/>
      </c>
      <c r="T253" s="145" t="str">
        <f t="shared" si="80"/>
        <v/>
      </c>
      <c r="U253" s="145" t="str">
        <f t="shared" si="81"/>
        <v/>
      </c>
      <c r="V253" s="145" t="str">
        <f t="shared" si="82"/>
        <v/>
      </c>
      <c r="W253" s="145"/>
      <c r="X253" s="145" t="str">
        <f t="shared" si="83"/>
        <v/>
      </c>
      <c r="Y253" s="145" t="str">
        <f t="shared" si="84"/>
        <v/>
      </c>
      <c r="Z253" s="145" t="str">
        <f t="shared" si="85"/>
        <v/>
      </c>
      <c r="AA253" s="145" t="str">
        <f t="shared" si="86"/>
        <v/>
      </c>
      <c r="AB253" s="145" t="str">
        <f t="shared" si="87"/>
        <v/>
      </c>
      <c r="AC253" s="145" t="str">
        <f t="shared" si="88"/>
        <v/>
      </c>
      <c r="AD253" s="186" t="str">
        <f t="shared" si="89"/>
        <v/>
      </c>
    </row>
    <row r="254" spans="1:30" hidden="1">
      <c r="A254" s="187"/>
      <c r="B254" s="150"/>
      <c r="C254" s="146"/>
      <c r="D254" s="148"/>
      <c r="E254" s="148"/>
      <c r="F254" s="148"/>
      <c r="G254" s="148"/>
      <c r="H254" s="142" t="str">
        <f t="shared" si="70"/>
        <v/>
      </c>
      <c r="I254" s="143"/>
      <c r="J254" s="144" t="str">
        <f t="shared" si="71"/>
        <v/>
      </c>
      <c r="K254" s="144" t="str">
        <f t="shared" si="72"/>
        <v/>
      </c>
      <c r="L254" s="143"/>
      <c r="M254" s="142" t="str">
        <f t="shared" si="73"/>
        <v/>
      </c>
      <c r="N254" s="142" t="str">
        <f t="shared" si="74"/>
        <v/>
      </c>
      <c r="O254" s="145" t="str">
        <f t="shared" si="75"/>
        <v/>
      </c>
      <c r="P254" s="145" t="str">
        <f t="shared" si="76"/>
        <v/>
      </c>
      <c r="Q254" s="145" t="str">
        <f t="shared" si="77"/>
        <v/>
      </c>
      <c r="R254" s="145" t="str">
        <f t="shared" si="78"/>
        <v/>
      </c>
      <c r="S254" s="145" t="str">
        <f t="shared" si="79"/>
        <v/>
      </c>
      <c r="T254" s="145" t="str">
        <f t="shared" si="80"/>
        <v/>
      </c>
      <c r="U254" s="145" t="str">
        <f t="shared" si="81"/>
        <v/>
      </c>
      <c r="V254" s="145" t="str">
        <f t="shared" si="82"/>
        <v/>
      </c>
      <c r="W254" s="145"/>
      <c r="X254" s="145" t="str">
        <f t="shared" si="83"/>
        <v/>
      </c>
      <c r="Y254" s="145" t="str">
        <f t="shared" si="84"/>
        <v/>
      </c>
      <c r="Z254" s="145" t="str">
        <f t="shared" si="85"/>
        <v/>
      </c>
      <c r="AA254" s="145" t="str">
        <f t="shared" si="86"/>
        <v/>
      </c>
      <c r="AB254" s="145" t="str">
        <f t="shared" si="87"/>
        <v/>
      </c>
      <c r="AC254" s="145" t="str">
        <f t="shared" si="88"/>
        <v/>
      </c>
      <c r="AD254" s="186" t="str">
        <f t="shared" si="89"/>
        <v/>
      </c>
    </row>
    <row r="255" spans="1:30" hidden="1">
      <c r="A255" s="187"/>
      <c r="B255" s="150"/>
      <c r="C255" s="146"/>
      <c r="D255" s="148"/>
      <c r="E255" s="148"/>
      <c r="F255" s="148"/>
      <c r="G255" s="148"/>
      <c r="H255" s="142" t="str">
        <f t="shared" si="70"/>
        <v/>
      </c>
      <c r="I255" s="143"/>
      <c r="J255" s="144" t="str">
        <f t="shared" si="71"/>
        <v/>
      </c>
      <c r="K255" s="144" t="str">
        <f t="shared" si="72"/>
        <v/>
      </c>
      <c r="L255" s="143"/>
      <c r="M255" s="142" t="str">
        <f t="shared" si="73"/>
        <v/>
      </c>
      <c r="N255" s="142" t="str">
        <f t="shared" si="74"/>
        <v/>
      </c>
      <c r="O255" s="145" t="str">
        <f t="shared" si="75"/>
        <v/>
      </c>
      <c r="P255" s="145" t="str">
        <f t="shared" si="76"/>
        <v/>
      </c>
      <c r="Q255" s="145" t="str">
        <f t="shared" si="77"/>
        <v/>
      </c>
      <c r="R255" s="145" t="str">
        <f t="shared" si="78"/>
        <v/>
      </c>
      <c r="S255" s="145" t="str">
        <f t="shared" si="79"/>
        <v/>
      </c>
      <c r="T255" s="145" t="str">
        <f t="shared" si="80"/>
        <v/>
      </c>
      <c r="U255" s="145" t="str">
        <f t="shared" si="81"/>
        <v/>
      </c>
      <c r="V255" s="145" t="str">
        <f t="shared" si="82"/>
        <v/>
      </c>
      <c r="W255" s="145"/>
      <c r="X255" s="145" t="str">
        <f t="shared" si="83"/>
        <v/>
      </c>
      <c r="Y255" s="145" t="str">
        <f t="shared" si="84"/>
        <v/>
      </c>
      <c r="Z255" s="145" t="str">
        <f t="shared" si="85"/>
        <v/>
      </c>
      <c r="AA255" s="145" t="str">
        <f t="shared" si="86"/>
        <v/>
      </c>
      <c r="AB255" s="145" t="str">
        <f t="shared" si="87"/>
        <v/>
      </c>
      <c r="AC255" s="145" t="str">
        <f t="shared" si="88"/>
        <v/>
      </c>
      <c r="AD255" s="186" t="str">
        <f t="shared" si="89"/>
        <v/>
      </c>
    </row>
    <row r="256" spans="1:30" hidden="1">
      <c r="A256" s="187"/>
      <c r="B256" s="150"/>
      <c r="C256" s="146"/>
      <c r="D256" s="148"/>
      <c r="E256" s="148"/>
      <c r="F256" s="148"/>
      <c r="G256" s="148"/>
      <c r="H256" s="142" t="str">
        <f t="shared" si="70"/>
        <v/>
      </c>
      <c r="I256" s="143"/>
      <c r="J256" s="144" t="str">
        <f t="shared" si="71"/>
        <v/>
      </c>
      <c r="K256" s="144" t="str">
        <f t="shared" si="72"/>
        <v/>
      </c>
      <c r="L256" s="143"/>
      <c r="M256" s="142" t="str">
        <f t="shared" si="73"/>
        <v/>
      </c>
      <c r="N256" s="142" t="str">
        <f t="shared" si="74"/>
        <v/>
      </c>
      <c r="O256" s="145" t="str">
        <f t="shared" si="75"/>
        <v/>
      </c>
      <c r="P256" s="145" t="str">
        <f t="shared" si="76"/>
        <v/>
      </c>
      <c r="Q256" s="145" t="str">
        <f t="shared" si="77"/>
        <v/>
      </c>
      <c r="R256" s="145" t="str">
        <f t="shared" si="78"/>
        <v/>
      </c>
      <c r="S256" s="145" t="str">
        <f t="shared" si="79"/>
        <v/>
      </c>
      <c r="T256" s="145" t="str">
        <f t="shared" si="80"/>
        <v/>
      </c>
      <c r="U256" s="145" t="str">
        <f t="shared" si="81"/>
        <v/>
      </c>
      <c r="V256" s="145" t="str">
        <f t="shared" si="82"/>
        <v/>
      </c>
      <c r="W256" s="145"/>
      <c r="X256" s="145" t="str">
        <f t="shared" si="83"/>
        <v/>
      </c>
      <c r="Y256" s="145" t="str">
        <f t="shared" si="84"/>
        <v/>
      </c>
      <c r="Z256" s="145" t="str">
        <f t="shared" si="85"/>
        <v/>
      </c>
      <c r="AA256" s="145" t="str">
        <f t="shared" si="86"/>
        <v/>
      </c>
      <c r="AB256" s="145" t="str">
        <f t="shared" si="87"/>
        <v/>
      </c>
      <c r="AC256" s="145" t="str">
        <f t="shared" si="88"/>
        <v/>
      </c>
      <c r="AD256" s="186" t="str">
        <f t="shared" si="89"/>
        <v/>
      </c>
    </row>
    <row r="257" spans="1:30" hidden="1">
      <c r="A257" s="187"/>
      <c r="B257" s="150"/>
      <c r="C257" s="146"/>
      <c r="D257" s="148"/>
      <c r="E257" s="148"/>
      <c r="F257" s="148"/>
      <c r="G257" s="148"/>
      <c r="H257" s="142" t="str">
        <f t="shared" si="70"/>
        <v/>
      </c>
      <c r="I257" s="143"/>
      <c r="J257" s="144" t="str">
        <f t="shared" si="71"/>
        <v/>
      </c>
      <c r="K257" s="144" t="str">
        <f t="shared" si="72"/>
        <v/>
      </c>
      <c r="L257" s="143"/>
      <c r="M257" s="142" t="str">
        <f t="shared" si="73"/>
        <v/>
      </c>
      <c r="N257" s="142" t="str">
        <f t="shared" si="74"/>
        <v/>
      </c>
      <c r="O257" s="145" t="str">
        <f t="shared" si="75"/>
        <v/>
      </c>
      <c r="P257" s="145" t="str">
        <f t="shared" si="76"/>
        <v/>
      </c>
      <c r="Q257" s="145" t="str">
        <f t="shared" si="77"/>
        <v/>
      </c>
      <c r="R257" s="145" t="str">
        <f t="shared" si="78"/>
        <v/>
      </c>
      <c r="S257" s="145" t="str">
        <f t="shared" si="79"/>
        <v/>
      </c>
      <c r="T257" s="145" t="str">
        <f t="shared" si="80"/>
        <v/>
      </c>
      <c r="U257" s="145" t="str">
        <f t="shared" si="81"/>
        <v/>
      </c>
      <c r="V257" s="145" t="str">
        <f t="shared" si="82"/>
        <v/>
      </c>
      <c r="W257" s="145"/>
      <c r="X257" s="145" t="str">
        <f t="shared" si="83"/>
        <v/>
      </c>
      <c r="Y257" s="145" t="str">
        <f t="shared" si="84"/>
        <v/>
      </c>
      <c r="Z257" s="145" t="str">
        <f t="shared" si="85"/>
        <v/>
      </c>
      <c r="AA257" s="145" t="str">
        <f t="shared" si="86"/>
        <v/>
      </c>
      <c r="AB257" s="145" t="str">
        <f t="shared" si="87"/>
        <v/>
      </c>
      <c r="AC257" s="145" t="str">
        <f t="shared" si="88"/>
        <v/>
      </c>
      <c r="AD257" s="186" t="str">
        <f t="shared" si="89"/>
        <v/>
      </c>
    </row>
    <row r="258" spans="1:30" hidden="1">
      <c r="A258" s="187"/>
      <c r="B258" s="150"/>
      <c r="C258" s="146"/>
      <c r="D258" s="148"/>
      <c r="E258" s="148"/>
      <c r="F258" s="148"/>
      <c r="G258" s="148"/>
      <c r="H258" s="142" t="str">
        <f t="shared" si="70"/>
        <v/>
      </c>
      <c r="I258" s="143"/>
      <c r="J258" s="144" t="str">
        <f t="shared" si="71"/>
        <v/>
      </c>
      <c r="K258" s="144" t="str">
        <f t="shared" si="72"/>
        <v/>
      </c>
      <c r="L258" s="143"/>
      <c r="M258" s="142" t="str">
        <f t="shared" si="73"/>
        <v/>
      </c>
      <c r="N258" s="142" t="str">
        <f t="shared" si="74"/>
        <v/>
      </c>
      <c r="O258" s="145" t="str">
        <f t="shared" si="75"/>
        <v/>
      </c>
      <c r="P258" s="145" t="str">
        <f t="shared" si="76"/>
        <v/>
      </c>
      <c r="Q258" s="145" t="str">
        <f t="shared" si="77"/>
        <v/>
      </c>
      <c r="R258" s="145" t="str">
        <f t="shared" si="78"/>
        <v/>
      </c>
      <c r="S258" s="145" t="str">
        <f t="shared" si="79"/>
        <v/>
      </c>
      <c r="T258" s="145" t="str">
        <f t="shared" si="80"/>
        <v/>
      </c>
      <c r="U258" s="145" t="str">
        <f t="shared" si="81"/>
        <v/>
      </c>
      <c r="V258" s="145" t="str">
        <f t="shared" si="82"/>
        <v/>
      </c>
      <c r="W258" s="145"/>
      <c r="X258" s="145" t="str">
        <f t="shared" si="83"/>
        <v/>
      </c>
      <c r="Y258" s="145" t="str">
        <f t="shared" si="84"/>
        <v/>
      </c>
      <c r="Z258" s="145" t="str">
        <f t="shared" si="85"/>
        <v/>
      </c>
      <c r="AA258" s="145" t="str">
        <f t="shared" si="86"/>
        <v/>
      </c>
      <c r="AB258" s="145" t="str">
        <f t="shared" si="87"/>
        <v/>
      </c>
      <c r="AC258" s="145" t="str">
        <f t="shared" si="88"/>
        <v/>
      </c>
      <c r="AD258" s="186" t="str">
        <f t="shared" si="89"/>
        <v/>
      </c>
    </row>
    <row r="259" spans="1:30" hidden="1">
      <c r="A259" s="187"/>
      <c r="B259" s="150"/>
      <c r="C259" s="146"/>
      <c r="D259" s="148"/>
      <c r="E259" s="148"/>
      <c r="F259" s="148"/>
      <c r="G259" s="148"/>
      <c r="H259" s="142" t="str">
        <f t="shared" si="70"/>
        <v/>
      </c>
      <c r="I259" s="143"/>
      <c r="J259" s="144" t="str">
        <f t="shared" si="71"/>
        <v/>
      </c>
      <c r="K259" s="144" t="str">
        <f t="shared" si="72"/>
        <v/>
      </c>
      <c r="L259" s="143"/>
      <c r="M259" s="142" t="str">
        <f t="shared" si="73"/>
        <v/>
      </c>
      <c r="N259" s="142" t="str">
        <f t="shared" si="74"/>
        <v/>
      </c>
      <c r="O259" s="145" t="str">
        <f t="shared" si="75"/>
        <v/>
      </c>
      <c r="P259" s="145" t="str">
        <f t="shared" si="76"/>
        <v/>
      </c>
      <c r="Q259" s="145" t="str">
        <f t="shared" si="77"/>
        <v/>
      </c>
      <c r="R259" s="145" t="str">
        <f t="shared" si="78"/>
        <v/>
      </c>
      <c r="S259" s="145" t="str">
        <f t="shared" si="79"/>
        <v/>
      </c>
      <c r="T259" s="145" t="str">
        <f t="shared" si="80"/>
        <v/>
      </c>
      <c r="U259" s="145" t="str">
        <f t="shared" si="81"/>
        <v/>
      </c>
      <c r="V259" s="145" t="str">
        <f t="shared" si="82"/>
        <v/>
      </c>
      <c r="W259" s="145"/>
      <c r="X259" s="145" t="str">
        <f t="shared" si="83"/>
        <v/>
      </c>
      <c r="Y259" s="145" t="str">
        <f t="shared" si="84"/>
        <v/>
      </c>
      <c r="Z259" s="145" t="str">
        <f t="shared" si="85"/>
        <v/>
      </c>
      <c r="AA259" s="145" t="str">
        <f t="shared" si="86"/>
        <v/>
      </c>
      <c r="AB259" s="145" t="str">
        <f t="shared" si="87"/>
        <v/>
      </c>
      <c r="AC259" s="145" t="str">
        <f t="shared" si="88"/>
        <v/>
      </c>
      <c r="AD259" s="186" t="str">
        <f t="shared" si="89"/>
        <v/>
      </c>
    </row>
    <row r="260" spans="1:30" hidden="1">
      <c r="A260" s="187"/>
      <c r="B260" s="150"/>
      <c r="C260" s="146"/>
      <c r="D260" s="148"/>
      <c r="E260" s="148"/>
      <c r="F260" s="148"/>
      <c r="G260" s="148"/>
      <c r="H260" s="142" t="str">
        <f t="shared" si="70"/>
        <v/>
      </c>
      <c r="I260" s="143"/>
      <c r="J260" s="144" t="str">
        <f t="shared" si="71"/>
        <v/>
      </c>
      <c r="K260" s="144" t="str">
        <f t="shared" si="72"/>
        <v/>
      </c>
      <c r="L260" s="143"/>
      <c r="M260" s="142" t="str">
        <f t="shared" si="73"/>
        <v/>
      </c>
      <c r="N260" s="142" t="str">
        <f t="shared" si="74"/>
        <v/>
      </c>
      <c r="O260" s="145" t="str">
        <f t="shared" si="75"/>
        <v/>
      </c>
      <c r="P260" s="145" t="str">
        <f t="shared" si="76"/>
        <v/>
      </c>
      <c r="Q260" s="145" t="str">
        <f t="shared" si="77"/>
        <v/>
      </c>
      <c r="R260" s="145" t="str">
        <f t="shared" si="78"/>
        <v/>
      </c>
      <c r="S260" s="145" t="str">
        <f t="shared" si="79"/>
        <v/>
      </c>
      <c r="T260" s="145" t="str">
        <f t="shared" si="80"/>
        <v/>
      </c>
      <c r="U260" s="145" t="str">
        <f t="shared" si="81"/>
        <v/>
      </c>
      <c r="V260" s="145" t="str">
        <f t="shared" si="82"/>
        <v/>
      </c>
      <c r="W260" s="145"/>
      <c r="X260" s="145" t="str">
        <f t="shared" si="83"/>
        <v/>
      </c>
      <c r="Y260" s="145" t="str">
        <f t="shared" si="84"/>
        <v/>
      </c>
      <c r="Z260" s="145" t="str">
        <f t="shared" si="85"/>
        <v/>
      </c>
      <c r="AA260" s="145" t="str">
        <f t="shared" si="86"/>
        <v/>
      </c>
      <c r="AB260" s="145" t="str">
        <f t="shared" si="87"/>
        <v/>
      </c>
      <c r="AC260" s="145" t="str">
        <f t="shared" si="88"/>
        <v/>
      </c>
      <c r="AD260" s="186" t="str">
        <f t="shared" si="89"/>
        <v/>
      </c>
    </row>
    <row r="261" spans="1:30" hidden="1">
      <c r="A261" s="187"/>
      <c r="B261" s="150"/>
      <c r="C261" s="146"/>
      <c r="D261" s="148"/>
      <c r="E261" s="148"/>
      <c r="F261" s="148"/>
      <c r="G261" s="148"/>
      <c r="H261" s="142" t="str">
        <f t="shared" si="70"/>
        <v/>
      </c>
      <c r="I261" s="143"/>
      <c r="J261" s="144" t="str">
        <f t="shared" si="71"/>
        <v/>
      </c>
      <c r="K261" s="144" t="str">
        <f t="shared" si="72"/>
        <v/>
      </c>
      <c r="L261" s="143"/>
      <c r="M261" s="142" t="str">
        <f t="shared" si="73"/>
        <v/>
      </c>
      <c r="N261" s="142" t="str">
        <f t="shared" si="74"/>
        <v/>
      </c>
      <c r="O261" s="145" t="str">
        <f t="shared" si="75"/>
        <v/>
      </c>
      <c r="P261" s="145" t="str">
        <f t="shared" si="76"/>
        <v/>
      </c>
      <c r="Q261" s="145" t="str">
        <f t="shared" si="77"/>
        <v/>
      </c>
      <c r="R261" s="145" t="str">
        <f t="shared" si="78"/>
        <v/>
      </c>
      <c r="S261" s="145" t="str">
        <f t="shared" si="79"/>
        <v/>
      </c>
      <c r="T261" s="145" t="str">
        <f t="shared" si="80"/>
        <v/>
      </c>
      <c r="U261" s="145" t="str">
        <f t="shared" si="81"/>
        <v/>
      </c>
      <c r="V261" s="145" t="str">
        <f t="shared" si="82"/>
        <v/>
      </c>
      <c r="W261" s="145"/>
      <c r="X261" s="145" t="str">
        <f t="shared" si="83"/>
        <v/>
      </c>
      <c r="Y261" s="145" t="str">
        <f t="shared" si="84"/>
        <v/>
      </c>
      <c r="Z261" s="145" t="str">
        <f t="shared" si="85"/>
        <v/>
      </c>
      <c r="AA261" s="145" t="str">
        <f t="shared" si="86"/>
        <v/>
      </c>
      <c r="AB261" s="145" t="str">
        <f t="shared" si="87"/>
        <v/>
      </c>
      <c r="AC261" s="145" t="str">
        <f t="shared" si="88"/>
        <v/>
      </c>
      <c r="AD261" s="186" t="str">
        <f t="shared" si="89"/>
        <v/>
      </c>
    </row>
    <row r="262" spans="1:30" hidden="1">
      <c r="A262" s="187"/>
      <c r="B262" s="150"/>
      <c r="C262" s="146"/>
      <c r="D262" s="148"/>
      <c r="E262" s="148"/>
      <c r="F262" s="148"/>
      <c r="G262" s="148"/>
      <c r="H262" s="142" t="str">
        <f t="shared" si="70"/>
        <v/>
      </c>
      <c r="I262" s="143"/>
      <c r="J262" s="144" t="str">
        <f t="shared" si="71"/>
        <v/>
      </c>
      <c r="K262" s="144" t="str">
        <f t="shared" si="72"/>
        <v/>
      </c>
      <c r="L262" s="143"/>
      <c r="M262" s="142" t="str">
        <f t="shared" si="73"/>
        <v/>
      </c>
      <c r="N262" s="142" t="str">
        <f t="shared" si="74"/>
        <v/>
      </c>
      <c r="O262" s="145" t="str">
        <f t="shared" si="75"/>
        <v/>
      </c>
      <c r="P262" s="145" t="str">
        <f t="shared" si="76"/>
        <v/>
      </c>
      <c r="Q262" s="145" t="str">
        <f t="shared" si="77"/>
        <v/>
      </c>
      <c r="R262" s="145" t="str">
        <f t="shared" si="78"/>
        <v/>
      </c>
      <c r="S262" s="145" t="str">
        <f t="shared" si="79"/>
        <v/>
      </c>
      <c r="T262" s="145" t="str">
        <f t="shared" si="80"/>
        <v/>
      </c>
      <c r="U262" s="145" t="str">
        <f t="shared" si="81"/>
        <v/>
      </c>
      <c r="V262" s="145" t="str">
        <f t="shared" si="82"/>
        <v/>
      </c>
      <c r="W262" s="145"/>
      <c r="X262" s="145" t="str">
        <f t="shared" si="83"/>
        <v/>
      </c>
      <c r="Y262" s="145" t="str">
        <f t="shared" si="84"/>
        <v/>
      </c>
      <c r="Z262" s="145" t="str">
        <f t="shared" si="85"/>
        <v/>
      </c>
      <c r="AA262" s="145" t="str">
        <f t="shared" si="86"/>
        <v/>
      </c>
      <c r="AB262" s="145" t="str">
        <f t="shared" si="87"/>
        <v/>
      </c>
      <c r="AC262" s="145" t="str">
        <f t="shared" si="88"/>
        <v/>
      </c>
      <c r="AD262" s="186" t="str">
        <f t="shared" si="89"/>
        <v/>
      </c>
    </row>
    <row r="263" spans="1:30" hidden="1">
      <c r="A263" s="187"/>
      <c r="B263" s="150"/>
      <c r="C263" s="146"/>
      <c r="D263" s="148"/>
      <c r="E263" s="148"/>
      <c r="F263" s="148"/>
      <c r="G263" s="148"/>
      <c r="H263" s="142" t="str">
        <f t="shared" si="70"/>
        <v/>
      </c>
      <c r="I263" s="143"/>
      <c r="J263" s="144" t="str">
        <f t="shared" si="71"/>
        <v/>
      </c>
      <c r="K263" s="144" t="str">
        <f t="shared" si="72"/>
        <v/>
      </c>
      <c r="L263" s="143"/>
      <c r="M263" s="142" t="str">
        <f t="shared" si="73"/>
        <v/>
      </c>
      <c r="N263" s="142" t="str">
        <f t="shared" si="74"/>
        <v/>
      </c>
      <c r="O263" s="145" t="str">
        <f t="shared" si="75"/>
        <v/>
      </c>
      <c r="P263" s="145" t="str">
        <f t="shared" si="76"/>
        <v/>
      </c>
      <c r="Q263" s="145" t="str">
        <f t="shared" si="77"/>
        <v/>
      </c>
      <c r="R263" s="145" t="str">
        <f t="shared" si="78"/>
        <v/>
      </c>
      <c r="S263" s="145" t="str">
        <f t="shared" si="79"/>
        <v/>
      </c>
      <c r="T263" s="145" t="str">
        <f t="shared" si="80"/>
        <v/>
      </c>
      <c r="U263" s="145" t="str">
        <f t="shared" si="81"/>
        <v/>
      </c>
      <c r="V263" s="145" t="str">
        <f t="shared" si="82"/>
        <v/>
      </c>
      <c r="W263" s="145"/>
      <c r="X263" s="145" t="str">
        <f t="shared" si="83"/>
        <v/>
      </c>
      <c r="Y263" s="145" t="str">
        <f t="shared" si="84"/>
        <v/>
      </c>
      <c r="Z263" s="145" t="str">
        <f t="shared" si="85"/>
        <v/>
      </c>
      <c r="AA263" s="145" t="str">
        <f t="shared" si="86"/>
        <v/>
      </c>
      <c r="AB263" s="145" t="str">
        <f t="shared" si="87"/>
        <v/>
      </c>
      <c r="AC263" s="145" t="str">
        <f t="shared" si="88"/>
        <v/>
      </c>
      <c r="AD263" s="186" t="str">
        <f t="shared" si="89"/>
        <v/>
      </c>
    </row>
    <row r="264" spans="1:30" hidden="1">
      <c r="A264" s="187"/>
      <c r="B264" s="150"/>
      <c r="C264" s="146"/>
      <c r="D264" s="148"/>
      <c r="E264" s="148"/>
      <c r="F264" s="148"/>
      <c r="G264" s="148"/>
      <c r="H264" s="142" t="str">
        <f t="shared" si="70"/>
        <v/>
      </c>
      <c r="I264" s="143"/>
      <c r="J264" s="144" t="str">
        <f t="shared" si="71"/>
        <v/>
      </c>
      <c r="K264" s="144" t="str">
        <f t="shared" si="72"/>
        <v/>
      </c>
      <c r="L264" s="143"/>
      <c r="M264" s="142" t="str">
        <f t="shared" si="73"/>
        <v/>
      </c>
      <c r="N264" s="142" t="str">
        <f t="shared" si="74"/>
        <v/>
      </c>
      <c r="O264" s="145" t="str">
        <f t="shared" si="75"/>
        <v/>
      </c>
      <c r="P264" s="145" t="str">
        <f t="shared" si="76"/>
        <v/>
      </c>
      <c r="Q264" s="145" t="str">
        <f t="shared" si="77"/>
        <v/>
      </c>
      <c r="R264" s="145" t="str">
        <f t="shared" si="78"/>
        <v/>
      </c>
      <c r="S264" s="145" t="str">
        <f t="shared" si="79"/>
        <v/>
      </c>
      <c r="T264" s="145" t="str">
        <f t="shared" si="80"/>
        <v/>
      </c>
      <c r="U264" s="145" t="str">
        <f t="shared" si="81"/>
        <v/>
      </c>
      <c r="V264" s="145" t="str">
        <f t="shared" si="82"/>
        <v/>
      </c>
      <c r="W264" s="145"/>
      <c r="X264" s="145" t="str">
        <f t="shared" si="83"/>
        <v/>
      </c>
      <c r="Y264" s="145" t="str">
        <f t="shared" si="84"/>
        <v/>
      </c>
      <c r="Z264" s="145" t="str">
        <f t="shared" si="85"/>
        <v/>
      </c>
      <c r="AA264" s="145" t="str">
        <f t="shared" si="86"/>
        <v/>
      </c>
      <c r="AB264" s="145" t="str">
        <f t="shared" si="87"/>
        <v/>
      </c>
      <c r="AC264" s="145" t="str">
        <f t="shared" si="88"/>
        <v/>
      </c>
      <c r="AD264" s="186" t="str">
        <f t="shared" si="89"/>
        <v/>
      </c>
    </row>
    <row r="265" spans="1:30" hidden="1">
      <c r="A265" s="187"/>
      <c r="B265" s="150"/>
      <c r="C265" s="146"/>
      <c r="D265" s="148"/>
      <c r="E265" s="148"/>
      <c r="F265" s="148"/>
      <c r="G265" s="148"/>
      <c r="H265" s="142" t="str">
        <f t="shared" si="70"/>
        <v/>
      </c>
      <c r="I265" s="143"/>
      <c r="J265" s="144" t="str">
        <f t="shared" si="71"/>
        <v/>
      </c>
      <c r="K265" s="144" t="str">
        <f t="shared" si="72"/>
        <v/>
      </c>
      <c r="L265" s="143"/>
      <c r="M265" s="142" t="str">
        <f t="shared" si="73"/>
        <v/>
      </c>
      <c r="N265" s="142" t="str">
        <f t="shared" si="74"/>
        <v/>
      </c>
      <c r="O265" s="145" t="str">
        <f t="shared" si="75"/>
        <v/>
      </c>
      <c r="P265" s="145" t="str">
        <f t="shared" si="76"/>
        <v/>
      </c>
      <c r="Q265" s="145" t="str">
        <f t="shared" si="77"/>
        <v/>
      </c>
      <c r="R265" s="145" t="str">
        <f t="shared" si="78"/>
        <v/>
      </c>
      <c r="S265" s="145" t="str">
        <f t="shared" si="79"/>
        <v/>
      </c>
      <c r="T265" s="145" t="str">
        <f t="shared" si="80"/>
        <v/>
      </c>
      <c r="U265" s="145" t="str">
        <f t="shared" si="81"/>
        <v/>
      </c>
      <c r="V265" s="145" t="str">
        <f t="shared" si="82"/>
        <v/>
      </c>
      <c r="W265" s="145"/>
      <c r="X265" s="145" t="str">
        <f t="shared" si="83"/>
        <v/>
      </c>
      <c r="Y265" s="145" t="str">
        <f t="shared" si="84"/>
        <v/>
      </c>
      <c r="Z265" s="145" t="str">
        <f t="shared" si="85"/>
        <v/>
      </c>
      <c r="AA265" s="145" t="str">
        <f t="shared" si="86"/>
        <v/>
      </c>
      <c r="AB265" s="145" t="str">
        <f t="shared" si="87"/>
        <v/>
      </c>
      <c r="AC265" s="145" t="str">
        <f t="shared" si="88"/>
        <v/>
      </c>
      <c r="AD265" s="186" t="str">
        <f t="shared" si="89"/>
        <v/>
      </c>
    </row>
    <row r="266" spans="1:30" hidden="1">
      <c r="A266" s="187"/>
      <c r="B266" s="150"/>
      <c r="C266" s="146"/>
      <c r="D266" s="148"/>
      <c r="E266" s="148"/>
      <c r="F266" s="148"/>
      <c r="G266" s="148"/>
      <c r="H266" s="142" t="str">
        <f t="shared" si="70"/>
        <v/>
      </c>
      <c r="I266" s="143"/>
      <c r="J266" s="144" t="str">
        <f t="shared" si="71"/>
        <v/>
      </c>
      <c r="K266" s="144" t="str">
        <f t="shared" si="72"/>
        <v/>
      </c>
      <c r="L266" s="143"/>
      <c r="M266" s="142" t="str">
        <f t="shared" si="73"/>
        <v/>
      </c>
      <c r="N266" s="142" t="str">
        <f t="shared" si="74"/>
        <v/>
      </c>
      <c r="O266" s="145" t="str">
        <f t="shared" si="75"/>
        <v/>
      </c>
      <c r="P266" s="145" t="str">
        <f t="shared" si="76"/>
        <v/>
      </c>
      <c r="Q266" s="145" t="str">
        <f t="shared" si="77"/>
        <v/>
      </c>
      <c r="R266" s="145" t="str">
        <f t="shared" si="78"/>
        <v/>
      </c>
      <c r="S266" s="145" t="str">
        <f t="shared" si="79"/>
        <v/>
      </c>
      <c r="T266" s="145" t="str">
        <f t="shared" si="80"/>
        <v/>
      </c>
      <c r="U266" s="145" t="str">
        <f t="shared" si="81"/>
        <v/>
      </c>
      <c r="V266" s="145" t="str">
        <f t="shared" si="82"/>
        <v/>
      </c>
      <c r="W266" s="145"/>
      <c r="X266" s="145" t="str">
        <f t="shared" si="83"/>
        <v/>
      </c>
      <c r="Y266" s="145" t="str">
        <f t="shared" si="84"/>
        <v/>
      </c>
      <c r="Z266" s="145" t="str">
        <f t="shared" si="85"/>
        <v/>
      </c>
      <c r="AA266" s="145" t="str">
        <f t="shared" si="86"/>
        <v/>
      </c>
      <c r="AB266" s="145" t="str">
        <f t="shared" si="87"/>
        <v/>
      </c>
      <c r="AC266" s="145" t="str">
        <f t="shared" si="88"/>
        <v/>
      </c>
      <c r="AD266" s="186" t="str">
        <f t="shared" si="89"/>
        <v/>
      </c>
    </row>
    <row r="267" spans="1:30" hidden="1">
      <c r="A267" s="187"/>
      <c r="B267" s="150"/>
      <c r="C267" s="146"/>
      <c r="D267" s="148"/>
      <c r="E267" s="148"/>
      <c r="F267" s="148"/>
      <c r="G267" s="148"/>
      <c r="H267" s="142" t="str">
        <f t="shared" si="70"/>
        <v/>
      </c>
      <c r="I267" s="143"/>
      <c r="J267" s="144" t="str">
        <f t="shared" si="71"/>
        <v/>
      </c>
      <c r="K267" s="144" t="str">
        <f t="shared" si="72"/>
        <v/>
      </c>
      <c r="L267" s="143"/>
      <c r="M267" s="142" t="str">
        <f t="shared" si="73"/>
        <v/>
      </c>
      <c r="N267" s="142" t="str">
        <f t="shared" si="74"/>
        <v/>
      </c>
      <c r="O267" s="145" t="str">
        <f t="shared" si="75"/>
        <v/>
      </c>
      <c r="P267" s="145" t="str">
        <f t="shared" si="76"/>
        <v/>
      </c>
      <c r="Q267" s="145" t="str">
        <f t="shared" si="77"/>
        <v/>
      </c>
      <c r="R267" s="145" t="str">
        <f t="shared" si="78"/>
        <v/>
      </c>
      <c r="S267" s="145" t="str">
        <f t="shared" si="79"/>
        <v/>
      </c>
      <c r="T267" s="145" t="str">
        <f t="shared" si="80"/>
        <v/>
      </c>
      <c r="U267" s="145" t="str">
        <f t="shared" si="81"/>
        <v/>
      </c>
      <c r="V267" s="145" t="str">
        <f t="shared" si="82"/>
        <v/>
      </c>
      <c r="W267" s="145"/>
      <c r="X267" s="145" t="str">
        <f t="shared" si="83"/>
        <v/>
      </c>
      <c r="Y267" s="145" t="str">
        <f t="shared" si="84"/>
        <v/>
      </c>
      <c r="Z267" s="145" t="str">
        <f t="shared" si="85"/>
        <v/>
      </c>
      <c r="AA267" s="145" t="str">
        <f t="shared" si="86"/>
        <v/>
      </c>
      <c r="AB267" s="145" t="str">
        <f t="shared" si="87"/>
        <v/>
      </c>
      <c r="AC267" s="145" t="str">
        <f t="shared" si="88"/>
        <v/>
      </c>
      <c r="AD267" s="186" t="str">
        <f t="shared" si="89"/>
        <v/>
      </c>
    </row>
    <row r="268" spans="1:30" hidden="1">
      <c r="A268" s="187"/>
      <c r="B268" s="150"/>
      <c r="C268" s="146"/>
      <c r="D268" s="148"/>
      <c r="E268" s="148"/>
      <c r="F268" s="148"/>
      <c r="G268" s="148"/>
      <c r="H268" s="142" t="str">
        <f t="shared" si="70"/>
        <v/>
      </c>
      <c r="I268" s="143"/>
      <c r="J268" s="144" t="str">
        <f t="shared" si="71"/>
        <v/>
      </c>
      <c r="K268" s="144" t="str">
        <f t="shared" si="72"/>
        <v/>
      </c>
      <c r="L268" s="143"/>
      <c r="M268" s="142" t="str">
        <f t="shared" si="73"/>
        <v/>
      </c>
      <c r="N268" s="142" t="str">
        <f t="shared" si="74"/>
        <v/>
      </c>
      <c r="O268" s="145" t="str">
        <f t="shared" si="75"/>
        <v/>
      </c>
      <c r="P268" s="145" t="str">
        <f t="shared" si="76"/>
        <v/>
      </c>
      <c r="Q268" s="145" t="str">
        <f t="shared" si="77"/>
        <v/>
      </c>
      <c r="R268" s="145" t="str">
        <f t="shared" si="78"/>
        <v/>
      </c>
      <c r="S268" s="145" t="str">
        <f t="shared" si="79"/>
        <v/>
      </c>
      <c r="T268" s="145" t="str">
        <f t="shared" si="80"/>
        <v/>
      </c>
      <c r="U268" s="145" t="str">
        <f t="shared" si="81"/>
        <v/>
      </c>
      <c r="V268" s="145" t="str">
        <f t="shared" si="82"/>
        <v/>
      </c>
      <c r="W268" s="145"/>
      <c r="X268" s="145" t="str">
        <f t="shared" si="83"/>
        <v/>
      </c>
      <c r="Y268" s="145" t="str">
        <f t="shared" si="84"/>
        <v/>
      </c>
      <c r="Z268" s="145" t="str">
        <f t="shared" si="85"/>
        <v/>
      </c>
      <c r="AA268" s="145" t="str">
        <f t="shared" si="86"/>
        <v/>
      </c>
      <c r="AB268" s="145" t="str">
        <f t="shared" si="87"/>
        <v/>
      </c>
      <c r="AC268" s="145" t="str">
        <f t="shared" si="88"/>
        <v/>
      </c>
      <c r="AD268" s="186" t="str">
        <f t="shared" si="89"/>
        <v/>
      </c>
    </row>
    <row r="269" spans="1:30" hidden="1">
      <c r="A269" s="187"/>
      <c r="B269" s="150"/>
      <c r="C269" s="146"/>
      <c r="D269" s="148"/>
      <c r="E269" s="148"/>
      <c r="F269" s="148"/>
      <c r="G269" s="148"/>
      <c r="H269" s="142" t="str">
        <f t="shared" si="70"/>
        <v/>
      </c>
      <c r="I269" s="143"/>
      <c r="J269" s="144" t="str">
        <f t="shared" si="71"/>
        <v/>
      </c>
      <c r="K269" s="144" t="str">
        <f t="shared" si="72"/>
        <v/>
      </c>
      <c r="L269" s="143"/>
      <c r="M269" s="142" t="str">
        <f t="shared" si="73"/>
        <v/>
      </c>
      <c r="N269" s="142" t="str">
        <f t="shared" si="74"/>
        <v/>
      </c>
      <c r="O269" s="145" t="str">
        <f t="shared" si="75"/>
        <v/>
      </c>
      <c r="P269" s="145" t="str">
        <f t="shared" si="76"/>
        <v/>
      </c>
      <c r="Q269" s="145" t="str">
        <f t="shared" si="77"/>
        <v/>
      </c>
      <c r="R269" s="145" t="str">
        <f t="shared" si="78"/>
        <v/>
      </c>
      <c r="S269" s="145" t="str">
        <f t="shared" si="79"/>
        <v/>
      </c>
      <c r="T269" s="145" t="str">
        <f t="shared" si="80"/>
        <v/>
      </c>
      <c r="U269" s="145" t="str">
        <f t="shared" si="81"/>
        <v/>
      </c>
      <c r="V269" s="145" t="str">
        <f t="shared" si="82"/>
        <v/>
      </c>
      <c r="W269" s="145"/>
      <c r="X269" s="145" t="str">
        <f t="shared" si="83"/>
        <v/>
      </c>
      <c r="Y269" s="145" t="str">
        <f t="shared" si="84"/>
        <v/>
      </c>
      <c r="Z269" s="145" t="str">
        <f t="shared" si="85"/>
        <v/>
      </c>
      <c r="AA269" s="145" t="str">
        <f t="shared" si="86"/>
        <v/>
      </c>
      <c r="AB269" s="145" t="str">
        <f t="shared" si="87"/>
        <v/>
      </c>
      <c r="AC269" s="145" t="str">
        <f t="shared" si="88"/>
        <v/>
      </c>
      <c r="AD269" s="186" t="str">
        <f t="shared" si="89"/>
        <v/>
      </c>
    </row>
    <row r="270" spans="1:30" hidden="1">
      <c r="A270" s="187"/>
      <c r="B270" s="150"/>
      <c r="C270" s="146"/>
      <c r="D270" s="148"/>
      <c r="E270" s="148"/>
      <c r="F270" s="148"/>
      <c r="G270" s="148"/>
      <c r="H270" s="142" t="str">
        <f t="shared" si="70"/>
        <v/>
      </c>
      <c r="I270" s="143"/>
      <c r="J270" s="144" t="str">
        <f t="shared" si="71"/>
        <v/>
      </c>
      <c r="K270" s="144" t="str">
        <f t="shared" si="72"/>
        <v/>
      </c>
      <c r="L270" s="143"/>
      <c r="M270" s="142" t="str">
        <f t="shared" si="73"/>
        <v/>
      </c>
      <c r="N270" s="142" t="str">
        <f t="shared" si="74"/>
        <v/>
      </c>
      <c r="O270" s="145" t="str">
        <f t="shared" si="75"/>
        <v/>
      </c>
      <c r="P270" s="145" t="str">
        <f t="shared" si="76"/>
        <v/>
      </c>
      <c r="Q270" s="145" t="str">
        <f t="shared" si="77"/>
        <v/>
      </c>
      <c r="R270" s="145" t="str">
        <f t="shared" si="78"/>
        <v/>
      </c>
      <c r="S270" s="145" t="str">
        <f t="shared" si="79"/>
        <v/>
      </c>
      <c r="T270" s="145" t="str">
        <f t="shared" si="80"/>
        <v/>
      </c>
      <c r="U270" s="145" t="str">
        <f t="shared" si="81"/>
        <v/>
      </c>
      <c r="V270" s="145" t="str">
        <f t="shared" si="82"/>
        <v/>
      </c>
      <c r="W270" s="145"/>
      <c r="X270" s="145" t="str">
        <f t="shared" si="83"/>
        <v/>
      </c>
      <c r="Y270" s="145" t="str">
        <f t="shared" si="84"/>
        <v/>
      </c>
      <c r="Z270" s="145" t="str">
        <f t="shared" si="85"/>
        <v/>
      </c>
      <c r="AA270" s="145" t="str">
        <f t="shared" si="86"/>
        <v/>
      </c>
      <c r="AB270" s="145" t="str">
        <f t="shared" si="87"/>
        <v/>
      </c>
      <c r="AC270" s="145" t="str">
        <f t="shared" si="88"/>
        <v/>
      </c>
      <c r="AD270" s="186" t="str">
        <f t="shared" si="89"/>
        <v/>
      </c>
    </row>
    <row r="271" spans="1:30" hidden="1">
      <c r="A271" s="187"/>
      <c r="B271" s="150"/>
      <c r="C271" s="146"/>
      <c r="D271" s="148"/>
      <c r="E271" s="148"/>
      <c r="F271" s="148"/>
      <c r="G271" s="148"/>
      <c r="H271" s="142" t="str">
        <f t="shared" si="70"/>
        <v/>
      </c>
      <c r="I271" s="143"/>
      <c r="J271" s="144" t="str">
        <f t="shared" si="71"/>
        <v/>
      </c>
      <c r="K271" s="144" t="str">
        <f t="shared" si="72"/>
        <v/>
      </c>
      <c r="L271" s="143"/>
      <c r="M271" s="142" t="str">
        <f t="shared" si="73"/>
        <v/>
      </c>
      <c r="N271" s="142" t="str">
        <f t="shared" si="74"/>
        <v/>
      </c>
      <c r="O271" s="145" t="str">
        <f t="shared" si="75"/>
        <v/>
      </c>
      <c r="P271" s="145" t="str">
        <f t="shared" si="76"/>
        <v/>
      </c>
      <c r="Q271" s="145" t="str">
        <f t="shared" si="77"/>
        <v/>
      </c>
      <c r="R271" s="145" t="str">
        <f t="shared" si="78"/>
        <v/>
      </c>
      <c r="S271" s="145" t="str">
        <f t="shared" si="79"/>
        <v/>
      </c>
      <c r="T271" s="145" t="str">
        <f t="shared" si="80"/>
        <v/>
      </c>
      <c r="U271" s="145" t="str">
        <f t="shared" si="81"/>
        <v/>
      </c>
      <c r="V271" s="145" t="str">
        <f t="shared" si="82"/>
        <v/>
      </c>
      <c r="W271" s="145"/>
      <c r="X271" s="145" t="str">
        <f t="shared" si="83"/>
        <v/>
      </c>
      <c r="Y271" s="145" t="str">
        <f t="shared" si="84"/>
        <v/>
      </c>
      <c r="Z271" s="145" t="str">
        <f t="shared" si="85"/>
        <v/>
      </c>
      <c r="AA271" s="145" t="str">
        <f t="shared" si="86"/>
        <v/>
      </c>
      <c r="AB271" s="145" t="str">
        <f t="shared" si="87"/>
        <v/>
      </c>
      <c r="AC271" s="145" t="str">
        <f t="shared" si="88"/>
        <v/>
      </c>
      <c r="AD271" s="186" t="str">
        <f t="shared" si="89"/>
        <v/>
      </c>
    </row>
    <row r="272" spans="1:30" hidden="1">
      <c r="A272" s="187"/>
      <c r="B272" s="150"/>
      <c r="C272" s="146"/>
      <c r="D272" s="148"/>
      <c r="E272" s="148"/>
      <c r="F272" s="148"/>
      <c r="G272" s="148"/>
      <c r="H272" s="142" t="str">
        <f t="shared" si="70"/>
        <v/>
      </c>
      <c r="I272" s="143"/>
      <c r="J272" s="144" t="str">
        <f t="shared" si="71"/>
        <v/>
      </c>
      <c r="K272" s="144" t="str">
        <f t="shared" si="72"/>
        <v/>
      </c>
      <c r="L272" s="143"/>
      <c r="M272" s="142" t="str">
        <f t="shared" si="73"/>
        <v/>
      </c>
      <c r="N272" s="142" t="str">
        <f t="shared" si="74"/>
        <v/>
      </c>
      <c r="O272" s="145" t="str">
        <f t="shared" si="75"/>
        <v/>
      </c>
      <c r="P272" s="145" t="str">
        <f t="shared" si="76"/>
        <v/>
      </c>
      <c r="Q272" s="145" t="str">
        <f t="shared" si="77"/>
        <v/>
      </c>
      <c r="R272" s="145" t="str">
        <f t="shared" si="78"/>
        <v/>
      </c>
      <c r="S272" s="145" t="str">
        <f t="shared" si="79"/>
        <v/>
      </c>
      <c r="T272" s="145" t="str">
        <f t="shared" si="80"/>
        <v/>
      </c>
      <c r="U272" s="145" t="str">
        <f t="shared" si="81"/>
        <v/>
      </c>
      <c r="V272" s="145" t="str">
        <f t="shared" si="82"/>
        <v/>
      </c>
      <c r="W272" s="145"/>
      <c r="X272" s="145" t="str">
        <f t="shared" si="83"/>
        <v/>
      </c>
      <c r="Y272" s="145" t="str">
        <f t="shared" si="84"/>
        <v/>
      </c>
      <c r="Z272" s="145" t="str">
        <f t="shared" si="85"/>
        <v/>
      </c>
      <c r="AA272" s="145" t="str">
        <f t="shared" si="86"/>
        <v/>
      </c>
      <c r="AB272" s="145" t="str">
        <f t="shared" si="87"/>
        <v/>
      </c>
      <c r="AC272" s="145" t="str">
        <f t="shared" si="88"/>
        <v/>
      </c>
      <c r="AD272" s="186" t="str">
        <f t="shared" si="89"/>
        <v/>
      </c>
    </row>
    <row r="273" spans="1:30" hidden="1">
      <c r="A273" s="187"/>
      <c r="B273" s="150"/>
      <c r="C273" s="146"/>
      <c r="D273" s="148"/>
      <c r="E273" s="148"/>
      <c r="F273" s="148"/>
      <c r="G273" s="148"/>
      <c r="H273" s="142" t="str">
        <f t="shared" ref="H273:H336" si="90">IF(AND(ISNUMBER(D273),ISNUMBER(E273),ISNUMBER(F273),ISNUMBER(G273)),ROUND(((D273-E273)+(F273-G273))/2,2),"")</f>
        <v/>
      </c>
      <c r="I273" s="143"/>
      <c r="J273" s="144" t="str">
        <f t="shared" si="71"/>
        <v/>
      </c>
      <c r="K273" s="144" t="str">
        <f t="shared" si="72"/>
        <v/>
      </c>
      <c r="L273" s="143"/>
      <c r="M273" s="142" t="str">
        <f t="shared" si="73"/>
        <v/>
      </c>
      <c r="N273" s="142" t="str">
        <f t="shared" si="74"/>
        <v/>
      </c>
      <c r="O273" s="145" t="str">
        <f t="shared" si="75"/>
        <v/>
      </c>
      <c r="P273" s="145" t="str">
        <f t="shared" si="76"/>
        <v/>
      </c>
      <c r="Q273" s="145" t="str">
        <f t="shared" si="77"/>
        <v/>
      </c>
      <c r="R273" s="145" t="str">
        <f t="shared" si="78"/>
        <v/>
      </c>
      <c r="S273" s="145" t="str">
        <f t="shared" si="79"/>
        <v/>
      </c>
      <c r="T273" s="145" t="str">
        <f t="shared" si="80"/>
        <v/>
      </c>
      <c r="U273" s="145" t="str">
        <f t="shared" si="81"/>
        <v/>
      </c>
      <c r="V273" s="145" t="str">
        <f t="shared" si="82"/>
        <v/>
      </c>
      <c r="W273" s="145"/>
      <c r="X273" s="145" t="str">
        <f t="shared" si="83"/>
        <v/>
      </c>
      <c r="Y273" s="145" t="str">
        <f t="shared" si="84"/>
        <v/>
      </c>
      <c r="Z273" s="145" t="str">
        <f t="shared" si="85"/>
        <v/>
      </c>
      <c r="AA273" s="145" t="str">
        <f t="shared" si="86"/>
        <v/>
      </c>
      <c r="AB273" s="145" t="str">
        <f t="shared" si="87"/>
        <v/>
      </c>
      <c r="AC273" s="145" t="str">
        <f t="shared" si="88"/>
        <v/>
      </c>
      <c r="AD273" s="186" t="str">
        <f t="shared" si="89"/>
        <v/>
      </c>
    </row>
    <row r="274" spans="1:30" hidden="1">
      <c r="A274" s="187"/>
      <c r="B274" s="150"/>
      <c r="C274" s="146"/>
      <c r="D274" s="148"/>
      <c r="E274" s="148"/>
      <c r="F274" s="148"/>
      <c r="G274" s="148"/>
      <c r="H274" s="142" t="str">
        <f t="shared" si="90"/>
        <v/>
      </c>
      <c r="I274" s="143"/>
      <c r="J274" s="144" t="str">
        <f t="shared" ref="J274:J337" si="91">IF(OR(I274=30,I274=40,I274=60,I274=80,I274=100,I274=120,I274=150,I274=200),VLOOKUP(I274,$C$1005:$D$1012,2,FALSE),"")</f>
        <v/>
      </c>
      <c r="K274" s="144" t="str">
        <f t="shared" ref="K274:K337" si="92">IF(J274&lt;&gt;"",VLOOKUP(I274,$C$1005:$E$1012,3,FALSE),"")</f>
        <v/>
      </c>
      <c r="L274" s="143"/>
      <c r="M274" s="142" t="str">
        <f t="shared" ref="M274:M337" si="93">IF(AND(ISNUMBER(C274),ISNUMBER(L274)),C274*L274,"")</f>
        <v/>
      </c>
      <c r="N274" s="142" t="str">
        <f t="shared" ref="N274:N337" si="94">IF(AND(ISNUMBER(K274),ISNUMBER(M274)),ROUND(PI()*K274^2/4*M274,2),"")</f>
        <v/>
      </c>
      <c r="O274" s="145" t="str">
        <f t="shared" ref="O274:O337" si="95">IF(AND(ISNUMBER(I274),ISNUMBER($O$12)),$O$12,"")</f>
        <v/>
      </c>
      <c r="P274" s="145" t="str">
        <f t="shared" ref="P274:P337" si="96">IF(AND(ISNUMBER(C274),ISNUMBER(K274),ISNUMBER(L274),ISNUMBER(O274)),ROUND(C274*K274*L274*O274+((L274-1)*0.2*C274*O274),2),"")</f>
        <v/>
      </c>
      <c r="Q274" s="145" t="str">
        <f t="shared" ref="Q274:Q337" si="97">IF(AND(ISNUMBER(H274),ISNUMBER(J274),ISNUMBER(O274)),H274+J274+O274,"")</f>
        <v/>
      </c>
      <c r="R274" s="145" t="str">
        <f t="shared" ref="R274:R337" si="98">IF(AND(ISNUMBER(I274),ISNUMBER(Q274)),IF(Q274&lt;2,VLOOKUP(I274,$C$1005:$F$1012,4),IF(Q274&lt;3,VLOOKUP(I274,$C$1005:$G$1012,5),IF(Q274&lt;4,VLOOKUP(I274,C$1005:H$1012,6),IF(Q274&gt;=4,VLOOKUP(I274,$C$1005:$I$1012,7),)))),"")</f>
        <v/>
      </c>
      <c r="S274" s="145" t="str">
        <f t="shared" ref="S274:S337" si="99">IF(AND(ISNUMBER(K274),ISNUMBER(L274),ISNUMBER(R274)),ROUND(K274*L274+2*R274+(L274-1)*0.2,2),"")</f>
        <v/>
      </c>
      <c r="T274" s="145" t="str">
        <f t="shared" ref="T274:T337" si="100">IF(AND(ISNUMBER(C274),ISNUMBER(Q274),ISNUMBER(S274)),ROUND(C274*Q274*S274,2),"")</f>
        <v/>
      </c>
      <c r="U274" s="145" t="str">
        <f t="shared" ref="U274:U337" si="101">IF(AND(ISNUMBER(M274),ISNUMBER(K274),ISNUMBER($U$12)),ROUND(M274*(PI()*K274+0.3)*$U$12,2),"")</f>
        <v/>
      </c>
      <c r="V274" s="145" t="str">
        <f t="shared" ref="V274:V337" si="102">IF(AND(ISNUMBER(I274),ISNUMBER(O274),ISNUMBER(Q274)),Q274-O274-K274,"")</f>
        <v/>
      </c>
      <c r="W274" s="145"/>
      <c r="X274" s="145" t="str">
        <f t="shared" ref="X274:X337" si="103">IF(AND(ISNUMBER(T274),ISNUMBER(N274),ISNUMBER(P274)),ROUND(T274-N274-P274,2),"")</f>
        <v/>
      </c>
      <c r="Y274" s="145" t="str">
        <f t="shared" ref="Y274:Y337" si="104">IF(AND(ISNUMBER(X274),ISNUMBER($Y$12)),ROUND(X274*$Y$12,2),"")</f>
        <v/>
      </c>
      <c r="Z274" s="145" t="str">
        <f t="shared" ref="Z274:Z337" si="105">IF(AND(ISNUMBER(N274),ISNUMBER(P274),ISNUMBER(Y274)),N274+P274+Y274,"")</f>
        <v/>
      </c>
      <c r="AA274" s="145" t="str">
        <f t="shared" ref="AA274:AA337" si="106">IF(ISNUMBER(Y274),Y274,"")</f>
        <v/>
      </c>
      <c r="AB274" s="145" t="str">
        <f t="shared" ref="AB274:AB337" si="107">IF(AND(ISNUMBER(Z274),ISNUMBER($AB$12)),ROUND(Z274*$AB$12,2),"")</f>
        <v/>
      </c>
      <c r="AC274" s="145" t="str">
        <f t="shared" ref="AC274:AC337" si="108">IF(AND(ISNUMBER(AA274),ISNUMBER($AC$12)),ROUND(AA274*$AC$12,2),"")</f>
        <v/>
      </c>
      <c r="AD274" s="186" t="str">
        <f t="shared" ref="AD274:AD337" si="109">IF(AND(ISNUMBER(C274),ISNUMBER(Q274),ISNUMBER($AD$12)),IF(Q274&gt;$AD$12,ROUND(C274*Q274*2,2),0),"")</f>
        <v/>
      </c>
    </row>
    <row r="275" spans="1:30" hidden="1">
      <c r="A275" s="187"/>
      <c r="B275" s="150"/>
      <c r="C275" s="146"/>
      <c r="D275" s="148"/>
      <c r="E275" s="148"/>
      <c r="F275" s="148"/>
      <c r="G275" s="148"/>
      <c r="H275" s="142" t="str">
        <f t="shared" si="90"/>
        <v/>
      </c>
      <c r="I275" s="143"/>
      <c r="J275" s="144" t="str">
        <f t="shared" si="91"/>
        <v/>
      </c>
      <c r="K275" s="144" t="str">
        <f t="shared" si="92"/>
        <v/>
      </c>
      <c r="L275" s="143"/>
      <c r="M275" s="142" t="str">
        <f t="shared" si="93"/>
        <v/>
      </c>
      <c r="N275" s="142" t="str">
        <f t="shared" si="94"/>
        <v/>
      </c>
      <c r="O275" s="145" t="str">
        <f t="shared" si="95"/>
        <v/>
      </c>
      <c r="P275" s="145" t="str">
        <f t="shared" si="96"/>
        <v/>
      </c>
      <c r="Q275" s="145" t="str">
        <f t="shared" si="97"/>
        <v/>
      </c>
      <c r="R275" s="145" t="str">
        <f t="shared" si="98"/>
        <v/>
      </c>
      <c r="S275" s="145" t="str">
        <f t="shared" si="99"/>
        <v/>
      </c>
      <c r="T275" s="145" t="str">
        <f t="shared" si="100"/>
        <v/>
      </c>
      <c r="U275" s="145" t="str">
        <f t="shared" si="101"/>
        <v/>
      </c>
      <c r="V275" s="145" t="str">
        <f t="shared" si="102"/>
        <v/>
      </c>
      <c r="W275" s="145"/>
      <c r="X275" s="145" t="str">
        <f t="shared" si="103"/>
        <v/>
      </c>
      <c r="Y275" s="145" t="str">
        <f t="shared" si="104"/>
        <v/>
      </c>
      <c r="Z275" s="145" t="str">
        <f t="shared" si="105"/>
        <v/>
      </c>
      <c r="AA275" s="145" t="str">
        <f t="shared" si="106"/>
        <v/>
      </c>
      <c r="AB275" s="145" t="str">
        <f t="shared" si="107"/>
        <v/>
      </c>
      <c r="AC275" s="145" t="str">
        <f t="shared" si="108"/>
        <v/>
      </c>
      <c r="AD275" s="186" t="str">
        <f t="shared" si="109"/>
        <v/>
      </c>
    </row>
    <row r="276" spans="1:30" hidden="1">
      <c r="A276" s="187"/>
      <c r="B276" s="150"/>
      <c r="C276" s="146"/>
      <c r="D276" s="148"/>
      <c r="E276" s="148"/>
      <c r="F276" s="148"/>
      <c r="G276" s="148"/>
      <c r="H276" s="142" t="str">
        <f t="shared" si="90"/>
        <v/>
      </c>
      <c r="I276" s="143"/>
      <c r="J276" s="144" t="str">
        <f t="shared" si="91"/>
        <v/>
      </c>
      <c r="K276" s="144" t="str">
        <f t="shared" si="92"/>
        <v/>
      </c>
      <c r="L276" s="143"/>
      <c r="M276" s="142" t="str">
        <f t="shared" si="93"/>
        <v/>
      </c>
      <c r="N276" s="142" t="str">
        <f t="shared" si="94"/>
        <v/>
      </c>
      <c r="O276" s="145" t="str">
        <f t="shared" si="95"/>
        <v/>
      </c>
      <c r="P276" s="145" t="str">
        <f t="shared" si="96"/>
        <v/>
      </c>
      <c r="Q276" s="145" t="str">
        <f t="shared" si="97"/>
        <v/>
      </c>
      <c r="R276" s="145" t="str">
        <f t="shared" si="98"/>
        <v/>
      </c>
      <c r="S276" s="145" t="str">
        <f t="shared" si="99"/>
        <v/>
      </c>
      <c r="T276" s="145" t="str">
        <f t="shared" si="100"/>
        <v/>
      </c>
      <c r="U276" s="145" t="str">
        <f t="shared" si="101"/>
        <v/>
      </c>
      <c r="V276" s="145" t="str">
        <f t="shared" si="102"/>
        <v/>
      </c>
      <c r="W276" s="145"/>
      <c r="X276" s="145" t="str">
        <f t="shared" si="103"/>
        <v/>
      </c>
      <c r="Y276" s="145" t="str">
        <f t="shared" si="104"/>
        <v/>
      </c>
      <c r="Z276" s="145" t="str">
        <f t="shared" si="105"/>
        <v/>
      </c>
      <c r="AA276" s="145" t="str">
        <f t="shared" si="106"/>
        <v/>
      </c>
      <c r="AB276" s="145" t="str">
        <f t="shared" si="107"/>
        <v/>
      </c>
      <c r="AC276" s="145" t="str">
        <f t="shared" si="108"/>
        <v/>
      </c>
      <c r="AD276" s="186" t="str">
        <f t="shared" si="109"/>
        <v/>
      </c>
    </row>
    <row r="277" spans="1:30" hidden="1">
      <c r="A277" s="187"/>
      <c r="B277" s="150"/>
      <c r="C277" s="146"/>
      <c r="D277" s="148"/>
      <c r="E277" s="148"/>
      <c r="F277" s="148"/>
      <c r="G277" s="148"/>
      <c r="H277" s="142" t="str">
        <f t="shared" si="90"/>
        <v/>
      </c>
      <c r="I277" s="143"/>
      <c r="J277" s="144" t="str">
        <f t="shared" si="91"/>
        <v/>
      </c>
      <c r="K277" s="144" t="str">
        <f t="shared" si="92"/>
        <v/>
      </c>
      <c r="L277" s="143"/>
      <c r="M277" s="142" t="str">
        <f t="shared" si="93"/>
        <v/>
      </c>
      <c r="N277" s="142" t="str">
        <f t="shared" si="94"/>
        <v/>
      </c>
      <c r="O277" s="145" t="str">
        <f t="shared" si="95"/>
        <v/>
      </c>
      <c r="P277" s="145" t="str">
        <f t="shared" si="96"/>
        <v/>
      </c>
      <c r="Q277" s="145" t="str">
        <f t="shared" si="97"/>
        <v/>
      </c>
      <c r="R277" s="145" t="str">
        <f t="shared" si="98"/>
        <v/>
      </c>
      <c r="S277" s="145" t="str">
        <f t="shared" si="99"/>
        <v/>
      </c>
      <c r="T277" s="145" t="str">
        <f t="shared" si="100"/>
        <v/>
      </c>
      <c r="U277" s="145" t="str">
        <f t="shared" si="101"/>
        <v/>
      </c>
      <c r="V277" s="145" t="str">
        <f t="shared" si="102"/>
        <v/>
      </c>
      <c r="W277" s="145"/>
      <c r="X277" s="145" t="str">
        <f t="shared" si="103"/>
        <v/>
      </c>
      <c r="Y277" s="145" t="str">
        <f t="shared" si="104"/>
        <v/>
      </c>
      <c r="Z277" s="145" t="str">
        <f t="shared" si="105"/>
        <v/>
      </c>
      <c r="AA277" s="145" t="str">
        <f t="shared" si="106"/>
        <v/>
      </c>
      <c r="AB277" s="145" t="str">
        <f t="shared" si="107"/>
        <v/>
      </c>
      <c r="AC277" s="145" t="str">
        <f t="shared" si="108"/>
        <v/>
      </c>
      <c r="AD277" s="186" t="str">
        <f t="shared" si="109"/>
        <v/>
      </c>
    </row>
    <row r="278" spans="1:30" hidden="1">
      <c r="A278" s="187"/>
      <c r="B278" s="150"/>
      <c r="C278" s="146"/>
      <c r="D278" s="148"/>
      <c r="E278" s="148"/>
      <c r="F278" s="148"/>
      <c r="G278" s="148"/>
      <c r="H278" s="142" t="str">
        <f t="shared" si="90"/>
        <v/>
      </c>
      <c r="I278" s="143"/>
      <c r="J278" s="144" t="str">
        <f t="shared" si="91"/>
        <v/>
      </c>
      <c r="K278" s="144" t="str">
        <f t="shared" si="92"/>
        <v/>
      </c>
      <c r="L278" s="143"/>
      <c r="M278" s="142" t="str">
        <f t="shared" si="93"/>
        <v/>
      </c>
      <c r="N278" s="142" t="str">
        <f t="shared" si="94"/>
        <v/>
      </c>
      <c r="O278" s="145" t="str">
        <f t="shared" si="95"/>
        <v/>
      </c>
      <c r="P278" s="145" t="str">
        <f t="shared" si="96"/>
        <v/>
      </c>
      <c r="Q278" s="145" t="str">
        <f t="shared" si="97"/>
        <v/>
      </c>
      <c r="R278" s="145" t="str">
        <f t="shared" si="98"/>
        <v/>
      </c>
      <c r="S278" s="145" t="str">
        <f t="shared" si="99"/>
        <v/>
      </c>
      <c r="T278" s="145" t="str">
        <f t="shared" si="100"/>
        <v/>
      </c>
      <c r="U278" s="145" t="str">
        <f t="shared" si="101"/>
        <v/>
      </c>
      <c r="V278" s="145" t="str">
        <f t="shared" si="102"/>
        <v/>
      </c>
      <c r="W278" s="145"/>
      <c r="X278" s="145" t="str">
        <f t="shared" si="103"/>
        <v/>
      </c>
      <c r="Y278" s="145" t="str">
        <f t="shared" si="104"/>
        <v/>
      </c>
      <c r="Z278" s="145" t="str">
        <f t="shared" si="105"/>
        <v/>
      </c>
      <c r="AA278" s="145" t="str">
        <f t="shared" si="106"/>
        <v/>
      </c>
      <c r="AB278" s="145" t="str">
        <f t="shared" si="107"/>
        <v/>
      </c>
      <c r="AC278" s="145" t="str">
        <f t="shared" si="108"/>
        <v/>
      </c>
      <c r="AD278" s="186" t="str">
        <f t="shared" si="109"/>
        <v/>
      </c>
    </row>
    <row r="279" spans="1:30" hidden="1">
      <c r="A279" s="187"/>
      <c r="B279" s="150"/>
      <c r="C279" s="146"/>
      <c r="D279" s="148"/>
      <c r="E279" s="148"/>
      <c r="F279" s="148"/>
      <c r="G279" s="148"/>
      <c r="H279" s="142" t="str">
        <f t="shared" si="90"/>
        <v/>
      </c>
      <c r="I279" s="143"/>
      <c r="J279" s="144" t="str">
        <f t="shared" si="91"/>
        <v/>
      </c>
      <c r="K279" s="144" t="str">
        <f t="shared" si="92"/>
        <v/>
      </c>
      <c r="L279" s="143"/>
      <c r="M279" s="142" t="str">
        <f t="shared" si="93"/>
        <v/>
      </c>
      <c r="N279" s="142" t="str">
        <f t="shared" si="94"/>
        <v/>
      </c>
      <c r="O279" s="145" t="str">
        <f t="shared" si="95"/>
        <v/>
      </c>
      <c r="P279" s="145" t="str">
        <f t="shared" si="96"/>
        <v/>
      </c>
      <c r="Q279" s="145" t="str">
        <f t="shared" si="97"/>
        <v/>
      </c>
      <c r="R279" s="145" t="str">
        <f t="shared" si="98"/>
        <v/>
      </c>
      <c r="S279" s="145" t="str">
        <f t="shared" si="99"/>
        <v/>
      </c>
      <c r="T279" s="145" t="str">
        <f t="shared" si="100"/>
        <v/>
      </c>
      <c r="U279" s="145" t="str">
        <f t="shared" si="101"/>
        <v/>
      </c>
      <c r="V279" s="145" t="str">
        <f t="shared" si="102"/>
        <v/>
      </c>
      <c r="W279" s="145"/>
      <c r="X279" s="145" t="str">
        <f t="shared" si="103"/>
        <v/>
      </c>
      <c r="Y279" s="145" t="str">
        <f t="shared" si="104"/>
        <v/>
      </c>
      <c r="Z279" s="145" t="str">
        <f t="shared" si="105"/>
        <v/>
      </c>
      <c r="AA279" s="145" t="str">
        <f t="shared" si="106"/>
        <v/>
      </c>
      <c r="AB279" s="145" t="str">
        <f t="shared" si="107"/>
        <v/>
      </c>
      <c r="AC279" s="145" t="str">
        <f t="shared" si="108"/>
        <v/>
      </c>
      <c r="AD279" s="186" t="str">
        <f t="shared" si="109"/>
        <v/>
      </c>
    </row>
    <row r="280" spans="1:30" hidden="1">
      <c r="A280" s="187"/>
      <c r="B280" s="150"/>
      <c r="C280" s="146"/>
      <c r="D280" s="148"/>
      <c r="E280" s="148"/>
      <c r="F280" s="148"/>
      <c r="G280" s="148"/>
      <c r="H280" s="142" t="str">
        <f t="shared" si="90"/>
        <v/>
      </c>
      <c r="I280" s="143"/>
      <c r="J280" s="144" t="str">
        <f t="shared" si="91"/>
        <v/>
      </c>
      <c r="K280" s="144" t="str">
        <f t="shared" si="92"/>
        <v/>
      </c>
      <c r="L280" s="143"/>
      <c r="M280" s="142" t="str">
        <f t="shared" si="93"/>
        <v/>
      </c>
      <c r="N280" s="142" t="str">
        <f t="shared" si="94"/>
        <v/>
      </c>
      <c r="O280" s="145" t="str">
        <f t="shared" si="95"/>
        <v/>
      </c>
      <c r="P280" s="145" t="str">
        <f t="shared" si="96"/>
        <v/>
      </c>
      <c r="Q280" s="145" t="str">
        <f t="shared" si="97"/>
        <v/>
      </c>
      <c r="R280" s="145" t="str">
        <f t="shared" si="98"/>
        <v/>
      </c>
      <c r="S280" s="145" t="str">
        <f t="shared" si="99"/>
        <v/>
      </c>
      <c r="T280" s="145" t="str">
        <f t="shared" si="100"/>
        <v/>
      </c>
      <c r="U280" s="145" t="str">
        <f t="shared" si="101"/>
        <v/>
      </c>
      <c r="V280" s="145" t="str">
        <f t="shared" si="102"/>
        <v/>
      </c>
      <c r="W280" s="145"/>
      <c r="X280" s="145" t="str">
        <f t="shared" si="103"/>
        <v/>
      </c>
      <c r="Y280" s="145" t="str">
        <f t="shared" si="104"/>
        <v/>
      </c>
      <c r="Z280" s="145" t="str">
        <f t="shared" si="105"/>
        <v/>
      </c>
      <c r="AA280" s="145" t="str">
        <f t="shared" si="106"/>
        <v/>
      </c>
      <c r="AB280" s="145" t="str">
        <f t="shared" si="107"/>
        <v/>
      </c>
      <c r="AC280" s="145" t="str">
        <f t="shared" si="108"/>
        <v/>
      </c>
      <c r="AD280" s="186" t="str">
        <f t="shared" si="109"/>
        <v/>
      </c>
    </row>
    <row r="281" spans="1:30" hidden="1">
      <c r="A281" s="187"/>
      <c r="B281" s="150"/>
      <c r="C281" s="146"/>
      <c r="D281" s="148"/>
      <c r="E281" s="148"/>
      <c r="F281" s="148"/>
      <c r="G281" s="148"/>
      <c r="H281" s="142" t="str">
        <f t="shared" si="90"/>
        <v/>
      </c>
      <c r="I281" s="143"/>
      <c r="J281" s="144" t="str">
        <f t="shared" si="91"/>
        <v/>
      </c>
      <c r="K281" s="144" t="str">
        <f t="shared" si="92"/>
        <v/>
      </c>
      <c r="L281" s="143"/>
      <c r="M281" s="142" t="str">
        <f t="shared" si="93"/>
        <v/>
      </c>
      <c r="N281" s="142" t="str">
        <f t="shared" si="94"/>
        <v/>
      </c>
      <c r="O281" s="145" t="str">
        <f t="shared" si="95"/>
        <v/>
      </c>
      <c r="P281" s="145" t="str">
        <f t="shared" si="96"/>
        <v/>
      </c>
      <c r="Q281" s="145" t="str">
        <f t="shared" si="97"/>
        <v/>
      </c>
      <c r="R281" s="145" t="str">
        <f t="shared" si="98"/>
        <v/>
      </c>
      <c r="S281" s="145" t="str">
        <f t="shared" si="99"/>
        <v/>
      </c>
      <c r="T281" s="145" t="str">
        <f t="shared" si="100"/>
        <v/>
      </c>
      <c r="U281" s="145" t="str">
        <f t="shared" si="101"/>
        <v/>
      </c>
      <c r="V281" s="145" t="str">
        <f t="shared" si="102"/>
        <v/>
      </c>
      <c r="W281" s="145"/>
      <c r="X281" s="145" t="str">
        <f t="shared" si="103"/>
        <v/>
      </c>
      <c r="Y281" s="145" t="str">
        <f t="shared" si="104"/>
        <v/>
      </c>
      <c r="Z281" s="145" t="str">
        <f t="shared" si="105"/>
        <v/>
      </c>
      <c r="AA281" s="145" t="str">
        <f t="shared" si="106"/>
        <v/>
      </c>
      <c r="AB281" s="145" t="str">
        <f t="shared" si="107"/>
        <v/>
      </c>
      <c r="AC281" s="145" t="str">
        <f t="shared" si="108"/>
        <v/>
      </c>
      <c r="AD281" s="186" t="str">
        <f t="shared" si="109"/>
        <v/>
      </c>
    </row>
    <row r="282" spans="1:30" hidden="1">
      <c r="A282" s="187"/>
      <c r="B282" s="150"/>
      <c r="C282" s="146"/>
      <c r="D282" s="148"/>
      <c r="E282" s="148"/>
      <c r="F282" s="148"/>
      <c r="G282" s="148"/>
      <c r="H282" s="142" t="str">
        <f t="shared" si="90"/>
        <v/>
      </c>
      <c r="I282" s="143"/>
      <c r="J282" s="144" t="str">
        <f t="shared" si="91"/>
        <v/>
      </c>
      <c r="K282" s="144" t="str">
        <f t="shared" si="92"/>
        <v/>
      </c>
      <c r="L282" s="143"/>
      <c r="M282" s="142" t="str">
        <f t="shared" si="93"/>
        <v/>
      </c>
      <c r="N282" s="142" t="str">
        <f t="shared" si="94"/>
        <v/>
      </c>
      <c r="O282" s="145" t="str">
        <f t="shared" si="95"/>
        <v/>
      </c>
      <c r="P282" s="145" t="str">
        <f t="shared" si="96"/>
        <v/>
      </c>
      <c r="Q282" s="145" t="str">
        <f t="shared" si="97"/>
        <v/>
      </c>
      <c r="R282" s="145" t="str">
        <f t="shared" si="98"/>
        <v/>
      </c>
      <c r="S282" s="145" t="str">
        <f t="shared" si="99"/>
        <v/>
      </c>
      <c r="T282" s="145" t="str">
        <f t="shared" si="100"/>
        <v/>
      </c>
      <c r="U282" s="145" t="str">
        <f t="shared" si="101"/>
        <v/>
      </c>
      <c r="V282" s="145" t="str">
        <f t="shared" si="102"/>
        <v/>
      </c>
      <c r="W282" s="145"/>
      <c r="X282" s="145" t="str">
        <f t="shared" si="103"/>
        <v/>
      </c>
      <c r="Y282" s="145" t="str">
        <f t="shared" si="104"/>
        <v/>
      </c>
      <c r="Z282" s="145" t="str">
        <f t="shared" si="105"/>
        <v/>
      </c>
      <c r="AA282" s="145" t="str">
        <f t="shared" si="106"/>
        <v/>
      </c>
      <c r="AB282" s="145" t="str">
        <f t="shared" si="107"/>
        <v/>
      </c>
      <c r="AC282" s="145" t="str">
        <f t="shared" si="108"/>
        <v/>
      </c>
      <c r="AD282" s="186" t="str">
        <f t="shared" si="109"/>
        <v/>
      </c>
    </row>
    <row r="283" spans="1:30" hidden="1">
      <c r="A283" s="187"/>
      <c r="B283" s="150"/>
      <c r="C283" s="146"/>
      <c r="D283" s="148"/>
      <c r="E283" s="148"/>
      <c r="F283" s="148"/>
      <c r="G283" s="148"/>
      <c r="H283" s="142" t="str">
        <f t="shared" si="90"/>
        <v/>
      </c>
      <c r="I283" s="143"/>
      <c r="J283" s="144" t="str">
        <f t="shared" si="91"/>
        <v/>
      </c>
      <c r="K283" s="144" t="str">
        <f t="shared" si="92"/>
        <v/>
      </c>
      <c r="L283" s="143"/>
      <c r="M283" s="142" t="str">
        <f t="shared" si="93"/>
        <v/>
      </c>
      <c r="N283" s="142" t="str">
        <f t="shared" si="94"/>
        <v/>
      </c>
      <c r="O283" s="145" t="str">
        <f t="shared" si="95"/>
        <v/>
      </c>
      <c r="P283" s="145" t="str">
        <f t="shared" si="96"/>
        <v/>
      </c>
      <c r="Q283" s="145" t="str">
        <f t="shared" si="97"/>
        <v/>
      </c>
      <c r="R283" s="145" t="str">
        <f t="shared" si="98"/>
        <v/>
      </c>
      <c r="S283" s="145" t="str">
        <f t="shared" si="99"/>
        <v/>
      </c>
      <c r="T283" s="145" t="str">
        <f t="shared" si="100"/>
        <v/>
      </c>
      <c r="U283" s="145" t="str">
        <f t="shared" si="101"/>
        <v/>
      </c>
      <c r="V283" s="145" t="str">
        <f t="shared" si="102"/>
        <v/>
      </c>
      <c r="W283" s="145"/>
      <c r="X283" s="145" t="str">
        <f t="shared" si="103"/>
        <v/>
      </c>
      <c r="Y283" s="145" t="str">
        <f t="shared" si="104"/>
        <v/>
      </c>
      <c r="Z283" s="145" t="str">
        <f t="shared" si="105"/>
        <v/>
      </c>
      <c r="AA283" s="145" t="str">
        <f t="shared" si="106"/>
        <v/>
      </c>
      <c r="AB283" s="145" t="str">
        <f t="shared" si="107"/>
        <v/>
      </c>
      <c r="AC283" s="145" t="str">
        <f t="shared" si="108"/>
        <v/>
      </c>
      <c r="AD283" s="186" t="str">
        <f t="shared" si="109"/>
        <v/>
      </c>
    </row>
    <row r="284" spans="1:30" hidden="1">
      <c r="A284" s="187"/>
      <c r="B284" s="150"/>
      <c r="C284" s="146"/>
      <c r="D284" s="148"/>
      <c r="E284" s="148"/>
      <c r="F284" s="148"/>
      <c r="G284" s="148"/>
      <c r="H284" s="142" t="str">
        <f t="shared" si="90"/>
        <v/>
      </c>
      <c r="I284" s="143"/>
      <c r="J284" s="144" t="str">
        <f t="shared" si="91"/>
        <v/>
      </c>
      <c r="K284" s="144" t="str">
        <f t="shared" si="92"/>
        <v/>
      </c>
      <c r="L284" s="143"/>
      <c r="M284" s="142" t="str">
        <f t="shared" si="93"/>
        <v/>
      </c>
      <c r="N284" s="142" t="str">
        <f t="shared" si="94"/>
        <v/>
      </c>
      <c r="O284" s="145" t="str">
        <f t="shared" si="95"/>
        <v/>
      </c>
      <c r="P284" s="145" t="str">
        <f t="shared" si="96"/>
        <v/>
      </c>
      <c r="Q284" s="145" t="str">
        <f t="shared" si="97"/>
        <v/>
      </c>
      <c r="R284" s="145" t="str">
        <f t="shared" si="98"/>
        <v/>
      </c>
      <c r="S284" s="145" t="str">
        <f t="shared" si="99"/>
        <v/>
      </c>
      <c r="T284" s="145" t="str">
        <f t="shared" si="100"/>
        <v/>
      </c>
      <c r="U284" s="145" t="str">
        <f t="shared" si="101"/>
        <v/>
      </c>
      <c r="V284" s="145" t="str">
        <f t="shared" si="102"/>
        <v/>
      </c>
      <c r="W284" s="145"/>
      <c r="X284" s="145" t="str">
        <f t="shared" si="103"/>
        <v/>
      </c>
      <c r="Y284" s="145" t="str">
        <f t="shared" si="104"/>
        <v/>
      </c>
      <c r="Z284" s="145" t="str">
        <f t="shared" si="105"/>
        <v/>
      </c>
      <c r="AA284" s="145" t="str">
        <f t="shared" si="106"/>
        <v/>
      </c>
      <c r="AB284" s="145" t="str">
        <f t="shared" si="107"/>
        <v/>
      </c>
      <c r="AC284" s="145" t="str">
        <f t="shared" si="108"/>
        <v/>
      </c>
      <c r="AD284" s="186" t="str">
        <f t="shared" si="109"/>
        <v/>
      </c>
    </row>
    <row r="285" spans="1:30" hidden="1">
      <c r="A285" s="187"/>
      <c r="B285" s="150"/>
      <c r="C285" s="146"/>
      <c r="D285" s="148"/>
      <c r="E285" s="148"/>
      <c r="F285" s="148"/>
      <c r="G285" s="148"/>
      <c r="H285" s="142" t="str">
        <f t="shared" si="90"/>
        <v/>
      </c>
      <c r="I285" s="143"/>
      <c r="J285" s="144" t="str">
        <f t="shared" si="91"/>
        <v/>
      </c>
      <c r="K285" s="144" t="str">
        <f t="shared" si="92"/>
        <v/>
      </c>
      <c r="L285" s="143"/>
      <c r="M285" s="142" t="str">
        <f t="shared" si="93"/>
        <v/>
      </c>
      <c r="N285" s="142" t="str">
        <f t="shared" si="94"/>
        <v/>
      </c>
      <c r="O285" s="145" t="str">
        <f t="shared" si="95"/>
        <v/>
      </c>
      <c r="P285" s="145" t="str">
        <f t="shared" si="96"/>
        <v/>
      </c>
      <c r="Q285" s="145" t="str">
        <f t="shared" si="97"/>
        <v/>
      </c>
      <c r="R285" s="145" t="str">
        <f t="shared" si="98"/>
        <v/>
      </c>
      <c r="S285" s="145" t="str">
        <f t="shared" si="99"/>
        <v/>
      </c>
      <c r="T285" s="145" t="str">
        <f t="shared" si="100"/>
        <v/>
      </c>
      <c r="U285" s="145" t="str">
        <f t="shared" si="101"/>
        <v/>
      </c>
      <c r="V285" s="145" t="str">
        <f t="shared" si="102"/>
        <v/>
      </c>
      <c r="W285" s="145"/>
      <c r="X285" s="145" t="str">
        <f t="shared" si="103"/>
        <v/>
      </c>
      <c r="Y285" s="145" t="str">
        <f t="shared" si="104"/>
        <v/>
      </c>
      <c r="Z285" s="145" t="str">
        <f t="shared" si="105"/>
        <v/>
      </c>
      <c r="AA285" s="145" t="str">
        <f t="shared" si="106"/>
        <v/>
      </c>
      <c r="AB285" s="145" t="str">
        <f t="shared" si="107"/>
        <v/>
      </c>
      <c r="AC285" s="145" t="str">
        <f t="shared" si="108"/>
        <v/>
      </c>
      <c r="AD285" s="186" t="str">
        <f t="shared" si="109"/>
        <v/>
      </c>
    </row>
    <row r="286" spans="1:30" hidden="1">
      <c r="A286" s="187"/>
      <c r="B286" s="150"/>
      <c r="C286" s="146"/>
      <c r="D286" s="148"/>
      <c r="E286" s="148"/>
      <c r="F286" s="148"/>
      <c r="G286" s="148"/>
      <c r="H286" s="142" t="str">
        <f t="shared" si="90"/>
        <v/>
      </c>
      <c r="I286" s="143"/>
      <c r="J286" s="144" t="str">
        <f t="shared" si="91"/>
        <v/>
      </c>
      <c r="K286" s="144" t="str">
        <f t="shared" si="92"/>
        <v/>
      </c>
      <c r="L286" s="143"/>
      <c r="M286" s="142" t="str">
        <f t="shared" si="93"/>
        <v/>
      </c>
      <c r="N286" s="142" t="str">
        <f t="shared" si="94"/>
        <v/>
      </c>
      <c r="O286" s="145" t="str">
        <f t="shared" si="95"/>
        <v/>
      </c>
      <c r="P286" s="145" t="str">
        <f t="shared" si="96"/>
        <v/>
      </c>
      <c r="Q286" s="145" t="str">
        <f t="shared" si="97"/>
        <v/>
      </c>
      <c r="R286" s="145" t="str">
        <f t="shared" si="98"/>
        <v/>
      </c>
      <c r="S286" s="145" t="str">
        <f t="shared" si="99"/>
        <v/>
      </c>
      <c r="T286" s="145" t="str">
        <f t="shared" si="100"/>
        <v/>
      </c>
      <c r="U286" s="145" t="str">
        <f t="shared" si="101"/>
        <v/>
      </c>
      <c r="V286" s="145" t="str">
        <f t="shared" si="102"/>
        <v/>
      </c>
      <c r="W286" s="145"/>
      <c r="X286" s="145" t="str">
        <f t="shared" si="103"/>
        <v/>
      </c>
      <c r="Y286" s="145" t="str">
        <f t="shared" si="104"/>
        <v/>
      </c>
      <c r="Z286" s="145" t="str">
        <f t="shared" si="105"/>
        <v/>
      </c>
      <c r="AA286" s="145" t="str">
        <f t="shared" si="106"/>
        <v/>
      </c>
      <c r="AB286" s="145" t="str">
        <f t="shared" si="107"/>
        <v/>
      </c>
      <c r="AC286" s="145" t="str">
        <f t="shared" si="108"/>
        <v/>
      </c>
      <c r="AD286" s="186" t="str">
        <f t="shared" si="109"/>
        <v/>
      </c>
    </row>
    <row r="287" spans="1:30" hidden="1">
      <c r="A287" s="187"/>
      <c r="B287" s="150"/>
      <c r="C287" s="146"/>
      <c r="D287" s="148"/>
      <c r="E287" s="148"/>
      <c r="F287" s="148"/>
      <c r="G287" s="148"/>
      <c r="H287" s="142" t="str">
        <f t="shared" si="90"/>
        <v/>
      </c>
      <c r="I287" s="143"/>
      <c r="J287" s="144" t="str">
        <f t="shared" si="91"/>
        <v/>
      </c>
      <c r="K287" s="144" t="str">
        <f t="shared" si="92"/>
        <v/>
      </c>
      <c r="L287" s="143"/>
      <c r="M287" s="142" t="str">
        <f t="shared" si="93"/>
        <v/>
      </c>
      <c r="N287" s="142" t="str">
        <f t="shared" si="94"/>
        <v/>
      </c>
      <c r="O287" s="145" t="str">
        <f t="shared" si="95"/>
        <v/>
      </c>
      <c r="P287" s="145" t="str">
        <f t="shared" si="96"/>
        <v/>
      </c>
      <c r="Q287" s="145" t="str">
        <f t="shared" si="97"/>
        <v/>
      </c>
      <c r="R287" s="145" t="str">
        <f t="shared" si="98"/>
        <v/>
      </c>
      <c r="S287" s="145" t="str">
        <f t="shared" si="99"/>
        <v/>
      </c>
      <c r="T287" s="145" t="str">
        <f t="shared" si="100"/>
        <v/>
      </c>
      <c r="U287" s="145" t="str">
        <f t="shared" si="101"/>
        <v/>
      </c>
      <c r="V287" s="145" t="str">
        <f t="shared" si="102"/>
        <v/>
      </c>
      <c r="W287" s="145"/>
      <c r="X287" s="145" t="str">
        <f t="shared" si="103"/>
        <v/>
      </c>
      <c r="Y287" s="145" t="str">
        <f t="shared" si="104"/>
        <v/>
      </c>
      <c r="Z287" s="145" t="str">
        <f t="shared" si="105"/>
        <v/>
      </c>
      <c r="AA287" s="145" t="str">
        <f t="shared" si="106"/>
        <v/>
      </c>
      <c r="AB287" s="145" t="str">
        <f t="shared" si="107"/>
        <v/>
      </c>
      <c r="AC287" s="145" t="str">
        <f t="shared" si="108"/>
        <v/>
      </c>
      <c r="AD287" s="186" t="str">
        <f t="shared" si="109"/>
        <v/>
      </c>
    </row>
    <row r="288" spans="1:30" hidden="1">
      <c r="A288" s="187"/>
      <c r="B288" s="150"/>
      <c r="C288" s="146"/>
      <c r="D288" s="148"/>
      <c r="E288" s="148"/>
      <c r="F288" s="148"/>
      <c r="G288" s="148"/>
      <c r="H288" s="142" t="str">
        <f t="shared" si="90"/>
        <v/>
      </c>
      <c r="I288" s="143"/>
      <c r="J288" s="144" t="str">
        <f t="shared" si="91"/>
        <v/>
      </c>
      <c r="K288" s="144" t="str">
        <f t="shared" si="92"/>
        <v/>
      </c>
      <c r="L288" s="143"/>
      <c r="M288" s="142" t="str">
        <f t="shared" si="93"/>
        <v/>
      </c>
      <c r="N288" s="142" t="str">
        <f t="shared" si="94"/>
        <v/>
      </c>
      <c r="O288" s="145" t="str">
        <f t="shared" si="95"/>
        <v/>
      </c>
      <c r="P288" s="145" t="str">
        <f t="shared" si="96"/>
        <v/>
      </c>
      <c r="Q288" s="145" t="str">
        <f t="shared" si="97"/>
        <v/>
      </c>
      <c r="R288" s="145" t="str">
        <f t="shared" si="98"/>
        <v/>
      </c>
      <c r="S288" s="145" t="str">
        <f t="shared" si="99"/>
        <v/>
      </c>
      <c r="T288" s="145" t="str">
        <f t="shared" si="100"/>
        <v/>
      </c>
      <c r="U288" s="145" t="str">
        <f t="shared" si="101"/>
        <v/>
      </c>
      <c r="V288" s="145" t="str">
        <f t="shared" si="102"/>
        <v/>
      </c>
      <c r="W288" s="145"/>
      <c r="X288" s="145" t="str">
        <f t="shared" si="103"/>
        <v/>
      </c>
      <c r="Y288" s="145" t="str">
        <f t="shared" si="104"/>
        <v/>
      </c>
      <c r="Z288" s="145" t="str">
        <f t="shared" si="105"/>
        <v/>
      </c>
      <c r="AA288" s="145" t="str">
        <f t="shared" si="106"/>
        <v/>
      </c>
      <c r="AB288" s="145" t="str">
        <f t="shared" si="107"/>
        <v/>
      </c>
      <c r="AC288" s="145" t="str">
        <f t="shared" si="108"/>
        <v/>
      </c>
      <c r="AD288" s="186" t="str">
        <f t="shared" si="109"/>
        <v/>
      </c>
    </row>
    <row r="289" spans="1:30" hidden="1">
      <c r="A289" s="187"/>
      <c r="B289" s="150"/>
      <c r="C289" s="146"/>
      <c r="D289" s="148"/>
      <c r="E289" s="148"/>
      <c r="F289" s="148"/>
      <c r="G289" s="148"/>
      <c r="H289" s="142" t="str">
        <f t="shared" si="90"/>
        <v/>
      </c>
      <c r="I289" s="143"/>
      <c r="J289" s="144" t="str">
        <f t="shared" si="91"/>
        <v/>
      </c>
      <c r="K289" s="144" t="str">
        <f t="shared" si="92"/>
        <v/>
      </c>
      <c r="L289" s="143"/>
      <c r="M289" s="142" t="str">
        <f t="shared" si="93"/>
        <v/>
      </c>
      <c r="N289" s="142" t="str">
        <f t="shared" si="94"/>
        <v/>
      </c>
      <c r="O289" s="145" t="str">
        <f t="shared" si="95"/>
        <v/>
      </c>
      <c r="P289" s="145" t="str">
        <f t="shared" si="96"/>
        <v/>
      </c>
      <c r="Q289" s="145" t="str">
        <f t="shared" si="97"/>
        <v/>
      </c>
      <c r="R289" s="145" t="str">
        <f t="shared" si="98"/>
        <v/>
      </c>
      <c r="S289" s="145" t="str">
        <f t="shared" si="99"/>
        <v/>
      </c>
      <c r="T289" s="145" t="str">
        <f t="shared" si="100"/>
        <v/>
      </c>
      <c r="U289" s="145" t="str">
        <f t="shared" si="101"/>
        <v/>
      </c>
      <c r="V289" s="145" t="str">
        <f t="shared" si="102"/>
        <v/>
      </c>
      <c r="W289" s="145"/>
      <c r="X289" s="145" t="str">
        <f t="shared" si="103"/>
        <v/>
      </c>
      <c r="Y289" s="145" t="str">
        <f t="shared" si="104"/>
        <v/>
      </c>
      <c r="Z289" s="145" t="str">
        <f t="shared" si="105"/>
        <v/>
      </c>
      <c r="AA289" s="145" t="str">
        <f t="shared" si="106"/>
        <v/>
      </c>
      <c r="AB289" s="145" t="str">
        <f t="shared" si="107"/>
        <v/>
      </c>
      <c r="AC289" s="145" t="str">
        <f t="shared" si="108"/>
        <v/>
      </c>
      <c r="AD289" s="186" t="str">
        <f t="shared" si="109"/>
        <v/>
      </c>
    </row>
    <row r="290" spans="1:30" hidden="1">
      <c r="A290" s="187"/>
      <c r="B290" s="150"/>
      <c r="C290" s="146"/>
      <c r="D290" s="148"/>
      <c r="E290" s="148"/>
      <c r="F290" s="148"/>
      <c r="G290" s="148"/>
      <c r="H290" s="142" t="str">
        <f t="shared" si="90"/>
        <v/>
      </c>
      <c r="I290" s="143"/>
      <c r="J290" s="144" t="str">
        <f t="shared" si="91"/>
        <v/>
      </c>
      <c r="K290" s="144" t="str">
        <f t="shared" si="92"/>
        <v/>
      </c>
      <c r="L290" s="143"/>
      <c r="M290" s="142" t="str">
        <f t="shared" si="93"/>
        <v/>
      </c>
      <c r="N290" s="142" t="str">
        <f t="shared" si="94"/>
        <v/>
      </c>
      <c r="O290" s="145" t="str">
        <f t="shared" si="95"/>
        <v/>
      </c>
      <c r="P290" s="145" t="str">
        <f t="shared" si="96"/>
        <v/>
      </c>
      <c r="Q290" s="145" t="str">
        <f t="shared" si="97"/>
        <v/>
      </c>
      <c r="R290" s="145" t="str">
        <f t="shared" si="98"/>
        <v/>
      </c>
      <c r="S290" s="145" t="str">
        <f t="shared" si="99"/>
        <v/>
      </c>
      <c r="T290" s="145" t="str">
        <f t="shared" si="100"/>
        <v/>
      </c>
      <c r="U290" s="145" t="str">
        <f t="shared" si="101"/>
        <v/>
      </c>
      <c r="V290" s="145" t="str">
        <f t="shared" si="102"/>
        <v/>
      </c>
      <c r="W290" s="145"/>
      <c r="X290" s="145" t="str">
        <f t="shared" si="103"/>
        <v/>
      </c>
      <c r="Y290" s="145" t="str">
        <f t="shared" si="104"/>
        <v/>
      </c>
      <c r="Z290" s="145" t="str">
        <f t="shared" si="105"/>
        <v/>
      </c>
      <c r="AA290" s="145" t="str">
        <f t="shared" si="106"/>
        <v/>
      </c>
      <c r="AB290" s="145" t="str">
        <f t="shared" si="107"/>
        <v/>
      </c>
      <c r="AC290" s="145" t="str">
        <f t="shared" si="108"/>
        <v/>
      </c>
      <c r="AD290" s="186" t="str">
        <f t="shared" si="109"/>
        <v/>
      </c>
    </row>
    <row r="291" spans="1:30" hidden="1">
      <c r="A291" s="187"/>
      <c r="B291" s="150"/>
      <c r="C291" s="146"/>
      <c r="D291" s="148"/>
      <c r="E291" s="148"/>
      <c r="F291" s="148"/>
      <c r="G291" s="148"/>
      <c r="H291" s="142" t="str">
        <f t="shared" si="90"/>
        <v/>
      </c>
      <c r="I291" s="143"/>
      <c r="J291" s="144" t="str">
        <f t="shared" si="91"/>
        <v/>
      </c>
      <c r="K291" s="144" t="str">
        <f t="shared" si="92"/>
        <v/>
      </c>
      <c r="L291" s="143"/>
      <c r="M291" s="142" t="str">
        <f t="shared" si="93"/>
        <v/>
      </c>
      <c r="N291" s="142" t="str">
        <f t="shared" si="94"/>
        <v/>
      </c>
      <c r="O291" s="145" t="str">
        <f t="shared" si="95"/>
        <v/>
      </c>
      <c r="P291" s="145" t="str">
        <f t="shared" si="96"/>
        <v/>
      </c>
      <c r="Q291" s="145" t="str">
        <f t="shared" si="97"/>
        <v/>
      </c>
      <c r="R291" s="145" t="str">
        <f t="shared" si="98"/>
        <v/>
      </c>
      <c r="S291" s="145" t="str">
        <f t="shared" si="99"/>
        <v/>
      </c>
      <c r="T291" s="145" t="str">
        <f t="shared" si="100"/>
        <v/>
      </c>
      <c r="U291" s="145" t="str">
        <f t="shared" si="101"/>
        <v/>
      </c>
      <c r="V291" s="145" t="str">
        <f t="shared" si="102"/>
        <v/>
      </c>
      <c r="W291" s="145"/>
      <c r="X291" s="145" t="str">
        <f t="shared" si="103"/>
        <v/>
      </c>
      <c r="Y291" s="145" t="str">
        <f t="shared" si="104"/>
        <v/>
      </c>
      <c r="Z291" s="145" t="str">
        <f t="shared" si="105"/>
        <v/>
      </c>
      <c r="AA291" s="145" t="str">
        <f t="shared" si="106"/>
        <v/>
      </c>
      <c r="AB291" s="145" t="str">
        <f t="shared" si="107"/>
        <v/>
      </c>
      <c r="AC291" s="145" t="str">
        <f t="shared" si="108"/>
        <v/>
      </c>
      <c r="AD291" s="186" t="str">
        <f t="shared" si="109"/>
        <v/>
      </c>
    </row>
    <row r="292" spans="1:30" hidden="1">
      <c r="A292" s="187"/>
      <c r="B292" s="150"/>
      <c r="C292" s="146"/>
      <c r="D292" s="148"/>
      <c r="E292" s="148"/>
      <c r="F292" s="148"/>
      <c r="G292" s="148"/>
      <c r="H292" s="142" t="str">
        <f t="shared" si="90"/>
        <v/>
      </c>
      <c r="I292" s="143"/>
      <c r="J292" s="144" t="str">
        <f t="shared" si="91"/>
        <v/>
      </c>
      <c r="K292" s="144" t="str">
        <f t="shared" si="92"/>
        <v/>
      </c>
      <c r="L292" s="143"/>
      <c r="M292" s="142" t="str">
        <f t="shared" si="93"/>
        <v/>
      </c>
      <c r="N292" s="142" t="str">
        <f t="shared" si="94"/>
        <v/>
      </c>
      <c r="O292" s="145" t="str">
        <f t="shared" si="95"/>
        <v/>
      </c>
      <c r="P292" s="145" t="str">
        <f t="shared" si="96"/>
        <v/>
      </c>
      <c r="Q292" s="145" t="str">
        <f t="shared" si="97"/>
        <v/>
      </c>
      <c r="R292" s="145" t="str">
        <f t="shared" si="98"/>
        <v/>
      </c>
      <c r="S292" s="145" t="str">
        <f t="shared" si="99"/>
        <v/>
      </c>
      <c r="T292" s="145" t="str">
        <f t="shared" si="100"/>
        <v/>
      </c>
      <c r="U292" s="145" t="str">
        <f t="shared" si="101"/>
        <v/>
      </c>
      <c r="V292" s="145" t="str">
        <f t="shared" si="102"/>
        <v/>
      </c>
      <c r="W292" s="145"/>
      <c r="X292" s="145" t="str">
        <f t="shared" si="103"/>
        <v/>
      </c>
      <c r="Y292" s="145" t="str">
        <f t="shared" si="104"/>
        <v/>
      </c>
      <c r="Z292" s="145" t="str">
        <f t="shared" si="105"/>
        <v/>
      </c>
      <c r="AA292" s="145" t="str">
        <f t="shared" si="106"/>
        <v/>
      </c>
      <c r="AB292" s="145" t="str">
        <f t="shared" si="107"/>
        <v/>
      </c>
      <c r="AC292" s="145" t="str">
        <f t="shared" si="108"/>
        <v/>
      </c>
      <c r="AD292" s="186" t="str">
        <f t="shared" si="109"/>
        <v/>
      </c>
    </row>
    <row r="293" spans="1:30" hidden="1">
      <c r="A293" s="187"/>
      <c r="B293" s="150"/>
      <c r="C293" s="146"/>
      <c r="D293" s="148"/>
      <c r="E293" s="148"/>
      <c r="F293" s="148"/>
      <c r="G293" s="148"/>
      <c r="H293" s="142" t="str">
        <f t="shared" si="90"/>
        <v/>
      </c>
      <c r="I293" s="143"/>
      <c r="J293" s="144" t="str">
        <f t="shared" si="91"/>
        <v/>
      </c>
      <c r="K293" s="144" t="str">
        <f t="shared" si="92"/>
        <v/>
      </c>
      <c r="L293" s="143"/>
      <c r="M293" s="142" t="str">
        <f t="shared" si="93"/>
        <v/>
      </c>
      <c r="N293" s="142" t="str">
        <f t="shared" si="94"/>
        <v/>
      </c>
      <c r="O293" s="145" t="str">
        <f t="shared" si="95"/>
        <v/>
      </c>
      <c r="P293" s="145" t="str">
        <f t="shared" si="96"/>
        <v/>
      </c>
      <c r="Q293" s="145" t="str">
        <f t="shared" si="97"/>
        <v/>
      </c>
      <c r="R293" s="145" t="str">
        <f t="shared" si="98"/>
        <v/>
      </c>
      <c r="S293" s="145" t="str">
        <f t="shared" si="99"/>
        <v/>
      </c>
      <c r="T293" s="145" t="str">
        <f t="shared" si="100"/>
        <v/>
      </c>
      <c r="U293" s="145" t="str">
        <f t="shared" si="101"/>
        <v/>
      </c>
      <c r="V293" s="145" t="str">
        <f t="shared" si="102"/>
        <v/>
      </c>
      <c r="W293" s="145"/>
      <c r="X293" s="145" t="str">
        <f t="shared" si="103"/>
        <v/>
      </c>
      <c r="Y293" s="145" t="str">
        <f t="shared" si="104"/>
        <v/>
      </c>
      <c r="Z293" s="145" t="str">
        <f t="shared" si="105"/>
        <v/>
      </c>
      <c r="AA293" s="145" t="str">
        <f t="shared" si="106"/>
        <v/>
      </c>
      <c r="AB293" s="145" t="str">
        <f t="shared" si="107"/>
        <v/>
      </c>
      <c r="AC293" s="145" t="str">
        <f t="shared" si="108"/>
        <v/>
      </c>
      <c r="AD293" s="186" t="str">
        <f t="shared" si="109"/>
        <v/>
      </c>
    </row>
    <row r="294" spans="1:30" hidden="1">
      <c r="A294" s="187"/>
      <c r="B294" s="150"/>
      <c r="C294" s="146"/>
      <c r="D294" s="148"/>
      <c r="E294" s="148"/>
      <c r="F294" s="148"/>
      <c r="G294" s="148"/>
      <c r="H294" s="142" t="str">
        <f t="shared" si="90"/>
        <v/>
      </c>
      <c r="I294" s="143"/>
      <c r="J294" s="144" t="str">
        <f t="shared" si="91"/>
        <v/>
      </c>
      <c r="K294" s="144" t="str">
        <f t="shared" si="92"/>
        <v/>
      </c>
      <c r="L294" s="143"/>
      <c r="M294" s="142" t="str">
        <f t="shared" si="93"/>
        <v/>
      </c>
      <c r="N294" s="142" t="str">
        <f t="shared" si="94"/>
        <v/>
      </c>
      <c r="O294" s="145" t="str">
        <f t="shared" si="95"/>
        <v/>
      </c>
      <c r="P294" s="145" t="str">
        <f t="shared" si="96"/>
        <v/>
      </c>
      <c r="Q294" s="145" t="str">
        <f t="shared" si="97"/>
        <v/>
      </c>
      <c r="R294" s="145" t="str">
        <f t="shared" si="98"/>
        <v/>
      </c>
      <c r="S294" s="145" t="str">
        <f t="shared" si="99"/>
        <v/>
      </c>
      <c r="T294" s="145" t="str">
        <f t="shared" si="100"/>
        <v/>
      </c>
      <c r="U294" s="145" t="str">
        <f t="shared" si="101"/>
        <v/>
      </c>
      <c r="V294" s="145" t="str">
        <f t="shared" si="102"/>
        <v/>
      </c>
      <c r="W294" s="145"/>
      <c r="X294" s="145" t="str">
        <f t="shared" si="103"/>
        <v/>
      </c>
      <c r="Y294" s="145" t="str">
        <f t="shared" si="104"/>
        <v/>
      </c>
      <c r="Z294" s="145" t="str">
        <f t="shared" si="105"/>
        <v/>
      </c>
      <c r="AA294" s="145" t="str">
        <f t="shared" si="106"/>
        <v/>
      </c>
      <c r="AB294" s="145" t="str">
        <f t="shared" si="107"/>
        <v/>
      </c>
      <c r="AC294" s="145" t="str">
        <f t="shared" si="108"/>
        <v/>
      </c>
      <c r="AD294" s="186" t="str">
        <f t="shared" si="109"/>
        <v/>
      </c>
    </row>
    <row r="295" spans="1:30" hidden="1">
      <c r="A295" s="187"/>
      <c r="B295" s="150"/>
      <c r="C295" s="146"/>
      <c r="D295" s="148"/>
      <c r="E295" s="148"/>
      <c r="F295" s="148"/>
      <c r="G295" s="148"/>
      <c r="H295" s="142" t="str">
        <f t="shared" si="90"/>
        <v/>
      </c>
      <c r="I295" s="143"/>
      <c r="J295" s="144" t="str">
        <f t="shared" si="91"/>
        <v/>
      </c>
      <c r="K295" s="144" t="str">
        <f t="shared" si="92"/>
        <v/>
      </c>
      <c r="L295" s="143"/>
      <c r="M295" s="142" t="str">
        <f t="shared" si="93"/>
        <v/>
      </c>
      <c r="N295" s="142" t="str">
        <f t="shared" si="94"/>
        <v/>
      </c>
      <c r="O295" s="145" t="str">
        <f t="shared" si="95"/>
        <v/>
      </c>
      <c r="P295" s="145" t="str">
        <f t="shared" si="96"/>
        <v/>
      </c>
      <c r="Q295" s="145" t="str">
        <f t="shared" si="97"/>
        <v/>
      </c>
      <c r="R295" s="145" t="str">
        <f t="shared" si="98"/>
        <v/>
      </c>
      <c r="S295" s="145" t="str">
        <f t="shared" si="99"/>
        <v/>
      </c>
      <c r="T295" s="145" t="str">
        <f t="shared" si="100"/>
        <v/>
      </c>
      <c r="U295" s="145" t="str">
        <f t="shared" si="101"/>
        <v/>
      </c>
      <c r="V295" s="145" t="str">
        <f t="shared" si="102"/>
        <v/>
      </c>
      <c r="W295" s="145"/>
      <c r="X295" s="145" t="str">
        <f t="shared" si="103"/>
        <v/>
      </c>
      <c r="Y295" s="145" t="str">
        <f t="shared" si="104"/>
        <v/>
      </c>
      <c r="Z295" s="145" t="str">
        <f t="shared" si="105"/>
        <v/>
      </c>
      <c r="AA295" s="145" t="str">
        <f t="shared" si="106"/>
        <v/>
      </c>
      <c r="AB295" s="145" t="str">
        <f t="shared" si="107"/>
        <v/>
      </c>
      <c r="AC295" s="145" t="str">
        <f t="shared" si="108"/>
        <v/>
      </c>
      <c r="AD295" s="186" t="str">
        <f t="shared" si="109"/>
        <v/>
      </c>
    </row>
    <row r="296" spans="1:30" hidden="1">
      <c r="A296" s="187"/>
      <c r="B296" s="150"/>
      <c r="C296" s="146"/>
      <c r="D296" s="148"/>
      <c r="E296" s="148"/>
      <c r="F296" s="148"/>
      <c r="G296" s="148"/>
      <c r="H296" s="142" t="str">
        <f t="shared" si="90"/>
        <v/>
      </c>
      <c r="I296" s="143"/>
      <c r="J296" s="144" t="str">
        <f t="shared" si="91"/>
        <v/>
      </c>
      <c r="K296" s="144" t="str">
        <f t="shared" si="92"/>
        <v/>
      </c>
      <c r="L296" s="143"/>
      <c r="M296" s="142" t="str">
        <f t="shared" si="93"/>
        <v/>
      </c>
      <c r="N296" s="142" t="str">
        <f t="shared" si="94"/>
        <v/>
      </c>
      <c r="O296" s="145" t="str">
        <f t="shared" si="95"/>
        <v/>
      </c>
      <c r="P296" s="145" t="str">
        <f t="shared" si="96"/>
        <v/>
      </c>
      <c r="Q296" s="145" t="str">
        <f t="shared" si="97"/>
        <v/>
      </c>
      <c r="R296" s="145" t="str">
        <f t="shared" si="98"/>
        <v/>
      </c>
      <c r="S296" s="145" t="str">
        <f t="shared" si="99"/>
        <v/>
      </c>
      <c r="T296" s="145" t="str">
        <f t="shared" si="100"/>
        <v/>
      </c>
      <c r="U296" s="145" t="str">
        <f t="shared" si="101"/>
        <v/>
      </c>
      <c r="V296" s="145" t="str">
        <f t="shared" si="102"/>
        <v/>
      </c>
      <c r="W296" s="145"/>
      <c r="X296" s="145" t="str">
        <f t="shared" si="103"/>
        <v/>
      </c>
      <c r="Y296" s="145" t="str">
        <f t="shared" si="104"/>
        <v/>
      </c>
      <c r="Z296" s="145" t="str">
        <f t="shared" si="105"/>
        <v/>
      </c>
      <c r="AA296" s="145" t="str">
        <f t="shared" si="106"/>
        <v/>
      </c>
      <c r="AB296" s="145" t="str">
        <f t="shared" si="107"/>
        <v/>
      </c>
      <c r="AC296" s="145" t="str">
        <f t="shared" si="108"/>
        <v/>
      </c>
      <c r="AD296" s="186" t="str">
        <f t="shared" si="109"/>
        <v/>
      </c>
    </row>
    <row r="297" spans="1:30" hidden="1">
      <c r="A297" s="187"/>
      <c r="B297" s="150"/>
      <c r="C297" s="146"/>
      <c r="D297" s="148"/>
      <c r="E297" s="148"/>
      <c r="F297" s="148"/>
      <c r="G297" s="148"/>
      <c r="H297" s="142" t="str">
        <f t="shared" si="90"/>
        <v/>
      </c>
      <c r="I297" s="143"/>
      <c r="J297" s="144" t="str">
        <f t="shared" si="91"/>
        <v/>
      </c>
      <c r="K297" s="144" t="str">
        <f t="shared" si="92"/>
        <v/>
      </c>
      <c r="L297" s="143"/>
      <c r="M297" s="142" t="str">
        <f t="shared" si="93"/>
        <v/>
      </c>
      <c r="N297" s="142" t="str">
        <f t="shared" si="94"/>
        <v/>
      </c>
      <c r="O297" s="145" t="str">
        <f t="shared" si="95"/>
        <v/>
      </c>
      <c r="P297" s="145" t="str">
        <f t="shared" si="96"/>
        <v/>
      </c>
      <c r="Q297" s="145" t="str">
        <f t="shared" si="97"/>
        <v/>
      </c>
      <c r="R297" s="145" t="str">
        <f t="shared" si="98"/>
        <v/>
      </c>
      <c r="S297" s="145" t="str">
        <f t="shared" si="99"/>
        <v/>
      </c>
      <c r="T297" s="145" t="str">
        <f t="shared" si="100"/>
        <v/>
      </c>
      <c r="U297" s="145" t="str">
        <f t="shared" si="101"/>
        <v/>
      </c>
      <c r="V297" s="145" t="str">
        <f t="shared" si="102"/>
        <v/>
      </c>
      <c r="W297" s="145"/>
      <c r="X297" s="145" t="str">
        <f t="shared" si="103"/>
        <v/>
      </c>
      <c r="Y297" s="145" t="str">
        <f t="shared" si="104"/>
        <v/>
      </c>
      <c r="Z297" s="145" t="str">
        <f t="shared" si="105"/>
        <v/>
      </c>
      <c r="AA297" s="145" t="str">
        <f t="shared" si="106"/>
        <v/>
      </c>
      <c r="AB297" s="145" t="str">
        <f t="shared" si="107"/>
        <v/>
      </c>
      <c r="AC297" s="145" t="str">
        <f t="shared" si="108"/>
        <v/>
      </c>
      <c r="AD297" s="186" t="str">
        <f t="shared" si="109"/>
        <v/>
      </c>
    </row>
    <row r="298" spans="1:30" hidden="1">
      <c r="A298" s="187"/>
      <c r="B298" s="150"/>
      <c r="C298" s="146"/>
      <c r="D298" s="148"/>
      <c r="E298" s="148"/>
      <c r="F298" s="148"/>
      <c r="G298" s="148"/>
      <c r="H298" s="142" t="str">
        <f t="shared" si="90"/>
        <v/>
      </c>
      <c r="I298" s="143"/>
      <c r="J298" s="144" t="str">
        <f t="shared" si="91"/>
        <v/>
      </c>
      <c r="K298" s="144" t="str">
        <f t="shared" si="92"/>
        <v/>
      </c>
      <c r="L298" s="143"/>
      <c r="M298" s="142" t="str">
        <f t="shared" si="93"/>
        <v/>
      </c>
      <c r="N298" s="142" t="str">
        <f t="shared" si="94"/>
        <v/>
      </c>
      <c r="O298" s="145" t="str">
        <f t="shared" si="95"/>
        <v/>
      </c>
      <c r="P298" s="145" t="str">
        <f t="shared" si="96"/>
        <v/>
      </c>
      <c r="Q298" s="145" t="str">
        <f t="shared" si="97"/>
        <v/>
      </c>
      <c r="R298" s="145" t="str">
        <f t="shared" si="98"/>
        <v/>
      </c>
      <c r="S298" s="145" t="str">
        <f t="shared" si="99"/>
        <v/>
      </c>
      <c r="T298" s="145" t="str">
        <f t="shared" si="100"/>
        <v/>
      </c>
      <c r="U298" s="145" t="str">
        <f t="shared" si="101"/>
        <v/>
      </c>
      <c r="V298" s="145" t="str">
        <f t="shared" si="102"/>
        <v/>
      </c>
      <c r="W298" s="145"/>
      <c r="X298" s="145" t="str">
        <f t="shared" si="103"/>
        <v/>
      </c>
      <c r="Y298" s="145" t="str">
        <f t="shared" si="104"/>
        <v/>
      </c>
      <c r="Z298" s="145" t="str">
        <f t="shared" si="105"/>
        <v/>
      </c>
      <c r="AA298" s="145" t="str">
        <f t="shared" si="106"/>
        <v/>
      </c>
      <c r="AB298" s="145" t="str">
        <f t="shared" si="107"/>
        <v/>
      </c>
      <c r="AC298" s="145" t="str">
        <f t="shared" si="108"/>
        <v/>
      </c>
      <c r="AD298" s="186" t="str">
        <f t="shared" si="109"/>
        <v/>
      </c>
    </row>
    <row r="299" spans="1:30" hidden="1">
      <c r="A299" s="187"/>
      <c r="B299" s="150"/>
      <c r="C299" s="146"/>
      <c r="D299" s="148"/>
      <c r="E299" s="148"/>
      <c r="F299" s="148"/>
      <c r="G299" s="148"/>
      <c r="H299" s="142" t="str">
        <f t="shared" si="90"/>
        <v/>
      </c>
      <c r="I299" s="143"/>
      <c r="J299" s="144" t="str">
        <f t="shared" si="91"/>
        <v/>
      </c>
      <c r="K299" s="144" t="str">
        <f t="shared" si="92"/>
        <v/>
      </c>
      <c r="L299" s="143"/>
      <c r="M299" s="142" t="str">
        <f t="shared" si="93"/>
        <v/>
      </c>
      <c r="N299" s="142" t="str">
        <f t="shared" si="94"/>
        <v/>
      </c>
      <c r="O299" s="145" t="str">
        <f t="shared" si="95"/>
        <v/>
      </c>
      <c r="P299" s="145" t="str">
        <f t="shared" si="96"/>
        <v/>
      </c>
      <c r="Q299" s="145" t="str">
        <f t="shared" si="97"/>
        <v/>
      </c>
      <c r="R299" s="145" t="str">
        <f t="shared" si="98"/>
        <v/>
      </c>
      <c r="S299" s="145" t="str">
        <f t="shared" si="99"/>
        <v/>
      </c>
      <c r="T299" s="145" t="str">
        <f t="shared" si="100"/>
        <v/>
      </c>
      <c r="U299" s="145" t="str">
        <f t="shared" si="101"/>
        <v/>
      </c>
      <c r="V299" s="145" t="str">
        <f t="shared" si="102"/>
        <v/>
      </c>
      <c r="W299" s="145"/>
      <c r="X299" s="145" t="str">
        <f t="shared" si="103"/>
        <v/>
      </c>
      <c r="Y299" s="145" t="str">
        <f t="shared" si="104"/>
        <v/>
      </c>
      <c r="Z299" s="145" t="str">
        <f t="shared" si="105"/>
        <v/>
      </c>
      <c r="AA299" s="145" t="str">
        <f t="shared" si="106"/>
        <v/>
      </c>
      <c r="AB299" s="145" t="str">
        <f t="shared" si="107"/>
        <v/>
      </c>
      <c r="AC299" s="145" t="str">
        <f t="shared" si="108"/>
        <v/>
      </c>
      <c r="AD299" s="186" t="str">
        <f t="shared" si="109"/>
        <v/>
      </c>
    </row>
    <row r="300" spans="1:30" hidden="1">
      <c r="A300" s="187"/>
      <c r="B300" s="150"/>
      <c r="C300" s="146"/>
      <c r="D300" s="148"/>
      <c r="E300" s="148"/>
      <c r="F300" s="148"/>
      <c r="G300" s="148"/>
      <c r="H300" s="142" t="str">
        <f t="shared" si="90"/>
        <v/>
      </c>
      <c r="I300" s="143"/>
      <c r="J300" s="144" t="str">
        <f t="shared" si="91"/>
        <v/>
      </c>
      <c r="K300" s="144" t="str">
        <f t="shared" si="92"/>
        <v/>
      </c>
      <c r="L300" s="143"/>
      <c r="M300" s="142" t="str">
        <f t="shared" si="93"/>
        <v/>
      </c>
      <c r="N300" s="142" t="str">
        <f t="shared" si="94"/>
        <v/>
      </c>
      <c r="O300" s="145" t="str">
        <f t="shared" si="95"/>
        <v/>
      </c>
      <c r="P300" s="145" t="str">
        <f t="shared" si="96"/>
        <v/>
      </c>
      <c r="Q300" s="145" t="str">
        <f t="shared" si="97"/>
        <v/>
      </c>
      <c r="R300" s="145" t="str">
        <f t="shared" si="98"/>
        <v/>
      </c>
      <c r="S300" s="145" t="str">
        <f t="shared" si="99"/>
        <v/>
      </c>
      <c r="T300" s="145" t="str">
        <f t="shared" si="100"/>
        <v/>
      </c>
      <c r="U300" s="145" t="str">
        <f t="shared" si="101"/>
        <v/>
      </c>
      <c r="V300" s="145" t="str">
        <f t="shared" si="102"/>
        <v/>
      </c>
      <c r="W300" s="145"/>
      <c r="X300" s="145" t="str">
        <f t="shared" si="103"/>
        <v/>
      </c>
      <c r="Y300" s="145" t="str">
        <f t="shared" si="104"/>
        <v/>
      </c>
      <c r="Z300" s="145" t="str">
        <f t="shared" si="105"/>
        <v/>
      </c>
      <c r="AA300" s="145" t="str">
        <f t="shared" si="106"/>
        <v/>
      </c>
      <c r="AB300" s="145" t="str">
        <f t="shared" si="107"/>
        <v/>
      </c>
      <c r="AC300" s="145" t="str">
        <f t="shared" si="108"/>
        <v/>
      </c>
      <c r="AD300" s="186" t="str">
        <f t="shared" si="109"/>
        <v/>
      </c>
    </row>
    <row r="301" spans="1:30" hidden="1">
      <c r="A301" s="187"/>
      <c r="B301" s="150"/>
      <c r="C301" s="146"/>
      <c r="D301" s="148"/>
      <c r="E301" s="148"/>
      <c r="F301" s="148"/>
      <c r="G301" s="148"/>
      <c r="H301" s="142" t="str">
        <f t="shared" si="90"/>
        <v/>
      </c>
      <c r="I301" s="143"/>
      <c r="J301" s="144" t="str">
        <f t="shared" si="91"/>
        <v/>
      </c>
      <c r="K301" s="144" t="str">
        <f t="shared" si="92"/>
        <v/>
      </c>
      <c r="L301" s="143"/>
      <c r="M301" s="142" t="str">
        <f t="shared" si="93"/>
        <v/>
      </c>
      <c r="N301" s="142" t="str">
        <f t="shared" si="94"/>
        <v/>
      </c>
      <c r="O301" s="145" t="str">
        <f t="shared" si="95"/>
        <v/>
      </c>
      <c r="P301" s="145" t="str">
        <f t="shared" si="96"/>
        <v/>
      </c>
      <c r="Q301" s="145" t="str">
        <f t="shared" si="97"/>
        <v/>
      </c>
      <c r="R301" s="145" t="str">
        <f t="shared" si="98"/>
        <v/>
      </c>
      <c r="S301" s="145" t="str">
        <f t="shared" si="99"/>
        <v/>
      </c>
      <c r="T301" s="145" t="str">
        <f t="shared" si="100"/>
        <v/>
      </c>
      <c r="U301" s="145" t="str">
        <f t="shared" si="101"/>
        <v/>
      </c>
      <c r="V301" s="145" t="str">
        <f t="shared" si="102"/>
        <v/>
      </c>
      <c r="W301" s="145"/>
      <c r="X301" s="145" t="str">
        <f t="shared" si="103"/>
        <v/>
      </c>
      <c r="Y301" s="145" t="str">
        <f t="shared" si="104"/>
        <v/>
      </c>
      <c r="Z301" s="145" t="str">
        <f t="shared" si="105"/>
        <v/>
      </c>
      <c r="AA301" s="145" t="str">
        <f t="shared" si="106"/>
        <v/>
      </c>
      <c r="AB301" s="145" t="str">
        <f t="shared" si="107"/>
        <v/>
      </c>
      <c r="AC301" s="145" t="str">
        <f t="shared" si="108"/>
        <v/>
      </c>
      <c r="AD301" s="186" t="str">
        <f t="shared" si="109"/>
        <v/>
      </c>
    </row>
    <row r="302" spans="1:30" hidden="1">
      <c r="A302" s="187"/>
      <c r="B302" s="150"/>
      <c r="C302" s="146"/>
      <c r="D302" s="148"/>
      <c r="E302" s="148"/>
      <c r="F302" s="148"/>
      <c r="G302" s="148"/>
      <c r="H302" s="142" t="str">
        <f t="shared" si="90"/>
        <v/>
      </c>
      <c r="I302" s="143"/>
      <c r="J302" s="144" t="str">
        <f t="shared" si="91"/>
        <v/>
      </c>
      <c r="K302" s="144" t="str">
        <f t="shared" si="92"/>
        <v/>
      </c>
      <c r="L302" s="143"/>
      <c r="M302" s="142" t="str">
        <f t="shared" si="93"/>
        <v/>
      </c>
      <c r="N302" s="142" t="str">
        <f t="shared" si="94"/>
        <v/>
      </c>
      <c r="O302" s="145" t="str">
        <f t="shared" si="95"/>
        <v/>
      </c>
      <c r="P302" s="145" t="str">
        <f t="shared" si="96"/>
        <v/>
      </c>
      <c r="Q302" s="145" t="str">
        <f t="shared" si="97"/>
        <v/>
      </c>
      <c r="R302" s="145" t="str">
        <f t="shared" si="98"/>
        <v/>
      </c>
      <c r="S302" s="145" t="str">
        <f t="shared" si="99"/>
        <v/>
      </c>
      <c r="T302" s="145" t="str">
        <f t="shared" si="100"/>
        <v/>
      </c>
      <c r="U302" s="145" t="str">
        <f t="shared" si="101"/>
        <v/>
      </c>
      <c r="V302" s="145" t="str">
        <f t="shared" si="102"/>
        <v/>
      </c>
      <c r="W302" s="145"/>
      <c r="X302" s="145" t="str">
        <f t="shared" si="103"/>
        <v/>
      </c>
      <c r="Y302" s="145" t="str">
        <f t="shared" si="104"/>
        <v/>
      </c>
      <c r="Z302" s="145" t="str">
        <f t="shared" si="105"/>
        <v/>
      </c>
      <c r="AA302" s="145" t="str">
        <f t="shared" si="106"/>
        <v/>
      </c>
      <c r="AB302" s="145" t="str">
        <f t="shared" si="107"/>
        <v/>
      </c>
      <c r="AC302" s="145" t="str">
        <f t="shared" si="108"/>
        <v/>
      </c>
      <c r="AD302" s="186" t="str">
        <f t="shared" si="109"/>
        <v/>
      </c>
    </row>
    <row r="303" spans="1:30" hidden="1">
      <c r="A303" s="187"/>
      <c r="B303" s="150"/>
      <c r="C303" s="146"/>
      <c r="D303" s="148"/>
      <c r="E303" s="148"/>
      <c r="F303" s="148"/>
      <c r="G303" s="148"/>
      <c r="H303" s="142" t="str">
        <f t="shared" si="90"/>
        <v/>
      </c>
      <c r="I303" s="143"/>
      <c r="J303" s="144" t="str">
        <f t="shared" si="91"/>
        <v/>
      </c>
      <c r="K303" s="144" t="str">
        <f t="shared" si="92"/>
        <v/>
      </c>
      <c r="L303" s="143"/>
      <c r="M303" s="142" t="str">
        <f t="shared" si="93"/>
        <v/>
      </c>
      <c r="N303" s="142" t="str">
        <f t="shared" si="94"/>
        <v/>
      </c>
      <c r="O303" s="145" t="str">
        <f t="shared" si="95"/>
        <v/>
      </c>
      <c r="P303" s="145" t="str">
        <f t="shared" si="96"/>
        <v/>
      </c>
      <c r="Q303" s="145" t="str">
        <f t="shared" si="97"/>
        <v/>
      </c>
      <c r="R303" s="145" t="str">
        <f t="shared" si="98"/>
        <v/>
      </c>
      <c r="S303" s="145" t="str">
        <f t="shared" si="99"/>
        <v/>
      </c>
      <c r="T303" s="145" t="str">
        <f t="shared" si="100"/>
        <v/>
      </c>
      <c r="U303" s="145" t="str">
        <f t="shared" si="101"/>
        <v/>
      </c>
      <c r="V303" s="145" t="str">
        <f t="shared" si="102"/>
        <v/>
      </c>
      <c r="W303" s="145"/>
      <c r="X303" s="145" t="str">
        <f t="shared" si="103"/>
        <v/>
      </c>
      <c r="Y303" s="145" t="str">
        <f t="shared" si="104"/>
        <v/>
      </c>
      <c r="Z303" s="145" t="str">
        <f t="shared" si="105"/>
        <v/>
      </c>
      <c r="AA303" s="145" t="str">
        <f t="shared" si="106"/>
        <v/>
      </c>
      <c r="AB303" s="145" t="str">
        <f t="shared" si="107"/>
        <v/>
      </c>
      <c r="AC303" s="145" t="str">
        <f t="shared" si="108"/>
        <v/>
      </c>
      <c r="AD303" s="186" t="str">
        <f t="shared" si="109"/>
        <v/>
      </c>
    </row>
    <row r="304" spans="1:30" hidden="1">
      <c r="A304" s="187"/>
      <c r="B304" s="150"/>
      <c r="C304" s="146"/>
      <c r="D304" s="148"/>
      <c r="E304" s="148"/>
      <c r="F304" s="148"/>
      <c r="G304" s="148"/>
      <c r="H304" s="142" t="str">
        <f t="shared" si="90"/>
        <v/>
      </c>
      <c r="I304" s="143"/>
      <c r="J304" s="144" t="str">
        <f t="shared" si="91"/>
        <v/>
      </c>
      <c r="K304" s="144" t="str">
        <f t="shared" si="92"/>
        <v/>
      </c>
      <c r="L304" s="143"/>
      <c r="M304" s="142" t="str">
        <f t="shared" si="93"/>
        <v/>
      </c>
      <c r="N304" s="142" t="str">
        <f t="shared" si="94"/>
        <v/>
      </c>
      <c r="O304" s="145" t="str">
        <f t="shared" si="95"/>
        <v/>
      </c>
      <c r="P304" s="145" t="str">
        <f t="shared" si="96"/>
        <v/>
      </c>
      <c r="Q304" s="145" t="str">
        <f t="shared" si="97"/>
        <v/>
      </c>
      <c r="R304" s="145" t="str">
        <f t="shared" si="98"/>
        <v/>
      </c>
      <c r="S304" s="145" t="str">
        <f t="shared" si="99"/>
        <v/>
      </c>
      <c r="T304" s="145" t="str">
        <f t="shared" si="100"/>
        <v/>
      </c>
      <c r="U304" s="145" t="str">
        <f t="shared" si="101"/>
        <v/>
      </c>
      <c r="V304" s="145" t="str">
        <f t="shared" si="102"/>
        <v/>
      </c>
      <c r="W304" s="145"/>
      <c r="X304" s="145" t="str">
        <f t="shared" si="103"/>
        <v/>
      </c>
      <c r="Y304" s="145" t="str">
        <f t="shared" si="104"/>
        <v/>
      </c>
      <c r="Z304" s="145" t="str">
        <f t="shared" si="105"/>
        <v/>
      </c>
      <c r="AA304" s="145" t="str">
        <f t="shared" si="106"/>
        <v/>
      </c>
      <c r="AB304" s="145" t="str">
        <f t="shared" si="107"/>
        <v/>
      </c>
      <c r="AC304" s="145" t="str">
        <f t="shared" si="108"/>
        <v/>
      </c>
      <c r="AD304" s="186" t="str">
        <f t="shared" si="109"/>
        <v/>
      </c>
    </row>
    <row r="305" spans="1:30" hidden="1">
      <c r="A305" s="187"/>
      <c r="B305" s="150"/>
      <c r="C305" s="146"/>
      <c r="D305" s="148"/>
      <c r="E305" s="148"/>
      <c r="F305" s="148"/>
      <c r="G305" s="148"/>
      <c r="H305" s="142" t="str">
        <f t="shared" si="90"/>
        <v/>
      </c>
      <c r="I305" s="143"/>
      <c r="J305" s="144" t="str">
        <f t="shared" si="91"/>
        <v/>
      </c>
      <c r="K305" s="144" t="str">
        <f t="shared" si="92"/>
        <v/>
      </c>
      <c r="L305" s="143"/>
      <c r="M305" s="142" t="str">
        <f t="shared" si="93"/>
        <v/>
      </c>
      <c r="N305" s="142" t="str">
        <f t="shared" si="94"/>
        <v/>
      </c>
      <c r="O305" s="145" t="str">
        <f t="shared" si="95"/>
        <v/>
      </c>
      <c r="P305" s="145" t="str">
        <f t="shared" si="96"/>
        <v/>
      </c>
      <c r="Q305" s="145" t="str">
        <f t="shared" si="97"/>
        <v/>
      </c>
      <c r="R305" s="145" t="str">
        <f t="shared" si="98"/>
        <v/>
      </c>
      <c r="S305" s="145" t="str">
        <f t="shared" si="99"/>
        <v/>
      </c>
      <c r="T305" s="145" t="str">
        <f t="shared" si="100"/>
        <v/>
      </c>
      <c r="U305" s="145" t="str">
        <f t="shared" si="101"/>
        <v/>
      </c>
      <c r="V305" s="145" t="str">
        <f t="shared" si="102"/>
        <v/>
      </c>
      <c r="W305" s="145"/>
      <c r="X305" s="145" t="str">
        <f t="shared" si="103"/>
        <v/>
      </c>
      <c r="Y305" s="145" t="str">
        <f t="shared" si="104"/>
        <v/>
      </c>
      <c r="Z305" s="145" t="str">
        <f t="shared" si="105"/>
        <v/>
      </c>
      <c r="AA305" s="145" t="str">
        <f t="shared" si="106"/>
        <v/>
      </c>
      <c r="AB305" s="145" t="str">
        <f t="shared" si="107"/>
        <v/>
      </c>
      <c r="AC305" s="145" t="str">
        <f t="shared" si="108"/>
        <v/>
      </c>
      <c r="AD305" s="186" t="str">
        <f t="shared" si="109"/>
        <v/>
      </c>
    </row>
    <row r="306" spans="1:30" hidden="1">
      <c r="A306" s="187"/>
      <c r="B306" s="150"/>
      <c r="C306" s="146"/>
      <c r="D306" s="148"/>
      <c r="E306" s="148"/>
      <c r="F306" s="148"/>
      <c r="G306" s="148"/>
      <c r="H306" s="142" t="str">
        <f t="shared" si="90"/>
        <v/>
      </c>
      <c r="I306" s="143"/>
      <c r="J306" s="144" t="str">
        <f t="shared" si="91"/>
        <v/>
      </c>
      <c r="K306" s="144" t="str">
        <f t="shared" si="92"/>
        <v/>
      </c>
      <c r="L306" s="143"/>
      <c r="M306" s="142" t="str">
        <f t="shared" si="93"/>
        <v/>
      </c>
      <c r="N306" s="142" t="str">
        <f t="shared" si="94"/>
        <v/>
      </c>
      <c r="O306" s="145" t="str">
        <f t="shared" si="95"/>
        <v/>
      </c>
      <c r="P306" s="145" t="str">
        <f t="shared" si="96"/>
        <v/>
      </c>
      <c r="Q306" s="145" t="str">
        <f t="shared" si="97"/>
        <v/>
      </c>
      <c r="R306" s="145" t="str">
        <f t="shared" si="98"/>
        <v/>
      </c>
      <c r="S306" s="145" t="str">
        <f t="shared" si="99"/>
        <v/>
      </c>
      <c r="T306" s="145" t="str">
        <f t="shared" si="100"/>
        <v/>
      </c>
      <c r="U306" s="145" t="str">
        <f t="shared" si="101"/>
        <v/>
      </c>
      <c r="V306" s="145" t="str">
        <f t="shared" si="102"/>
        <v/>
      </c>
      <c r="W306" s="145"/>
      <c r="X306" s="145" t="str">
        <f t="shared" si="103"/>
        <v/>
      </c>
      <c r="Y306" s="145" t="str">
        <f t="shared" si="104"/>
        <v/>
      </c>
      <c r="Z306" s="145" t="str">
        <f t="shared" si="105"/>
        <v/>
      </c>
      <c r="AA306" s="145" t="str">
        <f t="shared" si="106"/>
        <v/>
      </c>
      <c r="AB306" s="145" t="str">
        <f t="shared" si="107"/>
        <v/>
      </c>
      <c r="AC306" s="145" t="str">
        <f t="shared" si="108"/>
        <v/>
      </c>
      <c r="AD306" s="186" t="str">
        <f t="shared" si="109"/>
        <v/>
      </c>
    </row>
    <row r="307" spans="1:30" hidden="1">
      <c r="A307" s="187"/>
      <c r="B307" s="150"/>
      <c r="C307" s="146"/>
      <c r="D307" s="148"/>
      <c r="E307" s="148"/>
      <c r="F307" s="148"/>
      <c r="G307" s="148"/>
      <c r="H307" s="142" t="str">
        <f t="shared" si="90"/>
        <v/>
      </c>
      <c r="I307" s="143"/>
      <c r="J307" s="144" t="str">
        <f t="shared" si="91"/>
        <v/>
      </c>
      <c r="K307" s="144" t="str">
        <f t="shared" si="92"/>
        <v/>
      </c>
      <c r="L307" s="143"/>
      <c r="M307" s="142" t="str">
        <f t="shared" si="93"/>
        <v/>
      </c>
      <c r="N307" s="142" t="str">
        <f t="shared" si="94"/>
        <v/>
      </c>
      <c r="O307" s="145" t="str">
        <f t="shared" si="95"/>
        <v/>
      </c>
      <c r="P307" s="145" t="str">
        <f t="shared" si="96"/>
        <v/>
      </c>
      <c r="Q307" s="145" t="str">
        <f t="shared" si="97"/>
        <v/>
      </c>
      <c r="R307" s="145" t="str">
        <f t="shared" si="98"/>
        <v/>
      </c>
      <c r="S307" s="145" t="str">
        <f t="shared" si="99"/>
        <v/>
      </c>
      <c r="T307" s="145" t="str">
        <f t="shared" si="100"/>
        <v/>
      </c>
      <c r="U307" s="145" t="str">
        <f t="shared" si="101"/>
        <v/>
      </c>
      <c r="V307" s="145" t="str">
        <f t="shared" si="102"/>
        <v/>
      </c>
      <c r="W307" s="145"/>
      <c r="X307" s="145" t="str">
        <f t="shared" si="103"/>
        <v/>
      </c>
      <c r="Y307" s="145" t="str">
        <f t="shared" si="104"/>
        <v/>
      </c>
      <c r="Z307" s="145" t="str">
        <f t="shared" si="105"/>
        <v/>
      </c>
      <c r="AA307" s="145" t="str">
        <f t="shared" si="106"/>
        <v/>
      </c>
      <c r="AB307" s="145" t="str">
        <f t="shared" si="107"/>
        <v/>
      </c>
      <c r="AC307" s="145" t="str">
        <f t="shared" si="108"/>
        <v/>
      </c>
      <c r="AD307" s="186" t="str">
        <f t="shared" si="109"/>
        <v/>
      </c>
    </row>
    <row r="308" spans="1:30" hidden="1">
      <c r="A308" s="187"/>
      <c r="B308" s="150"/>
      <c r="C308" s="146"/>
      <c r="D308" s="148"/>
      <c r="E308" s="148"/>
      <c r="F308" s="148"/>
      <c r="G308" s="148"/>
      <c r="H308" s="142" t="str">
        <f t="shared" si="90"/>
        <v/>
      </c>
      <c r="I308" s="143"/>
      <c r="J308" s="144" t="str">
        <f t="shared" si="91"/>
        <v/>
      </c>
      <c r="K308" s="144" t="str">
        <f t="shared" si="92"/>
        <v/>
      </c>
      <c r="L308" s="143"/>
      <c r="M308" s="142" t="str">
        <f t="shared" si="93"/>
        <v/>
      </c>
      <c r="N308" s="142" t="str">
        <f t="shared" si="94"/>
        <v/>
      </c>
      <c r="O308" s="145" t="str">
        <f t="shared" si="95"/>
        <v/>
      </c>
      <c r="P308" s="145" t="str">
        <f t="shared" si="96"/>
        <v/>
      </c>
      <c r="Q308" s="145" t="str">
        <f t="shared" si="97"/>
        <v/>
      </c>
      <c r="R308" s="145" t="str">
        <f t="shared" si="98"/>
        <v/>
      </c>
      <c r="S308" s="145" t="str">
        <f t="shared" si="99"/>
        <v/>
      </c>
      <c r="T308" s="145" t="str">
        <f t="shared" si="100"/>
        <v/>
      </c>
      <c r="U308" s="145" t="str">
        <f t="shared" si="101"/>
        <v/>
      </c>
      <c r="V308" s="145" t="str">
        <f t="shared" si="102"/>
        <v/>
      </c>
      <c r="W308" s="145"/>
      <c r="X308" s="145" t="str">
        <f t="shared" si="103"/>
        <v/>
      </c>
      <c r="Y308" s="145" t="str">
        <f t="shared" si="104"/>
        <v/>
      </c>
      <c r="Z308" s="145" t="str">
        <f t="shared" si="105"/>
        <v/>
      </c>
      <c r="AA308" s="145" t="str">
        <f t="shared" si="106"/>
        <v/>
      </c>
      <c r="AB308" s="145" t="str">
        <f t="shared" si="107"/>
        <v/>
      </c>
      <c r="AC308" s="145" t="str">
        <f t="shared" si="108"/>
        <v/>
      </c>
      <c r="AD308" s="186" t="str">
        <f t="shared" si="109"/>
        <v/>
      </c>
    </row>
    <row r="309" spans="1:30" hidden="1">
      <c r="A309" s="187"/>
      <c r="B309" s="150"/>
      <c r="C309" s="146"/>
      <c r="D309" s="148"/>
      <c r="E309" s="148"/>
      <c r="F309" s="148"/>
      <c r="G309" s="148"/>
      <c r="H309" s="142" t="str">
        <f t="shared" si="90"/>
        <v/>
      </c>
      <c r="I309" s="143"/>
      <c r="J309" s="144" t="str">
        <f t="shared" si="91"/>
        <v/>
      </c>
      <c r="K309" s="144" t="str">
        <f t="shared" si="92"/>
        <v/>
      </c>
      <c r="L309" s="143"/>
      <c r="M309" s="142" t="str">
        <f t="shared" si="93"/>
        <v/>
      </c>
      <c r="N309" s="142" t="str">
        <f t="shared" si="94"/>
        <v/>
      </c>
      <c r="O309" s="145" t="str">
        <f t="shared" si="95"/>
        <v/>
      </c>
      <c r="P309" s="145" t="str">
        <f t="shared" si="96"/>
        <v/>
      </c>
      <c r="Q309" s="145" t="str">
        <f t="shared" si="97"/>
        <v/>
      </c>
      <c r="R309" s="145" t="str">
        <f t="shared" si="98"/>
        <v/>
      </c>
      <c r="S309" s="145" t="str">
        <f t="shared" si="99"/>
        <v/>
      </c>
      <c r="T309" s="145" t="str">
        <f t="shared" si="100"/>
        <v/>
      </c>
      <c r="U309" s="145" t="str">
        <f t="shared" si="101"/>
        <v/>
      </c>
      <c r="V309" s="145" t="str">
        <f t="shared" si="102"/>
        <v/>
      </c>
      <c r="W309" s="145"/>
      <c r="X309" s="145" t="str">
        <f t="shared" si="103"/>
        <v/>
      </c>
      <c r="Y309" s="145" t="str">
        <f t="shared" si="104"/>
        <v/>
      </c>
      <c r="Z309" s="145" t="str">
        <f t="shared" si="105"/>
        <v/>
      </c>
      <c r="AA309" s="145" t="str">
        <f t="shared" si="106"/>
        <v/>
      </c>
      <c r="AB309" s="145" t="str">
        <f t="shared" si="107"/>
        <v/>
      </c>
      <c r="AC309" s="145" t="str">
        <f t="shared" si="108"/>
        <v/>
      </c>
      <c r="AD309" s="186" t="str">
        <f t="shared" si="109"/>
        <v/>
      </c>
    </row>
    <row r="310" spans="1:30" hidden="1">
      <c r="A310" s="187"/>
      <c r="B310" s="150"/>
      <c r="C310" s="146"/>
      <c r="D310" s="148"/>
      <c r="E310" s="148"/>
      <c r="F310" s="148"/>
      <c r="G310" s="148"/>
      <c r="H310" s="142" t="str">
        <f t="shared" si="90"/>
        <v/>
      </c>
      <c r="I310" s="143"/>
      <c r="J310" s="144" t="str">
        <f t="shared" si="91"/>
        <v/>
      </c>
      <c r="K310" s="144" t="str">
        <f t="shared" si="92"/>
        <v/>
      </c>
      <c r="L310" s="143"/>
      <c r="M310" s="142" t="str">
        <f t="shared" si="93"/>
        <v/>
      </c>
      <c r="N310" s="142" t="str">
        <f t="shared" si="94"/>
        <v/>
      </c>
      <c r="O310" s="145" t="str">
        <f t="shared" si="95"/>
        <v/>
      </c>
      <c r="P310" s="145" t="str">
        <f t="shared" si="96"/>
        <v/>
      </c>
      <c r="Q310" s="145" t="str">
        <f t="shared" si="97"/>
        <v/>
      </c>
      <c r="R310" s="145" t="str">
        <f t="shared" si="98"/>
        <v/>
      </c>
      <c r="S310" s="145" t="str">
        <f t="shared" si="99"/>
        <v/>
      </c>
      <c r="T310" s="145" t="str">
        <f t="shared" si="100"/>
        <v/>
      </c>
      <c r="U310" s="145" t="str">
        <f t="shared" si="101"/>
        <v/>
      </c>
      <c r="V310" s="145" t="str">
        <f t="shared" si="102"/>
        <v/>
      </c>
      <c r="W310" s="145"/>
      <c r="X310" s="145" t="str">
        <f t="shared" si="103"/>
        <v/>
      </c>
      <c r="Y310" s="145" t="str">
        <f t="shared" si="104"/>
        <v/>
      </c>
      <c r="Z310" s="145" t="str">
        <f t="shared" si="105"/>
        <v/>
      </c>
      <c r="AA310" s="145" t="str">
        <f t="shared" si="106"/>
        <v/>
      </c>
      <c r="AB310" s="145" t="str">
        <f t="shared" si="107"/>
        <v/>
      </c>
      <c r="AC310" s="145" t="str">
        <f t="shared" si="108"/>
        <v/>
      </c>
      <c r="AD310" s="186" t="str">
        <f t="shared" si="109"/>
        <v/>
      </c>
    </row>
    <row r="311" spans="1:30" hidden="1">
      <c r="A311" s="187"/>
      <c r="B311" s="150"/>
      <c r="C311" s="146"/>
      <c r="D311" s="148"/>
      <c r="E311" s="148"/>
      <c r="F311" s="148"/>
      <c r="G311" s="148"/>
      <c r="H311" s="142" t="str">
        <f t="shared" si="90"/>
        <v/>
      </c>
      <c r="I311" s="143"/>
      <c r="J311" s="144" t="str">
        <f t="shared" si="91"/>
        <v/>
      </c>
      <c r="K311" s="144" t="str">
        <f t="shared" si="92"/>
        <v/>
      </c>
      <c r="L311" s="143"/>
      <c r="M311" s="142" t="str">
        <f t="shared" si="93"/>
        <v/>
      </c>
      <c r="N311" s="142" t="str">
        <f t="shared" si="94"/>
        <v/>
      </c>
      <c r="O311" s="145" t="str">
        <f t="shared" si="95"/>
        <v/>
      </c>
      <c r="P311" s="145" t="str">
        <f t="shared" si="96"/>
        <v/>
      </c>
      <c r="Q311" s="145" t="str">
        <f t="shared" si="97"/>
        <v/>
      </c>
      <c r="R311" s="145" t="str">
        <f t="shared" si="98"/>
        <v/>
      </c>
      <c r="S311" s="145" t="str">
        <f t="shared" si="99"/>
        <v/>
      </c>
      <c r="T311" s="145" t="str">
        <f t="shared" si="100"/>
        <v/>
      </c>
      <c r="U311" s="145" t="str">
        <f t="shared" si="101"/>
        <v/>
      </c>
      <c r="V311" s="145" t="str">
        <f t="shared" si="102"/>
        <v/>
      </c>
      <c r="W311" s="145"/>
      <c r="X311" s="145" t="str">
        <f t="shared" si="103"/>
        <v/>
      </c>
      <c r="Y311" s="145" t="str">
        <f t="shared" si="104"/>
        <v/>
      </c>
      <c r="Z311" s="145" t="str">
        <f t="shared" si="105"/>
        <v/>
      </c>
      <c r="AA311" s="145" t="str">
        <f t="shared" si="106"/>
        <v/>
      </c>
      <c r="AB311" s="145" t="str">
        <f t="shared" si="107"/>
        <v/>
      </c>
      <c r="AC311" s="145" t="str">
        <f t="shared" si="108"/>
        <v/>
      </c>
      <c r="AD311" s="186" t="str">
        <f t="shared" si="109"/>
        <v/>
      </c>
    </row>
    <row r="312" spans="1:30" hidden="1">
      <c r="A312" s="187"/>
      <c r="B312" s="150"/>
      <c r="C312" s="146"/>
      <c r="D312" s="148"/>
      <c r="E312" s="148"/>
      <c r="F312" s="148"/>
      <c r="G312" s="148"/>
      <c r="H312" s="142" t="str">
        <f t="shared" si="90"/>
        <v/>
      </c>
      <c r="I312" s="143"/>
      <c r="J312" s="144" t="str">
        <f t="shared" si="91"/>
        <v/>
      </c>
      <c r="K312" s="144" t="str">
        <f t="shared" si="92"/>
        <v/>
      </c>
      <c r="L312" s="143"/>
      <c r="M312" s="142" t="str">
        <f t="shared" si="93"/>
        <v/>
      </c>
      <c r="N312" s="142" t="str">
        <f t="shared" si="94"/>
        <v/>
      </c>
      <c r="O312" s="145" t="str">
        <f t="shared" si="95"/>
        <v/>
      </c>
      <c r="P312" s="145" t="str">
        <f t="shared" si="96"/>
        <v/>
      </c>
      <c r="Q312" s="145" t="str">
        <f t="shared" si="97"/>
        <v/>
      </c>
      <c r="R312" s="145" t="str">
        <f t="shared" si="98"/>
        <v/>
      </c>
      <c r="S312" s="145" t="str">
        <f t="shared" si="99"/>
        <v/>
      </c>
      <c r="T312" s="145" t="str">
        <f t="shared" si="100"/>
        <v/>
      </c>
      <c r="U312" s="145" t="str">
        <f t="shared" si="101"/>
        <v/>
      </c>
      <c r="V312" s="145" t="str">
        <f t="shared" si="102"/>
        <v/>
      </c>
      <c r="W312" s="145"/>
      <c r="X312" s="145" t="str">
        <f t="shared" si="103"/>
        <v/>
      </c>
      <c r="Y312" s="145" t="str">
        <f t="shared" si="104"/>
        <v/>
      </c>
      <c r="Z312" s="145" t="str">
        <f t="shared" si="105"/>
        <v/>
      </c>
      <c r="AA312" s="145" t="str">
        <f t="shared" si="106"/>
        <v/>
      </c>
      <c r="AB312" s="145" t="str">
        <f t="shared" si="107"/>
        <v/>
      </c>
      <c r="AC312" s="145" t="str">
        <f t="shared" si="108"/>
        <v/>
      </c>
      <c r="AD312" s="186" t="str">
        <f t="shared" si="109"/>
        <v/>
      </c>
    </row>
    <row r="313" spans="1:30" hidden="1">
      <c r="A313" s="187"/>
      <c r="B313" s="150"/>
      <c r="C313" s="146"/>
      <c r="D313" s="148"/>
      <c r="E313" s="148"/>
      <c r="F313" s="148"/>
      <c r="G313" s="148"/>
      <c r="H313" s="142" t="str">
        <f t="shared" si="90"/>
        <v/>
      </c>
      <c r="I313" s="143"/>
      <c r="J313" s="144" t="str">
        <f t="shared" si="91"/>
        <v/>
      </c>
      <c r="K313" s="144" t="str">
        <f t="shared" si="92"/>
        <v/>
      </c>
      <c r="L313" s="143"/>
      <c r="M313" s="142" t="str">
        <f t="shared" si="93"/>
        <v/>
      </c>
      <c r="N313" s="142" t="str">
        <f t="shared" si="94"/>
        <v/>
      </c>
      <c r="O313" s="145" t="str">
        <f t="shared" si="95"/>
        <v/>
      </c>
      <c r="P313" s="145" t="str">
        <f t="shared" si="96"/>
        <v/>
      </c>
      <c r="Q313" s="145" t="str">
        <f t="shared" si="97"/>
        <v/>
      </c>
      <c r="R313" s="145" t="str">
        <f t="shared" si="98"/>
        <v/>
      </c>
      <c r="S313" s="145" t="str">
        <f t="shared" si="99"/>
        <v/>
      </c>
      <c r="T313" s="145" t="str">
        <f t="shared" si="100"/>
        <v/>
      </c>
      <c r="U313" s="145" t="str">
        <f t="shared" si="101"/>
        <v/>
      </c>
      <c r="V313" s="145" t="str">
        <f t="shared" si="102"/>
        <v/>
      </c>
      <c r="W313" s="145"/>
      <c r="X313" s="145" t="str">
        <f t="shared" si="103"/>
        <v/>
      </c>
      <c r="Y313" s="145" t="str">
        <f t="shared" si="104"/>
        <v/>
      </c>
      <c r="Z313" s="145" t="str">
        <f t="shared" si="105"/>
        <v/>
      </c>
      <c r="AA313" s="145" t="str">
        <f t="shared" si="106"/>
        <v/>
      </c>
      <c r="AB313" s="145" t="str">
        <f t="shared" si="107"/>
        <v/>
      </c>
      <c r="AC313" s="145" t="str">
        <f t="shared" si="108"/>
        <v/>
      </c>
      <c r="AD313" s="186" t="str">
        <f t="shared" si="109"/>
        <v/>
      </c>
    </row>
    <row r="314" spans="1:30" hidden="1">
      <c r="A314" s="187"/>
      <c r="B314" s="150"/>
      <c r="C314" s="146"/>
      <c r="D314" s="148"/>
      <c r="E314" s="148"/>
      <c r="F314" s="148"/>
      <c r="G314" s="148"/>
      <c r="H314" s="142" t="str">
        <f t="shared" si="90"/>
        <v/>
      </c>
      <c r="I314" s="143"/>
      <c r="J314" s="144" t="str">
        <f t="shared" si="91"/>
        <v/>
      </c>
      <c r="K314" s="144" t="str">
        <f t="shared" si="92"/>
        <v/>
      </c>
      <c r="L314" s="143"/>
      <c r="M314" s="142" t="str">
        <f t="shared" si="93"/>
        <v/>
      </c>
      <c r="N314" s="142" t="str">
        <f t="shared" si="94"/>
        <v/>
      </c>
      <c r="O314" s="145" t="str">
        <f t="shared" si="95"/>
        <v/>
      </c>
      <c r="P314" s="145" t="str">
        <f t="shared" si="96"/>
        <v/>
      </c>
      <c r="Q314" s="145" t="str">
        <f t="shared" si="97"/>
        <v/>
      </c>
      <c r="R314" s="145" t="str">
        <f t="shared" si="98"/>
        <v/>
      </c>
      <c r="S314" s="145" t="str">
        <f t="shared" si="99"/>
        <v/>
      </c>
      <c r="T314" s="145" t="str">
        <f t="shared" si="100"/>
        <v/>
      </c>
      <c r="U314" s="145" t="str">
        <f t="shared" si="101"/>
        <v/>
      </c>
      <c r="V314" s="145" t="str">
        <f t="shared" si="102"/>
        <v/>
      </c>
      <c r="W314" s="145"/>
      <c r="X314" s="145" t="str">
        <f t="shared" si="103"/>
        <v/>
      </c>
      <c r="Y314" s="145" t="str">
        <f t="shared" si="104"/>
        <v/>
      </c>
      <c r="Z314" s="145" t="str">
        <f t="shared" si="105"/>
        <v/>
      </c>
      <c r="AA314" s="145" t="str">
        <f t="shared" si="106"/>
        <v/>
      </c>
      <c r="AB314" s="145" t="str">
        <f t="shared" si="107"/>
        <v/>
      </c>
      <c r="AC314" s="145" t="str">
        <f t="shared" si="108"/>
        <v/>
      </c>
      <c r="AD314" s="186" t="str">
        <f t="shared" si="109"/>
        <v/>
      </c>
    </row>
    <row r="315" spans="1:30" hidden="1">
      <c r="A315" s="187"/>
      <c r="B315" s="150"/>
      <c r="C315" s="146"/>
      <c r="D315" s="148"/>
      <c r="E315" s="148"/>
      <c r="F315" s="148"/>
      <c r="G315" s="148"/>
      <c r="H315" s="142" t="str">
        <f t="shared" si="90"/>
        <v/>
      </c>
      <c r="I315" s="143"/>
      <c r="J315" s="144" t="str">
        <f t="shared" si="91"/>
        <v/>
      </c>
      <c r="K315" s="144" t="str">
        <f t="shared" si="92"/>
        <v/>
      </c>
      <c r="L315" s="143"/>
      <c r="M315" s="142" t="str">
        <f t="shared" si="93"/>
        <v/>
      </c>
      <c r="N315" s="142" t="str">
        <f t="shared" si="94"/>
        <v/>
      </c>
      <c r="O315" s="145" t="str">
        <f t="shared" si="95"/>
        <v/>
      </c>
      <c r="P315" s="145" t="str">
        <f t="shared" si="96"/>
        <v/>
      </c>
      <c r="Q315" s="145" t="str">
        <f t="shared" si="97"/>
        <v/>
      </c>
      <c r="R315" s="145" t="str">
        <f t="shared" si="98"/>
        <v/>
      </c>
      <c r="S315" s="145" t="str">
        <f t="shared" si="99"/>
        <v/>
      </c>
      <c r="T315" s="145" t="str">
        <f t="shared" si="100"/>
        <v/>
      </c>
      <c r="U315" s="145" t="str">
        <f t="shared" si="101"/>
        <v/>
      </c>
      <c r="V315" s="145" t="str">
        <f t="shared" si="102"/>
        <v/>
      </c>
      <c r="W315" s="145"/>
      <c r="X315" s="145" t="str">
        <f t="shared" si="103"/>
        <v/>
      </c>
      <c r="Y315" s="145" t="str">
        <f t="shared" si="104"/>
        <v/>
      </c>
      <c r="Z315" s="145" t="str">
        <f t="shared" si="105"/>
        <v/>
      </c>
      <c r="AA315" s="145" t="str">
        <f t="shared" si="106"/>
        <v/>
      </c>
      <c r="AB315" s="145" t="str">
        <f t="shared" si="107"/>
        <v/>
      </c>
      <c r="AC315" s="145" t="str">
        <f t="shared" si="108"/>
        <v/>
      </c>
      <c r="AD315" s="186" t="str">
        <f t="shared" si="109"/>
        <v/>
      </c>
    </row>
    <row r="316" spans="1:30" hidden="1">
      <c r="A316" s="187"/>
      <c r="B316" s="150"/>
      <c r="C316" s="146"/>
      <c r="D316" s="148"/>
      <c r="E316" s="148"/>
      <c r="F316" s="148"/>
      <c r="G316" s="148"/>
      <c r="H316" s="142" t="str">
        <f t="shared" si="90"/>
        <v/>
      </c>
      <c r="I316" s="143"/>
      <c r="J316" s="144" t="str">
        <f t="shared" si="91"/>
        <v/>
      </c>
      <c r="K316" s="144" t="str">
        <f t="shared" si="92"/>
        <v/>
      </c>
      <c r="L316" s="143"/>
      <c r="M316" s="142" t="str">
        <f t="shared" si="93"/>
        <v/>
      </c>
      <c r="N316" s="142" t="str">
        <f t="shared" si="94"/>
        <v/>
      </c>
      <c r="O316" s="145" t="str">
        <f t="shared" si="95"/>
        <v/>
      </c>
      <c r="P316" s="145" t="str">
        <f t="shared" si="96"/>
        <v/>
      </c>
      <c r="Q316" s="145" t="str">
        <f t="shared" si="97"/>
        <v/>
      </c>
      <c r="R316" s="145" t="str">
        <f t="shared" si="98"/>
        <v/>
      </c>
      <c r="S316" s="145" t="str">
        <f t="shared" si="99"/>
        <v/>
      </c>
      <c r="T316" s="145" t="str">
        <f t="shared" si="100"/>
        <v/>
      </c>
      <c r="U316" s="145" t="str">
        <f t="shared" si="101"/>
        <v/>
      </c>
      <c r="V316" s="145" t="str">
        <f t="shared" si="102"/>
        <v/>
      </c>
      <c r="W316" s="145"/>
      <c r="X316" s="145" t="str">
        <f t="shared" si="103"/>
        <v/>
      </c>
      <c r="Y316" s="145" t="str">
        <f t="shared" si="104"/>
        <v/>
      </c>
      <c r="Z316" s="145" t="str">
        <f t="shared" si="105"/>
        <v/>
      </c>
      <c r="AA316" s="145" t="str">
        <f t="shared" si="106"/>
        <v/>
      </c>
      <c r="AB316" s="145" t="str">
        <f t="shared" si="107"/>
        <v/>
      </c>
      <c r="AC316" s="145" t="str">
        <f t="shared" si="108"/>
        <v/>
      </c>
      <c r="AD316" s="186" t="str">
        <f t="shared" si="109"/>
        <v/>
      </c>
    </row>
    <row r="317" spans="1:30" hidden="1">
      <c r="A317" s="187"/>
      <c r="B317" s="150"/>
      <c r="C317" s="146"/>
      <c r="D317" s="148"/>
      <c r="E317" s="148"/>
      <c r="F317" s="148"/>
      <c r="G317" s="148"/>
      <c r="H317" s="142" t="str">
        <f t="shared" si="90"/>
        <v/>
      </c>
      <c r="I317" s="143"/>
      <c r="J317" s="144" t="str">
        <f t="shared" si="91"/>
        <v/>
      </c>
      <c r="K317" s="144" t="str">
        <f t="shared" si="92"/>
        <v/>
      </c>
      <c r="L317" s="143"/>
      <c r="M317" s="142" t="str">
        <f t="shared" si="93"/>
        <v/>
      </c>
      <c r="N317" s="142" t="str">
        <f t="shared" si="94"/>
        <v/>
      </c>
      <c r="O317" s="145" t="str">
        <f t="shared" si="95"/>
        <v/>
      </c>
      <c r="P317" s="145" t="str">
        <f t="shared" si="96"/>
        <v/>
      </c>
      <c r="Q317" s="145" t="str">
        <f t="shared" si="97"/>
        <v/>
      </c>
      <c r="R317" s="145" t="str">
        <f t="shared" si="98"/>
        <v/>
      </c>
      <c r="S317" s="145" t="str">
        <f t="shared" si="99"/>
        <v/>
      </c>
      <c r="T317" s="145" t="str">
        <f t="shared" si="100"/>
        <v/>
      </c>
      <c r="U317" s="145" t="str">
        <f t="shared" si="101"/>
        <v/>
      </c>
      <c r="V317" s="145" t="str">
        <f t="shared" si="102"/>
        <v/>
      </c>
      <c r="W317" s="145"/>
      <c r="X317" s="145" t="str">
        <f t="shared" si="103"/>
        <v/>
      </c>
      <c r="Y317" s="145" t="str">
        <f t="shared" si="104"/>
        <v/>
      </c>
      <c r="Z317" s="145" t="str">
        <f t="shared" si="105"/>
        <v/>
      </c>
      <c r="AA317" s="145" t="str">
        <f t="shared" si="106"/>
        <v/>
      </c>
      <c r="AB317" s="145" t="str">
        <f t="shared" si="107"/>
        <v/>
      </c>
      <c r="AC317" s="145" t="str">
        <f t="shared" si="108"/>
        <v/>
      </c>
      <c r="AD317" s="186" t="str">
        <f t="shared" si="109"/>
        <v/>
      </c>
    </row>
    <row r="318" spans="1:30" hidden="1">
      <c r="A318" s="187"/>
      <c r="B318" s="150"/>
      <c r="C318" s="146"/>
      <c r="D318" s="148"/>
      <c r="E318" s="148"/>
      <c r="F318" s="148"/>
      <c r="G318" s="148"/>
      <c r="H318" s="142" t="str">
        <f t="shared" si="90"/>
        <v/>
      </c>
      <c r="I318" s="143"/>
      <c r="J318" s="144" t="str">
        <f t="shared" si="91"/>
        <v/>
      </c>
      <c r="K318" s="144" t="str">
        <f t="shared" si="92"/>
        <v/>
      </c>
      <c r="L318" s="143"/>
      <c r="M318" s="142" t="str">
        <f t="shared" si="93"/>
        <v/>
      </c>
      <c r="N318" s="142" t="str">
        <f t="shared" si="94"/>
        <v/>
      </c>
      <c r="O318" s="145" t="str">
        <f t="shared" si="95"/>
        <v/>
      </c>
      <c r="P318" s="145" t="str">
        <f t="shared" si="96"/>
        <v/>
      </c>
      <c r="Q318" s="145" t="str">
        <f t="shared" si="97"/>
        <v/>
      </c>
      <c r="R318" s="145" t="str">
        <f t="shared" si="98"/>
        <v/>
      </c>
      <c r="S318" s="145" t="str">
        <f t="shared" si="99"/>
        <v/>
      </c>
      <c r="T318" s="145" t="str">
        <f t="shared" si="100"/>
        <v/>
      </c>
      <c r="U318" s="145" t="str">
        <f t="shared" si="101"/>
        <v/>
      </c>
      <c r="V318" s="145" t="str">
        <f t="shared" si="102"/>
        <v/>
      </c>
      <c r="W318" s="145"/>
      <c r="X318" s="145" t="str">
        <f t="shared" si="103"/>
        <v/>
      </c>
      <c r="Y318" s="145" t="str">
        <f t="shared" si="104"/>
        <v/>
      </c>
      <c r="Z318" s="145" t="str">
        <f t="shared" si="105"/>
        <v/>
      </c>
      <c r="AA318" s="145" t="str">
        <f t="shared" si="106"/>
        <v/>
      </c>
      <c r="AB318" s="145" t="str">
        <f t="shared" si="107"/>
        <v/>
      </c>
      <c r="AC318" s="145" t="str">
        <f t="shared" si="108"/>
        <v/>
      </c>
      <c r="AD318" s="186" t="str">
        <f t="shared" si="109"/>
        <v/>
      </c>
    </row>
    <row r="319" spans="1:30" hidden="1">
      <c r="A319" s="187"/>
      <c r="B319" s="150"/>
      <c r="C319" s="146"/>
      <c r="D319" s="148"/>
      <c r="E319" s="148"/>
      <c r="F319" s="148"/>
      <c r="G319" s="148"/>
      <c r="H319" s="142" t="str">
        <f t="shared" si="90"/>
        <v/>
      </c>
      <c r="I319" s="143"/>
      <c r="J319" s="144" t="str">
        <f t="shared" si="91"/>
        <v/>
      </c>
      <c r="K319" s="144" t="str">
        <f t="shared" si="92"/>
        <v/>
      </c>
      <c r="L319" s="143"/>
      <c r="M319" s="142" t="str">
        <f t="shared" si="93"/>
        <v/>
      </c>
      <c r="N319" s="142" t="str">
        <f t="shared" si="94"/>
        <v/>
      </c>
      <c r="O319" s="145" t="str">
        <f t="shared" si="95"/>
        <v/>
      </c>
      <c r="P319" s="145" t="str">
        <f t="shared" si="96"/>
        <v/>
      </c>
      <c r="Q319" s="145" t="str">
        <f t="shared" si="97"/>
        <v/>
      </c>
      <c r="R319" s="145" t="str">
        <f t="shared" si="98"/>
        <v/>
      </c>
      <c r="S319" s="145" t="str">
        <f t="shared" si="99"/>
        <v/>
      </c>
      <c r="T319" s="145" t="str">
        <f t="shared" si="100"/>
        <v/>
      </c>
      <c r="U319" s="145" t="str">
        <f t="shared" si="101"/>
        <v/>
      </c>
      <c r="V319" s="145" t="str">
        <f t="shared" si="102"/>
        <v/>
      </c>
      <c r="W319" s="145"/>
      <c r="X319" s="145" t="str">
        <f t="shared" si="103"/>
        <v/>
      </c>
      <c r="Y319" s="145" t="str">
        <f t="shared" si="104"/>
        <v/>
      </c>
      <c r="Z319" s="145" t="str">
        <f t="shared" si="105"/>
        <v/>
      </c>
      <c r="AA319" s="145" t="str">
        <f t="shared" si="106"/>
        <v/>
      </c>
      <c r="AB319" s="145" t="str">
        <f t="shared" si="107"/>
        <v/>
      </c>
      <c r="AC319" s="145" t="str">
        <f t="shared" si="108"/>
        <v/>
      </c>
      <c r="AD319" s="186" t="str">
        <f t="shared" si="109"/>
        <v/>
      </c>
    </row>
    <row r="320" spans="1:30" hidden="1">
      <c r="A320" s="187"/>
      <c r="B320" s="150"/>
      <c r="C320" s="146"/>
      <c r="D320" s="148"/>
      <c r="E320" s="148"/>
      <c r="F320" s="148"/>
      <c r="G320" s="148"/>
      <c r="H320" s="142" t="str">
        <f t="shared" si="90"/>
        <v/>
      </c>
      <c r="I320" s="143"/>
      <c r="J320" s="144" t="str">
        <f t="shared" si="91"/>
        <v/>
      </c>
      <c r="K320" s="144" t="str">
        <f t="shared" si="92"/>
        <v/>
      </c>
      <c r="L320" s="143"/>
      <c r="M320" s="142" t="str">
        <f t="shared" si="93"/>
        <v/>
      </c>
      <c r="N320" s="142" t="str">
        <f t="shared" si="94"/>
        <v/>
      </c>
      <c r="O320" s="145" t="str">
        <f t="shared" si="95"/>
        <v/>
      </c>
      <c r="P320" s="145" t="str">
        <f t="shared" si="96"/>
        <v/>
      </c>
      <c r="Q320" s="145" t="str">
        <f t="shared" si="97"/>
        <v/>
      </c>
      <c r="R320" s="145" t="str">
        <f t="shared" si="98"/>
        <v/>
      </c>
      <c r="S320" s="145" t="str">
        <f t="shared" si="99"/>
        <v/>
      </c>
      <c r="T320" s="145" t="str">
        <f t="shared" si="100"/>
        <v/>
      </c>
      <c r="U320" s="145" t="str">
        <f t="shared" si="101"/>
        <v/>
      </c>
      <c r="V320" s="145" t="str">
        <f t="shared" si="102"/>
        <v/>
      </c>
      <c r="W320" s="145"/>
      <c r="X320" s="145" t="str">
        <f t="shared" si="103"/>
        <v/>
      </c>
      <c r="Y320" s="145" t="str">
        <f t="shared" si="104"/>
        <v/>
      </c>
      <c r="Z320" s="145" t="str">
        <f t="shared" si="105"/>
        <v/>
      </c>
      <c r="AA320" s="145" t="str">
        <f t="shared" si="106"/>
        <v/>
      </c>
      <c r="AB320" s="145" t="str">
        <f t="shared" si="107"/>
        <v/>
      </c>
      <c r="AC320" s="145" t="str">
        <f t="shared" si="108"/>
        <v/>
      </c>
      <c r="AD320" s="186" t="str">
        <f t="shared" si="109"/>
        <v/>
      </c>
    </row>
    <row r="321" spans="1:30" hidden="1">
      <c r="A321" s="187"/>
      <c r="B321" s="150"/>
      <c r="C321" s="146"/>
      <c r="D321" s="148"/>
      <c r="E321" s="148"/>
      <c r="F321" s="148"/>
      <c r="G321" s="148"/>
      <c r="H321" s="142" t="str">
        <f t="shared" si="90"/>
        <v/>
      </c>
      <c r="I321" s="143"/>
      <c r="J321" s="144" t="str">
        <f t="shared" si="91"/>
        <v/>
      </c>
      <c r="K321" s="144" t="str">
        <f t="shared" si="92"/>
        <v/>
      </c>
      <c r="L321" s="143"/>
      <c r="M321" s="142" t="str">
        <f t="shared" si="93"/>
        <v/>
      </c>
      <c r="N321" s="142" t="str">
        <f t="shared" si="94"/>
        <v/>
      </c>
      <c r="O321" s="145" t="str">
        <f t="shared" si="95"/>
        <v/>
      </c>
      <c r="P321" s="145" t="str">
        <f t="shared" si="96"/>
        <v/>
      </c>
      <c r="Q321" s="145" t="str">
        <f t="shared" si="97"/>
        <v/>
      </c>
      <c r="R321" s="145" t="str">
        <f t="shared" si="98"/>
        <v/>
      </c>
      <c r="S321" s="145" t="str">
        <f t="shared" si="99"/>
        <v/>
      </c>
      <c r="T321" s="145" t="str">
        <f t="shared" si="100"/>
        <v/>
      </c>
      <c r="U321" s="145" t="str">
        <f t="shared" si="101"/>
        <v/>
      </c>
      <c r="V321" s="145" t="str">
        <f t="shared" si="102"/>
        <v/>
      </c>
      <c r="W321" s="145"/>
      <c r="X321" s="145" t="str">
        <f t="shared" si="103"/>
        <v/>
      </c>
      <c r="Y321" s="145" t="str">
        <f t="shared" si="104"/>
        <v/>
      </c>
      <c r="Z321" s="145" t="str">
        <f t="shared" si="105"/>
        <v/>
      </c>
      <c r="AA321" s="145" t="str">
        <f t="shared" si="106"/>
        <v/>
      </c>
      <c r="AB321" s="145" t="str">
        <f t="shared" si="107"/>
        <v/>
      </c>
      <c r="AC321" s="145" t="str">
        <f t="shared" si="108"/>
        <v/>
      </c>
      <c r="AD321" s="186" t="str">
        <f t="shared" si="109"/>
        <v/>
      </c>
    </row>
    <row r="322" spans="1:30" hidden="1">
      <c r="A322" s="187"/>
      <c r="B322" s="150"/>
      <c r="C322" s="146"/>
      <c r="D322" s="148"/>
      <c r="E322" s="148"/>
      <c r="F322" s="148"/>
      <c r="G322" s="148"/>
      <c r="H322" s="142" t="str">
        <f t="shared" si="90"/>
        <v/>
      </c>
      <c r="I322" s="143"/>
      <c r="J322" s="144" t="str">
        <f t="shared" si="91"/>
        <v/>
      </c>
      <c r="K322" s="144" t="str">
        <f t="shared" si="92"/>
        <v/>
      </c>
      <c r="L322" s="143"/>
      <c r="M322" s="142" t="str">
        <f t="shared" si="93"/>
        <v/>
      </c>
      <c r="N322" s="142" t="str">
        <f t="shared" si="94"/>
        <v/>
      </c>
      <c r="O322" s="145" t="str">
        <f t="shared" si="95"/>
        <v/>
      </c>
      <c r="P322" s="145" t="str">
        <f t="shared" si="96"/>
        <v/>
      </c>
      <c r="Q322" s="145" t="str">
        <f t="shared" si="97"/>
        <v/>
      </c>
      <c r="R322" s="145" t="str">
        <f t="shared" si="98"/>
        <v/>
      </c>
      <c r="S322" s="145" t="str">
        <f t="shared" si="99"/>
        <v/>
      </c>
      <c r="T322" s="145" t="str">
        <f t="shared" si="100"/>
        <v/>
      </c>
      <c r="U322" s="145" t="str">
        <f t="shared" si="101"/>
        <v/>
      </c>
      <c r="V322" s="145" t="str">
        <f t="shared" si="102"/>
        <v/>
      </c>
      <c r="W322" s="145"/>
      <c r="X322" s="145" t="str">
        <f t="shared" si="103"/>
        <v/>
      </c>
      <c r="Y322" s="145" t="str">
        <f t="shared" si="104"/>
        <v/>
      </c>
      <c r="Z322" s="145" t="str">
        <f t="shared" si="105"/>
        <v/>
      </c>
      <c r="AA322" s="145" t="str">
        <f t="shared" si="106"/>
        <v/>
      </c>
      <c r="AB322" s="145" t="str">
        <f t="shared" si="107"/>
        <v/>
      </c>
      <c r="AC322" s="145" t="str">
        <f t="shared" si="108"/>
        <v/>
      </c>
      <c r="AD322" s="186" t="str">
        <f t="shared" si="109"/>
        <v/>
      </c>
    </row>
    <row r="323" spans="1:30" hidden="1">
      <c r="A323" s="187"/>
      <c r="B323" s="150"/>
      <c r="C323" s="146"/>
      <c r="D323" s="148"/>
      <c r="E323" s="148"/>
      <c r="F323" s="148"/>
      <c r="G323" s="148"/>
      <c r="H323" s="142" t="str">
        <f t="shared" si="90"/>
        <v/>
      </c>
      <c r="I323" s="143"/>
      <c r="J323" s="144" t="str">
        <f t="shared" si="91"/>
        <v/>
      </c>
      <c r="K323" s="144" t="str">
        <f t="shared" si="92"/>
        <v/>
      </c>
      <c r="L323" s="143"/>
      <c r="M323" s="142" t="str">
        <f t="shared" si="93"/>
        <v/>
      </c>
      <c r="N323" s="142" t="str">
        <f t="shared" si="94"/>
        <v/>
      </c>
      <c r="O323" s="145" t="str">
        <f t="shared" si="95"/>
        <v/>
      </c>
      <c r="P323" s="145" t="str">
        <f t="shared" si="96"/>
        <v/>
      </c>
      <c r="Q323" s="145" t="str">
        <f t="shared" si="97"/>
        <v/>
      </c>
      <c r="R323" s="145" t="str">
        <f t="shared" si="98"/>
        <v/>
      </c>
      <c r="S323" s="145" t="str">
        <f t="shared" si="99"/>
        <v/>
      </c>
      <c r="T323" s="145" t="str">
        <f t="shared" si="100"/>
        <v/>
      </c>
      <c r="U323" s="145" t="str">
        <f t="shared" si="101"/>
        <v/>
      </c>
      <c r="V323" s="145" t="str">
        <f t="shared" si="102"/>
        <v/>
      </c>
      <c r="W323" s="145"/>
      <c r="X323" s="145" t="str">
        <f t="shared" si="103"/>
        <v/>
      </c>
      <c r="Y323" s="145" t="str">
        <f t="shared" si="104"/>
        <v/>
      </c>
      <c r="Z323" s="145" t="str">
        <f t="shared" si="105"/>
        <v/>
      </c>
      <c r="AA323" s="145" t="str">
        <f t="shared" si="106"/>
        <v/>
      </c>
      <c r="AB323" s="145" t="str">
        <f t="shared" si="107"/>
        <v/>
      </c>
      <c r="AC323" s="145" t="str">
        <f t="shared" si="108"/>
        <v/>
      </c>
      <c r="AD323" s="186" t="str">
        <f t="shared" si="109"/>
        <v/>
      </c>
    </row>
    <row r="324" spans="1:30" hidden="1">
      <c r="A324" s="187"/>
      <c r="B324" s="150"/>
      <c r="C324" s="146"/>
      <c r="D324" s="148"/>
      <c r="E324" s="148"/>
      <c r="F324" s="148"/>
      <c r="G324" s="148"/>
      <c r="H324" s="142" t="str">
        <f t="shared" si="90"/>
        <v/>
      </c>
      <c r="I324" s="143"/>
      <c r="J324" s="144" t="str">
        <f t="shared" si="91"/>
        <v/>
      </c>
      <c r="K324" s="144" t="str">
        <f t="shared" si="92"/>
        <v/>
      </c>
      <c r="L324" s="143"/>
      <c r="M324" s="142" t="str">
        <f t="shared" si="93"/>
        <v/>
      </c>
      <c r="N324" s="142" t="str">
        <f t="shared" si="94"/>
        <v/>
      </c>
      <c r="O324" s="145" t="str">
        <f t="shared" si="95"/>
        <v/>
      </c>
      <c r="P324" s="145" t="str">
        <f t="shared" si="96"/>
        <v/>
      </c>
      <c r="Q324" s="145" t="str">
        <f t="shared" si="97"/>
        <v/>
      </c>
      <c r="R324" s="145" t="str">
        <f t="shared" si="98"/>
        <v/>
      </c>
      <c r="S324" s="145" t="str">
        <f t="shared" si="99"/>
        <v/>
      </c>
      <c r="T324" s="145" t="str">
        <f t="shared" si="100"/>
        <v/>
      </c>
      <c r="U324" s="145" t="str">
        <f t="shared" si="101"/>
        <v/>
      </c>
      <c r="V324" s="145" t="str">
        <f t="shared" si="102"/>
        <v/>
      </c>
      <c r="W324" s="145"/>
      <c r="X324" s="145" t="str">
        <f t="shared" si="103"/>
        <v/>
      </c>
      <c r="Y324" s="145" t="str">
        <f t="shared" si="104"/>
        <v/>
      </c>
      <c r="Z324" s="145" t="str">
        <f t="shared" si="105"/>
        <v/>
      </c>
      <c r="AA324" s="145" t="str">
        <f t="shared" si="106"/>
        <v/>
      </c>
      <c r="AB324" s="145" t="str">
        <f t="shared" si="107"/>
        <v/>
      </c>
      <c r="AC324" s="145" t="str">
        <f t="shared" si="108"/>
        <v/>
      </c>
      <c r="AD324" s="186" t="str">
        <f t="shared" si="109"/>
        <v/>
      </c>
    </row>
    <row r="325" spans="1:30" hidden="1">
      <c r="A325" s="187"/>
      <c r="B325" s="150"/>
      <c r="C325" s="146"/>
      <c r="D325" s="148"/>
      <c r="E325" s="148"/>
      <c r="F325" s="148"/>
      <c r="G325" s="148"/>
      <c r="H325" s="142" t="str">
        <f t="shared" si="90"/>
        <v/>
      </c>
      <c r="I325" s="143"/>
      <c r="J325" s="144" t="str">
        <f t="shared" si="91"/>
        <v/>
      </c>
      <c r="K325" s="144" t="str">
        <f t="shared" si="92"/>
        <v/>
      </c>
      <c r="L325" s="143"/>
      <c r="M325" s="142" t="str">
        <f t="shared" si="93"/>
        <v/>
      </c>
      <c r="N325" s="142" t="str">
        <f t="shared" si="94"/>
        <v/>
      </c>
      <c r="O325" s="145" t="str">
        <f t="shared" si="95"/>
        <v/>
      </c>
      <c r="P325" s="145" t="str">
        <f t="shared" si="96"/>
        <v/>
      </c>
      <c r="Q325" s="145" t="str">
        <f t="shared" si="97"/>
        <v/>
      </c>
      <c r="R325" s="145" t="str">
        <f t="shared" si="98"/>
        <v/>
      </c>
      <c r="S325" s="145" t="str">
        <f t="shared" si="99"/>
        <v/>
      </c>
      <c r="T325" s="145" t="str">
        <f t="shared" si="100"/>
        <v/>
      </c>
      <c r="U325" s="145" t="str">
        <f t="shared" si="101"/>
        <v/>
      </c>
      <c r="V325" s="145" t="str">
        <f t="shared" si="102"/>
        <v/>
      </c>
      <c r="W325" s="145"/>
      <c r="X325" s="145" t="str">
        <f t="shared" si="103"/>
        <v/>
      </c>
      <c r="Y325" s="145" t="str">
        <f t="shared" si="104"/>
        <v/>
      </c>
      <c r="Z325" s="145" t="str">
        <f t="shared" si="105"/>
        <v/>
      </c>
      <c r="AA325" s="145" t="str">
        <f t="shared" si="106"/>
        <v/>
      </c>
      <c r="AB325" s="145" t="str">
        <f t="shared" si="107"/>
        <v/>
      </c>
      <c r="AC325" s="145" t="str">
        <f t="shared" si="108"/>
        <v/>
      </c>
      <c r="AD325" s="186" t="str">
        <f t="shared" si="109"/>
        <v/>
      </c>
    </row>
    <row r="326" spans="1:30" hidden="1">
      <c r="A326" s="187"/>
      <c r="B326" s="150"/>
      <c r="C326" s="146"/>
      <c r="D326" s="148"/>
      <c r="E326" s="148"/>
      <c r="F326" s="148"/>
      <c r="G326" s="148"/>
      <c r="H326" s="142" t="str">
        <f t="shared" si="90"/>
        <v/>
      </c>
      <c r="I326" s="143"/>
      <c r="J326" s="144" t="str">
        <f t="shared" si="91"/>
        <v/>
      </c>
      <c r="K326" s="144" t="str">
        <f t="shared" si="92"/>
        <v/>
      </c>
      <c r="L326" s="143"/>
      <c r="M326" s="142" t="str">
        <f t="shared" si="93"/>
        <v/>
      </c>
      <c r="N326" s="142" t="str">
        <f t="shared" si="94"/>
        <v/>
      </c>
      <c r="O326" s="145" t="str">
        <f t="shared" si="95"/>
        <v/>
      </c>
      <c r="P326" s="145" t="str">
        <f t="shared" si="96"/>
        <v/>
      </c>
      <c r="Q326" s="145" t="str">
        <f t="shared" si="97"/>
        <v/>
      </c>
      <c r="R326" s="145" t="str">
        <f t="shared" si="98"/>
        <v/>
      </c>
      <c r="S326" s="145" t="str">
        <f t="shared" si="99"/>
        <v/>
      </c>
      <c r="T326" s="145" t="str">
        <f t="shared" si="100"/>
        <v/>
      </c>
      <c r="U326" s="145" t="str">
        <f t="shared" si="101"/>
        <v/>
      </c>
      <c r="V326" s="145" t="str">
        <f t="shared" si="102"/>
        <v/>
      </c>
      <c r="W326" s="145"/>
      <c r="X326" s="145" t="str">
        <f t="shared" si="103"/>
        <v/>
      </c>
      <c r="Y326" s="145" t="str">
        <f t="shared" si="104"/>
        <v/>
      </c>
      <c r="Z326" s="145" t="str">
        <f t="shared" si="105"/>
        <v/>
      </c>
      <c r="AA326" s="145" t="str">
        <f t="shared" si="106"/>
        <v/>
      </c>
      <c r="AB326" s="145" t="str">
        <f t="shared" si="107"/>
        <v/>
      </c>
      <c r="AC326" s="145" t="str">
        <f t="shared" si="108"/>
        <v/>
      </c>
      <c r="AD326" s="186" t="str">
        <f t="shared" si="109"/>
        <v/>
      </c>
    </row>
    <row r="327" spans="1:30" hidden="1">
      <c r="A327" s="187"/>
      <c r="B327" s="150"/>
      <c r="C327" s="146"/>
      <c r="D327" s="148"/>
      <c r="E327" s="148"/>
      <c r="F327" s="148"/>
      <c r="G327" s="148"/>
      <c r="H327" s="142" t="str">
        <f t="shared" si="90"/>
        <v/>
      </c>
      <c r="I327" s="143"/>
      <c r="J327" s="144" t="str">
        <f t="shared" si="91"/>
        <v/>
      </c>
      <c r="K327" s="144" t="str">
        <f t="shared" si="92"/>
        <v/>
      </c>
      <c r="L327" s="143"/>
      <c r="M327" s="142" t="str">
        <f t="shared" si="93"/>
        <v/>
      </c>
      <c r="N327" s="142" t="str">
        <f t="shared" si="94"/>
        <v/>
      </c>
      <c r="O327" s="145" t="str">
        <f t="shared" si="95"/>
        <v/>
      </c>
      <c r="P327" s="145" t="str">
        <f t="shared" si="96"/>
        <v/>
      </c>
      <c r="Q327" s="145" t="str">
        <f t="shared" si="97"/>
        <v/>
      </c>
      <c r="R327" s="145" t="str">
        <f t="shared" si="98"/>
        <v/>
      </c>
      <c r="S327" s="145" t="str">
        <f t="shared" si="99"/>
        <v/>
      </c>
      <c r="T327" s="145" t="str">
        <f t="shared" si="100"/>
        <v/>
      </c>
      <c r="U327" s="145" t="str">
        <f t="shared" si="101"/>
        <v/>
      </c>
      <c r="V327" s="145" t="str">
        <f t="shared" si="102"/>
        <v/>
      </c>
      <c r="W327" s="145"/>
      <c r="X327" s="145" t="str">
        <f t="shared" si="103"/>
        <v/>
      </c>
      <c r="Y327" s="145" t="str">
        <f t="shared" si="104"/>
        <v/>
      </c>
      <c r="Z327" s="145" t="str">
        <f t="shared" si="105"/>
        <v/>
      </c>
      <c r="AA327" s="145" t="str">
        <f t="shared" si="106"/>
        <v/>
      </c>
      <c r="AB327" s="145" t="str">
        <f t="shared" si="107"/>
        <v/>
      </c>
      <c r="AC327" s="145" t="str">
        <f t="shared" si="108"/>
        <v/>
      </c>
      <c r="AD327" s="186" t="str">
        <f t="shared" si="109"/>
        <v/>
      </c>
    </row>
    <row r="328" spans="1:30" hidden="1">
      <c r="A328" s="187"/>
      <c r="B328" s="150"/>
      <c r="C328" s="146"/>
      <c r="D328" s="148"/>
      <c r="E328" s="148"/>
      <c r="F328" s="148"/>
      <c r="G328" s="148"/>
      <c r="H328" s="142" t="str">
        <f t="shared" si="90"/>
        <v/>
      </c>
      <c r="I328" s="143"/>
      <c r="J328" s="144" t="str">
        <f t="shared" si="91"/>
        <v/>
      </c>
      <c r="K328" s="144" t="str">
        <f t="shared" si="92"/>
        <v/>
      </c>
      <c r="L328" s="143"/>
      <c r="M328" s="142" t="str">
        <f t="shared" si="93"/>
        <v/>
      </c>
      <c r="N328" s="142" t="str">
        <f t="shared" si="94"/>
        <v/>
      </c>
      <c r="O328" s="145" t="str">
        <f t="shared" si="95"/>
        <v/>
      </c>
      <c r="P328" s="145" t="str">
        <f t="shared" si="96"/>
        <v/>
      </c>
      <c r="Q328" s="145" t="str">
        <f t="shared" si="97"/>
        <v/>
      </c>
      <c r="R328" s="145" t="str">
        <f t="shared" si="98"/>
        <v/>
      </c>
      <c r="S328" s="145" t="str">
        <f t="shared" si="99"/>
        <v/>
      </c>
      <c r="T328" s="145" t="str">
        <f t="shared" si="100"/>
        <v/>
      </c>
      <c r="U328" s="145" t="str">
        <f t="shared" si="101"/>
        <v/>
      </c>
      <c r="V328" s="145" t="str">
        <f t="shared" si="102"/>
        <v/>
      </c>
      <c r="W328" s="145"/>
      <c r="X328" s="145" t="str">
        <f t="shared" si="103"/>
        <v/>
      </c>
      <c r="Y328" s="145" t="str">
        <f t="shared" si="104"/>
        <v/>
      </c>
      <c r="Z328" s="145" t="str">
        <f t="shared" si="105"/>
        <v/>
      </c>
      <c r="AA328" s="145" t="str">
        <f t="shared" si="106"/>
        <v/>
      </c>
      <c r="AB328" s="145" t="str">
        <f t="shared" si="107"/>
        <v/>
      </c>
      <c r="AC328" s="145" t="str">
        <f t="shared" si="108"/>
        <v/>
      </c>
      <c r="AD328" s="186" t="str">
        <f t="shared" si="109"/>
        <v/>
      </c>
    </row>
    <row r="329" spans="1:30" hidden="1">
      <c r="A329" s="187"/>
      <c r="B329" s="150"/>
      <c r="C329" s="146"/>
      <c r="D329" s="148"/>
      <c r="E329" s="148"/>
      <c r="F329" s="148"/>
      <c r="G329" s="148"/>
      <c r="H329" s="142" t="str">
        <f t="shared" si="90"/>
        <v/>
      </c>
      <c r="I329" s="143"/>
      <c r="J329" s="144" t="str">
        <f t="shared" si="91"/>
        <v/>
      </c>
      <c r="K329" s="144" t="str">
        <f t="shared" si="92"/>
        <v/>
      </c>
      <c r="L329" s="143"/>
      <c r="M329" s="142" t="str">
        <f t="shared" si="93"/>
        <v/>
      </c>
      <c r="N329" s="142" t="str">
        <f t="shared" si="94"/>
        <v/>
      </c>
      <c r="O329" s="145" t="str">
        <f t="shared" si="95"/>
        <v/>
      </c>
      <c r="P329" s="145" t="str">
        <f t="shared" si="96"/>
        <v/>
      </c>
      <c r="Q329" s="145" t="str">
        <f t="shared" si="97"/>
        <v/>
      </c>
      <c r="R329" s="145" t="str">
        <f t="shared" si="98"/>
        <v/>
      </c>
      <c r="S329" s="145" t="str">
        <f t="shared" si="99"/>
        <v/>
      </c>
      <c r="T329" s="145" t="str">
        <f t="shared" si="100"/>
        <v/>
      </c>
      <c r="U329" s="145" t="str">
        <f t="shared" si="101"/>
        <v/>
      </c>
      <c r="V329" s="145" t="str">
        <f t="shared" si="102"/>
        <v/>
      </c>
      <c r="W329" s="145"/>
      <c r="X329" s="145" t="str">
        <f t="shared" si="103"/>
        <v/>
      </c>
      <c r="Y329" s="145" t="str">
        <f t="shared" si="104"/>
        <v/>
      </c>
      <c r="Z329" s="145" t="str">
        <f t="shared" si="105"/>
        <v/>
      </c>
      <c r="AA329" s="145" t="str">
        <f t="shared" si="106"/>
        <v/>
      </c>
      <c r="AB329" s="145" t="str">
        <f t="shared" si="107"/>
        <v/>
      </c>
      <c r="AC329" s="145" t="str">
        <f t="shared" si="108"/>
        <v/>
      </c>
      <c r="AD329" s="186" t="str">
        <f t="shared" si="109"/>
        <v/>
      </c>
    </row>
    <row r="330" spans="1:30" hidden="1">
      <c r="A330" s="187"/>
      <c r="B330" s="150"/>
      <c r="C330" s="146"/>
      <c r="D330" s="148"/>
      <c r="E330" s="148"/>
      <c r="F330" s="148"/>
      <c r="G330" s="148"/>
      <c r="H330" s="142" t="str">
        <f t="shared" si="90"/>
        <v/>
      </c>
      <c r="I330" s="143"/>
      <c r="J330" s="144" t="str">
        <f t="shared" si="91"/>
        <v/>
      </c>
      <c r="K330" s="144" t="str">
        <f t="shared" si="92"/>
        <v/>
      </c>
      <c r="L330" s="143"/>
      <c r="M330" s="142" t="str">
        <f t="shared" si="93"/>
        <v/>
      </c>
      <c r="N330" s="142" t="str">
        <f t="shared" si="94"/>
        <v/>
      </c>
      <c r="O330" s="145" t="str">
        <f t="shared" si="95"/>
        <v/>
      </c>
      <c r="P330" s="145" t="str">
        <f t="shared" si="96"/>
        <v/>
      </c>
      <c r="Q330" s="145" t="str">
        <f t="shared" si="97"/>
        <v/>
      </c>
      <c r="R330" s="145" t="str">
        <f t="shared" si="98"/>
        <v/>
      </c>
      <c r="S330" s="145" t="str">
        <f t="shared" si="99"/>
        <v/>
      </c>
      <c r="T330" s="145" t="str">
        <f t="shared" si="100"/>
        <v/>
      </c>
      <c r="U330" s="145" t="str">
        <f t="shared" si="101"/>
        <v/>
      </c>
      <c r="V330" s="145" t="str">
        <f t="shared" si="102"/>
        <v/>
      </c>
      <c r="W330" s="145"/>
      <c r="X330" s="145" t="str">
        <f t="shared" si="103"/>
        <v/>
      </c>
      <c r="Y330" s="145" t="str">
        <f t="shared" si="104"/>
        <v/>
      </c>
      <c r="Z330" s="145" t="str">
        <f t="shared" si="105"/>
        <v/>
      </c>
      <c r="AA330" s="145" t="str">
        <f t="shared" si="106"/>
        <v/>
      </c>
      <c r="AB330" s="145" t="str">
        <f t="shared" si="107"/>
        <v/>
      </c>
      <c r="AC330" s="145" t="str">
        <f t="shared" si="108"/>
        <v/>
      </c>
      <c r="AD330" s="186" t="str">
        <f t="shared" si="109"/>
        <v/>
      </c>
    </row>
    <row r="331" spans="1:30" hidden="1">
      <c r="A331" s="187"/>
      <c r="B331" s="150"/>
      <c r="C331" s="146"/>
      <c r="D331" s="148"/>
      <c r="E331" s="148"/>
      <c r="F331" s="148"/>
      <c r="G331" s="148"/>
      <c r="H331" s="142" t="str">
        <f t="shared" si="90"/>
        <v/>
      </c>
      <c r="I331" s="143"/>
      <c r="J331" s="144" t="str">
        <f t="shared" si="91"/>
        <v/>
      </c>
      <c r="K331" s="144" t="str">
        <f t="shared" si="92"/>
        <v/>
      </c>
      <c r="L331" s="143"/>
      <c r="M331" s="142" t="str">
        <f t="shared" si="93"/>
        <v/>
      </c>
      <c r="N331" s="142" t="str">
        <f t="shared" si="94"/>
        <v/>
      </c>
      <c r="O331" s="145" t="str">
        <f t="shared" si="95"/>
        <v/>
      </c>
      <c r="P331" s="145" t="str">
        <f t="shared" si="96"/>
        <v/>
      </c>
      <c r="Q331" s="145" t="str">
        <f t="shared" si="97"/>
        <v/>
      </c>
      <c r="R331" s="145" t="str">
        <f t="shared" si="98"/>
        <v/>
      </c>
      <c r="S331" s="145" t="str">
        <f t="shared" si="99"/>
        <v/>
      </c>
      <c r="T331" s="145" t="str">
        <f t="shared" si="100"/>
        <v/>
      </c>
      <c r="U331" s="145" t="str">
        <f t="shared" si="101"/>
        <v/>
      </c>
      <c r="V331" s="145" t="str">
        <f t="shared" si="102"/>
        <v/>
      </c>
      <c r="W331" s="145"/>
      <c r="X331" s="145" t="str">
        <f t="shared" si="103"/>
        <v/>
      </c>
      <c r="Y331" s="145" t="str">
        <f t="shared" si="104"/>
        <v/>
      </c>
      <c r="Z331" s="145" t="str">
        <f t="shared" si="105"/>
        <v/>
      </c>
      <c r="AA331" s="145" t="str">
        <f t="shared" si="106"/>
        <v/>
      </c>
      <c r="AB331" s="145" t="str">
        <f t="shared" si="107"/>
        <v/>
      </c>
      <c r="AC331" s="145" t="str">
        <f t="shared" si="108"/>
        <v/>
      </c>
      <c r="AD331" s="186" t="str">
        <f t="shared" si="109"/>
        <v/>
      </c>
    </row>
    <row r="332" spans="1:30" hidden="1">
      <c r="A332" s="187"/>
      <c r="B332" s="150"/>
      <c r="C332" s="146"/>
      <c r="D332" s="148"/>
      <c r="E332" s="148"/>
      <c r="F332" s="148"/>
      <c r="G332" s="148"/>
      <c r="H332" s="142" t="str">
        <f t="shared" si="90"/>
        <v/>
      </c>
      <c r="I332" s="143"/>
      <c r="J332" s="144" t="str">
        <f t="shared" si="91"/>
        <v/>
      </c>
      <c r="K332" s="144" t="str">
        <f t="shared" si="92"/>
        <v/>
      </c>
      <c r="L332" s="143"/>
      <c r="M332" s="142" t="str">
        <f t="shared" si="93"/>
        <v/>
      </c>
      <c r="N332" s="142" t="str">
        <f t="shared" si="94"/>
        <v/>
      </c>
      <c r="O332" s="145" t="str">
        <f t="shared" si="95"/>
        <v/>
      </c>
      <c r="P332" s="145" t="str">
        <f t="shared" si="96"/>
        <v/>
      </c>
      <c r="Q332" s="145" t="str">
        <f t="shared" si="97"/>
        <v/>
      </c>
      <c r="R332" s="145" t="str">
        <f t="shared" si="98"/>
        <v/>
      </c>
      <c r="S332" s="145" t="str">
        <f t="shared" si="99"/>
        <v/>
      </c>
      <c r="T332" s="145" t="str">
        <f t="shared" si="100"/>
        <v/>
      </c>
      <c r="U332" s="145" t="str">
        <f t="shared" si="101"/>
        <v/>
      </c>
      <c r="V332" s="145" t="str">
        <f t="shared" si="102"/>
        <v/>
      </c>
      <c r="W332" s="145"/>
      <c r="X332" s="145" t="str">
        <f t="shared" si="103"/>
        <v/>
      </c>
      <c r="Y332" s="145" t="str">
        <f t="shared" si="104"/>
        <v/>
      </c>
      <c r="Z332" s="145" t="str">
        <f t="shared" si="105"/>
        <v/>
      </c>
      <c r="AA332" s="145" t="str">
        <f t="shared" si="106"/>
        <v/>
      </c>
      <c r="AB332" s="145" t="str">
        <f t="shared" si="107"/>
        <v/>
      </c>
      <c r="AC332" s="145" t="str">
        <f t="shared" si="108"/>
        <v/>
      </c>
      <c r="AD332" s="186" t="str">
        <f t="shared" si="109"/>
        <v/>
      </c>
    </row>
    <row r="333" spans="1:30" hidden="1">
      <c r="A333" s="187"/>
      <c r="B333" s="150"/>
      <c r="C333" s="146"/>
      <c r="D333" s="148"/>
      <c r="E333" s="148"/>
      <c r="F333" s="148"/>
      <c r="G333" s="148"/>
      <c r="H333" s="142" t="str">
        <f t="shared" si="90"/>
        <v/>
      </c>
      <c r="I333" s="143"/>
      <c r="J333" s="144" t="str">
        <f t="shared" si="91"/>
        <v/>
      </c>
      <c r="K333" s="144" t="str">
        <f t="shared" si="92"/>
        <v/>
      </c>
      <c r="L333" s="143"/>
      <c r="M333" s="142" t="str">
        <f t="shared" si="93"/>
        <v/>
      </c>
      <c r="N333" s="142" t="str">
        <f t="shared" si="94"/>
        <v/>
      </c>
      <c r="O333" s="145" t="str">
        <f t="shared" si="95"/>
        <v/>
      </c>
      <c r="P333" s="145" t="str">
        <f t="shared" si="96"/>
        <v/>
      </c>
      <c r="Q333" s="145" t="str">
        <f t="shared" si="97"/>
        <v/>
      </c>
      <c r="R333" s="145" t="str">
        <f t="shared" si="98"/>
        <v/>
      </c>
      <c r="S333" s="145" t="str">
        <f t="shared" si="99"/>
        <v/>
      </c>
      <c r="T333" s="145" t="str">
        <f t="shared" si="100"/>
        <v/>
      </c>
      <c r="U333" s="145" t="str">
        <f t="shared" si="101"/>
        <v/>
      </c>
      <c r="V333" s="145" t="str">
        <f t="shared" si="102"/>
        <v/>
      </c>
      <c r="W333" s="145"/>
      <c r="X333" s="145" t="str">
        <f t="shared" si="103"/>
        <v/>
      </c>
      <c r="Y333" s="145" t="str">
        <f t="shared" si="104"/>
        <v/>
      </c>
      <c r="Z333" s="145" t="str">
        <f t="shared" si="105"/>
        <v/>
      </c>
      <c r="AA333" s="145" t="str">
        <f t="shared" si="106"/>
        <v/>
      </c>
      <c r="AB333" s="145" t="str">
        <f t="shared" si="107"/>
        <v/>
      </c>
      <c r="AC333" s="145" t="str">
        <f t="shared" si="108"/>
        <v/>
      </c>
      <c r="AD333" s="186" t="str">
        <f t="shared" si="109"/>
        <v/>
      </c>
    </row>
    <row r="334" spans="1:30" hidden="1">
      <c r="A334" s="187"/>
      <c r="B334" s="150"/>
      <c r="C334" s="146"/>
      <c r="D334" s="148"/>
      <c r="E334" s="148"/>
      <c r="F334" s="148"/>
      <c r="G334" s="148"/>
      <c r="H334" s="142" t="str">
        <f t="shared" si="90"/>
        <v/>
      </c>
      <c r="I334" s="143"/>
      <c r="J334" s="144" t="str">
        <f t="shared" si="91"/>
        <v/>
      </c>
      <c r="K334" s="144" t="str">
        <f t="shared" si="92"/>
        <v/>
      </c>
      <c r="L334" s="143"/>
      <c r="M334" s="142" t="str">
        <f t="shared" si="93"/>
        <v/>
      </c>
      <c r="N334" s="142" t="str">
        <f t="shared" si="94"/>
        <v/>
      </c>
      <c r="O334" s="145" t="str">
        <f t="shared" si="95"/>
        <v/>
      </c>
      <c r="P334" s="145" t="str">
        <f t="shared" si="96"/>
        <v/>
      </c>
      <c r="Q334" s="145" t="str">
        <f t="shared" si="97"/>
        <v/>
      </c>
      <c r="R334" s="145" t="str">
        <f t="shared" si="98"/>
        <v/>
      </c>
      <c r="S334" s="145" t="str">
        <f t="shared" si="99"/>
        <v/>
      </c>
      <c r="T334" s="145" t="str">
        <f t="shared" si="100"/>
        <v/>
      </c>
      <c r="U334" s="145" t="str">
        <f t="shared" si="101"/>
        <v/>
      </c>
      <c r="V334" s="145" t="str">
        <f t="shared" si="102"/>
        <v/>
      </c>
      <c r="W334" s="145"/>
      <c r="X334" s="145" t="str">
        <f t="shared" si="103"/>
        <v/>
      </c>
      <c r="Y334" s="145" t="str">
        <f t="shared" si="104"/>
        <v/>
      </c>
      <c r="Z334" s="145" t="str">
        <f t="shared" si="105"/>
        <v/>
      </c>
      <c r="AA334" s="145" t="str">
        <f t="shared" si="106"/>
        <v/>
      </c>
      <c r="AB334" s="145" t="str">
        <f t="shared" si="107"/>
        <v/>
      </c>
      <c r="AC334" s="145" t="str">
        <f t="shared" si="108"/>
        <v/>
      </c>
      <c r="AD334" s="186" t="str">
        <f t="shared" si="109"/>
        <v/>
      </c>
    </row>
    <row r="335" spans="1:30" hidden="1">
      <c r="A335" s="187"/>
      <c r="B335" s="150"/>
      <c r="C335" s="146"/>
      <c r="D335" s="148"/>
      <c r="E335" s="148"/>
      <c r="F335" s="148"/>
      <c r="G335" s="148"/>
      <c r="H335" s="142" t="str">
        <f t="shared" si="90"/>
        <v/>
      </c>
      <c r="I335" s="143"/>
      <c r="J335" s="144" t="str">
        <f t="shared" si="91"/>
        <v/>
      </c>
      <c r="K335" s="144" t="str">
        <f t="shared" si="92"/>
        <v/>
      </c>
      <c r="L335" s="143"/>
      <c r="M335" s="142" t="str">
        <f t="shared" si="93"/>
        <v/>
      </c>
      <c r="N335" s="142" t="str">
        <f t="shared" si="94"/>
        <v/>
      </c>
      <c r="O335" s="145" t="str">
        <f t="shared" si="95"/>
        <v/>
      </c>
      <c r="P335" s="145" t="str">
        <f t="shared" si="96"/>
        <v/>
      </c>
      <c r="Q335" s="145" t="str">
        <f t="shared" si="97"/>
        <v/>
      </c>
      <c r="R335" s="145" t="str">
        <f t="shared" si="98"/>
        <v/>
      </c>
      <c r="S335" s="145" t="str">
        <f t="shared" si="99"/>
        <v/>
      </c>
      <c r="T335" s="145" t="str">
        <f t="shared" si="100"/>
        <v/>
      </c>
      <c r="U335" s="145" t="str">
        <f t="shared" si="101"/>
        <v/>
      </c>
      <c r="V335" s="145" t="str">
        <f t="shared" si="102"/>
        <v/>
      </c>
      <c r="W335" s="145"/>
      <c r="X335" s="145" t="str">
        <f t="shared" si="103"/>
        <v/>
      </c>
      <c r="Y335" s="145" t="str">
        <f t="shared" si="104"/>
        <v/>
      </c>
      <c r="Z335" s="145" t="str">
        <f t="shared" si="105"/>
        <v/>
      </c>
      <c r="AA335" s="145" t="str">
        <f t="shared" si="106"/>
        <v/>
      </c>
      <c r="AB335" s="145" t="str">
        <f t="shared" si="107"/>
        <v/>
      </c>
      <c r="AC335" s="145" t="str">
        <f t="shared" si="108"/>
        <v/>
      </c>
      <c r="AD335" s="186" t="str">
        <f t="shared" si="109"/>
        <v/>
      </c>
    </row>
    <row r="336" spans="1:30" hidden="1">
      <c r="A336" s="187"/>
      <c r="B336" s="150"/>
      <c r="C336" s="146"/>
      <c r="D336" s="148"/>
      <c r="E336" s="148"/>
      <c r="F336" s="148"/>
      <c r="G336" s="148"/>
      <c r="H336" s="142" t="str">
        <f t="shared" si="90"/>
        <v/>
      </c>
      <c r="I336" s="143"/>
      <c r="J336" s="144" t="str">
        <f t="shared" si="91"/>
        <v/>
      </c>
      <c r="K336" s="144" t="str">
        <f t="shared" si="92"/>
        <v/>
      </c>
      <c r="L336" s="143"/>
      <c r="M336" s="142" t="str">
        <f t="shared" si="93"/>
        <v/>
      </c>
      <c r="N336" s="142" t="str">
        <f t="shared" si="94"/>
        <v/>
      </c>
      <c r="O336" s="145" t="str">
        <f t="shared" si="95"/>
        <v/>
      </c>
      <c r="P336" s="145" t="str">
        <f t="shared" si="96"/>
        <v/>
      </c>
      <c r="Q336" s="145" t="str">
        <f t="shared" si="97"/>
        <v/>
      </c>
      <c r="R336" s="145" t="str">
        <f t="shared" si="98"/>
        <v/>
      </c>
      <c r="S336" s="145" t="str">
        <f t="shared" si="99"/>
        <v/>
      </c>
      <c r="T336" s="145" t="str">
        <f t="shared" si="100"/>
        <v/>
      </c>
      <c r="U336" s="145" t="str">
        <f t="shared" si="101"/>
        <v/>
      </c>
      <c r="V336" s="145" t="str">
        <f t="shared" si="102"/>
        <v/>
      </c>
      <c r="W336" s="145"/>
      <c r="X336" s="145" t="str">
        <f t="shared" si="103"/>
        <v/>
      </c>
      <c r="Y336" s="145" t="str">
        <f t="shared" si="104"/>
        <v/>
      </c>
      <c r="Z336" s="145" t="str">
        <f t="shared" si="105"/>
        <v/>
      </c>
      <c r="AA336" s="145" t="str">
        <f t="shared" si="106"/>
        <v/>
      </c>
      <c r="AB336" s="145" t="str">
        <f t="shared" si="107"/>
        <v/>
      </c>
      <c r="AC336" s="145" t="str">
        <f t="shared" si="108"/>
        <v/>
      </c>
      <c r="AD336" s="186" t="str">
        <f t="shared" si="109"/>
        <v/>
      </c>
    </row>
    <row r="337" spans="1:30" hidden="1">
      <c r="A337" s="187"/>
      <c r="B337" s="150"/>
      <c r="C337" s="146"/>
      <c r="D337" s="148"/>
      <c r="E337" s="148"/>
      <c r="F337" s="148"/>
      <c r="G337" s="148"/>
      <c r="H337" s="142" t="str">
        <f t="shared" ref="H337:H400" si="110">IF(AND(ISNUMBER(D337),ISNUMBER(E337),ISNUMBER(F337),ISNUMBER(G337)),ROUND(((D337-E337)+(F337-G337))/2,2),"")</f>
        <v/>
      </c>
      <c r="I337" s="143"/>
      <c r="J337" s="144" t="str">
        <f t="shared" si="91"/>
        <v/>
      </c>
      <c r="K337" s="144" t="str">
        <f t="shared" si="92"/>
        <v/>
      </c>
      <c r="L337" s="143"/>
      <c r="M337" s="142" t="str">
        <f t="shared" si="93"/>
        <v/>
      </c>
      <c r="N337" s="142" t="str">
        <f t="shared" si="94"/>
        <v/>
      </c>
      <c r="O337" s="145" t="str">
        <f t="shared" si="95"/>
        <v/>
      </c>
      <c r="P337" s="145" t="str">
        <f t="shared" si="96"/>
        <v/>
      </c>
      <c r="Q337" s="145" t="str">
        <f t="shared" si="97"/>
        <v/>
      </c>
      <c r="R337" s="145" t="str">
        <f t="shared" si="98"/>
        <v/>
      </c>
      <c r="S337" s="145" t="str">
        <f t="shared" si="99"/>
        <v/>
      </c>
      <c r="T337" s="145" t="str">
        <f t="shared" si="100"/>
        <v/>
      </c>
      <c r="U337" s="145" t="str">
        <f t="shared" si="101"/>
        <v/>
      </c>
      <c r="V337" s="145" t="str">
        <f t="shared" si="102"/>
        <v/>
      </c>
      <c r="W337" s="145"/>
      <c r="X337" s="145" t="str">
        <f t="shared" si="103"/>
        <v/>
      </c>
      <c r="Y337" s="145" t="str">
        <f t="shared" si="104"/>
        <v/>
      </c>
      <c r="Z337" s="145" t="str">
        <f t="shared" si="105"/>
        <v/>
      </c>
      <c r="AA337" s="145" t="str">
        <f t="shared" si="106"/>
        <v/>
      </c>
      <c r="AB337" s="145" t="str">
        <f t="shared" si="107"/>
        <v/>
      </c>
      <c r="AC337" s="145" t="str">
        <f t="shared" si="108"/>
        <v/>
      </c>
      <c r="AD337" s="186" t="str">
        <f t="shared" si="109"/>
        <v/>
      </c>
    </row>
    <row r="338" spans="1:30" hidden="1">
      <c r="A338" s="187"/>
      <c r="B338" s="150"/>
      <c r="C338" s="146"/>
      <c r="D338" s="148"/>
      <c r="E338" s="148"/>
      <c r="F338" s="148"/>
      <c r="G338" s="148"/>
      <c r="H338" s="142" t="str">
        <f t="shared" si="110"/>
        <v/>
      </c>
      <c r="I338" s="143"/>
      <c r="J338" s="144" t="str">
        <f t="shared" ref="J338:J401" si="111">IF(OR(I338=30,I338=40,I338=60,I338=80,I338=100,I338=120,I338=150,I338=200),VLOOKUP(I338,$C$1005:$D$1012,2,FALSE),"")</f>
        <v/>
      </c>
      <c r="K338" s="144" t="str">
        <f t="shared" ref="K338:K401" si="112">IF(J338&lt;&gt;"",VLOOKUP(I338,$C$1005:$E$1012,3,FALSE),"")</f>
        <v/>
      </c>
      <c r="L338" s="143"/>
      <c r="M338" s="142" t="str">
        <f t="shared" ref="M338:M401" si="113">IF(AND(ISNUMBER(C338),ISNUMBER(L338)),C338*L338,"")</f>
        <v/>
      </c>
      <c r="N338" s="142" t="str">
        <f t="shared" ref="N338:N401" si="114">IF(AND(ISNUMBER(K338),ISNUMBER(M338)),ROUND(PI()*K338^2/4*M338,2),"")</f>
        <v/>
      </c>
      <c r="O338" s="145" t="str">
        <f t="shared" ref="O338:O401" si="115">IF(AND(ISNUMBER(I338),ISNUMBER($O$12)),$O$12,"")</f>
        <v/>
      </c>
      <c r="P338" s="145" t="str">
        <f t="shared" ref="P338:P401" si="116">IF(AND(ISNUMBER(C338),ISNUMBER(K338),ISNUMBER(L338),ISNUMBER(O338)),ROUND(C338*K338*L338*O338+((L338-1)*0.2*C338*O338),2),"")</f>
        <v/>
      </c>
      <c r="Q338" s="145" t="str">
        <f t="shared" ref="Q338:Q401" si="117">IF(AND(ISNUMBER(H338),ISNUMBER(J338),ISNUMBER(O338)),H338+J338+O338,"")</f>
        <v/>
      </c>
      <c r="R338" s="145" t="str">
        <f t="shared" ref="R338:R401" si="118">IF(AND(ISNUMBER(I338),ISNUMBER(Q338)),IF(Q338&lt;2,VLOOKUP(I338,$C$1005:$F$1012,4),IF(Q338&lt;3,VLOOKUP(I338,$C$1005:$G$1012,5),IF(Q338&lt;4,VLOOKUP(I338,C$1005:H$1012,6),IF(Q338&gt;=4,VLOOKUP(I338,$C$1005:$I$1012,7),)))),"")</f>
        <v/>
      </c>
      <c r="S338" s="145" t="str">
        <f t="shared" ref="S338:S401" si="119">IF(AND(ISNUMBER(K338),ISNUMBER(L338),ISNUMBER(R338)),ROUND(K338*L338+2*R338+(L338-1)*0.2,2),"")</f>
        <v/>
      </c>
      <c r="T338" s="145" t="str">
        <f t="shared" ref="T338:T401" si="120">IF(AND(ISNUMBER(C338),ISNUMBER(Q338),ISNUMBER(S338)),ROUND(C338*Q338*S338,2),"")</f>
        <v/>
      </c>
      <c r="U338" s="145" t="str">
        <f t="shared" ref="U338:U401" si="121">IF(AND(ISNUMBER(M338),ISNUMBER(K338),ISNUMBER($U$12)),ROUND(M338*(PI()*K338+0.3)*$U$12,2),"")</f>
        <v/>
      </c>
      <c r="V338" s="145" t="str">
        <f t="shared" ref="V338:V401" si="122">IF(AND(ISNUMBER(I338),ISNUMBER(O338),ISNUMBER(Q338)),Q338-O338-K338,"")</f>
        <v/>
      </c>
      <c r="W338" s="145"/>
      <c r="X338" s="145" t="str">
        <f t="shared" ref="X338:X401" si="123">IF(AND(ISNUMBER(T338),ISNUMBER(N338),ISNUMBER(P338)),ROUND(T338-N338-P338,2),"")</f>
        <v/>
      </c>
      <c r="Y338" s="145" t="str">
        <f t="shared" ref="Y338:Y401" si="124">IF(AND(ISNUMBER(X338),ISNUMBER($Y$12)),ROUND(X338*$Y$12,2),"")</f>
        <v/>
      </c>
      <c r="Z338" s="145" t="str">
        <f t="shared" ref="Z338:Z401" si="125">IF(AND(ISNUMBER(N338),ISNUMBER(P338),ISNUMBER(Y338)),N338+P338+Y338,"")</f>
        <v/>
      </c>
      <c r="AA338" s="145" t="str">
        <f t="shared" ref="AA338:AA401" si="126">IF(ISNUMBER(Y338),Y338,"")</f>
        <v/>
      </c>
      <c r="AB338" s="145" t="str">
        <f t="shared" ref="AB338:AB401" si="127">IF(AND(ISNUMBER(Z338),ISNUMBER($AB$12)),ROUND(Z338*$AB$12,2),"")</f>
        <v/>
      </c>
      <c r="AC338" s="145" t="str">
        <f t="shared" ref="AC338:AC401" si="128">IF(AND(ISNUMBER(AA338),ISNUMBER($AC$12)),ROUND(AA338*$AC$12,2),"")</f>
        <v/>
      </c>
      <c r="AD338" s="186" t="str">
        <f t="shared" ref="AD338:AD401" si="129">IF(AND(ISNUMBER(C338),ISNUMBER(Q338),ISNUMBER($AD$12)),IF(Q338&gt;$AD$12,ROUND(C338*Q338*2,2),0),"")</f>
        <v/>
      </c>
    </row>
    <row r="339" spans="1:30" hidden="1">
      <c r="A339" s="187"/>
      <c r="B339" s="150"/>
      <c r="C339" s="146"/>
      <c r="D339" s="148"/>
      <c r="E339" s="148"/>
      <c r="F339" s="148"/>
      <c r="G339" s="148"/>
      <c r="H339" s="142" t="str">
        <f t="shared" si="110"/>
        <v/>
      </c>
      <c r="I339" s="143"/>
      <c r="J339" s="144" t="str">
        <f t="shared" si="111"/>
        <v/>
      </c>
      <c r="K339" s="144" t="str">
        <f t="shared" si="112"/>
        <v/>
      </c>
      <c r="L339" s="143"/>
      <c r="M339" s="142" t="str">
        <f t="shared" si="113"/>
        <v/>
      </c>
      <c r="N339" s="142" t="str">
        <f t="shared" si="114"/>
        <v/>
      </c>
      <c r="O339" s="145" t="str">
        <f t="shared" si="115"/>
        <v/>
      </c>
      <c r="P339" s="145" t="str">
        <f t="shared" si="116"/>
        <v/>
      </c>
      <c r="Q339" s="145" t="str">
        <f t="shared" si="117"/>
        <v/>
      </c>
      <c r="R339" s="145" t="str">
        <f t="shared" si="118"/>
        <v/>
      </c>
      <c r="S339" s="145" t="str">
        <f t="shared" si="119"/>
        <v/>
      </c>
      <c r="T339" s="145" t="str">
        <f t="shared" si="120"/>
        <v/>
      </c>
      <c r="U339" s="145" t="str">
        <f t="shared" si="121"/>
        <v/>
      </c>
      <c r="V339" s="145" t="str">
        <f t="shared" si="122"/>
        <v/>
      </c>
      <c r="W339" s="145"/>
      <c r="X339" s="145" t="str">
        <f t="shared" si="123"/>
        <v/>
      </c>
      <c r="Y339" s="145" t="str">
        <f t="shared" si="124"/>
        <v/>
      </c>
      <c r="Z339" s="145" t="str">
        <f t="shared" si="125"/>
        <v/>
      </c>
      <c r="AA339" s="145" t="str">
        <f t="shared" si="126"/>
        <v/>
      </c>
      <c r="AB339" s="145" t="str">
        <f t="shared" si="127"/>
        <v/>
      </c>
      <c r="AC339" s="145" t="str">
        <f t="shared" si="128"/>
        <v/>
      </c>
      <c r="AD339" s="186" t="str">
        <f t="shared" si="129"/>
        <v/>
      </c>
    </row>
    <row r="340" spans="1:30" hidden="1">
      <c r="A340" s="187"/>
      <c r="B340" s="150"/>
      <c r="C340" s="146"/>
      <c r="D340" s="148"/>
      <c r="E340" s="148"/>
      <c r="F340" s="148"/>
      <c r="G340" s="148"/>
      <c r="H340" s="142" t="str">
        <f t="shared" si="110"/>
        <v/>
      </c>
      <c r="I340" s="143"/>
      <c r="J340" s="144" t="str">
        <f t="shared" si="111"/>
        <v/>
      </c>
      <c r="K340" s="144" t="str">
        <f t="shared" si="112"/>
        <v/>
      </c>
      <c r="L340" s="143"/>
      <c r="M340" s="142" t="str">
        <f t="shared" si="113"/>
        <v/>
      </c>
      <c r="N340" s="142" t="str">
        <f t="shared" si="114"/>
        <v/>
      </c>
      <c r="O340" s="145" t="str">
        <f t="shared" si="115"/>
        <v/>
      </c>
      <c r="P340" s="145" t="str">
        <f t="shared" si="116"/>
        <v/>
      </c>
      <c r="Q340" s="145" t="str">
        <f t="shared" si="117"/>
        <v/>
      </c>
      <c r="R340" s="145" t="str">
        <f t="shared" si="118"/>
        <v/>
      </c>
      <c r="S340" s="145" t="str">
        <f t="shared" si="119"/>
        <v/>
      </c>
      <c r="T340" s="145" t="str">
        <f t="shared" si="120"/>
        <v/>
      </c>
      <c r="U340" s="145" t="str">
        <f t="shared" si="121"/>
        <v/>
      </c>
      <c r="V340" s="145" t="str">
        <f t="shared" si="122"/>
        <v/>
      </c>
      <c r="W340" s="145"/>
      <c r="X340" s="145" t="str">
        <f t="shared" si="123"/>
        <v/>
      </c>
      <c r="Y340" s="145" t="str">
        <f t="shared" si="124"/>
        <v/>
      </c>
      <c r="Z340" s="145" t="str">
        <f t="shared" si="125"/>
        <v/>
      </c>
      <c r="AA340" s="145" t="str">
        <f t="shared" si="126"/>
        <v/>
      </c>
      <c r="AB340" s="145" t="str">
        <f t="shared" si="127"/>
        <v/>
      </c>
      <c r="AC340" s="145" t="str">
        <f t="shared" si="128"/>
        <v/>
      </c>
      <c r="AD340" s="186" t="str">
        <f t="shared" si="129"/>
        <v/>
      </c>
    </row>
    <row r="341" spans="1:30" hidden="1">
      <c r="A341" s="187"/>
      <c r="B341" s="150"/>
      <c r="C341" s="146"/>
      <c r="D341" s="148"/>
      <c r="E341" s="148"/>
      <c r="F341" s="148"/>
      <c r="G341" s="148"/>
      <c r="H341" s="142" t="str">
        <f t="shared" si="110"/>
        <v/>
      </c>
      <c r="I341" s="143"/>
      <c r="J341" s="144" t="str">
        <f t="shared" si="111"/>
        <v/>
      </c>
      <c r="K341" s="144" t="str">
        <f t="shared" si="112"/>
        <v/>
      </c>
      <c r="L341" s="143"/>
      <c r="M341" s="142" t="str">
        <f t="shared" si="113"/>
        <v/>
      </c>
      <c r="N341" s="142" t="str">
        <f t="shared" si="114"/>
        <v/>
      </c>
      <c r="O341" s="145" t="str">
        <f t="shared" si="115"/>
        <v/>
      </c>
      <c r="P341" s="145" t="str">
        <f t="shared" si="116"/>
        <v/>
      </c>
      <c r="Q341" s="145" t="str">
        <f t="shared" si="117"/>
        <v/>
      </c>
      <c r="R341" s="145" t="str">
        <f t="shared" si="118"/>
        <v/>
      </c>
      <c r="S341" s="145" t="str">
        <f t="shared" si="119"/>
        <v/>
      </c>
      <c r="T341" s="145" t="str">
        <f t="shared" si="120"/>
        <v/>
      </c>
      <c r="U341" s="145" t="str">
        <f t="shared" si="121"/>
        <v/>
      </c>
      <c r="V341" s="145" t="str">
        <f t="shared" si="122"/>
        <v/>
      </c>
      <c r="W341" s="145"/>
      <c r="X341" s="145" t="str">
        <f t="shared" si="123"/>
        <v/>
      </c>
      <c r="Y341" s="145" t="str">
        <f t="shared" si="124"/>
        <v/>
      </c>
      <c r="Z341" s="145" t="str">
        <f t="shared" si="125"/>
        <v/>
      </c>
      <c r="AA341" s="145" t="str">
        <f t="shared" si="126"/>
        <v/>
      </c>
      <c r="AB341" s="145" t="str">
        <f t="shared" si="127"/>
        <v/>
      </c>
      <c r="AC341" s="145" t="str">
        <f t="shared" si="128"/>
        <v/>
      </c>
      <c r="AD341" s="186" t="str">
        <f t="shared" si="129"/>
        <v/>
      </c>
    </row>
    <row r="342" spans="1:30" hidden="1">
      <c r="A342" s="187"/>
      <c r="B342" s="150"/>
      <c r="C342" s="146"/>
      <c r="D342" s="148"/>
      <c r="E342" s="148"/>
      <c r="F342" s="148"/>
      <c r="G342" s="148"/>
      <c r="H342" s="142" t="str">
        <f t="shared" si="110"/>
        <v/>
      </c>
      <c r="I342" s="143"/>
      <c r="J342" s="144" t="str">
        <f t="shared" si="111"/>
        <v/>
      </c>
      <c r="K342" s="144" t="str">
        <f t="shared" si="112"/>
        <v/>
      </c>
      <c r="L342" s="143"/>
      <c r="M342" s="142" t="str">
        <f t="shared" si="113"/>
        <v/>
      </c>
      <c r="N342" s="142" t="str">
        <f t="shared" si="114"/>
        <v/>
      </c>
      <c r="O342" s="145" t="str">
        <f t="shared" si="115"/>
        <v/>
      </c>
      <c r="P342" s="145" t="str">
        <f t="shared" si="116"/>
        <v/>
      </c>
      <c r="Q342" s="145" t="str">
        <f t="shared" si="117"/>
        <v/>
      </c>
      <c r="R342" s="145" t="str">
        <f t="shared" si="118"/>
        <v/>
      </c>
      <c r="S342" s="145" t="str">
        <f t="shared" si="119"/>
        <v/>
      </c>
      <c r="T342" s="145" t="str">
        <f t="shared" si="120"/>
        <v/>
      </c>
      <c r="U342" s="145" t="str">
        <f t="shared" si="121"/>
        <v/>
      </c>
      <c r="V342" s="145" t="str">
        <f t="shared" si="122"/>
        <v/>
      </c>
      <c r="W342" s="145"/>
      <c r="X342" s="145" t="str">
        <f t="shared" si="123"/>
        <v/>
      </c>
      <c r="Y342" s="145" t="str">
        <f t="shared" si="124"/>
        <v/>
      </c>
      <c r="Z342" s="145" t="str">
        <f t="shared" si="125"/>
        <v/>
      </c>
      <c r="AA342" s="145" t="str">
        <f t="shared" si="126"/>
        <v/>
      </c>
      <c r="AB342" s="145" t="str">
        <f t="shared" si="127"/>
        <v/>
      </c>
      <c r="AC342" s="145" t="str">
        <f t="shared" si="128"/>
        <v/>
      </c>
      <c r="AD342" s="186" t="str">
        <f t="shared" si="129"/>
        <v/>
      </c>
    </row>
    <row r="343" spans="1:30" hidden="1">
      <c r="A343" s="187"/>
      <c r="B343" s="150"/>
      <c r="C343" s="146"/>
      <c r="D343" s="148"/>
      <c r="E343" s="148"/>
      <c r="F343" s="148"/>
      <c r="G343" s="148"/>
      <c r="H343" s="142" t="str">
        <f t="shared" si="110"/>
        <v/>
      </c>
      <c r="I343" s="143"/>
      <c r="J343" s="144" t="str">
        <f t="shared" si="111"/>
        <v/>
      </c>
      <c r="K343" s="144" t="str">
        <f t="shared" si="112"/>
        <v/>
      </c>
      <c r="L343" s="143"/>
      <c r="M343" s="142" t="str">
        <f t="shared" si="113"/>
        <v/>
      </c>
      <c r="N343" s="142" t="str">
        <f t="shared" si="114"/>
        <v/>
      </c>
      <c r="O343" s="145" t="str">
        <f t="shared" si="115"/>
        <v/>
      </c>
      <c r="P343" s="145" t="str">
        <f t="shared" si="116"/>
        <v/>
      </c>
      <c r="Q343" s="145" t="str">
        <f t="shared" si="117"/>
        <v/>
      </c>
      <c r="R343" s="145" t="str">
        <f t="shared" si="118"/>
        <v/>
      </c>
      <c r="S343" s="145" t="str">
        <f t="shared" si="119"/>
        <v/>
      </c>
      <c r="T343" s="145" t="str">
        <f t="shared" si="120"/>
        <v/>
      </c>
      <c r="U343" s="145" t="str">
        <f t="shared" si="121"/>
        <v/>
      </c>
      <c r="V343" s="145" t="str">
        <f t="shared" si="122"/>
        <v/>
      </c>
      <c r="W343" s="145"/>
      <c r="X343" s="145" t="str">
        <f t="shared" si="123"/>
        <v/>
      </c>
      <c r="Y343" s="145" t="str">
        <f t="shared" si="124"/>
        <v/>
      </c>
      <c r="Z343" s="145" t="str">
        <f t="shared" si="125"/>
        <v/>
      </c>
      <c r="AA343" s="145" t="str">
        <f t="shared" si="126"/>
        <v/>
      </c>
      <c r="AB343" s="145" t="str">
        <f t="shared" si="127"/>
        <v/>
      </c>
      <c r="AC343" s="145" t="str">
        <f t="shared" si="128"/>
        <v/>
      </c>
      <c r="AD343" s="186" t="str">
        <f t="shared" si="129"/>
        <v/>
      </c>
    </row>
    <row r="344" spans="1:30" hidden="1">
      <c r="A344" s="187"/>
      <c r="B344" s="150"/>
      <c r="C344" s="146"/>
      <c r="D344" s="148"/>
      <c r="E344" s="148"/>
      <c r="F344" s="148"/>
      <c r="G344" s="148"/>
      <c r="H344" s="142" t="str">
        <f t="shared" si="110"/>
        <v/>
      </c>
      <c r="I344" s="143"/>
      <c r="J344" s="144" t="str">
        <f t="shared" si="111"/>
        <v/>
      </c>
      <c r="K344" s="144" t="str">
        <f t="shared" si="112"/>
        <v/>
      </c>
      <c r="L344" s="143"/>
      <c r="M344" s="142" t="str">
        <f t="shared" si="113"/>
        <v/>
      </c>
      <c r="N344" s="142" t="str">
        <f t="shared" si="114"/>
        <v/>
      </c>
      <c r="O344" s="145" t="str">
        <f t="shared" si="115"/>
        <v/>
      </c>
      <c r="P344" s="145" t="str">
        <f t="shared" si="116"/>
        <v/>
      </c>
      <c r="Q344" s="145" t="str">
        <f t="shared" si="117"/>
        <v/>
      </c>
      <c r="R344" s="145" t="str">
        <f t="shared" si="118"/>
        <v/>
      </c>
      <c r="S344" s="145" t="str">
        <f t="shared" si="119"/>
        <v/>
      </c>
      <c r="T344" s="145" t="str">
        <f t="shared" si="120"/>
        <v/>
      </c>
      <c r="U344" s="145" t="str">
        <f t="shared" si="121"/>
        <v/>
      </c>
      <c r="V344" s="145" t="str">
        <f t="shared" si="122"/>
        <v/>
      </c>
      <c r="W344" s="145"/>
      <c r="X344" s="145" t="str">
        <f t="shared" si="123"/>
        <v/>
      </c>
      <c r="Y344" s="145" t="str">
        <f t="shared" si="124"/>
        <v/>
      </c>
      <c r="Z344" s="145" t="str">
        <f t="shared" si="125"/>
        <v/>
      </c>
      <c r="AA344" s="145" t="str">
        <f t="shared" si="126"/>
        <v/>
      </c>
      <c r="AB344" s="145" t="str">
        <f t="shared" si="127"/>
        <v/>
      </c>
      <c r="AC344" s="145" t="str">
        <f t="shared" si="128"/>
        <v/>
      </c>
      <c r="AD344" s="186" t="str">
        <f t="shared" si="129"/>
        <v/>
      </c>
    </row>
    <row r="345" spans="1:30" hidden="1">
      <c r="A345" s="187"/>
      <c r="B345" s="150"/>
      <c r="C345" s="146"/>
      <c r="D345" s="148"/>
      <c r="E345" s="148"/>
      <c r="F345" s="148"/>
      <c r="G345" s="148"/>
      <c r="H345" s="142" t="str">
        <f t="shared" si="110"/>
        <v/>
      </c>
      <c r="I345" s="143"/>
      <c r="J345" s="144" t="str">
        <f t="shared" si="111"/>
        <v/>
      </c>
      <c r="K345" s="144" t="str">
        <f t="shared" si="112"/>
        <v/>
      </c>
      <c r="L345" s="143"/>
      <c r="M345" s="142" t="str">
        <f t="shared" si="113"/>
        <v/>
      </c>
      <c r="N345" s="142" t="str">
        <f t="shared" si="114"/>
        <v/>
      </c>
      <c r="O345" s="145" t="str">
        <f t="shared" si="115"/>
        <v/>
      </c>
      <c r="P345" s="145" t="str">
        <f t="shared" si="116"/>
        <v/>
      </c>
      <c r="Q345" s="145" t="str">
        <f t="shared" si="117"/>
        <v/>
      </c>
      <c r="R345" s="145" t="str">
        <f t="shared" si="118"/>
        <v/>
      </c>
      <c r="S345" s="145" t="str">
        <f t="shared" si="119"/>
        <v/>
      </c>
      <c r="T345" s="145" t="str">
        <f t="shared" si="120"/>
        <v/>
      </c>
      <c r="U345" s="145" t="str">
        <f t="shared" si="121"/>
        <v/>
      </c>
      <c r="V345" s="145" t="str">
        <f t="shared" si="122"/>
        <v/>
      </c>
      <c r="W345" s="145"/>
      <c r="X345" s="145" t="str">
        <f t="shared" si="123"/>
        <v/>
      </c>
      <c r="Y345" s="145" t="str">
        <f t="shared" si="124"/>
        <v/>
      </c>
      <c r="Z345" s="145" t="str">
        <f t="shared" si="125"/>
        <v/>
      </c>
      <c r="AA345" s="145" t="str">
        <f t="shared" si="126"/>
        <v/>
      </c>
      <c r="AB345" s="145" t="str">
        <f t="shared" si="127"/>
        <v/>
      </c>
      <c r="AC345" s="145" t="str">
        <f t="shared" si="128"/>
        <v/>
      </c>
      <c r="AD345" s="186" t="str">
        <f t="shared" si="129"/>
        <v/>
      </c>
    </row>
    <row r="346" spans="1:30" hidden="1">
      <c r="A346" s="187"/>
      <c r="B346" s="150"/>
      <c r="C346" s="146"/>
      <c r="D346" s="148"/>
      <c r="E346" s="148"/>
      <c r="F346" s="148"/>
      <c r="G346" s="148"/>
      <c r="H346" s="142" t="str">
        <f t="shared" si="110"/>
        <v/>
      </c>
      <c r="I346" s="143"/>
      <c r="J346" s="144" t="str">
        <f t="shared" si="111"/>
        <v/>
      </c>
      <c r="K346" s="144" t="str">
        <f t="shared" si="112"/>
        <v/>
      </c>
      <c r="L346" s="143"/>
      <c r="M346" s="142" t="str">
        <f t="shared" si="113"/>
        <v/>
      </c>
      <c r="N346" s="142" t="str">
        <f t="shared" si="114"/>
        <v/>
      </c>
      <c r="O346" s="145" t="str">
        <f t="shared" si="115"/>
        <v/>
      </c>
      <c r="P346" s="145" t="str">
        <f t="shared" si="116"/>
        <v/>
      </c>
      <c r="Q346" s="145" t="str">
        <f t="shared" si="117"/>
        <v/>
      </c>
      <c r="R346" s="145" t="str">
        <f t="shared" si="118"/>
        <v/>
      </c>
      <c r="S346" s="145" t="str">
        <f t="shared" si="119"/>
        <v/>
      </c>
      <c r="T346" s="145" t="str">
        <f t="shared" si="120"/>
        <v/>
      </c>
      <c r="U346" s="145" t="str">
        <f t="shared" si="121"/>
        <v/>
      </c>
      <c r="V346" s="145" t="str">
        <f t="shared" si="122"/>
        <v/>
      </c>
      <c r="W346" s="145"/>
      <c r="X346" s="145" t="str">
        <f t="shared" si="123"/>
        <v/>
      </c>
      <c r="Y346" s="145" t="str">
        <f t="shared" si="124"/>
        <v/>
      </c>
      <c r="Z346" s="145" t="str">
        <f t="shared" si="125"/>
        <v/>
      </c>
      <c r="AA346" s="145" t="str">
        <f t="shared" si="126"/>
        <v/>
      </c>
      <c r="AB346" s="145" t="str">
        <f t="shared" si="127"/>
        <v/>
      </c>
      <c r="AC346" s="145" t="str">
        <f t="shared" si="128"/>
        <v/>
      </c>
      <c r="AD346" s="186" t="str">
        <f t="shared" si="129"/>
        <v/>
      </c>
    </row>
    <row r="347" spans="1:30" hidden="1">
      <c r="A347" s="187"/>
      <c r="B347" s="150"/>
      <c r="C347" s="146"/>
      <c r="D347" s="148"/>
      <c r="E347" s="148"/>
      <c r="F347" s="148"/>
      <c r="G347" s="148"/>
      <c r="H347" s="142" t="str">
        <f t="shared" si="110"/>
        <v/>
      </c>
      <c r="I347" s="143"/>
      <c r="J347" s="144" t="str">
        <f t="shared" si="111"/>
        <v/>
      </c>
      <c r="K347" s="144" t="str">
        <f t="shared" si="112"/>
        <v/>
      </c>
      <c r="L347" s="143"/>
      <c r="M347" s="142" t="str">
        <f t="shared" si="113"/>
        <v/>
      </c>
      <c r="N347" s="142" t="str">
        <f t="shared" si="114"/>
        <v/>
      </c>
      <c r="O347" s="145" t="str">
        <f t="shared" si="115"/>
        <v/>
      </c>
      <c r="P347" s="145" t="str">
        <f t="shared" si="116"/>
        <v/>
      </c>
      <c r="Q347" s="145" t="str">
        <f t="shared" si="117"/>
        <v/>
      </c>
      <c r="R347" s="145" t="str">
        <f t="shared" si="118"/>
        <v/>
      </c>
      <c r="S347" s="145" t="str">
        <f t="shared" si="119"/>
        <v/>
      </c>
      <c r="T347" s="145" t="str">
        <f t="shared" si="120"/>
        <v/>
      </c>
      <c r="U347" s="145" t="str">
        <f t="shared" si="121"/>
        <v/>
      </c>
      <c r="V347" s="145" t="str">
        <f t="shared" si="122"/>
        <v/>
      </c>
      <c r="W347" s="145"/>
      <c r="X347" s="145" t="str">
        <f t="shared" si="123"/>
        <v/>
      </c>
      <c r="Y347" s="145" t="str">
        <f t="shared" si="124"/>
        <v/>
      </c>
      <c r="Z347" s="145" t="str">
        <f t="shared" si="125"/>
        <v/>
      </c>
      <c r="AA347" s="145" t="str">
        <f t="shared" si="126"/>
        <v/>
      </c>
      <c r="AB347" s="145" t="str">
        <f t="shared" si="127"/>
        <v/>
      </c>
      <c r="AC347" s="145" t="str">
        <f t="shared" si="128"/>
        <v/>
      </c>
      <c r="AD347" s="186" t="str">
        <f t="shared" si="129"/>
        <v/>
      </c>
    </row>
    <row r="348" spans="1:30" hidden="1">
      <c r="A348" s="187"/>
      <c r="B348" s="150"/>
      <c r="C348" s="146"/>
      <c r="D348" s="148"/>
      <c r="E348" s="148"/>
      <c r="F348" s="148"/>
      <c r="G348" s="148"/>
      <c r="H348" s="142" t="str">
        <f t="shared" si="110"/>
        <v/>
      </c>
      <c r="I348" s="143"/>
      <c r="J348" s="144" t="str">
        <f t="shared" si="111"/>
        <v/>
      </c>
      <c r="K348" s="144" t="str">
        <f t="shared" si="112"/>
        <v/>
      </c>
      <c r="L348" s="143"/>
      <c r="M348" s="142" t="str">
        <f t="shared" si="113"/>
        <v/>
      </c>
      <c r="N348" s="142" t="str">
        <f t="shared" si="114"/>
        <v/>
      </c>
      <c r="O348" s="145" t="str">
        <f t="shared" si="115"/>
        <v/>
      </c>
      <c r="P348" s="145" t="str">
        <f t="shared" si="116"/>
        <v/>
      </c>
      <c r="Q348" s="145" t="str">
        <f t="shared" si="117"/>
        <v/>
      </c>
      <c r="R348" s="145" t="str">
        <f t="shared" si="118"/>
        <v/>
      </c>
      <c r="S348" s="145" t="str">
        <f t="shared" si="119"/>
        <v/>
      </c>
      <c r="T348" s="145" t="str">
        <f t="shared" si="120"/>
        <v/>
      </c>
      <c r="U348" s="145" t="str">
        <f t="shared" si="121"/>
        <v/>
      </c>
      <c r="V348" s="145" t="str">
        <f t="shared" si="122"/>
        <v/>
      </c>
      <c r="W348" s="145"/>
      <c r="X348" s="145" t="str">
        <f t="shared" si="123"/>
        <v/>
      </c>
      <c r="Y348" s="145" t="str">
        <f t="shared" si="124"/>
        <v/>
      </c>
      <c r="Z348" s="145" t="str">
        <f t="shared" si="125"/>
        <v/>
      </c>
      <c r="AA348" s="145" t="str">
        <f t="shared" si="126"/>
        <v/>
      </c>
      <c r="AB348" s="145" t="str">
        <f t="shared" si="127"/>
        <v/>
      </c>
      <c r="AC348" s="145" t="str">
        <f t="shared" si="128"/>
        <v/>
      </c>
      <c r="AD348" s="186" t="str">
        <f t="shared" si="129"/>
        <v/>
      </c>
    </row>
    <row r="349" spans="1:30" hidden="1">
      <c r="A349" s="187"/>
      <c r="B349" s="150"/>
      <c r="C349" s="146"/>
      <c r="D349" s="148"/>
      <c r="E349" s="148"/>
      <c r="F349" s="148"/>
      <c r="G349" s="148"/>
      <c r="H349" s="142" t="str">
        <f t="shared" si="110"/>
        <v/>
      </c>
      <c r="I349" s="143"/>
      <c r="J349" s="144" t="str">
        <f t="shared" si="111"/>
        <v/>
      </c>
      <c r="K349" s="144" t="str">
        <f t="shared" si="112"/>
        <v/>
      </c>
      <c r="L349" s="143"/>
      <c r="M349" s="142" t="str">
        <f t="shared" si="113"/>
        <v/>
      </c>
      <c r="N349" s="142" t="str">
        <f t="shared" si="114"/>
        <v/>
      </c>
      <c r="O349" s="145" t="str">
        <f t="shared" si="115"/>
        <v/>
      </c>
      <c r="P349" s="145" t="str">
        <f t="shared" si="116"/>
        <v/>
      </c>
      <c r="Q349" s="145" t="str">
        <f t="shared" si="117"/>
        <v/>
      </c>
      <c r="R349" s="145" t="str">
        <f t="shared" si="118"/>
        <v/>
      </c>
      <c r="S349" s="145" t="str">
        <f t="shared" si="119"/>
        <v/>
      </c>
      <c r="T349" s="145" t="str">
        <f t="shared" si="120"/>
        <v/>
      </c>
      <c r="U349" s="145" t="str">
        <f t="shared" si="121"/>
        <v/>
      </c>
      <c r="V349" s="145" t="str">
        <f t="shared" si="122"/>
        <v/>
      </c>
      <c r="W349" s="145"/>
      <c r="X349" s="145" t="str">
        <f t="shared" si="123"/>
        <v/>
      </c>
      <c r="Y349" s="145" t="str">
        <f t="shared" si="124"/>
        <v/>
      </c>
      <c r="Z349" s="145" t="str">
        <f t="shared" si="125"/>
        <v/>
      </c>
      <c r="AA349" s="145" t="str">
        <f t="shared" si="126"/>
        <v/>
      </c>
      <c r="AB349" s="145" t="str">
        <f t="shared" si="127"/>
        <v/>
      </c>
      <c r="AC349" s="145" t="str">
        <f t="shared" si="128"/>
        <v/>
      </c>
      <c r="AD349" s="186" t="str">
        <f t="shared" si="129"/>
        <v/>
      </c>
    </row>
    <row r="350" spans="1:30" hidden="1">
      <c r="A350" s="187"/>
      <c r="B350" s="150"/>
      <c r="C350" s="146"/>
      <c r="D350" s="148"/>
      <c r="E350" s="148"/>
      <c r="F350" s="148"/>
      <c r="G350" s="148"/>
      <c r="H350" s="142" t="str">
        <f t="shared" si="110"/>
        <v/>
      </c>
      <c r="I350" s="143"/>
      <c r="J350" s="144" t="str">
        <f t="shared" si="111"/>
        <v/>
      </c>
      <c r="K350" s="144" t="str">
        <f t="shared" si="112"/>
        <v/>
      </c>
      <c r="L350" s="143"/>
      <c r="M350" s="142" t="str">
        <f t="shared" si="113"/>
        <v/>
      </c>
      <c r="N350" s="142" t="str">
        <f t="shared" si="114"/>
        <v/>
      </c>
      <c r="O350" s="145" t="str">
        <f t="shared" si="115"/>
        <v/>
      </c>
      <c r="P350" s="145" t="str">
        <f t="shared" si="116"/>
        <v/>
      </c>
      <c r="Q350" s="145" t="str">
        <f t="shared" si="117"/>
        <v/>
      </c>
      <c r="R350" s="145" t="str">
        <f t="shared" si="118"/>
        <v/>
      </c>
      <c r="S350" s="145" t="str">
        <f t="shared" si="119"/>
        <v/>
      </c>
      <c r="T350" s="145" t="str">
        <f t="shared" si="120"/>
        <v/>
      </c>
      <c r="U350" s="145" t="str">
        <f t="shared" si="121"/>
        <v/>
      </c>
      <c r="V350" s="145" t="str">
        <f t="shared" si="122"/>
        <v/>
      </c>
      <c r="W350" s="145"/>
      <c r="X350" s="145" t="str">
        <f t="shared" si="123"/>
        <v/>
      </c>
      <c r="Y350" s="145" t="str">
        <f t="shared" si="124"/>
        <v/>
      </c>
      <c r="Z350" s="145" t="str">
        <f t="shared" si="125"/>
        <v/>
      </c>
      <c r="AA350" s="145" t="str">
        <f t="shared" si="126"/>
        <v/>
      </c>
      <c r="AB350" s="145" t="str">
        <f t="shared" si="127"/>
        <v/>
      </c>
      <c r="AC350" s="145" t="str">
        <f t="shared" si="128"/>
        <v/>
      </c>
      <c r="AD350" s="186" t="str">
        <f t="shared" si="129"/>
        <v/>
      </c>
    </row>
    <row r="351" spans="1:30" hidden="1">
      <c r="A351" s="187"/>
      <c r="B351" s="150"/>
      <c r="C351" s="146"/>
      <c r="D351" s="148"/>
      <c r="E351" s="148"/>
      <c r="F351" s="148"/>
      <c r="G351" s="148"/>
      <c r="H351" s="142" t="str">
        <f t="shared" si="110"/>
        <v/>
      </c>
      <c r="I351" s="143"/>
      <c r="J351" s="144" t="str">
        <f t="shared" si="111"/>
        <v/>
      </c>
      <c r="K351" s="144" t="str">
        <f t="shared" si="112"/>
        <v/>
      </c>
      <c r="L351" s="143"/>
      <c r="M351" s="142" t="str">
        <f t="shared" si="113"/>
        <v/>
      </c>
      <c r="N351" s="142" t="str">
        <f t="shared" si="114"/>
        <v/>
      </c>
      <c r="O351" s="145" t="str">
        <f t="shared" si="115"/>
        <v/>
      </c>
      <c r="P351" s="145" t="str">
        <f t="shared" si="116"/>
        <v/>
      </c>
      <c r="Q351" s="145" t="str">
        <f t="shared" si="117"/>
        <v/>
      </c>
      <c r="R351" s="145" t="str">
        <f t="shared" si="118"/>
        <v/>
      </c>
      <c r="S351" s="145" t="str">
        <f t="shared" si="119"/>
        <v/>
      </c>
      <c r="T351" s="145" t="str">
        <f t="shared" si="120"/>
        <v/>
      </c>
      <c r="U351" s="145" t="str">
        <f t="shared" si="121"/>
        <v/>
      </c>
      <c r="V351" s="145" t="str">
        <f t="shared" si="122"/>
        <v/>
      </c>
      <c r="W351" s="145"/>
      <c r="X351" s="145" t="str">
        <f t="shared" si="123"/>
        <v/>
      </c>
      <c r="Y351" s="145" t="str">
        <f t="shared" si="124"/>
        <v/>
      </c>
      <c r="Z351" s="145" t="str">
        <f t="shared" si="125"/>
        <v/>
      </c>
      <c r="AA351" s="145" t="str">
        <f t="shared" si="126"/>
        <v/>
      </c>
      <c r="AB351" s="145" t="str">
        <f t="shared" si="127"/>
        <v/>
      </c>
      <c r="AC351" s="145" t="str">
        <f t="shared" si="128"/>
        <v/>
      </c>
      <c r="AD351" s="186" t="str">
        <f t="shared" si="129"/>
        <v/>
      </c>
    </row>
    <row r="352" spans="1:30" hidden="1">
      <c r="A352" s="187"/>
      <c r="B352" s="150"/>
      <c r="C352" s="146"/>
      <c r="D352" s="148"/>
      <c r="E352" s="148"/>
      <c r="F352" s="148"/>
      <c r="G352" s="148"/>
      <c r="H352" s="142" t="str">
        <f t="shared" si="110"/>
        <v/>
      </c>
      <c r="I352" s="143"/>
      <c r="J352" s="144" t="str">
        <f t="shared" si="111"/>
        <v/>
      </c>
      <c r="K352" s="144" t="str">
        <f t="shared" si="112"/>
        <v/>
      </c>
      <c r="L352" s="143"/>
      <c r="M352" s="142" t="str">
        <f t="shared" si="113"/>
        <v/>
      </c>
      <c r="N352" s="142" t="str">
        <f t="shared" si="114"/>
        <v/>
      </c>
      <c r="O352" s="145" t="str">
        <f t="shared" si="115"/>
        <v/>
      </c>
      <c r="P352" s="145" t="str">
        <f t="shared" si="116"/>
        <v/>
      </c>
      <c r="Q352" s="145" t="str">
        <f t="shared" si="117"/>
        <v/>
      </c>
      <c r="R352" s="145" t="str">
        <f t="shared" si="118"/>
        <v/>
      </c>
      <c r="S352" s="145" t="str">
        <f t="shared" si="119"/>
        <v/>
      </c>
      <c r="T352" s="145" t="str">
        <f t="shared" si="120"/>
        <v/>
      </c>
      <c r="U352" s="145" t="str">
        <f t="shared" si="121"/>
        <v/>
      </c>
      <c r="V352" s="145" t="str">
        <f t="shared" si="122"/>
        <v/>
      </c>
      <c r="W352" s="145"/>
      <c r="X352" s="145" t="str">
        <f t="shared" si="123"/>
        <v/>
      </c>
      <c r="Y352" s="145" t="str">
        <f t="shared" si="124"/>
        <v/>
      </c>
      <c r="Z352" s="145" t="str">
        <f t="shared" si="125"/>
        <v/>
      </c>
      <c r="AA352" s="145" t="str">
        <f t="shared" si="126"/>
        <v/>
      </c>
      <c r="AB352" s="145" t="str">
        <f t="shared" si="127"/>
        <v/>
      </c>
      <c r="AC352" s="145" t="str">
        <f t="shared" si="128"/>
        <v/>
      </c>
      <c r="AD352" s="186" t="str">
        <f t="shared" si="129"/>
        <v/>
      </c>
    </row>
    <row r="353" spans="1:30" hidden="1">
      <c r="A353" s="187"/>
      <c r="B353" s="150"/>
      <c r="C353" s="146"/>
      <c r="D353" s="148"/>
      <c r="E353" s="148"/>
      <c r="F353" s="148"/>
      <c r="G353" s="148"/>
      <c r="H353" s="142" t="str">
        <f t="shared" si="110"/>
        <v/>
      </c>
      <c r="I353" s="143"/>
      <c r="J353" s="144" t="str">
        <f t="shared" si="111"/>
        <v/>
      </c>
      <c r="K353" s="144" t="str">
        <f t="shared" si="112"/>
        <v/>
      </c>
      <c r="L353" s="143"/>
      <c r="M353" s="142" t="str">
        <f t="shared" si="113"/>
        <v/>
      </c>
      <c r="N353" s="142" t="str">
        <f t="shared" si="114"/>
        <v/>
      </c>
      <c r="O353" s="145" t="str">
        <f t="shared" si="115"/>
        <v/>
      </c>
      <c r="P353" s="145" t="str">
        <f t="shared" si="116"/>
        <v/>
      </c>
      <c r="Q353" s="145" t="str">
        <f t="shared" si="117"/>
        <v/>
      </c>
      <c r="R353" s="145" t="str">
        <f t="shared" si="118"/>
        <v/>
      </c>
      <c r="S353" s="145" t="str">
        <f t="shared" si="119"/>
        <v/>
      </c>
      <c r="T353" s="145" t="str">
        <f t="shared" si="120"/>
        <v/>
      </c>
      <c r="U353" s="145" t="str">
        <f t="shared" si="121"/>
        <v/>
      </c>
      <c r="V353" s="145" t="str">
        <f t="shared" si="122"/>
        <v/>
      </c>
      <c r="W353" s="145"/>
      <c r="X353" s="145" t="str">
        <f t="shared" si="123"/>
        <v/>
      </c>
      <c r="Y353" s="145" t="str">
        <f t="shared" si="124"/>
        <v/>
      </c>
      <c r="Z353" s="145" t="str">
        <f t="shared" si="125"/>
        <v/>
      </c>
      <c r="AA353" s="145" t="str">
        <f t="shared" si="126"/>
        <v/>
      </c>
      <c r="AB353" s="145" t="str">
        <f t="shared" si="127"/>
        <v/>
      </c>
      <c r="AC353" s="145" t="str">
        <f t="shared" si="128"/>
        <v/>
      </c>
      <c r="AD353" s="186" t="str">
        <f t="shared" si="129"/>
        <v/>
      </c>
    </row>
    <row r="354" spans="1:30" hidden="1">
      <c r="A354" s="187"/>
      <c r="B354" s="150"/>
      <c r="C354" s="146"/>
      <c r="D354" s="148"/>
      <c r="E354" s="148"/>
      <c r="F354" s="148"/>
      <c r="G354" s="148"/>
      <c r="H354" s="142" t="str">
        <f t="shared" si="110"/>
        <v/>
      </c>
      <c r="I354" s="143"/>
      <c r="J354" s="144" t="str">
        <f t="shared" si="111"/>
        <v/>
      </c>
      <c r="K354" s="144" t="str">
        <f t="shared" si="112"/>
        <v/>
      </c>
      <c r="L354" s="143"/>
      <c r="M354" s="142" t="str">
        <f t="shared" si="113"/>
        <v/>
      </c>
      <c r="N354" s="142" t="str">
        <f t="shared" si="114"/>
        <v/>
      </c>
      <c r="O354" s="145" t="str">
        <f t="shared" si="115"/>
        <v/>
      </c>
      <c r="P354" s="145" t="str">
        <f t="shared" si="116"/>
        <v/>
      </c>
      <c r="Q354" s="145" t="str">
        <f t="shared" si="117"/>
        <v/>
      </c>
      <c r="R354" s="145" t="str">
        <f t="shared" si="118"/>
        <v/>
      </c>
      <c r="S354" s="145" t="str">
        <f t="shared" si="119"/>
        <v/>
      </c>
      <c r="T354" s="145" t="str">
        <f t="shared" si="120"/>
        <v/>
      </c>
      <c r="U354" s="145" t="str">
        <f t="shared" si="121"/>
        <v/>
      </c>
      <c r="V354" s="145" t="str">
        <f t="shared" si="122"/>
        <v/>
      </c>
      <c r="W354" s="145"/>
      <c r="X354" s="145" t="str">
        <f t="shared" si="123"/>
        <v/>
      </c>
      <c r="Y354" s="145" t="str">
        <f t="shared" si="124"/>
        <v/>
      </c>
      <c r="Z354" s="145" t="str">
        <f t="shared" si="125"/>
        <v/>
      </c>
      <c r="AA354" s="145" t="str">
        <f t="shared" si="126"/>
        <v/>
      </c>
      <c r="AB354" s="145" t="str">
        <f t="shared" si="127"/>
        <v/>
      </c>
      <c r="AC354" s="145" t="str">
        <f t="shared" si="128"/>
        <v/>
      </c>
      <c r="AD354" s="186" t="str">
        <f t="shared" si="129"/>
        <v/>
      </c>
    </row>
    <row r="355" spans="1:30" hidden="1">
      <c r="A355" s="187"/>
      <c r="B355" s="150"/>
      <c r="C355" s="146"/>
      <c r="D355" s="148"/>
      <c r="E355" s="148"/>
      <c r="F355" s="148"/>
      <c r="G355" s="148"/>
      <c r="H355" s="142" t="str">
        <f t="shared" si="110"/>
        <v/>
      </c>
      <c r="I355" s="143"/>
      <c r="J355" s="144" t="str">
        <f t="shared" si="111"/>
        <v/>
      </c>
      <c r="K355" s="144" t="str">
        <f t="shared" si="112"/>
        <v/>
      </c>
      <c r="L355" s="143"/>
      <c r="M355" s="142" t="str">
        <f t="shared" si="113"/>
        <v/>
      </c>
      <c r="N355" s="142" t="str">
        <f t="shared" si="114"/>
        <v/>
      </c>
      <c r="O355" s="145" t="str">
        <f t="shared" si="115"/>
        <v/>
      </c>
      <c r="P355" s="145" t="str">
        <f t="shared" si="116"/>
        <v/>
      </c>
      <c r="Q355" s="145" t="str">
        <f t="shared" si="117"/>
        <v/>
      </c>
      <c r="R355" s="145" t="str">
        <f t="shared" si="118"/>
        <v/>
      </c>
      <c r="S355" s="145" t="str">
        <f t="shared" si="119"/>
        <v/>
      </c>
      <c r="T355" s="145" t="str">
        <f t="shared" si="120"/>
        <v/>
      </c>
      <c r="U355" s="145" t="str">
        <f t="shared" si="121"/>
        <v/>
      </c>
      <c r="V355" s="145" t="str">
        <f t="shared" si="122"/>
        <v/>
      </c>
      <c r="W355" s="145"/>
      <c r="X355" s="145" t="str">
        <f t="shared" si="123"/>
        <v/>
      </c>
      <c r="Y355" s="145" t="str">
        <f t="shared" si="124"/>
        <v/>
      </c>
      <c r="Z355" s="145" t="str">
        <f t="shared" si="125"/>
        <v/>
      </c>
      <c r="AA355" s="145" t="str">
        <f t="shared" si="126"/>
        <v/>
      </c>
      <c r="AB355" s="145" t="str">
        <f t="shared" si="127"/>
        <v/>
      </c>
      <c r="AC355" s="145" t="str">
        <f t="shared" si="128"/>
        <v/>
      </c>
      <c r="AD355" s="186" t="str">
        <f t="shared" si="129"/>
        <v/>
      </c>
    </row>
    <row r="356" spans="1:30" hidden="1">
      <c r="A356" s="187"/>
      <c r="B356" s="150"/>
      <c r="C356" s="146"/>
      <c r="D356" s="148"/>
      <c r="E356" s="148"/>
      <c r="F356" s="148"/>
      <c r="G356" s="148"/>
      <c r="H356" s="142" t="str">
        <f t="shared" si="110"/>
        <v/>
      </c>
      <c r="I356" s="143"/>
      <c r="J356" s="144" t="str">
        <f t="shared" si="111"/>
        <v/>
      </c>
      <c r="K356" s="144" t="str">
        <f t="shared" si="112"/>
        <v/>
      </c>
      <c r="L356" s="143"/>
      <c r="M356" s="142" t="str">
        <f t="shared" si="113"/>
        <v/>
      </c>
      <c r="N356" s="142" t="str">
        <f t="shared" si="114"/>
        <v/>
      </c>
      <c r="O356" s="145" t="str">
        <f t="shared" si="115"/>
        <v/>
      </c>
      <c r="P356" s="145" t="str">
        <f t="shared" si="116"/>
        <v/>
      </c>
      <c r="Q356" s="145" t="str">
        <f t="shared" si="117"/>
        <v/>
      </c>
      <c r="R356" s="145" t="str">
        <f t="shared" si="118"/>
        <v/>
      </c>
      <c r="S356" s="145" t="str">
        <f t="shared" si="119"/>
        <v/>
      </c>
      <c r="T356" s="145" t="str">
        <f t="shared" si="120"/>
        <v/>
      </c>
      <c r="U356" s="145" t="str">
        <f t="shared" si="121"/>
        <v/>
      </c>
      <c r="V356" s="145" t="str">
        <f t="shared" si="122"/>
        <v/>
      </c>
      <c r="W356" s="145"/>
      <c r="X356" s="145" t="str">
        <f t="shared" si="123"/>
        <v/>
      </c>
      <c r="Y356" s="145" t="str">
        <f t="shared" si="124"/>
        <v/>
      </c>
      <c r="Z356" s="145" t="str">
        <f t="shared" si="125"/>
        <v/>
      </c>
      <c r="AA356" s="145" t="str">
        <f t="shared" si="126"/>
        <v/>
      </c>
      <c r="AB356" s="145" t="str">
        <f t="shared" si="127"/>
        <v/>
      </c>
      <c r="AC356" s="145" t="str">
        <f t="shared" si="128"/>
        <v/>
      </c>
      <c r="AD356" s="186" t="str">
        <f t="shared" si="129"/>
        <v/>
      </c>
    </row>
    <row r="357" spans="1:30" hidden="1">
      <c r="A357" s="187"/>
      <c r="B357" s="150"/>
      <c r="C357" s="146"/>
      <c r="D357" s="148"/>
      <c r="E357" s="148"/>
      <c r="F357" s="148"/>
      <c r="G357" s="148"/>
      <c r="H357" s="142" t="str">
        <f t="shared" si="110"/>
        <v/>
      </c>
      <c r="I357" s="143"/>
      <c r="J357" s="144" t="str">
        <f t="shared" si="111"/>
        <v/>
      </c>
      <c r="K357" s="144" t="str">
        <f t="shared" si="112"/>
        <v/>
      </c>
      <c r="L357" s="143"/>
      <c r="M357" s="142" t="str">
        <f t="shared" si="113"/>
        <v/>
      </c>
      <c r="N357" s="142" t="str">
        <f t="shared" si="114"/>
        <v/>
      </c>
      <c r="O357" s="145" t="str">
        <f t="shared" si="115"/>
        <v/>
      </c>
      <c r="P357" s="145" t="str">
        <f t="shared" si="116"/>
        <v/>
      </c>
      <c r="Q357" s="145" t="str">
        <f t="shared" si="117"/>
        <v/>
      </c>
      <c r="R357" s="145" t="str">
        <f t="shared" si="118"/>
        <v/>
      </c>
      <c r="S357" s="145" t="str">
        <f t="shared" si="119"/>
        <v/>
      </c>
      <c r="T357" s="145" t="str">
        <f t="shared" si="120"/>
        <v/>
      </c>
      <c r="U357" s="145" t="str">
        <f t="shared" si="121"/>
        <v/>
      </c>
      <c r="V357" s="145" t="str">
        <f t="shared" si="122"/>
        <v/>
      </c>
      <c r="W357" s="145"/>
      <c r="X357" s="145" t="str">
        <f t="shared" si="123"/>
        <v/>
      </c>
      <c r="Y357" s="145" t="str">
        <f t="shared" si="124"/>
        <v/>
      </c>
      <c r="Z357" s="145" t="str">
        <f t="shared" si="125"/>
        <v/>
      </c>
      <c r="AA357" s="145" t="str">
        <f t="shared" si="126"/>
        <v/>
      </c>
      <c r="AB357" s="145" t="str">
        <f t="shared" si="127"/>
        <v/>
      </c>
      <c r="AC357" s="145" t="str">
        <f t="shared" si="128"/>
        <v/>
      </c>
      <c r="AD357" s="186" t="str">
        <f t="shared" si="129"/>
        <v/>
      </c>
    </row>
    <row r="358" spans="1:30" hidden="1">
      <c r="A358" s="187"/>
      <c r="B358" s="150"/>
      <c r="C358" s="146"/>
      <c r="D358" s="148"/>
      <c r="E358" s="148"/>
      <c r="F358" s="148"/>
      <c r="G358" s="148"/>
      <c r="H358" s="142" t="str">
        <f t="shared" si="110"/>
        <v/>
      </c>
      <c r="I358" s="143"/>
      <c r="J358" s="144" t="str">
        <f t="shared" si="111"/>
        <v/>
      </c>
      <c r="K358" s="144" t="str">
        <f t="shared" si="112"/>
        <v/>
      </c>
      <c r="L358" s="143"/>
      <c r="M358" s="142" t="str">
        <f t="shared" si="113"/>
        <v/>
      </c>
      <c r="N358" s="142" t="str">
        <f t="shared" si="114"/>
        <v/>
      </c>
      <c r="O358" s="145" t="str">
        <f t="shared" si="115"/>
        <v/>
      </c>
      <c r="P358" s="145" t="str">
        <f t="shared" si="116"/>
        <v/>
      </c>
      <c r="Q358" s="145" t="str">
        <f t="shared" si="117"/>
        <v/>
      </c>
      <c r="R358" s="145" t="str">
        <f t="shared" si="118"/>
        <v/>
      </c>
      <c r="S358" s="145" t="str">
        <f t="shared" si="119"/>
        <v/>
      </c>
      <c r="T358" s="145" t="str">
        <f t="shared" si="120"/>
        <v/>
      </c>
      <c r="U358" s="145" t="str">
        <f t="shared" si="121"/>
        <v/>
      </c>
      <c r="V358" s="145" t="str">
        <f t="shared" si="122"/>
        <v/>
      </c>
      <c r="W358" s="145"/>
      <c r="X358" s="145" t="str">
        <f t="shared" si="123"/>
        <v/>
      </c>
      <c r="Y358" s="145" t="str">
        <f t="shared" si="124"/>
        <v/>
      </c>
      <c r="Z358" s="145" t="str">
        <f t="shared" si="125"/>
        <v/>
      </c>
      <c r="AA358" s="145" t="str">
        <f t="shared" si="126"/>
        <v/>
      </c>
      <c r="AB358" s="145" t="str">
        <f t="shared" si="127"/>
        <v/>
      </c>
      <c r="AC358" s="145" t="str">
        <f t="shared" si="128"/>
        <v/>
      </c>
      <c r="AD358" s="186" t="str">
        <f t="shared" si="129"/>
        <v/>
      </c>
    </row>
    <row r="359" spans="1:30" hidden="1">
      <c r="A359" s="187"/>
      <c r="B359" s="150"/>
      <c r="C359" s="146"/>
      <c r="D359" s="148"/>
      <c r="E359" s="148"/>
      <c r="F359" s="148"/>
      <c r="G359" s="148"/>
      <c r="H359" s="142" t="str">
        <f t="shared" si="110"/>
        <v/>
      </c>
      <c r="I359" s="143"/>
      <c r="J359" s="144" t="str">
        <f t="shared" si="111"/>
        <v/>
      </c>
      <c r="K359" s="144" t="str">
        <f t="shared" si="112"/>
        <v/>
      </c>
      <c r="L359" s="143"/>
      <c r="M359" s="142" t="str">
        <f t="shared" si="113"/>
        <v/>
      </c>
      <c r="N359" s="142" t="str">
        <f t="shared" si="114"/>
        <v/>
      </c>
      <c r="O359" s="145" t="str">
        <f t="shared" si="115"/>
        <v/>
      </c>
      <c r="P359" s="145" t="str">
        <f t="shared" si="116"/>
        <v/>
      </c>
      <c r="Q359" s="145" t="str">
        <f t="shared" si="117"/>
        <v/>
      </c>
      <c r="R359" s="145" t="str">
        <f t="shared" si="118"/>
        <v/>
      </c>
      <c r="S359" s="145" t="str">
        <f t="shared" si="119"/>
        <v/>
      </c>
      <c r="T359" s="145" t="str">
        <f t="shared" si="120"/>
        <v/>
      </c>
      <c r="U359" s="145" t="str">
        <f t="shared" si="121"/>
        <v/>
      </c>
      <c r="V359" s="145" t="str">
        <f t="shared" si="122"/>
        <v/>
      </c>
      <c r="W359" s="145"/>
      <c r="X359" s="145" t="str">
        <f t="shared" si="123"/>
        <v/>
      </c>
      <c r="Y359" s="145" t="str">
        <f t="shared" si="124"/>
        <v/>
      </c>
      <c r="Z359" s="145" t="str">
        <f t="shared" si="125"/>
        <v/>
      </c>
      <c r="AA359" s="145" t="str">
        <f t="shared" si="126"/>
        <v/>
      </c>
      <c r="AB359" s="145" t="str">
        <f t="shared" si="127"/>
        <v/>
      </c>
      <c r="AC359" s="145" t="str">
        <f t="shared" si="128"/>
        <v/>
      </c>
      <c r="AD359" s="186" t="str">
        <f t="shared" si="129"/>
        <v/>
      </c>
    </row>
    <row r="360" spans="1:30" hidden="1">
      <c r="A360" s="187"/>
      <c r="B360" s="150"/>
      <c r="C360" s="146"/>
      <c r="D360" s="148"/>
      <c r="E360" s="148"/>
      <c r="F360" s="148"/>
      <c r="G360" s="148"/>
      <c r="H360" s="142" t="str">
        <f t="shared" si="110"/>
        <v/>
      </c>
      <c r="I360" s="143"/>
      <c r="J360" s="144" t="str">
        <f t="shared" si="111"/>
        <v/>
      </c>
      <c r="K360" s="144" t="str">
        <f t="shared" si="112"/>
        <v/>
      </c>
      <c r="L360" s="143"/>
      <c r="M360" s="142" t="str">
        <f t="shared" si="113"/>
        <v/>
      </c>
      <c r="N360" s="142" t="str">
        <f t="shared" si="114"/>
        <v/>
      </c>
      <c r="O360" s="145" t="str">
        <f t="shared" si="115"/>
        <v/>
      </c>
      <c r="P360" s="145" t="str">
        <f t="shared" si="116"/>
        <v/>
      </c>
      <c r="Q360" s="145" t="str">
        <f t="shared" si="117"/>
        <v/>
      </c>
      <c r="R360" s="145" t="str">
        <f t="shared" si="118"/>
        <v/>
      </c>
      <c r="S360" s="145" t="str">
        <f t="shared" si="119"/>
        <v/>
      </c>
      <c r="T360" s="145" t="str">
        <f t="shared" si="120"/>
        <v/>
      </c>
      <c r="U360" s="145" t="str">
        <f t="shared" si="121"/>
        <v/>
      </c>
      <c r="V360" s="145" t="str">
        <f t="shared" si="122"/>
        <v/>
      </c>
      <c r="W360" s="145"/>
      <c r="X360" s="145" t="str">
        <f t="shared" si="123"/>
        <v/>
      </c>
      <c r="Y360" s="145" t="str">
        <f t="shared" si="124"/>
        <v/>
      </c>
      <c r="Z360" s="145" t="str">
        <f t="shared" si="125"/>
        <v/>
      </c>
      <c r="AA360" s="145" t="str">
        <f t="shared" si="126"/>
        <v/>
      </c>
      <c r="AB360" s="145" t="str">
        <f t="shared" si="127"/>
        <v/>
      </c>
      <c r="AC360" s="145" t="str">
        <f t="shared" si="128"/>
        <v/>
      </c>
      <c r="AD360" s="186" t="str">
        <f t="shared" si="129"/>
        <v/>
      </c>
    </row>
    <row r="361" spans="1:30" hidden="1">
      <c r="A361" s="187"/>
      <c r="B361" s="150"/>
      <c r="C361" s="146"/>
      <c r="D361" s="148"/>
      <c r="E361" s="148"/>
      <c r="F361" s="148"/>
      <c r="G361" s="148"/>
      <c r="H361" s="142" t="str">
        <f t="shared" si="110"/>
        <v/>
      </c>
      <c r="I361" s="143"/>
      <c r="J361" s="144" t="str">
        <f t="shared" si="111"/>
        <v/>
      </c>
      <c r="K361" s="144" t="str">
        <f t="shared" si="112"/>
        <v/>
      </c>
      <c r="L361" s="143"/>
      <c r="M361" s="142" t="str">
        <f t="shared" si="113"/>
        <v/>
      </c>
      <c r="N361" s="142" t="str">
        <f t="shared" si="114"/>
        <v/>
      </c>
      <c r="O361" s="145" t="str">
        <f t="shared" si="115"/>
        <v/>
      </c>
      <c r="P361" s="145" t="str">
        <f t="shared" si="116"/>
        <v/>
      </c>
      <c r="Q361" s="145" t="str">
        <f t="shared" si="117"/>
        <v/>
      </c>
      <c r="R361" s="145" t="str">
        <f t="shared" si="118"/>
        <v/>
      </c>
      <c r="S361" s="145" t="str">
        <f t="shared" si="119"/>
        <v/>
      </c>
      <c r="T361" s="145" t="str">
        <f t="shared" si="120"/>
        <v/>
      </c>
      <c r="U361" s="145" t="str">
        <f t="shared" si="121"/>
        <v/>
      </c>
      <c r="V361" s="145" t="str">
        <f t="shared" si="122"/>
        <v/>
      </c>
      <c r="W361" s="145"/>
      <c r="X361" s="145" t="str">
        <f t="shared" si="123"/>
        <v/>
      </c>
      <c r="Y361" s="145" t="str">
        <f t="shared" si="124"/>
        <v/>
      </c>
      <c r="Z361" s="145" t="str">
        <f t="shared" si="125"/>
        <v/>
      </c>
      <c r="AA361" s="145" t="str">
        <f t="shared" si="126"/>
        <v/>
      </c>
      <c r="AB361" s="145" t="str">
        <f t="shared" si="127"/>
        <v/>
      </c>
      <c r="AC361" s="145" t="str">
        <f t="shared" si="128"/>
        <v/>
      </c>
      <c r="AD361" s="186" t="str">
        <f t="shared" si="129"/>
        <v/>
      </c>
    </row>
    <row r="362" spans="1:30" hidden="1">
      <c r="A362" s="187"/>
      <c r="B362" s="150"/>
      <c r="C362" s="146"/>
      <c r="D362" s="148"/>
      <c r="E362" s="148"/>
      <c r="F362" s="148"/>
      <c r="G362" s="148"/>
      <c r="H362" s="142" t="str">
        <f t="shared" si="110"/>
        <v/>
      </c>
      <c r="I362" s="143"/>
      <c r="J362" s="144" t="str">
        <f t="shared" si="111"/>
        <v/>
      </c>
      <c r="K362" s="144" t="str">
        <f t="shared" si="112"/>
        <v/>
      </c>
      <c r="L362" s="143"/>
      <c r="M362" s="142" t="str">
        <f t="shared" si="113"/>
        <v/>
      </c>
      <c r="N362" s="142" t="str">
        <f t="shared" si="114"/>
        <v/>
      </c>
      <c r="O362" s="145" t="str">
        <f t="shared" si="115"/>
        <v/>
      </c>
      <c r="P362" s="145" t="str">
        <f t="shared" si="116"/>
        <v/>
      </c>
      <c r="Q362" s="145" t="str">
        <f t="shared" si="117"/>
        <v/>
      </c>
      <c r="R362" s="145" t="str">
        <f t="shared" si="118"/>
        <v/>
      </c>
      <c r="S362" s="145" t="str">
        <f t="shared" si="119"/>
        <v/>
      </c>
      <c r="T362" s="145" t="str">
        <f t="shared" si="120"/>
        <v/>
      </c>
      <c r="U362" s="145" t="str">
        <f t="shared" si="121"/>
        <v/>
      </c>
      <c r="V362" s="145" t="str">
        <f t="shared" si="122"/>
        <v/>
      </c>
      <c r="W362" s="145"/>
      <c r="X362" s="145" t="str">
        <f t="shared" si="123"/>
        <v/>
      </c>
      <c r="Y362" s="145" t="str">
        <f t="shared" si="124"/>
        <v/>
      </c>
      <c r="Z362" s="145" t="str">
        <f t="shared" si="125"/>
        <v/>
      </c>
      <c r="AA362" s="145" t="str">
        <f t="shared" si="126"/>
        <v/>
      </c>
      <c r="AB362" s="145" t="str">
        <f t="shared" si="127"/>
        <v/>
      </c>
      <c r="AC362" s="145" t="str">
        <f t="shared" si="128"/>
        <v/>
      </c>
      <c r="AD362" s="186" t="str">
        <f t="shared" si="129"/>
        <v/>
      </c>
    </row>
    <row r="363" spans="1:30" hidden="1">
      <c r="A363" s="187"/>
      <c r="B363" s="150"/>
      <c r="C363" s="146"/>
      <c r="D363" s="148"/>
      <c r="E363" s="148"/>
      <c r="F363" s="148"/>
      <c r="G363" s="148"/>
      <c r="H363" s="142" t="str">
        <f t="shared" si="110"/>
        <v/>
      </c>
      <c r="I363" s="143"/>
      <c r="J363" s="144" t="str">
        <f t="shared" si="111"/>
        <v/>
      </c>
      <c r="K363" s="144" t="str">
        <f t="shared" si="112"/>
        <v/>
      </c>
      <c r="L363" s="143"/>
      <c r="M363" s="142" t="str">
        <f t="shared" si="113"/>
        <v/>
      </c>
      <c r="N363" s="142" t="str">
        <f t="shared" si="114"/>
        <v/>
      </c>
      <c r="O363" s="145" t="str">
        <f t="shared" si="115"/>
        <v/>
      </c>
      <c r="P363" s="145" t="str">
        <f t="shared" si="116"/>
        <v/>
      </c>
      <c r="Q363" s="145" t="str">
        <f t="shared" si="117"/>
        <v/>
      </c>
      <c r="R363" s="145" t="str">
        <f t="shared" si="118"/>
        <v/>
      </c>
      <c r="S363" s="145" t="str">
        <f t="shared" si="119"/>
        <v/>
      </c>
      <c r="T363" s="145" t="str">
        <f t="shared" si="120"/>
        <v/>
      </c>
      <c r="U363" s="145" t="str">
        <f t="shared" si="121"/>
        <v/>
      </c>
      <c r="V363" s="145" t="str">
        <f t="shared" si="122"/>
        <v/>
      </c>
      <c r="W363" s="145"/>
      <c r="X363" s="145" t="str">
        <f t="shared" si="123"/>
        <v/>
      </c>
      <c r="Y363" s="145" t="str">
        <f t="shared" si="124"/>
        <v/>
      </c>
      <c r="Z363" s="145" t="str">
        <f t="shared" si="125"/>
        <v/>
      </c>
      <c r="AA363" s="145" t="str">
        <f t="shared" si="126"/>
        <v/>
      </c>
      <c r="AB363" s="145" t="str">
        <f t="shared" si="127"/>
        <v/>
      </c>
      <c r="AC363" s="145" t="str">
        <f t="shared" si="128"/>
        <v/>
      </c>
      <c r="AD363" s="186" t="str">
        <f t="shared" si="129"/>
        <v/>
      </c>
    </row>
    <row r="364" spans="1:30" hidden="1">
      <c r="A364" s="187"/>
      <c r="B364" s="150"/>
      <c r="C364" s="146"/>
      <c r="D364" s="148"/>
      <c r="E364" s="148"/>
      <c r="F364" s="148"/>
      <c r="G364" s="148"/>
      <c r="H364" s="142" t="str">
        <f t="shared" si="110"/>
        <v/>
      </c>
      <c r="I364" s="143"/>
      <c r="J364" s="144" t="str">
        <f t="shared" si="111"/>
        <v/>
      </c>
      <c r="K364" s="144" t="str">
        <f t="shared" si="112"/>
        <v/>
      </c>
      <c r="L364" s="143"/>
      <c r="M364" s="142" t="str">
        <f t="shared" si="113"/>
        <v/>
      </c>
      <c r="N364" s="142" t="str">
        <f t="shared" si="114"/>
        <v/>
      </c>
      <c r="O364" s="145" t="str">
        <f t="shared" si="115"/>
        <v/>
      </c>
      <c r="P364" s="145" t="str">
        <f t="shared" si="116"/>
        <v/>
      </c>
      <c r="Q364" s="145" t="str">
        <f t="shared" si="117"/>
        <v/>
      </c>
      <c r="R364" s="145" t="str">
        <f t="shared" si="118"/>
        <v/>
      </c>
      <c r="S364" s="145" t="str">
        <f t="shared" si="119"/>
        <v/>
      </c>
      <c r="T364" s="145" t="str">
        <f t="shared" si="120"/>
        <v/>
      </c>
      <c r="U364" s="145" t="str">
        <f t="shared" si="121"/>
        <v/>
      </c>
      <c r="V364" s="145" t="str">
        <f t="shared" si="122"/>
        <v/>
      </c>
      <c r="W364" s="145"/>
      <c r="X364" s="145" t="str">
        <f t="shared" si="123"/>
        <v/>
      </c>
      <c r="Y364" s="145" t="str">
        <f t="shared" si="124"/>
        <v/>
      </c>
      <c r="Z364" s="145" t="str">
        <f t="shared" si="125"/>
        <v/>
      </c>
      <c r="AA364" s="145" t="str">
        <f t="shared" si="126"/>
        <v/>
      </c>
      <c r="AB364" s="145" t="str">
        <f t="shared" si="127"/>
        <v/>
      </c>
      <c r="AC364" s="145" t="str">
        <f t="shared" si="128"/>
        <v/>
      </c>
      <c r="AD364" s="186" t="str">
        <f t="shared" si="129"/>
        <v/>
      </c>
    </row>
    <row r="365" spans="1:30" hidden="1">
      <c r="A365" s="187"/>
      <c r="B365" s="150"/>
      <c r="C365" s="146"/>
      <c r="D365" s="148"/>
      <c r="E365" s="148"/>
      <c r="F365" s="148"/>
      <c r="G365" s="148"/>
      <c r="H365" s="142" t="str">
        <f t="shared" si="110"/>
        <v/>
      </c>
      <c r="I365" s="143"/>
      <c r="J365" s="144" t="str">
        <f t="shared" si="111"/>
        <v/>
      </c>
      <c r="K365" s="144" t="str">
        <f t="shared" si="112"/>
        <v/>
      </c>
      <c r="L365" s="143"/>
      <c r="M365" s="142" t="str">
        <f t="shared" si="113"/>
        <v/>
      </c>
      <c r="N365" s="142" t="str">
        <f t="shared" si="114"/>
        <v/>
      </c>
      <c r="O365" s="145" t="str">
        <f t="shared" si="115"/>
        <v/>
      </c>
      <c r="P365" s="145" t="str">
        <f t="shared" si="116"/>
        <v/>
      </c>
      <c r="Q365" s="145" t="str">
        <f t="shared" si="117"/>
        <v/>
      </c>
      <c r="R365" s="145" t="str">
        <f t="shared" si="118"/>
        <v/>
      </c>
      <c r="S365" s="145" t="str">
        <f t="shared" si="119"/>
        <v/>
      </c>
      <c r="T365" s="145" t="str">
        <f t="shared" si="120"/>
        <v/>
      </c>
      <c r="U365" s="145" t="str">
        <f t="shared" si="121"/>
        <v/>
      </c>
      <c r="V365" s="145" t="str">
        <f t="shared" si="122"/>
        <v/>
      </c>
      <c r="W365" s="145"/>
      <c r="X365" s="145" t="str">
        <f t="shared" si="123"/>
        <v/>
      </c>
      <c r="Y365" s="145" t="str">
        <f t="shared" si="124"/>
        <v/>
      </c>
      <c r="Z365" s="145" t="str">
        <f t="shared" si="125"/>
        <v/>
      </c>
      <c r="AA365" s="145" t="str">
        <f t="shared" si="126"/>
        <v/>
      </c>
      <c r="AB365" s="145" t="str">
        <f t="shared" si="127"/>
        <v/>
      </c>
      <c r="AC365" s="145" t="str">
        <f t="shared" si="128"/>
        <v/>
      </c>
      <c r="AD365" s="186" t="str">
        <f t="shared" si="129"/>
        <v/>
      </c>
    </row>
    <row r="366" spans="1:30" hidden="1">
      <c r="A366" s="187"/>
      <c r="B366" s="150"/>
      <c r="C366" s="146"/>
      <c r="D366" s="148"/>
      <c r="E366" s="148"/>
      <c r="F366" s="148"/>
      <c r="G366" s="148"/>
      <c r="H366" s="142" t="str">
        <f t="shared" si="110"/>
        <v/>
      </c>
      <c r="I366" s="143"/>
      <c r="J366" s="144" t="str">
        <f t="shared" si="111"/>
        <v/>
      </c>
      <c r="K366" s="144" t="str">
        <f t="shared" si="112"/>
        <v/>
      </c>
      <c r="L366" s="143"/>
      <c r="M366" s="142" t="str">
        <f t="shared" si="113"/>
        <v/>
      </c>
      <c r="N366" s="142" t="str">
        <f t="shared" si="114"/>
        <v/>
      </c>
      <c r="O366" s="145" t="str">
        <f t="shared" si="115"/>
        <v/>
      </c>
      <c r="P366" s="145" t="str">
        <f t="shared" si="116"/>
        <v/>
      </c>
      <c r="Q366" s="145" t="str">
        <f t="shared" si="117"/>
        <v/>
      </c>
      <c r="R366" s="145" t="str">
        <f t="shared" si="118"/>
        <v/>
      </c>
      <c r="S366" s="145" t="str">
        <f t="shared" si="119"/>
        <v/>
      </c>
      <c r="T366" s="145" t="str">
        <f t="shared" si="120"/>
        <v/>
      </c>
      <c r="U366" s="145" t="str">
        <f t="shared" si="121"/>
        <v/>
      </c>
      <c r="V366" s="145" t="str">
        <f t="shared" si="122"/>
        <v/>
      </c>
      <c r="W366" s="145"/>
      <c r="X366" s="145" t="str">
        <f t="shared" si="123"/>
        <v/>
      </c>
      <c r="Y366" s="145" t="str">
        <f t="shared" si="124"/>
        <v/>
      </c>
      <c r="Z366" s="145" t="str">
        <f t="shared" si="125"/>
        <v/>
      </c>
      <c r="AA366" s="145" t="str">
        <f t="shared" si="126"/>
        <v/>
      </c>
      <c r="AB366" s="145" t="str">
        <f t="shared" si="127"/>
        <v/>
      </c>
      <c r="AC366" s="145" t="str">
        <f t="shared" si="128"/>
        <v/>
      </c>
      <c r="AD366" s="186" t="str">
        <f t="shared" si="129"/>
        <v/>
      </c>
    </row>
    <row r="367" spans="1:30" hidden="1">
      <c r="A367" s="187"/>
      <c r="B367" s="150"/>
      <c r="C367" s="146"/>
      <c r="D367" s="148"/>
      <c r="E367" s="148"/>
      <c r="F367" s="148"/>
      <c r="G367" s="148"/>
      <c r="H367" s="142" t="str">
        <f t="shared" si="110"/>
        <v/>
      </c>
      <c r="I367" s="143"/>
      <c r="J367" s="144" t="str">
        <f t="shared" si="111"/>
        <v/>
      </c>
      <c r="K367" s="144" t="str">
        <f t="shared" si="112"/>
        <v/>
      </c>
      <c r="L367" s="143"/>
      <c r="M367" s="142" t="str">
        <f t="shared" si="113"/>
        <v/>
      </c>
      <c r="N367" s="142" t="str">
        <f t="shared" si="114"/>
        <v/>
      </c>
      <c r="O367" s="145" t="str">
        <f t="shared" si="115"/>
        <v/>
      </c>
      <c r="P367" s="145" t="str">
        <f t="shared" si="116"/>
        <v/>
      </c>
      <c r="Q367" s="145" t="str">
        <f t="shared" si="117"/>
        <v/>
      </c>
      <c r="R367" s="145" t="str">
        <f t="shared" si="118"/>
        <v/>
      </c>
      <c r="S367" s="145" t="str">
        <f t="shared" si="119"/>
        <v/>
      </c>
      <c r="T367" s="145" t="str">
        <f t="shared" si="120"/>
        <v/>
      </c>
      <c r="U367" s="145" t="str">
        <f t="shared" si="121"/>
        <v/>
      </c>
      <c r="V367" s="145" t="str">
        <f t="shared" si="122"/>
        <v/>
      </c>
      <c r="W367" s="145"/>
      <c r="X367" s="145" t="str">
        <f t="shared" si="123"/>
        <v/>
      </c>
      <c r="Y367" s="145" t="str">
        <f t="shared" si="124"/>
        <v/>
      </c>
      <c r="Z367" s="145" t="str">
        <f t="shared" si="125"/>
        <v/>
      </c>
      <c r="AA367" s="145" t="str">
        <f t="shared" si="126"/>
        <v/>
      </c>
      <c r="AB367" s="145" t="str">
        <f t="shared" si="127"/>
        <v/>
      </c>
      <c r="AC367" s="145" t="str">
        <f t="shared" si="128"/>
        <v/>
      </c>
      <c r="AD367" s="186" t="str">
        <f t="shared" si="129"/>
        <v/>
      </c>
    </row>
    <row r="368" spans="1:30" hidden="1">
      <c r="A368" s="187"/>
      <c r="B368" s="150"/>
      <c r="C368" s="146"/>
      <c r="D368" s="148"/>
      <c r="E368" s="148"/>
      <c r="F368" s="148"/>
      <c r="G368" s="148"/>
      <c r="H368" s="142" t="str">
        <f t="shared" si="110"/>
        <v/>
      </c>
      <c r="I368" s="143"/>
      <c r="J368" s="144" t="str">
        <f t="shared" si="111"/>
        <v/>
      </c>
      <c r="K368" s="144" t="str">
        <f t="shared" si="112"/>
        <v/>
      </c>
      <c r="L368" s="143"/>
      <c r="M368" s="142" t="str">
        <f t="shared" si="113"/>
        <v/>
      </c>
      <c r="N368" s="142" t="str">
        <f t="shared" si="114"/>
        <v/>
      </c>
      <c r="O368" s="145" t="str">
        <f t="shared" si="115"/>
        <v/>
      </c>
      <c r="P368" s="145" t="str">
        <f t="shared" si="116"/>
        <v/>
      </c>
      <c r="Q368" s="145" t="str">
        <f t="shared" si="117"/>
        <v/>
      </c>
      <c r="R368" s="145" t="str">
        <f t="shared" si="118"/>
        <v/>
      </c>
      <c r="S368" s="145" t="str">
        <f t="shared" si="119"/>
        <v/>
      </c>
      <c r="T368" s="145" t="str">
        <f t="shared" si="120"/>
        <v/>
      </c>
      <c r="U368" s="145" t="str">
        <f t="shared" si="121"/>
        <v/>
      </c>
      <c r="V368" s="145" t="str">
        <f t="shared" si="122"/>
        <v/>
      </c>
      <c r="W368" s="145"/>
      <c r="X368" s="145" t="str">
        <f t="shared" si="123"/>
        <v/>
      </c>
      <c r="Y368" s="145" t="str">
        <f t="shared" si="124"/>
        <v/>
      </c>
      <c r="Z368" s="145" t="str">
        <f t="shared" si="125"/>
        <v/>
      </c>
      <c r="AA368" s="145" t="str">
        <f t="shared" si="126"/>
        <v/>
      </c>
      <c r="AB368" s="145" t="str">
        <f t="shared" si="127"/>
        <v/>
      </c>
      <c r="AC368" s="145" t="str">
        <f t="shared" si="128"/>
        <v/>
      </c>
      <c r="AD368" s="186" t="str">
        <f t="shared" si="129"/>
        <v/>
      </c>
    </row>
    <row r="369" spans="1:30" hidden="1">
      <c r="A369" s="187"/>
      <c r="B369" s="150"/>
      <c r="C369" s="146"/>
      <c r="D369" s="148"/>
      <c r="E369" s="148"/>
      <c r="F369" s="148"/>
      <c r="G369" s="148"/>
      <c r="H369" s="142" t="str">
        <f t="shared" si="110"/>
        <v/>
      </c>
      <c r="I369" s="143"/>
      <c r="J369" s="144" t="str">
        <f t="shared" si="111"/>
        <v/>
      </c>
      <c r="K369" s="144" t="str">
        <f t="shared" si="112"/>
        <v/>
      </c>
      <c r="L369" s="143"/>
      <c r="M369" s="142" t="str">
        <f t="shared" si="113"/>
        <v/>
      </c>
      <c r="N369" s="142" t="str">
        <f t="shared" si="114"/>
        <v/>
      </c>
      <c r="O369" s="145" t="str">
        <f t="shared" si="115"/>
        <v/>
      </c>
      <c r="P369" s="145" t="str">
        <f t="shared" si="116"/>
        <v/>
      </c>
      <c r="Q369" s="145" t="str">
        <f t="shared" si="117"/>
        <v/>
      </c>
      <c r="R369" s="145" t="str">
        <f t="shared" si="118"/>
        <v/>
      </c>
      <c r="S369" s="145" t="str">
        <f t="shared" si="119"/>
        <v/>
      </c>
      <c r="T369" s="145" t="str">
        <f t="shared" si="120"/>
        <v/>
      </c>
      <c r="U369" s="145" t="str">
        <f t="shared" si="121"/>
        <v/>
      </c>
      <c r="V369" s="145" t="str">
        <f t="shared" si="122"/>
        <v/>
      </c>
      <c r="W369" s="145"/>
      <c r="X369" s="145" t="str">
        <f t="shared" si="123"/>
        <v/>
      </c>
      <c r="Y369" s="145" t="str">
        <f t="shared" si="124"/>
        <v/>
      </c>
      <c r="Z369" s="145" t="str">
        <f t="shared" si="125"/>
        <v/>
      </c>
      <c r="AA369" s="145" t="str">
        <f t="shared" si="126"/>
        <v/>
      </c>
      <c r="AB369" s="145" t="str">
        <f t="shared" si="127"/>
        <v/>
      </c>
      <c r="AC369" s="145" t="str">
        <f t="shared" si="128"/>
        <v/>
      </c>
      <c r="AD369" s="186" t="str">
        <f t="shared" si="129"/>
        <v/>
      </c>
    </row>
    <row r="370" spans="1:30" hidden="1">
      <c r="A370" s="187"/>
      <c r="B370" s="150"/>
      <c r="C370" s="146"/>
      <c r="D370" s="148"/>
      <c r="E370" s="148"/>
      <c r="F370" s="148"/>
      <c r="G370" s="148"/>
      <c r="H370" s="142" t="str">
        <f t="shared" si="110"/>
        <v/>
      </c>
      <c r="I370" s="143"/>
      <c r="J370" s="144" t="str">
        <f t="shared" si="111"/>
        <v/>
      </c>
      <c r="K370" s="144" t="str">
        <f t="shared" si="112"/>
        <v/>
      </c>
      <c r="L370" s="143"/>
      <c r="M370" s="142" t="str">
        <f t="shared" si="113"/>
        <v/>
      </c>
      <c r="N370" s="142" t="str">
        <f t="shared" si="114"/>
        <v/>
      </c>
      <c r="O370" s="145" t="str">
        <f t="shared" si="115"/>
        <v/>
      </c>
      <c r="P370" s="145" t="str">
        <f t="shared" si="116"/>
        <v/>
      </c>
      <c r="Q370" s="145" t="str">
        <f t="shared" si="117"/>
        <v/>
      </c>
      <c r="R370" s="145" t="str">
        <f t="shared" si="118"/>
        <v/>
      </c>
      <c r="S370" s="145" t="str">
        <f t="shared" si="119"/>
        <v/>
      </c>
      <c r="T370" s="145" t="str">
        <f t="shared" si="120"/>
        <v/>
      </c>
      <c r="U370" s="145" t="str">
        <f t="shared" si="121"/>
        <v/>
      </c>
      <c r="V370" s="145" t="str">
        <f t="shared" si="122"/>
        <v/>
      </c>
      <c r="W370" s="145"/>
      <c r="X370" s="145" t="str">
        <f t="shared" si="123"/>
        <v/>
      </c>
      <c r="Y370" s="145" t="str">
        <f t="shared" si="124"/>
        <v/>
      </c>
      <c r="Z370" s="145" t="str">
        <f t="shared" si="125"/>
        <v/>
      </c>
      <c r="AA370" s="145" t="str">
        <f t="shared" si="126"/>
        <v/>
      </c>
      <c r="AB370" s="145" t="str">
        <f t="shared" si="127"/>
        <v/>
      </c>
      <c r="AC370" s="145" t="str">
        <f t="shared" si="128"/>
        <v/>
      </c>
      <c r="AD370" s="186" t="str">
        <f t="shared" si="129"/>
        <v/>
      </c>
    </row>
    <row r="371" spans="1:30" hidden="1">
      <c r="A371" s="187"/>
      <c r="B371" s="150"/>
      <c r="C371" s="146"/>
      <c r="D371" s="148"/>
      <c r="E371" s="148"/>
      <c r="F371" s="148"/>
      <c r="G371" s="148"/>
      <c r="H371" s="142" t="str">
        <f t="shared" si="110"/>
        <v/>
      </c>
      <c r="I371" s="143"/>
      <c r="J371" s="144" t="str">
        <f t="shared" si="111"/>
        <v/>
      </c>
      <c r="K371" s="144" t="str">
        <f t="shared" si="112"/>
        <v/>
      </c>
      <c r="L371" s="143"/>
      <c r="M371" s="142" t="str">
        <f t="shared" si="113"/>
        <v/>
      </c>
      <c r="N371" s="142" t="str">
        <f t="shared" si="114"/>
        <v/>
      </c>
      <c r="O371" s="145" t="str">
        <f t="shared" si="115"/>
        <v/>
      </c>
      <c r="P371" s="145" t="str">
        <f t="shared" si="116"/>
        <v/>
      </c>
      <c r="Q371" s="145" t="str">
        <f t="shared" si="117"/>
        <v/>
      </c>
      <c r="R371" s="145" t="str">
        <f t="shared" si="118"/>
        <v/>
      </c>
      <c r="S371" s="145" t="str">
        <f t="shared" si="119"/>
        <v/>
      </c>
      <c r="T371" s="145" t="str">
        <f t="shared" si="120"/>
        <v/>
      </c>
      <c r="U371" s="145" t="str">
        <f t="shared" si="121"/>
        <v/>
      </c>
      <c r="V371" s="145" t="str">
        <f t="shared" si="122"/>
        <v/>
      </c>
      <c r="W371" s="145"/>
      <c r="X371" s="145" t="str">
        <f t="shared" si="123"/>
        <v/>
      </c>
      <c r="Y371" s="145" t="str">
        <f t="shared" si="124"/>
        <v/>
      </c>
      <c r="Z371" s="145" t="str">
        <f t="shared" si="125"/>
        <v/>
      </c>
      <c r="AA371" s="145" t="str">
        <f t="shared" si="126"/>
        <v/>
      </c>
      <c r="AB371" s="145" t="str">
        <f t="shared" si="127"/>
        <v/>
      </c>
      <c r="AC371" s="145" t="str">
        <f t="shared" si="128"/>
        <v/>
      </c>
      <c r="AD371" s="186" t="str">
        <f t="shared" si="129"/>
        <v/>
      </c>
    </row>
    <row r="372" spans="1:30" hidden="1">
      <c r="A372" s="187"/>
      <c r="B372" s="150"/>
      <c r="C372" s="146"/>
      <c r="D372" s="148"/>
      <c r="E372" s="148"/>
      <c r="F372" s="148"/>
      <c r="G372" s="148"/>
      <c r="H372" s="142" t="str">
        <f t="shared" si="110"/>
        <v/>
      </c>
      <c r="I372" s="143"/>
      <c r="J372" s="144" t="str">
        <f t="shared" si="111"/>
        <v/>
      </c>
      <c r="K372" s="144" t="str">
        <f t="shared" si="112"/>
        <v/>
      </c>
      <c r="L372" s="143"/>
      <c r="M372" s="142" t="str">
        <f t="shared" si="113"/>
        <v/>
      </c>
      <c r="N372" s="142" t="str">
        <f t="shared" si="114"/>
        <v/>
      </c>
      <c r="O372" s="145" t="str">
        <f t="shared" si="115"/>
        <v/>
      </c>
      <c r="P372" s="145" t="str">
        <f t="shared" si="116"/>
        <v/>
      </c>
      <c r="Q372" s="145" t="str">
        <f t="shared" si="117"/>
        <v/>
      </c>
      <c r="R372" s="145" t="str">
        <f t="shared" si="118"/>
        <v/>
      </c>
      <c r="S372" s="145" t="str">
        <f t="shared" si="119"/>
        <v/>
      </c>
      <c r="T372" s="145" t="str">
        <f t="shared" si="120"/>
        <v/>
      </c>
      <c r="U372" s="145" t="str">
        <f t="shared" si="121"/>
        <v/>
      </c>
      <c r="V372" s="145" t="str">
        <f t="shared" si="122"/>
        <v/>
      </c>
      <c r="W372" s="145"/>
      <c r="X372" s="145" t="str">
        <f t="shared" si="123"/>
        <v/>
      </c>
      <c r="Y372" s="145" t="str">
        <f t="shared" si="124"/>
        <v/>
      </c>
      <c r="Z372" s="145" t="str">
        <f t="shared" si="125"/>
        <v/>
      </c>
      <c r="AA372" s="145" t="str">
        <f t="shared" si="126"/>
        <v/>
      </c>
      <c r="AB372" s="145" t="str">
        <f t="shared" si="127"/>
        <v/>
      </c>
      <c r="AC372" s="145" t="str">
        <f t="shared" si="128"/>
        <v/>
      </c>
      <c r="AD372" s="186" t="str">
        <f t="shared" si="129"/>
        <v/>
      </c>
    </row>
    <row r="373" spans="1:30" hidden="1">
      <c r="A373" s="187"/>
      <c r="B373" s="150"/>
      <c r="C373" s="146"/>
      <c r="D373" s="148"/>
      <c r="E373" s="148"/>
      <c r="F373" s="148"/>
      <c r="G373" s="148"/>
      <c r="H373" s="142" t="str">
        <f t="shared" si="110"/>
        <v/>
      </c>
      <c r="I373" s="143"/>
      <c r="J373" s="144" t="str">
        <f t="shared" si="111"/>
        <v/>
      </c>
      <c r="K373" s="144" t="str">
        <f t="shared" si="112"/>
        <v/>
      </c>
      <c r="L373" s="143"/>
      <c r="M373" s="142" t="str">
        <f t="shared" si="113"/>
        <v/>
      </c>
      <c r="N373" s="142" t="str">
        <f t="shared" si="114"/>
        <v/>
      </c>
      <c r="O373" s="145" t="str">
        <f t="shared" si="115"/>
        <v/>
      </c>
      <c r="P373" s="145" t="str">
        <f t="shared" si="116"/>
        <v/>
      </c>
      <c r="Q373" s="145" t="str">
        <f t="shared" si="117"/>
        <v/>
      </c>
      <c r="R373" s="145" t="str">
        <f t="shared" si="118"/>
        <v/>
      </c>
      <c r="S373" s="145" t="str">
        <f t="shared" si="119"/>
        <v/>
      </c>
      <c r="T373" s="145" t="str">
        <f t="shared" si="120"/>
        <v/>
      </c>
      <c r="U373" s="145" t="str">
        <f t="shared" si="121"/>
        <v/>
      </c>
      <c r="V373" s="145" t="str">
        <f t="shared" si="122"/>
        <v/>
      </c>
      <c r="W373" s="145"/>
      <c r="X373" s="145" t="str">
        <f t="shared" si="123"/>
        <v/>
      </c>
      <c r="Y373" s="145" t="str">
        <f t="shared" si="124"/>
        <v/>
      </c>
      <c r="Z373" s="145" t="str">
        <f t="shared" si="125"/>
        <v/>
      </c>
      <c r="AA373" s="145" t="str">
        <f t="shared" si="126"/>
        <v/>
      </c>
      <c r="AB373" s="145" t="str">
        <f t="shared" si="127"/>
        <v/>
      </c>
      <c r="AC373" s="145" t="str">
        <f t="shared" si="128"/>
        <v/>
      </c>
      <c r="AD373" s="186" t="str">
        <f t="shared" si="129"/>
        <v/>
      </c>
    </row>
    <row r="374" spans="1:30" hidden="1">
      <c r="A374" s="187"/>
      <c r="B374" s="150"/>
      <c r="C374" s="146"/>
      <c r="D374" s="148"/>
      <c r="E374" s="148"/>
      <c r="F374" s="148"/>
      <c r="G374" s="148"/>
      <c r="H374" s="142" t="str">
        <f t="shared" si="110"/>
        <v/>
      </c>
      <c r="I374" s="143"/>
      <c r="J374" s="144" t="str">
        <f t="shared" si="111"/>
        <v/>
      </c>
      <c r="K374" s="144" t="str">
        <f t="shared" si="112"/>
        <v/>
      </c>
      <c r="L374" s="143"/>
      <c r="M374" s="142" t="str">
        <f t="shared" si="113"/>
        <v/>
      </c>
      <c r="N374" s="142" t="str">
        <f t="shared" si="114"/>
        <v/>
      </c>
      <c r="O374" s="145" t="str">
        <f t="shared" si="115"/>
        <v/>
      </c>
      <c r="P374" s="145" t="str">
        <f t="shared" si="116"/>
        <v/>
      </c>
      <c r="Q374" s="145" t="str">
        <f t="shared" si="117"/>
        <v/>
      </c>
      <c r="R374" s="145" t="str">
        <f t="shared" si="118"/>
        <v/>
      </c>
      <c r="S374" s="145" t="str">
        <f t="shared" si="119"/>
        <v/>
      </c>
      <c r="T374" s="145" t="str">
        <f t="shared" si="120"/>
        <v/>
      </c>
      <c r="U374" s="145" t="str">
        <f t="shared" si="121"/>
        <v/>
      </c>
      <c r="V374" s="145" t="str">
        <f t="shared" si="122"/>
        <v/>
      </c>
      <c r="W374" s="145"/>
      <c r="X374" s="145" t="str">
        <f t="shared" si="123"/>
        <v/>
      </c>
      <c r="Y374" s="145" t="str">
        <f t="shared" si="124"/>
        <v/>
      </c>
      <c r="Z374" s="145" t="str">
        <f t="shared" si="125"/>
        <v/>
      </c>
      <c r="AA374" s="145" t="str">
        <f t="shared" si="126"/>
        <v/>
      </c>
      <c r="AB374" s="145" t="str">
        <f t="shared" si="127"/>
        <v/>
      </c>
      <c r="AC374" s="145" t="str">
        <f t="shared" si="128"/>
        <v/>
      </c>
      <c r="AD374" s="186" t="str">
        <f t="shared" si="129"/>
        <v/>
      </c>
    </row>
    <row r="375" spans="1:30" hidden="1">
      <c r="A375" s="187"/>
      <c r="B375" s="150"/>
      <c r="C375" s="146"/>
      <c r="D375" s="148"/>
      <c r="E375" s="148"/>
      <c r="F375" s="148"/>
      <c r="G375" s="148"/>
      <c r="H375" s="142" t="str">
        <f t="shared" si="110"/>
        <v/>
      </c>
      <c r="I375" s="143"/>
      <c r="J375" s="144" t="str">
        <f t="shared" si="111"/>
        <v/>
      </c>
      <c r="K375" s="144" t="str">
        <f t="shared" si="112"/>
        <v/>
      </c>
      <c r="L375" s="143"/>
      <c r="M375" s="142" t="str">
        <f t="shared" si="113"/>
        <v/>
      </c>
      <c r="N375" s="142" t="str">
        <f t="shared" si="114"/>
        <v/>
      </c>
      <c r="O375" s="145" t="str">
        <f t="shared" si="115"/>
        <v/>
      </c>
      <c r="P375" s="145" t="str">
        <f t="shared" si="116"/>
        <v/>
      </c>
      <c r="Q375" s="145" t="str">
        <f t="shared" si="117"/>
        <v/>
      </c>
      <c r="R375" s="145" t="str">
        <f t="shared" si="118"/>
        <v/>
      </c>
      <c r="S375" s="145" t="str">
        <f t="shared" si="119"/>
        <v/>
      </c>
      <c r="T375" s="145" t="str">
        <f t="shared" si="120"/>
        <v/>
      </c>
      <c r="U375" s="145" t="str">
        <f t="shared" si="121"/>
        <v/>
      </c>
      <c r="V375" s="145" t="str">
        <f t="shared" si="122"/>
        <v/>
      </c>
      <c r="W375" s="145"/>
      <c r="X375" s="145" t="str">
        <f t="shared" si="123"/>
        <v/>
      </c>
      <c r="Y375" s="145" t="str">
        <f t="shared" si="124"/>
        <v/>
      </c>
      <c r="Z375" s="145" t="str">
        <f t="shared" si="125"/>
        <v/>
      </c>
      <c r="AA375" s="145" t="str">
        <f t="shared" si="126"/>
        <v/>
      </c>
      <c r="AB375" s="145" t="str">
        <f t="shared" si="127"/>
        <v/>
      </c>
      <c r="AC375" s="145" t="str">
        <f t="shared" si="128"/>
        <v/>
      </c>
      <c r="AD375" s="186" t="str">
        <f t="shared" si="129"/>
        <v/>
      </c>
    </row>
    <row r="376" spans="1:30" hidden="1">
      <c r="A376" s="187"/>
      <c r="B376" s="150"/>
      <c r="C376" s="146"/>
      <c r="D376" s="148"/>
      <c r="E376" s="148"/>
      <c r="F376" s="148"/>
      <c r="G376" s="148"/>
      <c r="H376" s="142" t="str">
        <f t="shared" si="110"/>
        <v/>
      </c>
      <c r="I376" s="143"/>
      <c r="J376" s="144" t="str">
        <f t="shared" si="111"/>
        <v/>
      </c>
      <c r="K376" s="144" t="str">
        <f t="shared" si="112"/>
        <v/>
      </c>
      <c r="L376" s="143"/>
      <c r="M376" s="142" t="str">
        <f t="shared" si="113"/>
        <v/>
      </c>
      <c r="N376" s="142" t="str">
        <f t="shared" si="114"/>
        <v/>
      </c>
      <c r="O376" s="145" t="str">
        <f t="shared" si="115"/>
        <v/>
      </c>
      <c r="P376" s="145" t="str">
        <f t="shared" si="116"/>
        <v/>
      </c>
      <c r="Q376" s="145" t="str">
        <f t="shared" si="117"/>
        <v/>
      </c>
      <c r="R376" s="145" t="str">
        <f t="shared" si="118"/>
        <v/>
      </c>
      <c r="S376" s="145" t="str">
        <f t="shared" si="119"/>
        <v/>
      </c>
      <c r="T376" s="145" t="str">
        <f t="shared" si="120"/>
        <v/>
      </c>
      <c r="U376" s="145" t="str">
        <f t="shared" si="121"/>
        <v/>
      </c>
      <c r="V376" s="145" t="str">
        <f t="shared" si="122"/>
        <v/>
      </c>
      <c r="W376" s="145"/>
      <c r="X376" s="145" t="str">
        <f t="shared" si="123"/>
        <v/>
      </c>
      <c r="Y376" s="145" t="str">
        <f t="shared" si="124"/>
        <v/>
      </c>
      <c r="Z376" s="145" t="str">
        <f t="shared" si="125"/>
        <v/>
      </c>
      <c r="AA376" s="145" t="str">
        <f t="shared" si="126"/>
        <v/>
      </c>
      <c r="AB376" s="145" t="str">
        <f t="shared" si="127"/>
        <v/>
      </c>
      <c r="AC376" s="145" t="str">
        <f t="shared" si="128"/>
        <v/>
      </c>
      <c r="AD376" s="186" t="str">
        <f t="shared" si="129"/>
        <v/>
      </c>
    </row>
    <row r="377" spans="1:30" hidden="1">
      <c r="A377" s="187"/>
      <c r="B377" s="150"/>
      <c r="C377" s="146"/>
      <c r="D377" s="148"/>
      <c r="E377" s="148"/>
      <c r="F377" s="148"/>
      <c r="G377" s="148"/>
      <c r="H377" s="142" t="str">
        <f t="shared" si="110"/>
        <v/>
      </c>
      <c r="I377" s="143"/>
      <c r="J377" s="144" t="str">
        <f t="shared" si="111"/>
        <v/>
      </c>
      <c r="K377" s="144" t="str">
        <f t="shared" si="112"/>
        <v/>
      </c>
      <c r="L377" s="143"/>
      <c r="M377" s="142" t="str">
        <f t="shared" si="113"/>
        <v/>
      </c>
      <c r="N377" s="142" t="str">
        <f t="shared" si="114"/>
        <v/>
      </c>
      <c r="O377" s="145" t="str">
        <f t="shared" si="115"/>
        <v/>
      </c>
      <c r="P377" s="145" t="str">
        <f t="shared" si="116"/>
        <v/>
      </c>
      <c r="Q377" s="145" t="str">
        <f t="shared" si="117"/>
        <v/>
      </c>
      <c r="R377" s="145" t="str">
        <f t="shared" si="118"/>
        <v/>
      </c>
      <c r="S377" s="145" t="str">
        <f t="shared" si="119"/>
        <v/>
      </c>
      <c r="T377" s="145" t="str">
        <f t="shared" si="120"/>
        <v/>
      </c>
      <c r="U377" s="145" t="str">
        <f t="shared" si="121"/>
        <v/>
      </c>
      <c r="V377" s="145" t="str">
        <f t="shared" si="122"/>
        <v/>
      </c>
      <c r="W377" s="145"/>
      <c r="X377" s="145" t="str">
        <f t="shared" si="123"/>
        <v/>
      </c>
      <c r="Y377" s="145" t="str">
        <f t="shared" si="124"/>
        <v/>
      </c>
      <c r="Z377" s="145" t="str">
        <f t="shared" si="125"/>
        <v/>
      </c>
      <c r="AA377" s="145" t="str">
        <f t="shared" si="126"/>
        <v/>
      </c>
      <c r="AB377" s="145" t="str">
        <f t="shared" si="127"/>
        <v/>
      </c>
      <c r="AC377" s="145" t="str">
        <f t="shared" si="128"/>
        <v/>
      </c>
      <c r="AD377" s="186" t="str">
        <f t="shared" si="129"/>
        <v/>
      </c>
    </row>
    <row r="378" spans="1:30" hidden="1">
      <c r="A378" s="187"/>
      <c r="B378" s="150"/>
      <c r="C378" s="146"/>
      <c r="D378" s="148"/>
      <c r="E378" s="148"/>
      <c r="F378" s="148"/>
      <c r="G378" s="148"/>
      <c r="H378" s="142" t="str">
        <f t="shared" si="110"/>
        <v/>
      </c>
      <c r="I378" s="143"/>
      <c r="J378" s="144" t="str">
        <f t="shared" si="111"/>
        <v/>
      </c>
      <c r="K378" s="144" t="str">
        <f t="shared" si="112"/>
        <v/>
      </c>
      <c r="L378" s="143"/>
      <c r="M378" s="142" t="str">
        <f t="shared" si="113"/>
        <v/>
      </c>
      <c r="N378" s="142" t="str">
        <f t="shared" si="114"/>
        <v/>
      </c>
      <c r="O378" s="145" t="str">
        <f t="shared" si="115"/>
        <v/>
      </c>
      <c r="P378" s="145" t="str">
        <f t="shared" si="116"/>
        <v/>
      </c>
      <c r="Q378" s="145" t="str">
        <f t="shared" si="117"/>
        <v/>
      </c>
      <c r="R378" s="145" t="str">
        <f t="shared" si="118"/>
        <v/>
      </c>
      <c r="S378" s="145" t="str">
        <f t="shared" si="119"/>
        <v/>
      </c>
      <c r="T378" s="145" t="str">
        <f t="shared" si="120"/>
        <v/>
      </c>
      <c r="U378" s="145" t="str">
        <f t="shared" si="121"/>
        <v/>
      </c>
      <c r="V378" s="145" t="str">
        <f t="shared" si="122"/>
        <v/>
      </c>
      <c r="W378" s="145"/>
      <c r="X378" s="145" t="str">
        <f t="shared" si="123"/>
        <v/>
      </c>
      <c r="Y378" s="145" t="str">
        <f t="shared" si="124"/>
        <v/>
      </c>
      <c r="Z378" s="145" t="str">
        <f t="shared" si="125"/>
        <v/>
      </c>
      <c r="AA378" s="145" t="str">
        <f t="shared" si="126"/>
        <v/>
      </c>
      <c r="AB378" s="145" t="str">
        <f t="shared" si="127"/>
        <v/>
      </c>
      <c r="AC378" s="145" t="str">
        <f t="shared" si="128"/>
        <v/>
      </c>
      <c r="AD378" s="186" t="str">
        <f t="shared" si="129"/>
        <v/>
      </c>
    </row>
    <row r="379" spans="1:30" hidden="1">
      <c r="A379" s="187"/>
      <c r="B379" s="150"/>
      <c r="C379" s="146"/>
      <c r="D379" s="148"/>
      <c r="E379" s="148"/>
      <c r="F379" s="148"/>
      <c r="G379" s="148"/>
      <c r="H379" s="142" t="str">
        <f t="shared" si="110"/>
        <v/>
      </c>
      <c r="I379" s="143"/>
      <c r="J379" s="144" t="str">
        <f t="shared" si="111"/>
        <v/>
      </c>
      <c r="K379" s="144" t="str">
        <f t="shared" si="112"/>
        <v/>
      </c>
      <c r="L379" s="143"/>
      <c r="M379" s="142" t="str">
        <f t="shared" si="113"/>
        <v/>
      </c>
      <c r="N379" s="142" t="str">
        <f t="shared" si="114"/>
        <v/>
      </c>
      <c r="O379" s="145" t="str">
        <f t="shared" si="115"/>
        <v/>
      </c>
      <c r="P379" s="145" t="str">
        <f t="shared" si="116"/>
        <v/>
      </c>
      <c r="Q379" s="145" t="str">
        <f t="shared" si="117"/>
        <v/>
      </c>
      <c r="R379" s="145" t="str">
        <f t="shared" si="118"/>
        <v/>
      </c>
      <c r="S379" s="145" t="str">
        <f t="shared" si="119"/>
        <v/>
      </c>
      <c r="T379" s="145" t="str">
        <f t="shared" si="120"/>
        <v/>
      </c>
      <c r="U379" s="145" t="str">
        <f t="shared" si="121"/>
        <v/>
      </c>
      <c r="V379" s="145" t="str">
        <f t="shared" si="122"/>
        <v/>
      </c>
      <c r="W379" s="145"/>
      <c r="X379" s="145" t="str">
        <f t="shared" si="123"/>
        <v/>
      </c>
      <c r="Y379" s="145" t="str">
        <f t="shared" si="124"/>
        <v/>
      </c>
      <c r="Z379" s="145" t="str">
        <f t="shared" si="125"/>
        <v/>
      </c>
      <c r="AA379" s="145" t="str">
        <f t="shared" si="126"/>
        <v/>
      </c>
      <c r="AB379" s="145" t="str">
        <f t="shared" si="127"/>
        <v/>
      </c>
      <c r="AC379" s="145" t="str">
        <f t="shared" si="128"/>
        <v/>
      </c>
      <c r="AD379" s="186" t="str">
        <f t="shared" si="129"/>
        <v/>
      </c>
    </row>
    <row r="380" spans="1:30" hidden="1">
      <c r="A380" s="187"/>
      <c r="B380" s="150"/>
      <c r="C380" s="146"/>
      <c r="D380" s="148"/>
      <c r="E380" s="148"/>
      <c r="F380" s="148"/>
      <c r="G380" s="148"/>
      <c r="H380" s="142" t="str">
        <f t="shared" si="110"/>
        <v/>
      </c>
      <c r="I380" s="143"/>
      <c r="J380" s="144" t="str">
        <f t="shared" si="111"/>
        <v/>
      </c>
      <c r="K380" s="144" t="str">
        <f t="shared" si="112"/>
        <v/>
      </c>
      <c r="L380" s="143"/>
      <c r="M380" s="142" t="str">
        <f t="shared" si="113"/>
        <v/>
      </c>
      <c r="N380" s="142" t="str">
        <f t="shared" si="114"/>
        <v/>
      </c>
      <c r="O380" s="145" t="str">
        <f t="shared" si="115"/>
        <v/>
      </c>
      <c r="P380" s="145" t="str">
        <f t="shared" si="116"/>
        <v/>
      </c>
      <c r="Q380" s="145" t="str">
        <f t="shared" si="117"/>
        <v/>
      </c>
      <c r="R380" s="145" t="str">
        <f t="shared" si="118"/>
        <v/>
      </c>
      <c r="S380" s="145" t="str">
        <f t="shared" si="119"/>
        <v/>
      </c>
      <c r="T380" s="145" t="str">
        <f t="shared" si="120"/>
        <v/>
      </c>
      <c r="U380" s="145" t="str">
        <f t="shared" si="121"/>
        <v/>
      </c>
      <c r="V380" s="145" t="str">
        <f t="shared" si="122"/>
        <v/>
      </c>
      <c r="W380" s="145"/>
      <c r="X380" s="145" t="str">
        <f t="shared" si="123"/>
        <v/>
      </c>
      <c r="Y380" s="145" t="str">
        <f t="shared" si="124"/>
        <v/>
      </c>
      <c r="Z380" s="145" t="str">
        <f t="shared" si="125"/>
        <v/>
      </c>
      <c r="AA380" s="145" t="str">
        <f t="shared" si="126"/>
        <v/>
      </c>
      <c r="AB380" s="145" t="str">
        <f t="shared" si="127"/>
        <v/>
      </c>
      <c r="AC380" s="145" t="str">
        <f t="shared" si="128"/>
        <v/>
      </c>
      <c r="AD380" s="186" t="str">
        <f t="shared" si="129"/>
        <v/>
      </c>
    </row>
    <row r="381" spans="1:30" hidden="1">
      <c r="A381" s="187"/>
      <c r="B381" s="150"/>
      <c r="C381" s="146"/>
      <c r="D381" s="148"/>
      <c r="E381" s="148"/>
      <c r="F381" s="148"/>
      <c r="G381" s="148"/>
      <c r="H381" s="142" t="str">
        <f t="shared" si="110"/>
        <v/>
      </c>
      <c r="I381" s="143"/>
      <c r="J381" s="144" t="str">
        <f t="shared" si="111"/>
        <v/>
      </c>
      <c r="K381" s="144" t="str">
        <f t="shared" si="112"/>
        <v/>
      </c>
      <c r="L381" s="143"/>
      <c r="M381" s="142" t="str">
        <f t="shared" si="113"/>
        <v/>
      </c>
      <c r="N381" s="142" t="str">
        <f t="shared" si="114"/>
        <v/>
      </c>
      <c r="O381" s="145" t="str">
        <f t="shared" si="115"/>
        <v/>
      </c>
      <c r="P381" s="145" t="str">
        <f t="shared" si="116"/>
        <v/>
      </c>
      <c r="Q381" s="145" t="str">
        <f t="shared" si="117"/>
        <v/>
      </c>
      <c r="R381" s="145" t="str">
        <f t="shared" si="118"/>
        <v/>
      </c>
      <c r="S381" s="145" t="str">
        <f t="shared" si="119"/>
        <v/>
      </c>
      <c r="T381" s="145" t="str">
        <f t="shared" si="120"/>
        <v/>
      </c>
      <c r="U381" s="145" t="str">
        <f t="shared" si="121"/>
        <v/>
      </c>
      <c r="V381" s="145" t="str">
        <f t="shared" si="122"/>
        <v/>
      </c>
      <c r="W381" s="145"/>
      <c r="X381" s="145" t="str">
        <f t="shared" si="123"/>
        <v/>
      </c>
      <c r="Y381" s="145" t="str">
        <f t="shared" si="124"/>
        <v/>
      </c>
      <c r="Z381" s="145" t="str">
        <f t="shared" si="125"/>
        <v/>
      </c>
      <c r="AA381" s="145" t="str">
        <f t="shared" si="126"/>
        <v/>
      </c>
      <c r="AB381" s="145" t="str">
        <f t="shared" si="127"/>
        <v/>
      </c>
      <c r="AC381" s="145" t="str">
        <f t="shared" si="128"/>
        <v/>
      </c>
      <c r="AD381" s="186" t="str">
        <f t="shared" si="129"/>
        <v/>
      </c>
    </row>
    <row r="382" spans="1:30" hidden="1">
      <c r="A382" s="187"/>
      <c r="B382" s="150"/>
      <c r="C382" s="146"/>
      <c r="D382" s="148"/>
      <c r="E382" s="148"/>
      <c r="F382" s="148"/>
      <c r="G382" s="148"/>
      <c r="H382" s="142" t="str">
        <f t="shared" si="110"/>
        <v/>
      </c>
      <c r="I382" s="143"/>
      <c r="J382" s="144" t="str">
        <f t="shared" si="111"/>
        <v/>
      </c>
      <c r="K382" s="144" t="str">
        <f t="shared" si="112"/>
        <v/>
      </c>
      <c r="L382" s="143"/>
      <c r="M382" s="142" t="str">
        <f t="shared" si="113"/>
        <v/>
      </c>
      <c r="N382" s="142" t="str">
        <f t="shared" si="114"/>
        <v/>
      </c>
      <c r="O382" s="145" t="str">
        <f t="shared" si="115"/>
        <v/>
      </c>
      <c r="P382" s="145" t="str">
        <f t="shared" si="116"/>
        <v/>
      </c>
      <c r="Q382" s="145" t="str">
        <f t="shared" si="117"/>
        <v/>
      </c>
      <c r="R382" s="145" t="str">
        <f t="shared" si="118"/>
        <v/>
      </c>
      <c r="S382" s="145" t="str">
        <f t="shared" si="119"/>
        <v/>
      </c>
      <c r="T382" s="145" t="str">
        <f t="shared" si="120"/>
        <v/>
      </c>
      <c r="U382" s="145" t="str">
        <f t="shared" si="121"/>
        <v/>
      </c>
      <c r="V382" s="145" t="str">
        <f t="shared" si="122"/>
        <v/>
      </c>
      <c r="W382" s="145"/>
      <c r="X382" s="145" t="str">
        <f t="shared" si="123"/>
        <v/>
      </c>
      <c r="Y382" s="145" t="str">
        <f t="shared" si="124"/>
        <v/>
      </c>
      <c r="Z382" s="145" t="str">
        <f t="shared" si="125"/>
        <v/>
      </c>
      <c r="AA382" s="145" t="str">
        <f t="shared" si="126"/>
        <v/>
      </c>
      <c r="AB382" s="145" t="str">
        <f t="shared" si="127"/>
        <v/>
      </c>
      <c r="AC382" s="145" t="str">
        <f t="shared" si="128"/>
        <v/>
      </c>
      <c r="AD382" s="186" t="str">
        <f t="shared" si="129"/>
        <v/>
      </c>
    </row>
    <row r="383" spans="1:30" hidden="1">
      <c r="A383" s="187"/>
      <c r="B383" s="150"/>
      <c r="C383" s="146"/>
      <c r="D383" s="148"/>
      <c r="E383" s="148"/>
      <c r="F383" s="148"/>
      <c r="G383" s="148"/>
      <c r="H383" s="142" t="str">
        <f t="shared" si="110"/>
        <v/>
      </c>
      <c r="I383" s="143"/>
      <c r="J383" s="144" t="str">
        <f t="shared" si="111"/>
        <v/>
      </c>
      <c r="K383" s="144" t="str">
        <f t="shared" si="112"/>
        <v/>
      </c>
      <c r="L383" s="143"/>
      <c r="M383" s="142" t="str">
        <f t="shared" si="113"/>
        <v/>
      </c>
      <c r="N383" s="142" t="str">
        <f t="shared" si="114"/>
        <v/>
      </c>
      <c r="O383" s="145" t="str">
        <f t="shared" si="115"/>
        <v/>
      </c>
      <c r="P383" s="145" t="str">
        <f t="shared" si="116"/>
        <v/>
      </c>
      <c r="Q383" s="145" t="str">
        <f t="shared" si="117"/>
        <v/>
      </c>
      <c r="R383" s="145" t="str">
        <f t="shared" si="118"/>
        <v/>
      </c>
      <c r="S383" s="145" t="str">
        <f t="shared" si="119"/>
        <v/>
      </c>
      <c r="T383" s="145" t="str">
        <f t="shared" si="120"/>
        <v/>
      </c>
      <c r="U383" s="145" t="str">
        <f t="shared" si="121"/>
        <v/>
      </c>
      <c r="V383" s="145" t="str">
        <f t="shared" si="122"/>
        <v/>
      </c>
      <c r="W383" s="145"/>
      <c r="X383" s="145" t="str">
        <f t="shared" si="123"/>
        <v/>
      </c>
      <c r="Y383" s="145" t="str">
        <f t="shared" si="124"/>
        <v/>
      </c>
      <c r="Z383" s="145" t="str">
        <f t="shared" si="125"/>
        <v/>
      </c>
      <c r="AA383" s="145" t="str">
        <f t="shared" si="126"/>
        <v/>
      </c>
      <c r="AB383" s="145" t="str">
        <f t="shared" si="127"/>
        <v/>
      </c>
      <c r="AC383" s="145" t="str">
        <f t="shared" si="128"/>
        <v/>
      </c>
      <c r="AD383" s="186" t="str">
        <f t="shared" si="129"/>
        <v/>
      </c>
    </row>
    <row r="384" spans="1:30" hidden="1">
      <c r="A384" s="187"/>
      <c r="B384" s="150"/>
      <c r="C384" s="146"/>
      <c r="D384" s="148"/>
      <c r="E384" s="148"/>
      <c r="F384" s="148"/>
      <c r="G384" s="148"/>
      <c r="H384" s="142" t="str">
        <f t="shared" si="110"/>
        <v/>
      </c>
      <c r="I384" s="143"/>
      <c r="J384" s="144" t="str">
        <f t="shared" si="111"/>
        <v/>
      </c>
      <c r="K384" s="144" t="str">
        <f t="shared" si="112"/>
        <v/>
      </c>
      <c r="L384" s="143"/>
      <c r="M384" s="142" t="str">
        <f t="shared" si="113"/>
        <v/>
      </c>
      <c r="N384" s="142" t="str">
        <f t="shared" si="114"/>
        <v/>
      </c>
      <c r="O384" s="145" t="str">
        <f t="shared" si="115"/>
        <v/>
      </c>
      <c r="P384" s="145" t="str">
        <f t="shared" si="116"/>
        <v/>
      </c>
      <c r="Q384" s="145" t="str">
        <f t="shared" si="117"/>
        <v/>
      </c>
      <c r="R384" s="145" t="str">
        <f t="shared" si="118"/>
        <v/>
      </c>
      <c r="S384" s="145" t="str">
        <f t="shared" si="119"/>
        <v/>
      </c>
      <c r="T384" s="145" t="str">
        <f t="shared" si="120"/>
        <v/>
      </c>
      <c r="U384" s="145" t="str">
        <f t="shared" si="121"/>
        <v/>
      </c>
      <c r="V384" s="145" t="str">
        <f t="shared" si="122"/>
        <v/>
      </c>
      <c r="W384" s="145"/>
      <c r="X384" s="145" t="str">
        <f t="shared" si="123"/>
        <v/>
      </c>
      <c r="Y384" s="145" t="str">
        <f t="shared" si="124"/>
        <v/>
      </c>
      <c r="Z384" s="145" t="str">
        <f t="shared" si="125"/>
        <v/>
      </c>
      <c r="AA384" s="145" t="str">
        <f t="shared" si="126"/>
        <v/>
      </c>
      <c r="AB384" s="145" t="str">
        <f t="shared" si="127"/>
        <v/>
      </c>
      <c r="AC384" s="145" t="str">
        <f t="shared" si="128"/>
        <v/>
      </c>
      <c r="AD384" s="186" t="str">
        <f t="shared" si="129"/>
        <v/>
      </c>
    </row>
    <row r="385" spans="1:30" hidden="1">
      <c r="A385" s="187"/>
      <c r="B385" s="150"/>
      <c r="C385" s="146"/>
      <c r="D385" s="148"/>
      <c r="E385" s="148"/>
      <c r="F385" s="148"/>
      <c r="G385" s="148"/>
      <c r="H385" s="142" t="str">
        <f t="shared" si="110"/>
        <v/>
      </c>
      <c r="I385" s="143"/>
      <c r="J385" s="144" t="str">
        <f t="shared" si="111"/>
        <v/>
      </c>
      <c r="K385" s="144" t="str">
        <f t="shared" si="112"/>
        <v/>
      </c>
      <c r="L385" s="143"/>
      <c r="M385" s="142" t="str">
        <f t="shared" si="113"/>
        <v/>
      </c>
      <c r="N385" s="142" t="str">
        <f t="shared" si="114"/>
        <v/>
      </c>
      <c r="O385" s="145" t="str">
        <f t="shared" si="115"/>
        <v/>
      </c>
      <c r="P385" s="145" t="str">
        <f t="shared" si="116"/>
        <v/>
      </c>
      <c r="Q385" s="145" t="str">
        <f t="shared" si="117"/>
        <v/>
      </c>
      <c r="R385" s="145" t="str">
        <f t="shared" si="118"/>
        <v/>
      </c>
      <c r="S385" s="145" t="str">
        <f t="shared" si="119"/>
        <v/>
      </c>
      <c r="T385" s="145" t="str">
        <f t="shared" si="120"/>
        <v/>
      </c>
      <c r="U385" s="145" t="str">
        <f t="shared" si="121"/>
        <v/>
      </c>
      <c r="V385" s="145" t="str">
        <f t="shared" si="122"/>
        <v/>
      </c>
      <c r="W385" s="145"/>
      <c r="X385" s="145" t="str">
        <f t="shared" si="123"/>
        <v/>
      </c>
      <c r="Y385" s="145" t="str">
        <f t="shared" si="124"/>
        <v/>
      </c>
      <c r="Z385" s="145" t="str">
        <f t="shared" si="125"/>
        <v/>
      </c>
      <c r="AA385" s="145" t="str">
        <f t="shared" si="126"/>
        <v/>
      </c>
      <c r="AB385" s="145" t="str">
        <f t="shared" si="127"/>
        <v/>
      </c>
      <c r="AC385" s="145" t="str">
        <f t="shared" si="128"/>
        <v/>
      </c>
      <c r="AD385" s="186" t="str">
        <f t="shared" si="129"/>
        <v/>
      </c>
    </row>
    <row r="386" spans="1:30" hidden="1">
      <c r="A386" s="187"/>
      <c r="B386" s="150"/>
      <c r="C386" s="146"/>
      <c r="D386" s="148"/>
      <c r="E386" s="148"/>
      <c r="F386" s="148"/>
      <c r="G386" s="148"/>
      <c r="H386" s="142" t="str">
        <f t="shared" si="110"/>
        <v/>
      </c>
      <c r="I386" s="143"/>
      <c r="J386" s="144" t="str">
        <f t="shared" si="111"/>
        <v/>
      </c>
      <c r="K386" s="144" t="str">
        <f t="shared" si="112"/>
        <v/>
      </c>
      <c r="L386" s="143"/>
      <c r="M386" s="142" t="str">
        <f t="shared" si="113"/>
        <v/>
      </c>
      <c r="N386" s="142" t="str">
        <f t="shared" si="114"/>
        <v/>
      </c>
      <c r="O386" s="145" t="str">
        <f t="shared" si="115"/>
        <v/>
      </c>
      <c r="P386" s="145" t="str">
        <f t="shared" si="116"/>
        <v/>
      </c>
      <c r="Q386" s="145" t="str">
        <f t="shared" si="117"/>
        <v/>
      </c>
      <c r="R386" s="145" t="str">
        <f t="shared" si="118"/>
        <v/>
      </c>
      <c r="S386" s="145" t="str">
        <f t="shared" si="119"/>
        <v/>
      </c>
      <c r="T386" s="145" t="str">
        <f t="shared" si="120"/>
        <v/>
      </c>
      <c r="U386" s="145" t="str">
        <f t="shared" si="121"/>
        <v/>
      </c>
      <c r="V386" s="145" t="str">
        <f t="shared" si="122"/>
        <v/>
      </c>
      <c r="W386" s="145"/>
      <c r="X386" s="145" t="str">
        <f t="shared" si="123"/>
        <v/>
      </c>
      <c r="Y386" s="145" t="str">
        <f t="shared" si="124"/>
        <v/>
      </c>
      <c r="Z386" s="145" t="str">
        <f t="shared" si="125"/>
        <v/>
      </c>
      <c r="AA386" s="145" t="str">
        <f t="shared" si="126"/>
        <v/>
      </c>
      <c r="AB386" s="145" t="str">
        <f t="shared" si="127"/>
        <v/>
      </c>
      <c r="AC386" s="145" t="str">
        <f t="shared" si="128"/>
        <v/>
      </c>
      <c r="AD386" s="186" t="str">
        <f t="shared" si="129"/>
        <v/>
      </c>
    </row>
    <row r="387" spans="1:30" hidden="1">
      <c r="A387" s="187"/>
      <c r="B387" s="150"/>
      <c r="C387" s="146"/>
      <c r="D387" s="148"/>
      <c r="E387" s="148"/>
      <c r="F387" s="148"/>
      <c r="G387" s="148"/>
      <c r="H387" s="142" t="str">
        <f t="shared" si="110"/>
        <v/>
      </c>
      <c r="I387" s="143"/>
      <c r="J387" s="144" t="str">
        <f t="shared" si="111"/>
        <v/>
      </c>
      <c r="K387" s="144" t="str">
        <f t="shared" si="112"/>
        <v/>
      </c>
      <c r="L387" s="143"/>
      <c r="M387" s="142" t="str">
        <f t="shared" si="113"/>
        <v/>
      </c>
      <c r="N387" s="142" t="str">
        <f t="shared" si="114"/>
        <v/>
      </c>
      <c r="O387" s="145" t="str">
        <f t="shared" si="115"/>
        <v/>
      </c>
      <c r="P387" s="145" t="str">
        <f t="shared" si="116"/>
        <v/>
      </c>
      <c r="Q387" s="145" t="str">
        <f t="shared" si="117"/>
        <v/>
      </c>
      <c r="R387" s="145" t="str">
        <f t="shared" si="118"/>
        <v/>
      </c>
      <c r="S387" s="145" t="str">
        <f t="shared" si="119"/>
        <v/>
      </c>
      <c r="T387" s="145" t="str">
        <f t="shared" si="120"/>
        <v/>
      </c>
      <c r="U387" s="145" t="str">
        <f t="shared" si="121"/>
        <v/>
      </c>
      <c r="V387" s="145" t="str">
        <f t="shared" si="122"/>
        <v/>
      </c>
      <c r="W387" s="145"/>
      <c r="X387" s="145" t="str">
        <f t="shared" si="123"/>
        <v/>
      </c>
      <c r="Y387" s="145" t="str">
        <f t="shared" si="124"/>
        <v/>
      </c>
      <c r="Z387" s="145" t="str">
        <f t="shared" si="125"/>
        <v/>
      </c>
      <c r="AA387" s="145" t="str">
        <f t="shared" si="126"/>
        <v/>
      </c>
      <c r="AB387" s="145" t="str">
        <f t="shared" si="127"/>
        <v/>
      </c>
      <c r="AC387" s="145" t="str">
        <f t="shared" si="128"/>
        <v/>
      </c>
      <c r="AD387" s="186" t="str">
        <f t="shared" si="129"/>
        <v/>
      </c>
    </row>
    <row r="388" spans="1:30" hidden="1">
      <c r="A388" s="187"/>
      <c r="B388" s="150"/>
      <c r="C388" s="146"/>
      <c r="D388" s="148"/>
      <c r="E388" s="148"/>
      <c r="F388" s="148"/>
      <c r="G388" s="148"/>
      <c r="H388" s="142" t="str">
        <f t="shared" si="110"/>
        <v/>
      </c>
      <c r="I388" s="143"/>
      <c r="J388" s="144" t="str">
        <f t="shared" si="111"/>
        <v/>
      </c>
      <c r="K388" s="144" t="str">
        <f t="shared" si="112"/>
        <v/>
      </c>
      <c r="L388" s="143"/>
      <c r="M388" s="142" t="str">
        <f t="shared" si="113"/>
        <v/>
      </c>
      <c r="N388" s="142" t="str">
        <f t="shared" si="114"/>
        <v/>
      </c>
      <c r="O388" s="145" t="str">
        <f t="shared" si="115"/>
        <v/>
      </c>
      <c r="P388" s="145" t="str">
        <f t="shared" si="116"/>
        <v/>
      </c>
      <c r="Q388" s="145" t="str">
        <f t="shared" si="117"/>
        <v/>
      </c>
      <c r="R388" s="145" t="str">
        <f t="shared" si="118"/>
        <v/>
      </c>
      <c r="S388" s="145" t="str">
        <f t="shared" si="119"/>
        <v/>
      </c>
      <c r="T388" s="145" t="str">
        <f t="shared" si="120"/>
        <v/>
      </c>
      <c r="U388" s="145" t="str">
        <f t="shared" si="121"/>
        <v/>
      </c>
      <c r="V388" s="145" t="str">
        <f t="shared" si="122"/>
        <v/>
      </c>
      <c r="W388" s="145"/>
      <c r="X388" s="145" t="str">
        <f t="shared" si="123"/>
        <v/>
      </c>
      <c r="Y388" s="145" t="str">
        <f t="shared" si="124"/>
        <v/>
      </c>
      <c r="Z388" s="145" t="str">
        <f t="shared" si="125"/>
        <v/>
      </c>
      <c r="AA388" s="145" t="str">
        <f t="shared" si="126"/>
        <v/>
      </c>
      <c r="AB388" s="145" t="str">
        <f t="shared" si="127"/>
        <v/>
      </c>
      <c r="AC388" s="145" t="str">
        <f t="shared" si="128"/>
        <v/>
      </c>
      <c r="AD388" s="186" t="str">
        <f t="shared" si="129"/>
        <v/>
      </c>
    </row>
    <row r="389" spans="1:30" hidden="1">
      <c r="A389" s="187"/>
      <c r="B389" s="150"/>
      <c r="C389" s="146"/>
      <c r="D389" s="148"/>
      <c r="E389" s="148"/>
      <c r="F389" s="148"/>
      <c r="G389" s="148"/>
      <c r="H389" s="142" t="str">
        <f t="shared" si="110"/>
        <v/>
      </c>
      <c r="I389" s="143"/>
      <c r="J389" s="144" t="str">
        <f t="shared" si="111"/>
        <v/>
      </c>
      <c r="K389" s="144" t="str">
        <f t="shared" si="112"/>
        <v/>
      </c>
      <c r="L389" s="143"/>
      <c r="M389" s="142" t="str">
        <f t="shared" si="113"/>
        <v/>
      </c>
      <c r="N389" s="142" t="str">
        <f t="shared" si="114"/>
        <v/>
      </c>
      <c r="O389" s="145" t="str">
        <f t="shared" si="115"/>
        <v/>
      </c>
      <c r="P389" s="145" t="str">
        <f t="shared" si="116"/>
        <v/>
      </c>
      <c r="Q389" s="145" t="str">
        <f t="shared" si="117"/>
        <v/>
      </c>
      <c r="R389" s="145" t="str">
        <f t="shared" si="118"/>
        <v/>
      </c>
      <c r="S389" s="145" t="str">
        <f t="shared" si="119"/>
        <v/>
      </c>
      <c r="T389" s="145" t="str">
        <f t="shared" si="120"/>
        <v/>
      </c>
      <c r="U389" s="145" t="str">
        <f t="shared" si="121"/>
        <v/>
      </c>
      <c r="V389" s="145" t="str">
        <f t="shared" si="122"/>
        <v/>
      </c>
      <c r="W389" s="145"/>
      <c r="X389" s="145" t="str">
        <f t="shared" si="123"/>
        <v/>
      </c>
      <c r="Y389" s="145" t="str">
        <f t="shared" si="124"/>
        <v/>
      </c>
      <c r="Z389" s="145" t="str">
        <f t="shared" si="125"/>
        <v/>
      </c>
      <c r="AA389" s="145" t="str">
        <f t="shared" si="126"/>
        <v/>
      </c>
      <c r="AB389" s="145" t="str">
        <f t="shared" si="127"/>
        <v/>
      </c>
      <c r="AC389" s="145" t="str">
        <f t="shared" si="128"/>
        <v/>
      </c>
      <c r="AD389" s="186" t="str">
        <f t="shared" si="129"/>
        <v/>
      </c>
    </row>
    <row r="390" spans="1:30" hidden="1">
      <c r="A390" s="187"/>
      <c r="B390" s="150"/>
      <c r="C390" s="146"/>
      <c r="D390" s="148"/>
      <c r="E390" s="148"/>
      <c r="F390" s="148"/>
      <c r="G390" s="148"/>
      <c r="H390" s="142" t="str">
        <f t="shared" si="110"/>
        <v/>
      </c>
      <c r="I390" s="143"/>
      <c r="J390" s="144" t="str">
        <f t="shared" si="111"/>
        <v/>
      </c>
      <c r="K390" s="144" t="str">
        <f t="shared" si="112"/>
        <v/>
      </c>
      <c r="L390" s="143"/>
      <c r="M390" s="142" t="str">
        <f t="shared" si="113"/>
        <v/>
      </c>
      <c r="N390" s="142" t="str">
        <f t="shared" si="114"/>
        <v/>
      </c>
      <c r="O390" s="145" t="str">
        <f t="shared" si="115"/>
        <v/>
      </c>
      <c r="P390" s="145" t="str">
        <f t="shared" si="116"/>
        <v/>
      </c>
      <c r="Q390" s="145" t="str">
        <f t="shared" si="117"/>
        <v/>
      </c>
      <c r="R390" s="145" t="str">
        <f t="shared" si="118"/>
        <v/>
      </c>
      <c r="S390" s="145" t="str">
        <f t="shared" si="119"/>
        <v/>
      </c>
      <c r="T390" s="145" t="str">
        <f t="shared" si="120"/>
        <v/>
      </c>
      <c r="U390" s="145" t="str">
        <f t="shared" si="121"/>
        <v/>
      </c>
      <c r="V390" s="145" t="str">
        <f t="shared" si="122"/>
        <v/>
      </c>
      <c r="W390" s="145"/>
      <c r="X390" s="145" t="str">
        <f t="shared" si="123"/>
        <v/>
      </c>
      <c r="Y390" s="145" t="str">
        <f t="shared" si="124"/>
        <v/>
      </c>
      <c r="Z390" s="145" t="str">
        <f t="shared" si="125"/>
        <v/>
      </c>
      <c r="AA390" s="145" t="str">
        <f t="shared" si="126"/>
        <v/>
      </c>
      <c r="AB390" s="145" t="str">
        <f t="shared" si="127"/>
        <v/>
      </c>
      <c r="AC390" s="145" t="str">
        <f t="shared" si="128"/>
        <v/>
      </c>
      <c r="AD390" s="186" t="str">
        <f t="shared" si="129"/>
        <v/>
      </c>
    </row>
    <row r="391" spans="1:30" hidden="1">
      <c r="A391" s="187"/>
      <c r="B391" s="150"/>
      <c r="C391" s="146"/>
      <c r="D391" s="148"/>
      <c r="E391" s="148"/>
      <c r="F391" s="148"/>
      <c r="G391" s="148"/>
      <c r="H391" s="142" t="str">
        <f t="shared" si="110"/>
        <v/>
      </c>
      <c r="I391" s="143"/>
      <c r="J391" s="144" t="str">
        <f t="shared" si="111"/>
        <v/>
      </c>
      <c r="K391" s="144" t="str">
        <f t="shared" si="112"/>
        <v/>
      </c>
      <c r="L391" s="143"/>
      <c r="M391" s="142" t="str">
        <f t="shared" si="113"/>
        <v/>
      </c>
      <c r="N391" s="142" t="str">
        <f t="shared" si="114"/>
        <v/>
      </c>
      <c r="O391" s="145" t="str">
        <f t="shared" si="115"/>
        <v/>
      </c>
      <c r="P391" s="145" t="str">
        <f t="shared" si="116"/>
        <v/>
      </c>
      <c r="Q391" s="145" t="str">
        <f t="shared" si="117"/>
        <v/>
      </c>
      <c r="R391" s="145" t="str">
        <f t="shared" si="118"/>
        <v/>
      </c>
      <c r="S391" s="145" t="str">
        <f t="shared" si="119"/>
        <v/>
      </c>
      <c r="T391" s="145" t="str">
        <f t="shared" si="120"/>
        <v/>
      </c>
      <c r="U391" s="145" t="str">
        <f t="shared" si="121"/>
        <v/>
      </c>
      <c r="V391" s="145" t="str">
        <f t="shared" si="122"/>
        <v/>
      </c>
      <c r="W391" s="145"/>
      <c r="X391" s="145" t="str">
        <f t="shared" si="123"/>
        <v/>
      </c>
      <c r="Y391" s="145" t="str">
        <f t="shared" si="124"/>
        <v/>
      </c>
      <c r="Z391" s="145" t="str">
        <f t="shared" si="125"/>
        <v/>
      </c>
      <c r="AA391" s="145" t="str">
        <f t="shared" si="126"/>
        <v/>
      </c>
      <c r="AB391" s="145" t="str">
        <f t="shared" si="127"/>
        <v/>
      </c>
      <c r="AC391" s="145" t="str">
        <f t="shared" si="128"/>
        <v/>
      </c>
      <c r="AD391" s="186" t="str">
        <f t="shared" si="129"/>
        <v/>
      </c>
    </row>
    <row r="392" spans="1:30" hidden="1">
      <c r="A392" s="187"/>
      <c r="B392" s="150"/>
      <c r="C392" s="146"/>
      <c r="D392" s="148"/>
      <c r="E392" s="148"/>
      <c r="F392" s="148"/>
      <c r="G392" s="148"/>
      <c r="H392" s="142" t="str">
        <f t="shared" si="110"/>
        <v/>
      </c>
      <c r="I392" s="143"/>
      <c r="J392" s="144" t="str">
        <f t="shared" si="111"/>
        <v/>
      </c>
      <c r="K392" s="144" t="str">
        <f t="shared" si="112"/>
        <v/>
      </c>
      <c r="L392" s="143"/>
      <c r="M392" s="142" t="str">
        <f t="shared" si="113"/>
        <v/>
      </c>
      <c r="N392" s="142" t="str">
        <f t="shared" si="114"/>
        <v/>
      </c>
      <c r="O392" s="145" t="str">
        <f t="shared" si="115"/>
        <v/>
      </c>
      <c r="P392" s="145" t="str">
        <f t="shared" si="116"/>
        <v/>
      </c>
      <c r="Q392" s="145" t="str">
        <f t="shared" si="117"/>
        <v/>
      </c>
      <c r="R392" s="145" t="str">
        <f t="shared" si="118"/>
        <v/>
      </c>
      <c r="S392" s="145" t="str">
        <f t="shared" si="119"/>
        <v/>
      </c>
      <c r="T392" s="145" t="str">
        <f t="shared" si="120"/>
        <v/>
      </c>
      <c r="U392" s="145" t="str">
        <f t="shared" si="121"/>
        <v/>
      </c>
      <c r="V392" s="145" t="str">
        <f t="shared" si="122"/>
        <v/>
      </c>
      <c r="W392" s="145"/>
      <c r="X392" s="145" t="str">
        <f t="shared" si="123"/>
        <v/>
      </c>
      <c r="Y392" s="145" t="str">
        <f t="shared" si="124"/>
        <v/>
      </c>
      <c r="Z392" s="145" t="str">
        <f t="shared" si="125"/>
        <v/>
      </c>
      <c r="AA392" s="145" t="str">
        <f t="shared" si="126"/>
        <v/>
      </c>
      <c r="AB392" s="145" t="str">
        <f t="shared" si="127"/>
        <v/>
      </c>
      <c r="AC392" s="145" t="str">
        <f t="shared" si="128"/>
        <v/>
      </c>
      <c r="AD392" s="186" t="str">
        <f t="shared" si="129"/>
        <v/>
      </c>
    </row>
    <row r="393" spans="1:30" hidden="1">
      <c r="A393" s="187"/>
      <c r="B393" s="150"/>
      <c r="C393" s="146"/>
      <c r="D393" s="148"/>
      <c r="E393" s="148"/>
      <c r="F393" s="148"/>
      <c r="G393" s="148"/>
      <c r="H393" s="142" t="str">
        <f t="shared" si="110"/>
        <v/>
      </c>
      <c r="I393" s="143"/>
      <c r="J393" s="144" t="str">
        <f t="shared" si="111"/>
        <v/>
      </c>
      <c r="K393" s="144" t="str">
        <f t="shared" si="112"/>
        <v/>
      </c>
      <c r="L393" s="143"/>
      <c r="M393" s="142" t="str">
        <f t="shared" si="113"/>
        <v/>
      </c>
      <c r="N393" s="142" t="str">
        <f t="shared" si="114"/>
        <v/>
      </c>
      <c r="O393" s="145" t="str">
        <f t="shared" si="115"/>
        <v/>
      </c>
      <c r="P393" s="145" t="str">
        <f t="shared" si="116"/>
        <v/>
      </c>
      <c r="Q393" s="145" t="str">
        <f t="shared" si="117"/>
        <v/>
      </c>
      <c r="R393" s="145" t="str">
        <f t="shared" si="118"/>
        <v/>
      </c>
      <c r="S393" s="145" t="str">
        <f t="shared" si="119"/>
        <v/>
      </c>
      <c r="T393" s="145" t="str">
        <f t="shared" si="120"/>
        <v/>
      </c>
      <c r="U393" s="145" t="str">
        <f t="shared" si="121"/>
        <v/>
      </c>
      <c r="V393" s="145" t="str">
        <f t="shared" si="122"/>
        <v/>
      </c>
      <c r="W393" s="145"/>
      <c r="X393" s="145" t="str">
        <f t="shared" si="123"/>
        <v/>
      </c>
      <c r="Y393" s="145" t="str">
        <f t="shared" si="124"/>
        <v/>
      </c>
      <c r="Z393" s="145" t="str">
        <f t="shared" si="125"/>
        <v/>
      </c>
      <c r="AA393" s="145" t="str">
        <f t="shared" si="126"/>
        <v/>
      </c>
      <c r="AB393" s="145" t="str">
        <f t="shared" si="127"/>
        <v/>
      </c>
      <c r="AC393" s="145" t="str">
        <f t="shared" si="128"/>
        <v/>
      </c>
      <c r="AD393" s="186" t="str">
        <f t="shared" si="129"/>
        <v/>
      </c>
    </row>
    <row r="394" spans="1:30" hidden="1">
      <c r="A394" s="187"/>
      <c r="B394" s="150"/>
      <c r="C394" s="146"/>
      <c r="D394" s="148"/>
      <c r="E394" s="148"/>
      <c r="F394" s="148"/>
      <c r="G394" s="148"/>
      <c r="H394" s="142" t="str">
        <f t="shared" si="110"/>
        <v/>
      </c>
      <c r="I394" s="143"/>
      <c r="J394" s="144" t="str">
        <f t="shared" si="111"/>
        <v/>
      </c>
      <c r="K394" s="144" t="str">
        <f t="shared" si="112"/>
        <v/>
      </c>
      <c r="L394" s="143"/>
      <c r="M394" s="142" t="str">
        <f t="shared" si="113"/>
        <v/>
      </c>
      <c r="N394" s="142" t="str">
        <f t="shared" si="114"/>
        <v/>
      </c>
      <c r="O394" s="145" t="str">
        <f t="shared" si="115"/>
        <v/>
      </c>
      <c r="P394" s="145" t="str">
        <f t="shared" si="116"/>
        <v/>
      </c>
      <c r="Q394" s="145" t="str">
        <f t="shared" si="117"/>
        <v/>
      </c>
      <c r="R394" s="145" t="str">
        <f t="shared" si="118"/>
        <v/>
      </c>
      <c r="S394" s="145" t="str">
        <f t="shared" si="119"/>
        <v/>
      </c>
      <c r="T394" s="145" t="str">
        <f t="shared" si="120"/>
        <v/>
      </c>
      <c r="U394" s="145" t="str">
        <f t="shared" si="121"/>
        <v/>
      </c>
      <c r="V394" s="145" t="str">
        <f t="shared" si="122"/>
        <v/>
      </c>
      <c r="W394" s="145"/>
      <c r="X394" s="145" t="str">
        <f t="shared" si="123"/>
        <v/>
      </c>
      <c r="Y394" s="145" t="str">
        <f t="shared" si="124"/>
        <v/>
      </c>
      <c r="Z394" s="145" t="str">
        <f t="shared" si="125"/>
        <v/>
      </c>
      <c r="AA394" s="145" t="str">
        <f t="shared" si="126"/>
        <v/>
      </c>
      <c r="AB394" s="145" t="str">
        <f t="shared" si="127"/>
        <v/>
      </c>
      <c r="AC394" s="145" t="str">
        <f t="shared" si="128"/>
        <v/>
      </c>
      <c r="AD394" s="186" t="str">
        <f t="shared" si="129"/>
        <v/>
      </c>
    </row>
    <row r="395" spans="1:30" hidden="1">
      <c r="A395" s="187"/>
      <c r="B395" s="150"/>
      <c r="C395" s="146"/>
      <c r="D395" s="148"/>
      <c r="E395" s="148"/>
      <c r="F395" s="148"/>
      <c r="G395" s="148"/>
      <c r="H395" s="142" t="str">
        <f t="shared" si="110"/>
        <v/>
      </c>
      <c r="I395" s="143"/>
      <c r="J395" s="144" t="str">
        <f t="shared" si="111"/>
        <v/>
      </c>
      <c r="K395" s="144" t="str">
        <f t="shared" si="112"/>
        <v/>
      </c>
      <c r="L395" s="143"/>
      <c r="M395" s="142" t="str">
        <f t="shared" si="113"/>
        <v/>
      </c>
      <c r="N395" s="142" t="str">
        <f t="shared" si="114"/>
        <v/>
      </c>
      <c r="O395" s="145" t="str">
        <f t="shared" si="115"/>
        <v/>
      </c>
      <c r="P395" s="145" t="str">
        <f t="shared" si="116"/>
        <v/>
      </c>
      <c r="Q395" s="145" t="str">
        <f t="shared" si="117"/>
        <v/>
      </c>
      <c r="R395" s="145" t="str">
        <f t="shared" si="118"/>
        <v/>
      </c>
      <c r="S395" s="145" t="str">
        <f t="shared" si="119"/>
        <v/>
      </c>
      <c r="T395" s="145" t="str">
        <f t="shared" si="120"/>
        <v/>
      </c>
      <c r="U395" s="145" t="str">
        <f t="shared" si="121"/>
        <v/>
      </c>
      <c r="V395" s="145" t="str">
        <f t="shared" si="122"/>
        <v/>
      </c>
      <c r="W395" s="145"/>
      <c r="X395" s="145" t="str">
        <f t="shared" si="123"/>
        <v/>
      </c>
      <c r="Y395" s="145" t="str">
        <f t="shared" si="124"/>
        <v/>
      </c>
      <c r="Z395" s="145" t="str">
        <f t="shared" si="125"/>
        <v/>
      </c>
      <c r="AA395" s="145" t="str">
        <f t="shared" si="126"/>
        <v/>
      </c>
      <c r="AB395" s="145" t="str">
        <f t="shared" si="127"/>
        <v/>
      </c>
      <c r="AC395" s="145" t="str">
        <f t="shared" si="128"/>
        <v/>
      </c>
      <c r="AD395" s="186" t="str">
        <f t="shared" si="129"/>
        <v/>
      </c>
    </row>
    <row r="396" spans="1:30" hidden="1">
      <c r="A396" s="187"/>
      <c r="B396" s="150"/>
      <c r="C396" s="146"/>
      <c r="D396" s="148"/>
      <c r="E396" s="148"/>
      <c r="F396" s="148"/>
      <c r="G396" s="148"/>
      <c r="H396" s="142" t="str">
        <f t="shared" si="110"/>
        <v/>
      </c>
      <c r="I396" s="143"/>
      <c r="J396" s="144" t="str">
        <f t="shared" si="111"/>
        <v/>
      </c>
      <c r="K396" s="144" t="str">
        <f t="shared" si="112"/>
        <v/>
      </c>
      <c r="L396" s="143"/>
      <c r="M396" s="142" t="str">
        <f t="shared" si="113"/>
        <v/>
      </c>
      <c r="N396" s="142" t="str">
        <f t="shared" si="114"/>
        <v/>
      </c>
      <c r="O396" s="145" t="str">
        <f t="shared" si="115"/>
        <v/>
      </c>
      <c r="P396" s="145" t="str">
        <f t="shared" si="116"/>
        <v/>
      </c>
      <c r="Q396" s="145" t="str">
        <f t="shared" si="117"/>
        <v/>
      </c>
      <c r="R396" s="145" t="str">
        <f t="shared" si="118"/>
        <v/>
      </c>
      <c r="S396" s="145" t="str">
        <f t="shared" si="119"/>
        <v/>
      </c>
      <c r="T396" s="145" t="str">
        <f t="shared" si="120"/>
        <v/>
      </c>
      <c r="U396" s="145" t="str">
        <f t="shared" si="121"/>
        <v/>
      </c>
      <c r="V396" s="145" t="str">
        <f t="shared" si="122"/>
        <v/>
      </c>
      <c r="W396" s="145"/>
      <c r="X396" s="145" t="str">
        <f t="shared" si="123"/>
        <v/>
      </c>
      <c r="Y396" s="145" t="str">
        <f t="shared" si="124"/>
        <v/>
      </c>
      <c r="Z396" s="145" t="str">
        <f t="shared" si="125"/>
        <v/>
      </c>
      <c r="AA396" s="145" t="str">
        <f t="shared" si="126"/>
        <v/>
      </c>
      <c r="AB396" s="145" t="str">
        <f t="shared" si="127"/>
        <v/>
      </c>
      <c r="AC396" s="145" t="str">
        <f t="shared" si="128"/>
        <v/>
      </c>
      <c r="AD396" s="186" t="str">
        <f t="shared" si="129"/>
        <v/>
      </c>
    </row>
    <row r="397" spans="1:30" hidden="1">
      <c r="A397" s="187"/>
      <c r="B397" s="150"/>
      <c r="C397" s="146"/>
      <c r="D397" s="148"/>
      <c r="E397" s="148"/>
      <c r="F397" s="148"/>
      <c r="G397" s="148"/>
      <c r="H397" s="142" t="str">
        <f t="shared" si="110"/>
        <v/>
      </c>
      <c r="I397" s="143"/>
      <c r="J397" s="144" t="str">
        <f t="shared" si="111"/>
        <v/>
      </c>
      <c r="K397" s="144" t="str">
        <f t="shared" si="112"/>
        <v/>
      </c>
      <c r="L397" s="143"/>
      <c r="M397" s="142" t="str">
        <f t="shared" si="113"/>
        <v/>
      </c>
      <c r="N397" s="142" t="str">
        <f t="shared" si="114"/>
        <v/>
      </c>
      <c r="O397" s="145" t="str">
        <f t="shared" si="115"/>
        <v/>
      </c>
      <c r="P397" s="145" t="str">
        <f t="shared" si="116"/>
        <v/>
      </c>
      <c r="Q397" s="145" t="str">
        <f t="shared" si="117"/>
        <v/>
      </c>
      <c r="R397" s="145" t="str">
        <f t="shared" si="118"/>
        <v/>
      </c>
      <c r="S397" s="145" t="str">
        <f t="shared" si="119"/>
        <v/>
      </c>
      <c r="T397" s="145" t="str">
        <f t="shared" si="120"/>
        <v/>
      </c>
      <c r="U397" s="145" t="str">
        <f t="shared" si="121"/>
        <v/>
      </c>
      <c r="V397" s="145" t="str">
        <f t="shared" si="122"/>
        <v/>
      </c>
      <c r="W397" s="145"/>
      <c r="X397" s="145" t="str">
        <f t="shared" si="123"/>
        <v/>
      </c>
      <c r="Y397" s="145" t="str">
        <f t="shared" si="124"/>
        <v/>
      </c>
      <c r="Z397" s="145" t="str">
        <f t="shared" si="125"/>
        <v/>
      </c>
      <c r="AA397" s="145" t="str">
        <f t="shared" si="126"/>
        <v/>
      </c>
      <c r="AB397" s="145" t="str">
        <f t="shared" si="127"/>
        <v/>
      </c>
      <c r="AC397" s="145" t="str">
        <f t="shared" si="128"/>
        <v/>
      </c>
      <c r="AD397" s="186" t="str">
        <f t="shared" si="129"/>
        <v/>
      </c>
    </row>
    <row r="398" spans="1:30" hidden="1">
      <c r="A398" s="187"/>
      <c r="B398" s="150"/>
      <c r="C398" s="146"/>
      <c r="D398" s="148"/>
      <c r="E398" s="148"/>
      <c r="F398" s="148"/>
      <c r="G398" s="148"/>
      <c r="H398" s="142" t="str">
        <f t="shared" si="110"/>
        <v/>
      </c>
      <c r="I398" s="143"/>
      <c r="J398" s="144" t="str">
        <f t="shared" si="111"/>
        <v/>
      </c>
      <c r="K398" s="144" t="str">
        <f t="shared" si="112"/>
        <v/>
      </c>
      <c r="L398" s="143"/>
      <c r="M398" s="142" t="str">
        <f t="shared" si="113"/>
        <v/>
      </c>
      <c r="N398" s="142" t="str">
        <f t="shared" si="114"/>
        <v/>
      </c>
      <c r="O398" s="145" t="str">
        <f t="shared" si="115"/>
        <v/>
      </c>
      <c r="P398" s="145" t="str">
        <f t="shared" si="116"/>
        <v/>
      </c>
      <c r="Q398" s="145" t="str">
        <f t="shared" si="117"/>
        <v/>
      </c>
      <c r="R398" s="145" t="str">
        <f t="shared" si="118"/>
        <v/>
      </c>
      <c r="S398" s="145" t="str">
        <f t="shared" si="119"/>
        <v/>
      </c>
      <c r="T398" s="145" t="str">
        <f t="shared" si="120"/>
        <v/>
      </c>
      <c r="U398" s="145" t="str">
        <f t="shared" si="121"/>
        <v/>
      </c>
      <c r="V398" s="145" t="str">
        <f t="shared" si="122"/>
        <v/>
      </c>
      <c r="W398" s="145"/>
      <c r="X398" s="145" t="str">
        <f t="shared" si="123"/>
        <v/>
      </c>
      <c r="Y398" s="145" t="str">
        <f t="shared" si="124"/>
        <v/>
      </c>
      <c r="Z398" s="145" t="str">
        <f t="shared" si="125"/>
        <v/>
      </c>
      <c r="AA398" s="145" t="str">
        <f t="shared" si="126"/>
        <v/>
      </c>
      <c r="AB398" s="145" t="str">
        <f t="shared" si="127"/>
        <v/>
      </c>
      <c r="AC398" s="145" t="str">
        <f t="shared" si="128"/>
        <v/>
      </c>
      <c r="AD398" s="186" t="str">
        <f t="shared" si="129"/>
        <v/>
      </c>
    </row>
    <row r="399" spans="1:30" hidden="1">
      <c r="A399" s="187"/>
      <c r="B399" s="150"/>
      <c r="C399" s="146"/>
      <c r="D399" s="148"/>
      <c r="E399" s="148"/>
      <c r="F399" s="148"/>
      <c r="G399" s="148"/>
      <c r="H399" s="142" t="str">
        <f t="shared" si="110"/>
        <v/>
      </c>
      <c r="I399" s="143"/>
      <c r="J399" s="144" t="str">
        <f t="shared" si="111"/>
        <v/>
      </c>
      <c r="K399" s="144" t="str">
        <f t="shared" si="112"/>
        <v/>
      </c>
      <c r="L399" s="143"/>
      <c r="M399" s="142" t="str">
        <f t="shared" si="113"/>
        <v/>
      </c>
      <c r="N399" s="142" t="str">
        <f t="shared" si="114"/>
        <v/>
      </c>
      <c r="O399" s="145" t="str">
        <f t="shared" si="115"/>
        <v/>
      </c>
      <c r="P399" s="145" t="str">
        <f t="shared" si="116"/>
        <v/>
      </c>
      <c r="Q399" s="145" t="str">
        <f t="shared" si="117"/>
        <v/>
      </c>
      <c r="R399" s="145" t="str">
        <f t="shared" si="118"/>
        <v/>
      </c>
      <c r="S399" s="145" t="str">
        <f t="shared" si="119"/>
        <v/>
      </c>
      <c r="T399" s="145" t="str">
        <f t="shared" si="120"/>
        <v/>
      </c>
      <c r="U399" s="145" t="str">
        <f t="shared" si="121"/>
        <v/>
      </c>
      <c r="V399" s="145" t="str">
        <f t="shared" si="122"/>
        <v/>
      </c>
      <c r="W399" s="145"/>
      <c r="X399" s="145" t="str">
        <f t="shared" si="123"/>
        <v/>
      </c>
      <c r="Y399" s="145" t="str">
        <f t="shared" si="124"/>
        <v/>
      </c>
      <c r="Z399" s="145" t="str">
        <f t="shared" si="125"/>
        <v/>
      </c>
      <c r="AA399" s="145" t="str">
        <f t="shared" si="126"/>
        <v/>
      </c>
      <c r="AB399" s="145" t="str">
        <f t="shared" si="127"/>
        <v/>
      </c>
      <c r="AC399" s="145" t="str">
        <f t="shared" si="128"/>
        <v/>
      </c>
      <c r="AD399" s="186" t="str">
        <f t="shared" si="129"/>
        <v/>
      </c>
    </row>
    <row r="400" spans="1:30" hidden="1">
      <c r="A400" s="187"/>
      <c r="B400" s="150"/>
      <c r="C400" s="146"/>
      <c r="D400" s="148"/>
      <c r="E400" s="148"/>
      <c r="F400" s="148"/>
      <c r="G400" s="148"/>
      <c r="H400" s="142" t="str">
        <f t="shared" si="110"/>
        <v/>
      </c>
      <c r="I400" s="143"/>
      <c r="J400" s="144" t="str">
        <f t="shared" si="111"/>
        <v/>
      </c>
      <c r="K400" s="144" t="str">
        <f t="shared" si="112"/>
        <v/>
      </c>
      <c r="L400" s="143"/>
      <c r="M400" s="142" t="str">
        <f t="shared" si="113"/>
        <v/>
      </c>
      <c r="N400" s="142" t="str">
        <f t="shared" si="114"/>
        <v/>
      </c>
      <c r="O400" s="145" t="str">
        <f t="shared" si="115"/>
        <v/>
      </c>
      <c r="P400" s="145" t="str">
        <f t="shared" si="116"/>
        <v/>
      </c>
      <c r="Q400" s="145" t="str">
        <f t="shared" si="117"/>
        <v/>
      </c>
      <c r="R400" s="145" t="str">
        <f t="shared" si="118"/>
        <v/>
      </c>
      <c r="S400" s="145" t="str">
        <f t="shared" si="119"/>
        <v/>
      </c>
      <c r="T400" s="145" t="str">
        <f t="shared" si="120"/>
        <v/>
      </c>
      <c r="U400" s="145" t="str">
        <f t="shared" si="121"/>
        <v/>
      </c>
      <c r="V400" s="145" t="str">
        <f t="shared" si="122"/>
        <v/>
      </c>
      <c r="W400" s="145"/>
      <c r="X400" s="145" t="str">
        <f t="shared" si="123"/>
        <v/>
      </c>
      <c r="Y400" s="145" t="str">
        <f t="shared" si="124"/>
        <v/>
      </c>
      <c r="Z400" s="145" t="str">
        <f t="shared" si="125"/>
        <v/>
      </c>
      <c r="AA400" s="145" t="str">
        <f t="shared" si="126"/>
        <v/>
      </c>
      <c r="AB400" s="145" t="str">
        <f t="shared" si="127"/>
        <v/>
      </c>
      <c r="AC400" s="145" t="str">
        <f t="shared" si="128"/>
        <v/>
      </c>
      <c r="AD400" s="186" t="str">
        <f t="shared" si="129"/>
        <v/>
      </c>
    </row>
    <row r="401" spans="1:30" hidden="1">
      <c r="A401" s="187"/>
      <c r="B401" s="150"/>
      <c r="C401" s="146"/>
      <c r="D401" s="148"/>
      <c r="E401" s="148"/>
      <c r="F401" s="148"/>
      <c r="G401" s="148"/>
      <c r="H401" s="142" t="str">
        <f t="shared" ref="H401:H464" si="130">IF(AND(ISNUMBER(D401),ISNUMBER(E401),ISNUMBER(F401),ISNUMBER(G401)),ROUND(((D401-E401)+(F401-G401))/2,2),"")</f>
        <v/>
      </c>
      <c r="I401" s="143"/>
      <c r="J401" s="144" t="str">
        <f t="shared" si="111"/>
        <v/>
      </c>
      <c r="K401" s="144" t="str">
        <f t="shared" si="112"/>
        <v/>
      </c>
      <c r="L401" s="143"/>
      <c r="M401" s="142" t="str">
        <f t="shared" si="113"/>
        <v/>
      </c>
      <c r="N401" s="142" t="str">
        <f t="shared" si="114"/>
        <v/>
      </c>
      <c r="O401" s="145" t="str">
        <f t="shared" si="115"/>
        <v/>
      </c>
      <c r="P401" s="145" t="str">
        <f t="shared" si="116"/>
        <v/>
      </c>
      <c r="Q401" s="145" t="str">
        <f t="shared" si="117"/>
        <v/>
      </c>
      <c r="R401" s="145" t="str">
        <f t="shared" si="118"/>
        <v/>
      </c>
      <c r="S401" s="145" t="str">
        <f t="shared" si="119"/>
        <v/>
      </c>
      <c r="T401" s="145" t="str">
        <f t="shared" si="120"/>
        <v/>
      </c>
      <c r="U401" s="145" t="str">
        <f t="shared" si="121"/>
        <v/>
      </c>
      <c r="V401" s="145" t="str">
        <f t="shared" si="122"/>
        <v/>
      </c>
      <c r="W401" s="145"/>
      <c r="X401" s="145" t="str">
        <f t="shared" si="123"/>
        <v/>
      </c>
      <c r="Y401" s="145" t="str">
        <f t="shared" si="124"/>
        <v/>
      </c>
      <c r="Z401" s="145" t="str">
        <f t="shared" si="125"/>
        <v/>
      </c>
      <c r="AA401" s="145" t="str">
        <f t="shared" si="126"/>
        <v/>
      </c>
      <c r="AB401" s="145" t="str">
        <f t="shared" si="127"/>
        <v/>
      </c>
      <c r="AC401" s="145" t="str">
        <f t="shared" si="128"/>
        <v/>
      </c>
      <c r="AD401" s="186" t="str">
        <f t="shared" si="129"/>
        <v/>
      </c>
    </row>
    <row r="402" spans="1:30" hidden="1">
      <c r="A402" s="187"/>
      <c r="B402" s="150"/>
      <c r="C402" s="146"/>
      <c r="D402" s="148"/>
      <c r="E402" s="148"/>
      <c r="F402" s="148"/>
      <c r="G402" s="148"/>
      <c r="H402" s="142" t="str">
        <f t="shared" si="130"/>
        <v/>
      </c>
      <c r="I402" s="143"/>
      <c r="J402" s="144" t="str">
        <f t="shared" ref="J402:J465" si="131">IF(OR(I402=30,I402=40,I402=60,I402=80,I402=100,I402=120,I402=150,I402=200),VLOOKUP(I402,$C$1005:$D$1012,2,FALSE),"")</f>
        <v/>
      </c>
      <c r="K402" s="144" t="str">
        <f t="shared" ref="K402:K465" si="132">IF(J402&lt;&gt;"",VLOOKUP(I402,$C$1005:$E$1012,3,FALSE),"")</f>
        <v/>
      </c>
      <c r="L402" s="143"/>
      <c r="M402" s="142" t="str">
        <f t="shared" ref="M402:M465" si="133">IF(AND(ISNUMBER(C402),ISNUMBER(L402)),C402*L402,"")</f>
        <v/>
      </c>
      <c r="N402" s="142" t="str">
        <f t="shared" ref="N402:N465" si="134">IF(AND(ISNUMBER(K402),ISNUMBER(M402)),ROUND(PI()*K402^2/4*M402,2),"")</f>
        <v/>
      </c>
      <c r="O402" s="145" t="str">
        <f t="shared" ref="O402:O465" si="135">IF(AND(ISNUMBER(I402),ISNUMBER($O$12)),$O$12,"")</f>
        <v/>
      </c>
      <c r="P402" s="145" t="str">
        <f t="shared" ref="P402:P465" si="136">IF(AND(ISNUMBER(C402),ISNUMBER(K402),ISNUMBER(L402),ISNUMBER(O402)),ROUND(C402*K402*L402*O402+((L402-1)*0.2*C402*O402),2),"")</f>
        <v/>
      </c>
      <c r="Q402" s="145" t="str">
        <f t="shared" ref="Q402:Q465" si="137">IF(AND(ISNUMBER(H402),ISNUMBER(J402),ISNUMBER(O402)),H402+J402+O402,"")</f>
        <v/>
      </c>
      <c r="R402" s="145" t="str">
        <f t="shared" ref="R402:R465" si="138">IF(AND(ISNUMBER(I402),ISNUMBER(Q402)),IF(Q402&lt;2,VLOOKUP(I402,$C$1005:$F$1012,4),IF(Q402&lt;3,VLOOKUP(I402,$C$1005:$G$1012,5),IF(Q402&lt;4,VLOOKUP(I402,C$1005:H$1012,6),IF(Q402&gt;=4,VLOOKUP(I402,$C$1005:$I$1012,7),)))),"")</f>
        <v/>
      </c>
      <c r="S402" s="145" t="str">
        <f t="shared" ref="S402:S465" si="139">IF(AND(ISNUMBER(K402),ISNUMBER(L402),ISNUMBER(R402)),ROUND(K402*L402+2*R402+(L402-1)*0.2,2),"")</f>
        <v/>
      </c>
      <c r="T402" s="145" t="str">
        <f t="shared" ref="T402:T465" si="140">IF(AND(ISNUMBER(C402),ISNUMBER(Q402),ISNUMBER(S402)),ROUND(C402*Q402*S402,2),"")</f>
        <v/>
      </c>
      <c r="U402" s="145" t="str">
        <f t="shared" ref="U402:U465" si="141">IF(AND(ISNUMBER(M402),ISNUMBER(K402),ISNUMBER($U$12)),ROUND(M402*(PI()*K402+0.3)*$U$12,2),"")</f>
        <v/>
      </c>
      <c r="V402" s="145" t="str">
        <f t="shared" ref="V402:V465" si="142">IF(AND(ISNUMBER(I402),ISNUMBER(O402),ISNUMBER(Q402)),Q402-O402-K402,"")</f>
        <v/>
      </c>
      <c r="W402" s="145"/>
      <c r="X402" s="145" t="str">
        <f t="shared" ref="X402:X465" si="143">IF(AND(ISNUMBER(T402),ISNUMBER(N402),ISNUMBER(P402)),ROUND(T402-N402-P402,2),"")</f>
        <v/>
      </c>
      <c r="Y402" s="145" t="str">
        <f t="shared" ref="Y402:Y465" si="144">IF(AND(ISNUMBER(X402),ISNUMBER($Y$12)),ROUND(X402*$Y$12,2),"")</f>
        <v/>
      </c>
      <c r="Z402" s="145" t="str">
        <f t="shared" ref="Z402:Z465" si="145">IF(AND(ISNUMBER(N402),ISNUMBER(P402),ISNUMBER(Y402)),N402+P402+Y402,"")</f>
        <v/>
      </c>
      <c r="AA402" s="145" t="str">
        <f t="shared" ref="AA402:AA465" si="146">IF(ISNUMBER(Y402),Y402,"")</f>
        <v/>
      </c>
      <c r="AB402" s="145" t="str">
        <f t="shared" ref="AB402:AB465" si="147">IF(AND(ISNUMBER(Z402),ISNUMBER($AB$12)),ROUND(Z402*$AB$12,2),"")</f>
        <v/>
      </c>
      <c r="AC402" s="145" t="str">
        <f t="shared" ref="AC402:AC465" si="148">IF(AND(ISNUMBER(AA402),ISNUMBER($AC$12)),ROUND(AA402*$AC$12,2),"")</f>
        <v/>
      </c>
      <c r="AD402" s="186" t="str">
        <f t="shared" ref="AD402:AD465" si="149">IF(AND(ISNUMBER(C402),ISNUMBER(Q402),ISNUMBER($AD$12)),IF(Q402&gt;$AD$12,ROUND(C402*Q402*2,2),0),"")</f>
        <v/>
      </c>
    </row>
    <row r="403" spans="1:30" hidden="1">
      <c r="A403" s="187"/>
      <c r="B403" s="150"/>
      <c r="C403" s="146"/>
      <c r="D403" s="148"/>
      <c r="E403" s="148"/>
      <c r="F403" s="148"/>
      <c r="G403" s="148"/>
      <c r="H403" s="142" t="str">
        <f t="shared" si="130"/>
        <v/>
      </c>
      <c r="I403" s="143"/>
      <c r="J403" s="144" t="str">
        <f t="shared" si="131"/>
        <v/>
      </c>
      <c r="K403" s="144" t="str">
        <f t="shared" si="132"/>
        <v/>
      </c>
      <c r="L403" s="143"/>
      <c r="M403" s="142" t="str">
        <f t="shared" si="133"/>
        <v/>
      </c>
      <c r="N403" s="142" t="str">
        <f t="shared" si="134"/>
        <v/>
      </c>
      <c r="O403" s="145" t="str">
        <f t="shared" si="135"/>
        <v/>
      </c>
      <c r="P403" s="145" t="str">
        <f t="shared" si="136"/>
        <v/>
      </c>
      <c r="Q403" s="145" t="str">
        <f t="shared" si="137"/>
        <v/>
      </c>
      <c r="R403" s="145" t="str">
        <f t="shared" si="138"/>
        <v/>
      </c>
      <c r="S403" s="145" t="str">
        <f t="shared" si="139"/>
        <v/>
      </c>
      <c r="T403" s="145" t="str">
        <f t="shared" si="140"/>
        <v/>
      </c>
      <c r="U403" s="145" t="str">
        <f t="shared" si="141"/>
        <v/>
      </c>
      <c r="V403" s="145" t="str">
        <f t="shared" si="142"/>
        <v/>
      </c>
      <c r="W403" s="145"/>
      <c r="X403" s="145" t="str">
        <f t="shared" si="143"/>
        <v/>
      </c>
      <c r="Y403" s="145" t="str">
        <f t="shared" si="144"/>
        <v/>
      </c>
      <c r="Z403" s="145" t="str">
        <f t="shared" si="145"/>
        <v/>
      </c>
      <c r="AA403" s="145" t="str">
        <f t="shared" si="146"/>
        <v/>
      </c>
      <c r="AB403" s="145" t="str">
        <f t="shared" si="147"/>
        <v/>
      </c>
      <c r="AC403" s="145" t="str">
        <f t="shared" si="148"/>
        <v/>
      </c>
      <c r="AD403" s="186" t="str">
        <f t="shared" si="149"/>
        <v/>
      </c>
    </row>
    <row r="404" spans="1:30" hidden="1">
      <c r="A404" s="187"/>
      <c r="B404" s="150"/>
      <c r="C404" s="146"/>
      <c r="D404" s="148"/>
      <c r="E404" s="148"/>
      <c r="F404" s="148"/>
      <c r="G404" s="148"/>
      <c r="H404" s="142" t="str">
        <f t="shared" si="130"/>
        <v/>
      </c>
      <c r="I404" s="143"/>
      <c r="J404" s="144" t="str">
        <f t="shared" si="131"/>
        <v/>
      </c>
      <c r="K404" s="144" t="str">
        <f t="shared" si="132"/>
        <v/>
      </c>
      <c r="L404" s="143"/>
      <c r="M404" s="142" t="str">
        <f t="shared" si="133"/>
        <v/>
      </c>
      <c r="N404" s="142" t="str">
        <f t="shared" si="134"/>
        <v/>
      </c>
      <c r="O404" s="145" t="str">
        <f t="shared" si="135"/>
        <v/>
      </c>
      <c r="P404" s="145" t="str">
        <f t="shared" si="136"/>
        <v/>
      </c>
      <c r="Q404" s="145" t="str">
        <f t="shared" si="137"/>
        <v/>
      </c>
      <c r="R404" s="145" t="str">
        <f t="shared" si="138"/>
        <v/>
      </c>
      <c r="S404" s="145" t="str">
        <f t="shared" si="139"/>
        <v/>
      </c>
      <c r="T404" s="145" t="str">
        <f t="shared" si="140"/>
        <v/>
      </c>
      <c r="U404" s="145" t="str">
        <f t="shared" si="141"/>
        <v/>
      </c>
      <c r="V404" s="145" t="str">
        <f t="shared" si="142"/>
        <v/>
      </c>
      <c r="W404" s="145"/>
      <c r="X404" s="145" t="str">
        <f t="shared" si="143"/>
        <v/>
      </c>
      <c r="Y404" s="145" t="str">
        <f t="shared" si="144"/>
        <v/>
      </c>
      <c r="Z404" s="145" t="str">
        <f t="shared" si="145"/>
        <v/>
      </c>
      <c r="AA404" s="145" t="str">
        <f t="shared" si="146"/>
        <v/>
      </c>
      <c r="AB404" s="145" t="str">
        <f t="shared" si="147"/>
        <v/>
      </c>
      <c r="AC404" s="145" t="str">
        <f t="shared" si="148"/>
        <v/>
      </c>
      <c r="AD404" s="186" t="str">
        <f t="shared" si="149"/>
        <v/>
      </c>
    </row>
    <row r="405" spans="1:30" hidden="1">
      <c r="A405" s="187"/>
      <c r="B405" s="150"/>
      <c r="C405" s="146"/>
      <c r="D405" s="148"/>
      <c r="E405" s="148"/>
      <c r="F405" s="148"/>
      <c r="G405" s="148"/>
      <c r="H405" s="142" t="str">
        <f t="shared" si="130"/>
        <v/>
      </c>
      <c r="I405" s="143"/>
      <c r="J405" s="144" t="str">
        <f t="shared" si="131"/>
        <v/>
      </c>
      <c r="K405" s="144" t="str">
        <f t="shared" si="132"/>
        <v/>
      </c>
      <c r="L405" s="143"/>
      <c r="M405" s="142" t="str">
        <f t="shared" si="133"/>
        <v/>
      </c>
      <c r="N405" s="142" t="str">
        <f t="shared" si="134"/>
        <v/>
      </c>
      <c r="O405" s="145" t="str">
        <f t="shared" si="135"/>
        <v/>
      </c>
      <c r="P405" s="145" t="str">
        <f t="shared" si="136"/>
        <v/>
      </c>
      <c r="Q405" s="145" t="str">
        <f t="shared" si="137"/>
        <v/>
      </c>
      <c r="R405" s="145" t="str">
        <f t="shared" si="138"/>
        <v/>
      </c>
      <c r="S405" s="145" t="str">
        <f t="shared" si="139"/>
        <v/>
      </c>
      <c r="T405" s="145" t="str">
        <f t="shared" si="140"/>
        <v/>
      </c>
      <c r="U405" s="145" t="str">
        <f t="shared" si="141"/>
        <v/>
      </c>
      <c r="V405" s="145" t="str">
        <f t="shared" si="142"/>
        <v/>
      </c>
      <c r="W405" s="145"/>
      <c r="X405" s="145" t="str">
        <f t="shared" si="143"/>
        <v/>
      </c>
      <c r="Y405" s="145" t="str">
        <f t="shared" si="144"/>
        <v/>
      </c>
      <c r="Z405" s="145" t="str">
        <f t="shared" si="145"/>
        <v/>
      </c>
      <c r="AA405" s="145" t="str">
        <f t="shared" si="146"/>
        <v/>
      </c>
      <c r="AB405" s="145" t="str">
        <f t="shared" si="147"/>
        <v/>
      </c>
      <c r="AC405" s="145" t="str">
        <f t="shared" si="148"/>
        <v/>
      </c>
      <c r="AD405" s="186" t="str">
        <f t="shared" si="149"/>
        <v/>
      </c>
    </row>
    <row r="406" spans="1:30" hidden="1">
      <c r="A406" s="187"/>
      <c r="B406" s="150"/>
      <c r="C406" s="146"/>
      <c r="D406" s="148"/>
      <c r="E406" s="148"/>
      <c r="F406" s="148"/>
      <c r="G406" s="148"/>
      <c r="H406" s="142" t="str">
        <f t="shared" si="130"/>
        <v/>
      </c>
      <c r="I406" s="143"/>
      <c r="J406" s="144" t="str">
        <f t="shared" si="131"/>
        <v/>
      </c>
      <c r="K406" s="144" t="str">
        <f t="shared" si="132"/>
        <v/>
      </c>
      <c r="L406" s="143"/>
      <c r="M406" s="142" t="str">
        <f t="shared" si="133"/>
        <v/>
      </c>
      <c r="N406" s="142" t="str">
        <f t="shared" si="134"/>
        <v/>
      </c>
      <c r="O406" s="145" t="str">
        <f t="shared" si="135"/>
        <v/>
      </c>
      <c r="P406" s="145" t="str">
        <f t="shared" si="136"/>
        <v/>
      </c>
      <c r="Q406" s="145" t="str">
        <f t="shared" si="137"/>
        <v/>
      </c>
      <c r="R406" s="145" t="str">
        <f t="shared" si="138"/>
        <v/>
      </c>
      <c r="S406" s="145" t="str">
        <f t="shared" si="139"/>
        <v/>
      </c>
      <c r="T406" s="145" t="str">
        <f t="shared" si="140"/>
        <v/>
      </c>
      <c r="U406" s="145" t="str">
        <f t="shared" si="141"/>
        <v/>
      </c>
      <c r="V406" s="145" t="str">
        <f t="shared" si="142"/>
        <v/>
      </c>
      <c r="W406" s="145"/>
      <c r="X406" s="145" t="str">
        <f t="shared" si="143"/>
        <v/>
      </c>
      <c r="Y406" s="145" t="str">
        <f t="shared" si="144"/>
        <v/>
      </c>
      <c r="Z406" s="145" t="str">
        <f t="shared" si="145"/>
        <v/>
      </c>
      <c r="AA406" s="145" t="str">
        <f t="shared" si="146"/>
        <v/>
      </c>
      <c r="AB406" s="145" t="str">
        <f t="shared" si="147"/>
        <v/>
      </c>
      <c r="AC406" s="145" t="str">
        <f t="shared" si="148"/>
        <v/>
      </c>
      <c r="AD406" s="186" t="str">
        <f t="shared" si="149"/>
        <v/>
      </c>
    </row>
    <row r="407" spans="1:30" hidden="1">
      <c r="A407" s="187"/>
      <c r="B407" s="150"/>
      <c r="C407" s="146"/>
      <c r="D407" s="148"/>
      <c r="E407" s="148"/>
      <c r="F407" s="148"/>
      <c r="G407" s="148"/>
      <c r="H407" s="142" t="str">
        <f t="shared" si="130"/>
        <v/>
      </c>
      <c r="I407" s="143"/>
      <c r="J407" s="144" t="str">
        <f t="shared" si="131"/>
        <v/>
      </c>
      <c r="K407" s="144" t="str">
        <f t="shared" si="132"/>
        <v/>
      </c>
      <c r="L407" s="143"/>
      <c r="M407" s="142" t="str">
        <f t="shared" si="133"/>
        <v/>
      </c>
      <c r="N407" s="142" t="str">
        <f t="shared" si="134"/>
        <v/>
      </c>
      <c r="O407" s="145" t="str">
        <f t="shared" si="135"/>
        <v/>
      </c>
      <c r="P407" s="145" t="str">
        <f t="shared" si="136"/>
        <v/>
      </c>
      <c r="Q407" s="145" t="str">
        <f t="shared" si="137"/>
        <v/>
      </c>
      <c r="R407" s="145" t="str">
        <f t="shared" si="138"/>
        <v/>
      </c>
      <c r="S407" s="145" t="str">
        <f t="shared" si="139"/>
        <v/>
      </c>
      <c r="T407" s="145" t="str">
        <f t="shared" si="140"/>
        <v/>
      </c>
      <c r="U407" s="145" t="str">
        <f t="shared" si="141"/>
        <v/>
      </c>
      <c r="V407" s="145" t="str">
        <f t="shared" si="142"/>
        <v/>
      </c>
      <c r="W407" s="145"/>
      <c r="X407" s="145" t="str">
        <f t="shared" si="143"/>
        <v/>
      </c>
      <c r="Y407" s="145" t="str">
        <f t="shared" si="144"/>
        <v/>
      </c>
      <c r="Z407" s="145" t="str">
        <f t="shared" si="145"/>
        <v/>
      </c>
      <c r="AA407" s="145" t="str">
        <f t="shared" si="146"/>
        <v/>
      </c>
      <c r="AB407" s="145" t="str">
        <f t="shared" si="147"/>
        <v/>
      </c>
      <c r="AC407" s="145" t="str">
        <f t="shared" si="148"/>
        <v/>
      </c>
      <c r="AD407" s="186" t="str">
        <f t="shared" si="149"/>
        <v/>
      </c>
    </row>
    <row r="408" spans="1:30" hidden="1">
      <c r="A408" s="187"/>
      <c r="B408" s="150"/>
      <c r="C408" s="146"/>
      <c r="D408" s="148"/>
      <c r="E408" s="148"/>
      <c r="F408" s="148"/>
      <c r="G408" s="148"/>
      <c r="H408" s="142" t="str">
        <f t="shared" si="130"/>
        <v/>
      </c>
      <c r="I408" s="143"/>
      <c r="J408" s="144" t="str">
        <f t="shared" si="131"/>
        <v/>
      </c>
      <c r="K408" s="144" t="str">
        <f t="shared" si="132"/>
        <v/>
      </c>
      <c r="L408" s="143"/>
      <c r="M408" s="142" t="str">
        <f t="shared" si="133"/>
        <v/>
      </c>
      <c r="N408" s="142" t="str">
        <f t="shared" si="134"/>
        <v/>
      </c>
      <c r="O408" s="145" t="str">
        <f t="shared" si="135"/>
        <v/>
      </c>
      <c r="P408" s="145" t="str">
        <f t="shared" si="136"/>
        <v/>
      </c>
      <c r="Q408" s="145" t="str">
        <f t="shared" si="137"/>
        <v/>
      </c>
      <c r="R408" s="145" t="str">
        <f t="shared" si="138"/>
        <v/>
      </c>
      <c r="S408" s="145" t="str">
        <f t="shared" si="139"/>
        <v/>
      </c>
      <c r="T408" s="145" t="str">
        <f t="shared" si="140"/>
        <v/>
      </c>
      <c r="U408" s="145" t="str">
        <f t="shared" si="141"/>
        <v/>
      </c>
      <c r="V408" s="145" t="str">
        <f t="shared" si="142"/>
        <v/>
      </c>
      <c r="W408" s="145"/>
      <c r="X408" s="145" t="str">
        <f t="shared" si="143"/>
        <v/>
      </c>
      <c r="Y408" s="145" t="str">
        <f t="shared" si="144"/>
        <v/>
      </c>
      <c r="Z408" s="145" t="str">
        <f t="shared" si="145"/>
        <v/>
      </c>
      <c r="AA408" s="145" t="str">
        <f t="shared" si="146"/>
        <v/>
      </c>
      <c r="AB408" s="145" t="str">
        <f t="shared" si="147"/>
        <v/>
      </c>
      <c r="AC408" s="145" t="str">
        <f t="shared" si="148"/>
        <v/>
      </c>
      <c r="AD408" s="186" t="str">
        <f t="shared" si="149"/>
        <v/>
      </c>
    </row>
    <row r="409" spans="1:30" hidden="1">
      <c r="A409" s="187"/>
      <c r="B409" s="150"/>
      <c r="C409" s="146"/>
      <c r="D409" s="148"/>
      <c r="E409" s="148"/>
      <c r="F409" s="148"/>
      <c r="G409" s="148"/>
      <c r="H409" s="142" t="str">
        <f t="shared" si="130"/>
        <v/>
      </c>
      <c r="I409" s="143"/>
      <c r="J409" s="144" t="str">
        <f t="shared" si="131"/>
        <v/>
      </c>
      <c r="K409" s="144" t="str">
        <f t="shared" si="132"/>
        <v/>
      </c>
      <c r="L409" s="143"/>
      <c r="M409" s="142" t="str">
        <f t="shared" si="133"/>
        <v/>
      </c>
      <c r="N409" s="142" t="str">
        <f t="shared" si="134"/>
        <v/>
      </c>
      <c r="O409" s="145" t="str">
        <f t="shared" si="135"/>
        <v/>
      </c>
      <c r="P409" s="145" t="str">
        <f t="shared" si="136"/>
        <v/>
      </c>
      <c r="Q409" s="145" t="str">
        <f t="shared" si="137"/>
        <v/>
      </c>
      <c r="R409" s="145" t="str">
        <f t="shared" si="138"/>
        <v/>
      </c>
      <c r="S409" s="145" t="str">
        <f t="shared" si="139"/>
        <v/>
      </c>
      <c r="T409" s="145" t="str">
        <f t="shared" si="140"/>
        <v/>
      </c>
      <c r="U409" s="145" t="str">
        <f t="shared" si="141"/>
        <v/>
      </c>
      <c r="V409" s="145" t="str">
        <f t="shared" si="142"/>
        <v/>
      </c>
      <c r="W409" s="145"/>
      <c r="X409" s="145" t="str">
        <f t="shared" si="143"/>
        <v/>
      </c>
      <c r="Y409" s="145" t="str">
        <f t="shared" si="144"/>
        <v/>
      </c>
      <c r="Z409" s="145" t="str">
        <f t="shared" si="145"/>
        <v/>
      </c>
      <c r="AA409" s="145" t="str">
        <f t="shared" si="146"/>
        <v/>
      </c>
      <c r="AB409" s="145" t="str">
        <f t="shared" si="147"/>
        <v/>
      </c>
      <c r="AC409" s="145" t="str">
        <f t="shared" si="148"/>
        <v/>
      </c>
      <c r="AD409" s="186" t="str">
        <f t="shared" si="149"/>
        <v/>
      </c>
    </row>
    <row r="410" spans="1:30" hidden="1">
      <c r="A410" s="187"/>
      <c r="B410" s="150"/>
      <c r="C410" s="146"/>
      <c r="D410" s="148"/>
      <c r="E410" s="148"/>
      <c r="F410" s="148"/>
      <c r="G410" s="148"/>
      <c r="H410" s="142" t="str">
        <f t="shared" si="130"/>
        <v/>
      </c>
      <c r="I410" s="143"/>
      <c r="J410" s="144" t="str">
        <f t="shared" si="131"/>
        <v/>
      </c>
      <c r="K410" s="144" t="str">
        <f t="shared" si="132"/>
        <v/>
      </c>
      <c r="L410" s="143"/>
      <c r="M410" s="142" t="str">
        <f t="shared" si="133"/>
        <v/>
      </c>
      <c r="N410" s="142" t="str">
        <f t="shared" si="134"/>
        <v/>
      </c>
      <c r="O410" s="145" t="str">
        <f t="shared" si="135"/>
        <v/>
      </c>
      <c r="P410" s="145" t="str">
        <f t="shared" si="136"/>
        <v/>
      </c>
      <c r="Q410" s="145" t="str">
        <f t="shared" si="137"/>
        <v/>
      </c>
      <c r="R410" s="145" t="str">
        <f t="shared" si="138"/>
        <v/>
      </c>
      <c r="S410" s="145" t="str">
        <f t="shared" si="139"/>
        <v/>
      </c>
      <c r="T410" s="145" t="str">
        <f t="shared" si="140"/>
        <v/>
      </c>
      <c r="U410" s="145" t="str">
        <f t="shared" si="141"/>
        <v/>
      </c>
      <c r="V410" s="145" t="str">
        <f t="shared" si="142"/>
        <v/>
      </c>
      <c r="W410" s="145"/>
      <c r="X410" s="145" t="str">
        <f t="shared" si="143"/>
        <v/>
      </c>
      <c r="Y410" s="145" t="str">
        <f t="shared" si="144"/>
        <v/>
      </c>
      <c r="Z410" s="145" t="str">
        <f t="shared" si="145"/>
        <v/>
      </c>
      <c r="AA410" s="145" t="str">
        <f t="shared" si="146"/>
        <v/>
      </c>
      <c r="AB410" s="145" t="str">
        <f t="shared" si="147"/>
        <v/>
      </c>
      <c r="AC410" s="145" t="str">
        <f t="shared" si="148"/>
        <v/>
      </c>
      <c r="AD410" s="186" t="str">
        <f t="shared" si="149"/>
        <v/>
      </c>
    </row>
    <row r="411" spans="1:30" hidden="1">
      <c r="A411" s="187"/>
      <c r="B411" s="150"/>
      <c r="C411" s="146"/>
      <c r="D411" s="148"/>
      <c r="E411" s="148"/>
      <c r="F411" s="148"/>
      <c r="G411" s="148"/>
      <c r="H411" s="142" t="str">
        <f t="shared" si="130"/>
        <v/>
      </c>
      <c r="I411" s="143"/>
      <c r="J411" s="144" t="str">
        <f t="shared" si="131"/>
        <v/>
      </c>
      <c r="K411" s="144" t="str">
        <f t="shared" si="132"/>
        <v/>
      </c>
      <c r="L411" s="143"/>
      <c r="M411" s="142" t="str">
        <f t="shared" si="133"/>
        <v/>
      </c>
      <c r="N411" s="142" t="str">
        <f t="shared" si="134"/>
        <v/>
      </c>
      <c r="O411" s="145" t="str">
        <f t="shared" si="135"/>
        <v/>
      </c>
      <c r="P411" s="145" t="str">
        <f t="shared" si="136"/>
        <v/>
      </c>
      <c r="Q411" s="145" t="str">
        <f t="shared" si="137"/>
        <v/>
      </c>
      <c r="R411" s="145" t="str">
        <f t="shared" si="138"/>
        <v/>
      </c>
      <c r="S411" s="145" t="str">
        <f t="shared" si="139"/>
        <v/>
      </c>
      <c r="T411" s="145" t="str">
        <f t="shared" si="140"/>
        <v/>
      </c>
      <c r="U411" s="145" t="str">
        <f t="shared" si="141"/>
        <v/>
      </c>
      <c r="V411" s="145" t="str">
        <f t="shared" si="142"/>
        <v/>
      </c>
      <c r="W411" s="145"/>
      <c r="X411" s="145" t="str">
        <f t="shared" si="143"/>
        <v/>
      </c>
      <c r="Y411" s="145" t="str">
        <f t="shared" si="144"/>
        <v/>
      </c>
      <c r="Z411" s="145" t="str">
        <f t="shared" si="145"/>
        <v/>
      </c>
      <c r="AA411" s="145" t="str">
        <f t="shared" si="146"/>
        <v/>
      </c>
      <c r="AB411" s="145" t="str">
        <f t="shared" si="147"/>
        <v/>
      </c>
      <c r="AC411" s="145" t="str">
        <f t="shared" si="148"/>
        <v/>
      </c>
      <c r="AD411" s="186" t="str">
        <f t="shared" si="149"/>
        <v/>
      </c>
    </row>
    <row r="412" spans="1:30" hidden="1">
      <c r="A412" s="187"/>
      <c r="B412" s="150"/>
      <c r="C412" s="146"/>
      <c r="D412" s="148"/>
      <c r="E412" s="148"/>
      <c r="F412" s="148"/>
      <c r="G412" s="148"/>
      <c r="H412" s="142" t="str">
        <f t="shared" si="130"/>
        <v/>
      </c>
      <c r="I412" s="143"/>
      <c r="J412" s="144" t="str">
        <f t="shared" si="131"/>
        <v/>
      </c>
      <c r="K412" s="144" t="str">
        <f t="shared" si="132"/>
        <v/>
      </c>
      <c r="L412" s="143"/>
      <c r="M412" s="142" t="str">
        <f t="shared" si="133"/>
        <v/>
      </c>
      <c r="N412" s="142" t="str">
        <f t="shared" si="134"/>
        <v/>
      </c>
      <c r="O412" s="145" t="str">
        <f t="shared" si="135"/>
        <v/>
      </c>
      <c r="P412" s="145" t="str">
        <f t="shared" si="136"/>
        <v/>
      </c>
      <c r="Q412" s="145" t="str">
        <f t="shared" si="137"/>
        <v/>
      </c>
      <c r="R412" s="145" t="str">
        <f t="shared" si="138"/>
        <v/>
      </c>
      <c r="S412" s="145" t="str">
        <f t="shared" si="139"/>
        <v/>
      </c>
      <c r="T412" s="145" t="str">
        <f t="shared" si="140"/>
        <v/>
      </c>
      <c r="U412" s="145" t="str">
        <f t="shared" si="141"/>
        <v/>
      </c>
      <c r="V412" s="145" t="str">
        <f t="shared" si="142"/>
        <v/>
      </c>
      <c r="W412" s="145"/>
      <c r="X412" s="145" t="str">
        <f t="shared" si="143"/>
        <v/>
      </c>
      <c r="Y412" s="145" t="str">
        <f t="shared" si="144"/>
        <v/>
      </c>
      <c r="Z412" s="145" t="str">
        <f t="shared" si="145"/>
        <v/>
      </c>
      <c r="AA412" s="145" t="str">
        <f t="shared" si="146"/>
        <v/>
      </c>
      <c r="AB412" s="145" t="str">
        <f t="shared" si="147"/>
        <v/>
      </c>
      <c r="AC412" s="145" t="str">
        <f t="shared" si="148"/>
        <v/>
      </c>
      <c r="AD412" s="186" t="str">
        <f t="shared" si="149"/>
        <v/>
      </c>
    </row>
    <row r="413" spans="1:30" hidden="1">
      <c r="A413" s="187"/>
      <c r="B413" s="150"/>
      <c r="C413" s="146"/>
      <c r="D413" s="148"/>
      <c r="E413" s="148"/>
      <c r="F413" s="148"/>
      <c r="G413" s="148"/>
      <c r="H413" s="142" t="str">
        <f t="shared" si="130"/>
        <v/>
      </c>
      <c r="I413" s="143"/>
      <c r="J413" s="144" t="str">
        <f t="shared" si="131"/>
        <v/>
      </c>
      <c r="K413" s="144" t="str">
        <f t="shared" si="132"/>
        <v/>
      </c>
      <c r="L413" s="143"/>
      <c r="M413" s="142" t="str">
        <f t="shared" si="133"/>
        <v/>
      </c>
      <c r="N413" s="142" t="str">
        <f t="shared" si="134"/>
        <v/>
      </c>
      <c r="O413" s="145" t="str">
        <f t="shared" si="135"/>
        <v/>
      </c>
      <c r="P413" s="145" t="str">
        <f t="shared" si="136"/>
        <v/>
      </c>
      <c r="Q413" s="145" t="str">
        <f t="shared" si="137"/>
        <v/>
      </c>
      <c r="R413" s="145" t="str">
        <f t="shared" si="138"/>
        <v/>
      </c>
      <c r="S413" s="145" t="str">
        <f t="shared" si="139"/>
        <v/>
      </c>
      <c r="T413" s="145" t="str">
        <f t="shared" si="140"/>
        <v/>
      </c>
      <c r="U413" s="145" t="str">
        <f t="shared" si="141"/>
        <v/>
      </c>
      <c r="V413" s="145" t="str">
        <f t="shared" si="142"/>
        <v/>
      </c>
      <c r="W413" s="145"/>
      <c r="X413" s="145" t="str">
        <f t="shared" si="143"/>
        <v/>
      </c>
      <c r="Y413" s="145" t="str">
        <f t="shared" si="144"/>
        <v/>
      </c>
      <c r="Z413" s="145" t="str">
        <f t="shared" si="145"/>
        <v/>
      </c>
      <c r="AA413" s="145" t="str">
        <f t="shared" si="146"/>
        <v/>
      </c>
      <c r="AB413" s="145" t="str">
        <f t="shared" si="147"/>
        <v/>
      </c>
      <c r="AC413" s="145" t="str">
        <f t="shared" si="148"/>
        <v/>
      </c>
      <c r="AD413" s="186" t="str">
        <f t="shared" si="149"/>
        <v/>
      </c>
    </row>
    <row r="414" spans="1:30" hidden="1">
      <c r="A414" s="187"/>
      <c r="B414" s="150"/>
      <c r="C414" s="146"/>
      <c r="D414" s="148"/>
      <c r="E414" s="148"/>
      <c r="F414" s="148"/>
      <c r="G414" s="148"/>
      <c r="H414" s="142" t="str">
        <f t="shared" si="130"/>
        <v/>
      </c>
      <c r="I414" s="143"/>
      <c r="J414" s="144" t="str">
        <f t="shared" si="131"/>
        <v/>
      </c>
      <c r="K414" s="144" t="str">
        <f t="shared" si="132"/>
        <v/>
      </c>
      <c r="L414" s="143"/>
      <c r="M414" s="142" t="str">
        <f t="shared" si="133"/>
        <v/>
      </c>
      <c r="N414" s="142" t="str">
        <f t="shared" si="134"/>
        <v/>
      </c>
      <c r="O414" s="145" t="str">
        <f t="shared" si="135"/>
        <v/>
      </c>
      <c r="P414" s="145" t="str">
        <f t="shared" si="136"/>
        <v/>
      </c>
      <c r="Q414" s="145" t="str">
        <f t="shared" si="137"/>
        <v/>
      </c>
      <c r="R414" s="145" t="str">
        <f t="shared" si="138"/>
        <v/>
      </c>
      <c r="S414" s="145" t="str">
        <f t="shared" si="139"/>
        <v/>
      </c>
      <c r="T414" s="145" t="str">
        <f t="shared" si="140"/>
        <v/>
      </c>
      <c r="U414" s="145" t="str">
        <f t="shared" si="141"/>
        <v/>
      </c>
      <c r="V414" s="145" t="str">
        <f t="shared" si="142"/>
        <v/>
      </c>
      <c r="W414" s="145"/>
      <c r="X414" s="145" t="str">
        <f t="shared" si="143"/>
        <v/>
      </c>
      <c r="Y414" s="145" t="str">
        <f t="shared" si="144"/>
        <v/>
      </c>
      <c r="Z414" s="145" t="str">
        <f t="shared" si="145"/>
        <v/>
      </c>
      <c r="AA414" s="145" t="str">
        <f t="shared" si="146"/>
        <v/>
      </c>
      <c r="AB414" s="145" t="str">
        <f t="shared" si="147"/>
        <v/>
      </c>
      <c r="AC414" s="145" t="str">
        <f t="shared" si="148"/>
        <v/>
      </c>
      <c r="AD414" s="186" t="str">
        <f t="shared" si="149"/>
        <v/>
      </c>
    </row>
    <row r="415" spans="1:30" hidden="1">
      <c r="A415" s="187"/>
      <c r="B415" s="150"/>
      <c r="C415" s="146"/>
      <c r="D415" s="148"/>
      <c r="E415" s="148"/>
      <c r="F415" s="148"/>
      <c r="G415" s="148"/>
      <c r="H415" s="142" t="str">
        <f t="shared" si="130"/>
        <v/>
      </c>
      <c r="I415" s="143"/>
      <c r="J415" s="144" t="str">
        <f t="shared" si="131"/>
        <v/>
      </c>
      <c r="K415" s="144" t="str">
        <f t="shared" si="132"/>
        <v/>
      </c>
      <c r="L415" s="143"/>
      <c r="M415" s="142" t="str">
        <f t="shared" si="133"/>
        <v/>
      </c>
      <c r="N415" s="142" t="str">
        <f t="shared" si="134"/>
        <v/>
      </c>
      <c r="O415" s="145" t="str">
        <f t="shared" si="135"/>
        <v/>
      </c>
      <c r="P415" s="145" t="str">
        <f t="shared" si="136"/>
        <v/>
      </c>
      <c r="Q415" s="145" t="str">
        <f t="shared" si="137"/>
        <v/>
      </c>
      <c r="R415" s="145" t="str">
        <f t="shared" si="138"/>
        <v/>
      </c>
      <c r="S415" s="145" t="str">
        <f t="shared" si="139"/>
        <v/>
      </c>
      <c r="T415" s="145" t="str">
        <f t="shared" si="140"/>
        <v/>
      </c>
      <c r="U415" s="145" t="str">
        <f t="shared" si="141"/>
        <v/>
      </c>
      <c r="V415" s="145" t="str">
        <f t="shared" si="142"/>
        <v/>
      </c>
      <c r="W415" s="145"/>
      <c r="X415" s="145" t="str">
        <f t="shared" si="143"/>
        <v/>
      </c>
      <c r="Y415" s="145" t="str">
        <f t="shared" si="144"/>
        <v/>
      </c>
      <c r="Z415" s="145" t="str">
        <f t="shared" si="145"/>
        <v/>
      </c>
      <c r="AA415" s="145" t="str">
        <f t="shared" si="146"/>
        <v/>
      </c>
      <c r="AB415" s="145" t="str">
        <f t="shared" si="147"/>
        <v/>
      </c>
      <c r="AC415" s="145" t="str">
        <f t="shared" si="148"/>
        <v/>
      </c>
      <c r="AD415" s="186" t="str">
        <f t="shared" si="149"/>
        <v/>
      </c>
    </row>
    <row r="416" spans="1:30" hidden="1">
      <c r="A416" s="187"/>
      <c r="B416" s="150"/>
      <c r="C416" s="146"/>
      <c r="D416" s="148"/>
      <c r="E416" s="148"/>
      <c r="F416" s="148"/>
      <c r="G416" s="148"/>
      <c r="H416" s="142" t="str">
        <f t="shared" si="130"/>
        <v/>
      </c>
      <c r="I416" s="143"/>
      <c r="J416" s="144" t="str">
        <f t="shared" si="131"/>
        <v/>
      </c>
      <c r="K416" s="144" t="str">
        <f t="shared" si="132"/>
        <v/>
      </c>
      <c r="L416" s="143"/>
      <c r="M416" s="142" t="str">
        <f t="shared" si="133"/>
        <v/>
      </c>
      <c r="N416" s="142" t="str">
        <f t="shared" si="134"/>
        <v/>
      </c>
      <c r="O416" s="145" t="str">
        <f t="shared" si="135"/>
        <v/>
      </c>
      <c r="P416" s="145" t="str">
        <f t="shared" si="136"/>
        <v/>
      </c>
      <c r="Q416" s="145" t="str">
        <f t="shared" si="137"/>
        <v/>
      </c>
      <c r="R416" s="145" t="str">
        <f t="shared" si="138"/>
        <v/>
      </c>
      <c r="S416" s="145" t="str">
        <f t="shared" si="139"/>
        <v/>
      </c>
      <c r="T416" s="145" t="str">
        <f t="shared" si="140"/>
        <v/>
      </c>
      <c r="U416" s="145" t="str">
        <f t="shared" si="141"/>
        <v/>
      </c>
      <c r="V416" s="145" t="str">
        <f t="shared" si="142"/>
        <v/>
      </c>
      <c r="W416" s="145"/>
      <c r="X416" s="145" t="str">
        <f t="shared" si="143"/>
        <v/>
      </c>
      <c r="Y416" s="145" t="str">
        <f t="shared" si="144"/>
        <v/>
      </c>
      <c r="Z416" s="145" t="str">
        <f t="shared" si="145"/>
        <v/>
      </c>
      <c r="AA416" s="145" t="str">
        <f t="shared" si="146"/>
        <v/>
      </c>
      <c r="AB416" s="145" t="str">
        <f t="shared" si="147"/>
        <v/>
      </c>
      <c r="AC416" s="145" t="str">
        <f t="shared" si="148"/>
        <v/>
      </c>
      <c r="AD416" s="186" t="str">
        <f t="shared" si="149"/>
        <v/>
      </c>
    </row>
    <row r="417" spans="1:30" hidden="1">
      <c r="A417" s="187"/>
      <c r="B417" s="150"/>
      <c r="C417" s="146"/>
      <c r="D417" s="148"/>
      <c r="E417" s="148"/>
      <c r="F417" s="148"/>
      <c r="G417" s="148"/>
      <c r="H417" s="142" t="str">
        <f t="shared" si="130"/>
        <v/>
      </c>
      <c r="I417" s="143"/>
      <c r="J417" s="144" t="str">
        <f t="shared" si="131"/>
        <v/>
      </c>
      <c r="K417" s="144" t="str">
        <f t="shared" si="132"/>
        <v/>
      </c>
      <c r="L417" s="143"/>
      <c r="M417" s="142" t="str">
        <f t="shared" si="133"/>
        <v/>
      </c>
      <c r="N417" s="142" t="str">
        <f t="shared" si="134"/>
        <v/>
      </c>
      <c r="O417" s="145" t="str">
        <f t="shared" si="135"/>
        <v/>
      </c>
      <c r="P417" s="145" t="str">
        <f t="shared" si="136"/>
        <v/>
      </c>
      <c r="Q417" s="145" t="str">
        <f t="shared" si="137"/>
        <v/>
      </c>
      <c r="R417" s="145" t="str">
        <f t="shared" si="138"/>
        <v/>
      </c>
      <c r="S417" s="145" t="str">
        <f t="shared" si="139"/>
        <v/>
      </c>
      <c r="T417" s="145" t="str">
        <f t="shared" si="140"/>
        <v/>
      </c>
      <c r="U417" s="145" t="str">
        <f t="shared" si="141"/>
        <v/>
      </c>
      <c r="V417" s="145" t="str">
        <f t="shared" si="142"/>
        <v/>
      </c>
      <c r="W417" s="145"/>
      <c r="X417" s="145" t="str">
        <f t="shared" si="143"/>
        <v/>
      </c>
      <c r="Y417" s="145" t="str">
        <f t="shared" si="144"/>
        <v/>
      </c>
      <c r="Z417" s="145" t="str">
        <f t="shared" si="145"/>
        <v/>
      </c>
      <c r="AA417" s="145" t="str">
        <f t="shared" si="146"/>
        <v/>
      </c>
      <c r="AB417" s="145" t="str">
        <f t="shared" si="147"/>
        <v/>
      </c>
      <c r="AC417" s="145" t="str">
        <f t="shared" si="148"/>
        <v/>
      </c>
      <c r="AD417" s="186" t="str">
        <f t="shared" si="149"/>
        <v/>
      </c>
    </row>
    <row r="418" spans="1:30" hidden="1">
      <c r="A418" s="187"/>
      <c r="B418" s="150"/>
      <c r="C418" s="146"/>
      <c r="D418" s="148"/>
      <c r="E418" s="148"/>
      <c r="F418" s="148"/>
      <c r="G418" s="148"/>
      <c r="H418" s="142" t="str">
        <f t="shared" si="130"/>
        <v/>
      </c>
      <c r="I418" s="143"/>
      <c r="J418" s="144" t="str">
        <f t="shared" si="131"/>
        <v/>
      </c>
      <c r="K418" s="144" t="str">
        <f t="shared" si="132"/>
        <v/>
      </c>
      <c r="L418" s="143"/>
      <c r="M418" s="142" t="str">
        <f t="shared" si="133"/>
        <v/>
      </c>
      <c r="N418" s="142" t="str">
        <f t="shared" si="134"/>
        <v/>
      </c>
      <c r="O418" s="145" t="str">
        <f t="shared" si="135"/>
        <v/>
      </c>
      <c r="P418" s="145" t="str">
        <f t="shared" si="136"/>
        <v/>
      </c>
      <c r="Q418" s="145" t="str">
        <f t="shared" si="137"/>
        <v/>
      </c>
      <c r="R418" s="145" t="str">
        <f t="shared" si="138"/>
        <v/>
      </c>
      <c r="S418" s="145" t="str">
        <f t="shared" si="139"/>
        <v/>
      </c>
      <c r="T418" s="145" t="str">
        <f t="shared" si="140"/>
        <v/>
      </c>
      <c r="U418" s="145" t="str">
        <f t="shared" si="141"/>
        <v/>
      </c>
      <c r="V418" s="145" t="str">
        <f t="shared" si="142"/>
        <v/>
      </c>
      <c r="W418" s="145"/>
      <c r="X418" s="145" t="str">
        <f t="shared" si="143"/>
        <v/>
      </c>
      <c r="Y418" s="145" t="str">
        <f t="shared" si="144"/>
        <v/>
      </c>
      <c r="Z418" s="145" t="str">
        <f t="shared" si="145"/>
        <v/>
      </c>
      <c r="AA418" s="145" t="str">
        <f t="shared" si="146"/>
        <v/>
      </c>
      <c r="AB418" s="145" t="str">
        <f t="shared" si="147"/>
        <v/>
      </c>
      <c r="AC418" s="145" t="str">
        <f t="shared" si="148"/>
        <v/>
      </c>
      <c r="AD418" s="186" t="str">
        <f t="shared" si="149"/>
        <v/>
      </c>
    </row>
    <row r="419" spans="1:30" hidden="1">
      <c r="A419" s="187"/>
      <c r="B419" s="150"/>
      <c r="C419" s="146"/>
      <c r="D419" s="148"/>
      <c r="E419" s="148"/>
      <c r="F419" s="148"/>
      <c r="G419" s="148"/>
      <c r="H419" s="142" t="str">
        <f t="shared" si="130"/>
        <v/>
      </c>
      <c r="I419" s="143"/>
      <c r="J419" s="144" t="str">
        <f t="shared" si="131"/>
        <v/>
      </c>
      <c r="K419" s="144" t="str">
        <f t="shared" si="132"/>
        <v/>
      </c>
      <c r="L419" s="143"/>
      <c r="M419" s="142" t="str">
        <f t="shared" si="133"/>
        <v/>
      </c>
      <c r="N419" s="142" t="str">
        <f t="shared" si="134"/>
        <v/>
      </c>
      <c r="O419" s="145" t="str">
        <f t="shared" si="135"/>
        <v/>
      </c>
      <c r="P419" s="145" t="str">
        <f t="shared" si="136"/>
        <v/>
      </c>
      <c r="Q419" s="145" t="str">
        <f t="shared" si="137"/>
        <v/>
      </c>
      <c r="R419" s="145" t="str">
        <f t="shared" si="138"/>
        <v/>
      </c>
      <c r="S419" s="145" t="str">
        <f t="shared" si="139"/>
        <v/>
      </c>
      <c r="T419" s="145" t="str">
        <f t="shared" si="140"/>
        <v/>
      </c>
      <c r="U419" s="145" t="str">
        <f t="shared" si="141"/>
        <v/>
      </c>
      <c r="V419" s="145" t="str">
        <f t="shared" si="142"/>
        <v/>
      </c>
      <c r="W419" s="145"/>
      <c r="X419" s="145" t="str">
        <f t="shared" si="143"/>
        <v/>
      </c>
      <c r="Y419" s="145" t="str">
        <f t="shared" si="144"/>
        <v/>
      </c>
      <c r="Z419" s="145" t="str">
        <f t="shared" si="145"/>
        <v/>
      </c>
      <c r="AA419" s="145" t="str">
        <f t="shared" si="146"/>
        <v/>
      </c>
      <c r="AB419" s="145" t="str">
        <f t="shared" si="147"/>
        <v/>
      </c>
      <c r="AC419" s="145" t="str">
        <f t="shared" si="148"/>
        <v/>
      </c>
      <c r="AD419" s="186" t="str">
        <f t="shared" si="149"/>
        <v/>
      </c>
    </row>
    <row r="420" spans="1:30" hidden="1">
      <c r="A420" s="187"/>
      <c r="B420" s="150"/>
      <c r="C420" s="146"/>
      <c r="D420" s="148"/>
      <c r="E420" s="148"/>
      <c r="F420" s="148"/>
      <c r="G420" s="148"/>
      <c r="H420" s="142" t="str">
        <f t="shared" si="130"/>
        <v/>
      </c>
      <c r="I420" s="143"/>
      <c r="J420" s="144" t="str">
        <f t="shared" si="131"/>
        <v/>
      </c>
      <c r="K420" s="144" t="str">
        <f t="shared" si="132"/>
        <v/>
      </c>
      <c r="L420" s="143"/>
      <c r="M420" s="142" t="str">
        <f t="shared" si="133"/>
        <v/>
      </c>
      <c r="N420" s="142" t="str">
        <f t="shared" si="134"/>
        <v/>
      </c>
      <c r="O420" s="145" t="str">
        <f t="shared" si="135"/>
        <v/>
      </c>
      <c r="P420" s="145" t="str">
        <f t="shared" si="136"/>
        <v/>
      </c>
      <c r="Q420" s="145" t="str">
        <f t="shared" si="137"/>
        <v/>
      </c>
      <c r="R420" s="145" t="str">
        <f t="shared" si="138"/>
        <v/>
      </c>
      <c r="S420" s="145" t="str">
        <f t="shared" si="139"/>
        <v/>
      </c>
      <c r="T420" s="145" t="str">
        <f t="shared" si="140"/>
        <v/>
      </c>
      <c r="U420" s="145" t="str">
        <f t="shared" si="141"/>
        <v/>
      </c>
      <c r="V420" s="145" t="str">
        <f t="shared" si="142"/>
        <v/>
      </c>
      <c r="W420" s="145"/>
      <c r="X420" s="145" t="str">
        <f t="shared" si="143"/>
        <v/>
      </c>
      <c r="Y420" s="145" t="str">
        <f t="shared" si="144"/>
        <v/>
      </c>
      <c r="Z420" s="145" t="str">
        <f t="shared" si="145"/>
        <v/>
      </c>
      <c r="AA420" s="145" t="str">
        <f t="shared" si="146"/>
        <v/>
      </c>
      <c r="AB420" s="145" t="str">
        <f t="shared" si="147"/>
        <v/>
      </c>
      <c r="AC420" s="145" t="str">
        <f t="shared" si="148"/>
        <v/>
      </c>
      <c r="AD420" s="186" t="str">
        <f t="shared" si="149"/>
        <v/>
      </c>
    </row>
    <row r="421" spans="1:30" hidden="1">
      <c r="A421" s="187"/>
      <c r="B421" s="150"/>
      <c r="C421" s="146"/>
      <c r="D421" s="148"/>
      <c r="E421" s="148"/>
      <c r="F421" s="148"/>
      <c r="G421" s="148"/>
      <c r="H421" s="142" t="str">
        <f t="shared" si="130"/>
        <v/>
      </c>
      <c r="I421" s="143"/>
      <c r="J421" s="144" t="str">
        <f t="shared" si="131"/>
        <v/>
      </c>
      <c r="K421" s="144" t="str">
        <f t="shared" si="132"/>
        <v/>
      </c>
      <c r="L421" s="143"/>
      <c r="M421" s="142" t="str">
        <f t="shared" si="133"/>
        <v/>
      </c>
      <c r="N421" s="142" t="str">
        <f t="shared" si="134"/>
        <v/>
      </c>
      <c r="O421" s="145" t="str">
        <f t="shared" si="135"/>
        <v/>
      </c>
      <c r="P421" s="145" t="str">
        <f t="shared" si="136"/>
        <v/>
      </c>
      <c r="Q421" s="145" t="str">
        <f t="shared" si="137"/>
        <v/>
      </c>
      <c r="R421" s="145" t="str">
        <f t="shared" si="138"/>
        <v/>
      </c>
      <c r="S421" s="145" t="str">
        <f t="shared" si="139"/>
        <v/>
      </c>
      <c r="T421" s="145" t="str">
        <f t="shared" si="140"/>
        <v/>
      </c>
      <c r="U421" s="145" t="str">
        <f t="shared" si="141"/>
        <v/>
      </c>
      <c r="V421" s="145" t="str">
        <f t="shared" si="142"/>
        <v/>
      </c>
      <c r="W421" s="145"/>
      <c r="X421" s="145" t="str">
        <f t="shared" si="143"/>
        <v/>
      </c>
      <c r="Y421" s="145" t="str">
        <f t="shared" si="144"/>
        <v/>
      </c>
      <c r="Z421" s="145" t="str">
        <f t="shared" si="145"/>
        <v/>
      </c>
      <c r="AA421" s="145" t="str">
        <f t="shared" si="146"/>
        <v/>
      </c>
      <c r="AB421" s="145" t="str">
        <f t="shared" si="147"/>
        <v/>
      </c>
      <c r="AC421" s="145" t="str">
        <f t="shared" si="148"/>
        <v/>
      </c>
      <c r="AD421" s="186" t="str">
        <f t="shared" si="149"/>
        <v/>
      </c>
    </row>
    <row r="422" spans="1:30" hidden="1">
      <c r="A422" s="187"/>
      <c r="B422" s="150"/>
      <c r="C422" s="146"/>
      <c r="D422" s="148"/>
      <c r="E422" s="148"/>
      <c r="F422" s="148"/>
      <c r="G422" s="148"/>
      <c r="H422" s="142" t="str">
        <f t="shared" si="130"/>
        <v/>
      </c>
      <c r="I422" s="143"/>
      <c r="J422" s="144" t="str">
        <f t="shared" si="131"/>
        <v/>
      </c>
      <c r="K422" s="144" t="str">
        <f t="shared" si="132"/>
        <v/>
      </c>
      <c r="L422" s="143"/>
      <c r="M422" s="142" t="str">
        <f t="shared" si="133"/>
        <v/>
      </c>
      <c r="N422" s="142" t="str">
        <f t="shared" si="134"/>
        <v/>
      </c>
      <c r="O422" s="145" t="str">
        <f t="shared" si="135"/>
        <v/>
      </c>
      <c r="P422" s="145" t="str">
        <f t="shared" si="136"/>
        <v/>
      </c>
      <c r="Q422" s="145" t="str">
        <f t="shared" si="137"/>
        <v/>
      </c>
      <c r="R422" s="145" t="str">
        <f t="shared" si="138"/>
        <v/>
      </c>
      <c r="S422" s="145" t="str">
        <f t="shared" si="139"/>
        <v/>
      </c>
      <c r="T422" s="145" t="str">
        <f t="shared" si="140"/>
        <v/>
      </c>
      <c r="U422" s="145" t="str">
        <f t="shared" si="141"/>
        <v/>
      </c>
      <c r="V422" s="145" t="str">
        <f t="shared" si="142"/>
        <v/>
      </c>
      <c r="W422" s="145"/>
      <c r="X422" s="145" t="str">
        <f t="shared" si="143"/>
        <v/>
      </c>
      <c r="Y422" s="145" t="str">
        <f t="shared" si="144"/>
        <v/>
      </c>
      <c r="Z422" s="145" t="str">
        <f t="shared" si="145"/>
        <v/>
      </c>
      <c r="AA422" s="145" t="str">
        <f t="shared" si="146"/>
        <v/>
      </c>
      <c r="AB422" s="145" t="str">
        <f t="shared" si="147"/>
        <v/>
      </c>
      <c r="AC422" s="145" t="str">
        <f t="shared" si="148"/>
        <v/>
      </c>
      <c r="AD422" s="186" t="str">
        <f t="shared" si="149"/>
        <v/>
      </c>
    </row>
    <row r="423" spans="1:30" hidden="1">
      <c r="A423" s="187"/>
      <c r="B423" s="150"/>
      <c r="C423" s="146"/>
      <c r="D423" s="148"/>
      <c r="E423" s="148"/>
      <c r="F423" s="148"/>
      <c r="G423" s="148"/>
      <c r="H423" s="142" t="str">
        <f t="shared" si="130"/>
        <v/>
      </c>
      <c r="I423" s="143"/>
      <c r="J423" s="144" t="str">
        <f t="shared" si="131"/>
        <v/>
      </c>
      <c r="K423" s="144" t="str">
        <f t="shared" si="132"/>
        <v/>
      </c>
      <c r="L423" s="143"/>
      <c r="M423" s="142" t="str">
        <f t="shared" si="133"/>
        <v/>
      </c>
      <c r="N423" s="142" t="str">
        <f t="shared" si="134"/>
        <v/>
      </c>
      <c r="O423" s="145" t="str">
        <f t="shared" si="135"/>
        <v/>
      </c>
      <c r="P423" s="145" t="str">
        <f t="shared" si="136"/>
        <v/>
      </c>
      <c r="Q423" s="145" t="str">
        <f t="shared" si="137"/>
        <v/>
      </c>
      <c r="R423" s="145" t="str">
        <f t="shared" si="138"/>
        <v/>
      </c>
      <c r="S423" s="145" t="str">
        <f t="shared" si="139"/>
        <v/>
      </c>
      <c r="T423" s="145" t="str">
        <f t="shared" si="140"/>
        <v/>
      </c>
      <c r="U423" s="145" t="str">
        <f t="shared" si="141"/>
        <v/>
      </c>
      <c r="V423" s="145" t="str">
        <f t="shared" si="142"/>
        <v/>
      </c>
      <c r="W423" s="145"/>
      <c r="X423" s="145" t="str">
        <f t="shared" si="143"/>
        <v/>
      </c>
      <c r="Y423" s="145" t="str">
        <f t="shared" si="144"/>
        <v/>
      </c>
      <c r="Z423" s="145" t="str">
        <f t="shared" si="145"/>
        <v/>
      </c>
      <c r="AA423" s="145" t="str">
        <f t="shared" si="146"/>
        <v/>
      </c>
      <c r="AB423" s="145" t="str">
        <f t="shared" si="147"/>
        <v/>
      </c>
      <c r="AC423" s="145" t="str">
        <f t="shared" si="148"/>
        <v/>
      </c>
      <c r="AD423" s="186" t="str">
        <f t="shared" si="149"/>
        <v/>
      </c>
    </row>
    <row r="424" spans="1:30" hidden="1">
      <c r="A424" s="187"/>
      <c r="B424" s="150"/>
      <c r="C424" s="146"/>
      <c r="D424" s="148"/>
      <c r="E424" s="148"/>
      <c r="F424" s="148"/>
      <c r="G424" s="148"/>
      <c r="H424" s="142" t="str">
        <f t="shared" si="130"/>
        <v/>
      </c>
      <c r="I424" s="143"/>
      <c r="J424" s="144" t="str">
        <f t="shared" si="131"/>
        <v/>
      </c>
      <c r="K424" s="144" t="str">
        <f t="shared" si="132"/>
        <v/>
      </c>
      <c r="L424" s="143"/>
      <c r="M424" s="142" t="str">
        <f t="shared" si="133"/>
        <v/>
      </c>
      <c r="N424" s="142" t="str">
        <f t="shared" si="134"/>
        <v/>
      </c>
      <c r="O424" s="145" t="str">
        <f t="shared" si="135"/>
        <v/>
      </c>
      <c r="P424" s="145" t="str">
        <f t="shared" si="136"/>
        <v/>
      </c>
      <c r="Q424" s="145" t="str">
        <f t="shared" si="137"/>
        <v/>
      </c>
      <c r="R424" s="145" t="str">
        <f t="shared" si="138"/>
        <v/>
      </c>
      <c r="S424" s="145" t="str">
        <f t="shared" si="139"/>
        <v/>
      </c>
      <c r="T424" s="145" t="str">
        <f t="shared" si="140"/>
        <v/>
      </c>
      <c r="U424" s="145" t="str">
        <f t="shared" si="141"/>
        <v/>
      </c>
      <c r="V424" s="145" t="str">
        <f t="shared" si="142"/>
        <v/>
      </c>
      <c r="W424" s="145"/>
      <c r="X424" s="145" t="str">
        <f t="shared" si="143"/>
        <v/>
      </c>
      <c r="Y424" s="145" t="str">
        <f t="shared" si="144"/>
        <v/>
      </c>
      <c r="Z424" s="145" t="str">
        <f t="shared" si="145"/>
        <v/>
      </c>
      <c r="AA424" s="145" t="str">
        <f t="shared" si="146"/>
        <v/>
      </c>
      <c r="AB424" s="145" t="str">
        <f t="shared" si="147"/>
        <v/>
      </c>
      <c r="AC424" s="145" t="str">
        <f t="shared" si="148"/>
        <v/>
      </c>
      <c r="AD424" s="186" t="str">
        <f t="shared" si="149"/>
        <v/>
      </c>
    </row>
    <row r="425" spans="1:30" hidden="1">
      <c r="A425" s="187"/>
      <c r="B425" s="150"/>
      <c r="C425" s="146"/>
      <c r="D425" s="148"/>
      <c r="E425" s="148"/>
      <c r="F425" s="148"/>
      <c r="G425" s="148"/>
      <c r="H425" s="142" t="str">
        <f t="shared" si="130"/>
        <v/>
      </c>
      <c r="I425" s="143"/>
      <c r="J425" s="144" t="str">
        <f t="shared" si="131"/>
        <v/>
      </c>
      <c r="K425" s="144" t="str">
        <f t="shared" si="132"/>
        <v/>
      </c>
      <c r="L425" s="143"/>
      <c r="M425" s="142" t="str">
        <f t="shared" si="133"/>
        <v/>
      </c>
      <c r="N425" s="142" t="str">
        <f t="shared" si="134"/>
        <v/>
      </c>
      <c r="O425" s="145" t="str">
        <f t="shared" si="135"/>
        <v/>
      </c>
      <c r="P425" s="145" t="str">
        <f t="shared" si="136"/>
        <v/>
      </c>
      <c r="Q425" s="145" t="str">
        <f t="shared" si="137"/>
        <v/>
      </c>
      <c r="R425" s="145" t="str">
        <f t="shared" si="138"/>
        <v/>
      </c>
      <c r="S425" s="145" t="str">
        <f t="shared" si="139"/>
        <v/>
      </c>
      <c r="T425" s="145" t="str">
        <f t="shared" si="140"/>
        <v/>
      </c>
      <c r="U425" s="145" t="str">
        <f t="shared" si="141"/>
        <v/>
      </c>
      <c r="V425" s="145" t="str">
        <f t="shared" si="142"/>
        <v/>
      </c>
      <c r="W425" s="145"/>
      <c r="X425" s="145" t="str">
        <f t="shared" si="143"/>
        <v/>
      </c>
      <c r="Y425" s="145" t="str">
        <f t="shared" si="144"/>
        <v/>
      </c>
      <c r="Z425" s="145" t="str">
        <f t="shared" si="145"/>
        <v/>
      </c>
      <c r="AA425" s="145" t="str">
        <f t="shared" si="146"/>
        <v/>
      </c>
      <c r="AB425" s="145" t="str">
        <f t="shared" si="147"/>
        <v/>
      </c>
      <c r="AC425" s="145" t="str">
        <f t="shared" si="148"/>
        <v/>
      </c>
      <c r="AD425" s="186" t="str">
        <f t="shared" si="149"/>
        <v/>
      </c>
    </row>
    <row r="426" spans="1:30" hidden="1">
      <c r="A426" s="187"/>
      <c r="B426" s="150"/>
      <c r="C426" s="146"/>
      <c r="D426" s="148"/>
      <c r="E426" s="148"/>
      <c r="F426" s="148"/>
      <c r="G426" s="148"/>
      <c r="H426" s="142" t="str">
        <f t="shared" si="130"/>
        <v/>
      </c>
      <c r="I426" s="143"/>
      <c r="J426" s="144" t="str">
        <f t="shared" si="131"/>
        <v/>
      </c>
      <c r="K426" s="144" t="str">
        <f t="shared" si="132"/>
        <v/>
      </c>
      <c r="L426" s="143"/>
      <c r="M426" s="142" t="str">
        <f t="shared" si="133"/>
        <v/>
      </c>
      <c r="N426" s="142" t="str">
        <f t="shared" si="134"/>
        <v/>
      </c>
      <c r="O426" s="145" t="str">
        <f t="shared" si="135"/>
        <v/>
      </c>
      <c r="P426" s="145" t="str">
        <f t="shared" si="136"/>
        <v/>
      </c>
      <c r="Q426" s="145" t="str">
        <f t="shared" si="137"/>
        <v/>
      </c>
      <c r="R426" s="145" t="str">
        <f t="shared" si="138"/>
        <v/>
      </c>
      <c r="S426" s="145" t="str">
        <f t="shared" si="139"/>
        <v/>
      </c>
      <c r="T426" s="145" t="str">
        <f t="shared" si="140"/>
        <v/>
      </c>
      <c r="U426" s="145" t="str">
        <f t="shared" si="141"/>
        <v/>
      </c>
      <c r="V426" s="145" t="str">
        <f t="shared" si="142"/>
        <v/>
      </c>
      <c r="W426" s="145"/>
      <c r="X426" s="145" t="str">
        <f t="shared" si="143"/>
        <v/>
      </c>
      <c r="Y426" s="145" t="str">
        <f t="shared" si="144"/>
        <v/>
      </c>
      <c r="Z426" s="145" t="str">
        <f t="shared" si="145"/>
        <v/>
      </c>
      <c r="AA426" s="145" t="str">
        <f t="shared" si="146"/>
        <v/>
      </c>
      <c r="AB426" s="145" t="str">
        <f t="shared" si="147"/>
        <v/>
      </c>
      <c r="AC426" s="145" t="str">
        <f t="shared" si="148"/>
        <v/>
      </c>
      <c r="AD426" s="186" t="str">
        <f t="shared" si="149"/>
        <v/>
      </c>
    </row>
    <row r="427" spans="1:30" hidden="1">
      <c r="A427" s="187"/>
      <c r="B427" s="150"/>
      <c r="C427" s="146"/>
      <c r="D427" s="148"/>
      <c r="E427" s="148"/>
      <c r="F427" s="148"/>
      <c r="G427" s="148"/>
      <c r="H427" s="142" t="str">
        <f t="shared" si="130"/>
        <v/>
      </c>
      <c r="I427" s="143"/>
      <c r="J427" s="144" t="str">
        <f t="shared" si="131"/>
        <v/>
      </c>
      <c r="K427" s="144" t="str">
        <f t="shared" si="132"/>
        <v/>
      </c>
      <c r="L427" s="143"/>
      <c r="M427" s="142" t="str">
        <f t="shared" si="133"/>
        <v/>
      </c>
      <c r="N427" s="142" t="str">
        <f t="shared" si="134"/>
        <v/>
      </c>
      <c r="O427" s="145" t="str">
        <f t="shared" si="135"/>
        <v/>
      </c>
      <c r="P427" s="145" t="str">
        <f t="shared" si="136"/>
        <v/>
      </c>
      <c r="Q427" s="145" t="str">
        <f t="shared" si="137"/>
        <v/>
      </c>
      <c r="R427" s="145" t="str">
        <f t="shared" si="138"/>
        <v/>
      </c>
      <c r="S427" s="145" t="str">
        <f t="shared" si="139"/>
        <v/>
      </c>
      <c r="T427" s="145" t="str">
        <f t="shared" si="140"/>
        <v/>
      </c>
      <c r="U427" s="145" t="str">
        <f t="shared" si="141"/>
        <v/>
      </c>
      <c r="V427" s="145" t="str">
        <f t="shared" si="142"/>
        <v/>
      </c>
      <c r="W427" s="145"/>
      <c r="X427" s="145" t="str">
        <f t="shared" si="143"/>
        <v/>
      </c>
      <c r="Y427" s="145" t="str">
        <f t="shared" si="144"/>
        <v/>
      </c>
      <c r="Z427" s="145" t="str">
        <f t="shared" si="145"/>
        <v/>
      </c>
      <c r="AA427" s="145" t="str">
        <f t="shared" si="146"/>
        <v/>
      </c>
      <c r="AB427" s="145" t="str">
        <f t="shared" si="147"/>
        <v/>
      </c>
      <c r="AC427" s="145" t="str">
        <f t="shared" si="148"/>
        <v/>
      </c>
      <c r="AD427" s="186" t="str">
        <f t="shared" si="149"/>
        <v/>
      </c>
    </row>
    <row r="428" spans="1:30" hidden="1">
      <c r="A428" s="187"/>
      <c r="B428" s="150"/>
      <c r="C428" s="146"/>
      <c r="D428" s="148"/>
      <c r="E428" s="148"/>
      <c r="F428" s="148"/>
      <c r="G428" s="148"/>
      <c r="H428" s="142" t="str">
        <f t="shared" si="130"/>
        <v/>
      </c>
      <c r="I428" s="143"/>
      <c r="J428" s="144" t="str">
        <f t="shared" si="131"/>
        <v/>
      </c>
      <c r="K428" s="144" t="str">
        <f t="shared" si="132"/>
        <v/>
      </c>
      <c r="L428" s="143"/>
      <c r="M428" s="142" t="str">
        <f t="shared" si="133"/>
        <v/>
      </c>
      <c r="N428" s="142" t="str">
        <f t="shared" si="134"/>
        <v/>
      </c>
      <c r="O428" s="145" t="str">
        <f t="shared" si="135"/>
        <v/>
      </c>
      <c r="P428" s="145" t="str">
        <f t="shared" si="136"/>
        <v/>
      </c>
      <c r="Q428" s="145" t="str">
        <f t="shared" si="137"/>
        <v/>
      </c>
      <c r="R428" s="145" t="str">
        <f t="shared" si="138"/>
        <v/>
      </c>
      <c r="S428" s="145" t="str">
        <f t="shared" si="139"/>
        <v/>
      </c>
      <c r="T428" s="145" t="str">
        <f t="shared" si="140"/>
        <v/>
      </c>
      <c r="U428" s="145" t="str">
        <f t="shared" si="141"/>
        <v/>
      </c>
      <c r="V428" s="145" t="str">
        <f t="shared" si="142"/>
        <v/>
      </c>
      <c r="W428" s="145"/>
      <c r="X428" s="145" t="str">
        <f t="shared" si="143"/>
        <v/>
      </c>
      <c r="Y428" s="145" t="str">
        <f t="shared" si="144"/>
        <v/>
      </c>
      <c r="Z428" s="145" t="str">
        <f t="shared" si="145"/>
        <v/>
      </c>
      <c r="AA428" s="145" t="str">
        <f t="shared" si="146"/>
        <v/>
      </c>
      <c r="AB428" s="145" t="str">
        <f t="shared" si="147"/>
        <v/>
      </c>
      <c r="AC428" s="145" t="str">
        <f t="shared" si="148"/>
        <v/>
      </c>
      <c r="AD428" s="186" t="str">
        <f t="shared" si="149"/>
        <v/>
      </c>
    </row>
    <row r="429" spans="1:30" hidden="1">
      <c r="A429" s="187"/>
      <c r="B429" s="150"/>
      <c r="C429" s="146"/>
      <c r="D429" s="148"/>
      <c r="E429" s="148"/>
      <c r="F429" s="148"/>
      <c r="G429" s="148"/>
      <c r="H429" s="142" t="str">
        <f t="shared" si="130"/>
        <v/>
      </c>
      <c r="I429" s="143"/>
      <c r="J429" s="144" t="str">
        <f t="shared" si="131"/>
        <v/>
      </c>
      <c r="K429" s="144" t="str">
        <f t="shared" si="132"/>
        <v/>
      </c>
      <c r="L429" s="143"/>
      <c r="M429" s="142" t="str">
        <f t="shared" si="133"/>
        <v/>
      </c>
      <c r="N429" s="142" t="str">
        <f t="shared" si="134"/>
        <v/>
      </c>
      <c r="O429" s="145" t="str">
        <f t="shared" si="135"/>
        <v/>
      </c>
      <c r="P429" s="145" t="str">
        <f t="shared" si="136"/>
        <v/>
      </c>
      <c r="Q429" s="145" t="str">
        <f t="shared" si="137"/>
        <v/>
      </c>
      <c r="R429" s="145" t="str">
        <f t="shared" si="138"/>
        <v/>
      </c>
      <c r="S429" s="145" t="str">
        <f t="shared" si="139"/>
        <v/>
      </c>
      <c r="T429" s="145" t="str">
        <f t="shared" si="140"/>
        <v/>
      </c>
      <c r="U429" s="145" t="str">
        <f t="shared" si="141"/>
        <v/>
      </c>
      <c r="V429" s="145" t="str">
        <f t="shared" si="142"/>
        <v/>
      </c>
      <c r="W429" s="145"/>
      <c r="X429" s="145" t="str">
        <f t="shared" si="143"/>
        <v/>
      </c>
      <c r="Y429" s="145" t="str">
        <f t="shared" si="144"/>
        <v/>
      </c>
      <c r="Z429" s="145" t="str">
        <f t="shared" si="145"/>
        <v/>
      </c>
      <c r="AA429" s="145" t="str">
        <f t="shared" si="146"/>
        <v/>
      </c>
      <c r="AB429" s="145" t="str">
        <f t="shared" si="147"/>
        <v/>
      </c>
      <c r="AC429" s="145" t="str">
        <f t="shared" si="148"/>
        <v/>
      </c>
      <c r="AD429" s="186" t="str">
        <f t="shared" si="149"/>
        <v/>
      </c>
    </row>
    <row r="430" spans="1:30" hidden="1">
      <c r="A430" s="187"/>
      <c r="B430" s="150"/>
      <c r="C430" s="146"/>
      <c r="D430" s="148"/>
      <c r="E430" s="148"/>
      <c r="F430" s="148"/>
      <c r="G430" s="148"/>
      <c r="H430" s="142" t="str">
        <f t="shared" si="130"/>
        <v/>
      </c>
      <c r="I430" s="143"/>
      <c r="J430" s="144" t="str">
        <f t="shared" si="131"/>
        <v/>
      </c>
      <c r="K430" s="144" t="str">
        <f t="shared" si="132"/>
        <v/>
      </c>
      <c r="L430" s="143"/>
      <c r="M430" s="142" t="str">
        <f t="shared" si="133"/>
        <v/>
      </c>
      <c r="N430" s="142" t="str">
        <f t="shared" si="134"/>
        <v/>
      </c>
      <c r="O430" s="145" t="str">
        <f t="shared" si="135"/>
        <v/>
      </c>
      <c r="P430" s="145" t="str">
        <f t="shared" si="136"/>
        <v/>
      </c>
      <c r="Q430" s="145" t="str">
        <f t="shared" si="137"/>
        <v/>
      </c>
      <c r="R430" s="145" t="str">
        <f t="shared" si="138"/>
        <v/>
      </c>
      <c r="S430" s="145" t="str">
        <f t="shared" si="139"/>
        <v/>
      </c>
      <c r="T430" s="145" t="str">
        <f t="shared" si="140"/>
        <v/>
      </c>
      <c r="U430" s="145" t="str">
        <f t="shared" si="141"/>
        <v/>
      </c>
      <c r="V430" s="145" t="str">
        <f t="shared" si="142"/>
        <v/>
      </c>
      <c r="W430" s="145"/>
      <c r="X430" s="145" t="str">
        <f t="shared" si="143"/>
        <v/>
      </c>
      <c r="Y430" s="145" t="str">
        <f t="shared" si="144"/>
        <v/>
      </c>
      <c r="Z430" s="145" t="str">
        <f t="shared" si="145"/>
        <v/>
      </c>
      <c r="AA430" s="145" t="str">
        <f t="shared" si="146"/>
        <v/>
      </c>
      <c r="AB430" s="145" t="str">
        <f t="shared" si="147"/>
        <v/>
      </c>
      <c r="AC430" s="145" t="str">
        <f t="shared" si="148"/>
        <v/>
      </c>
      <c r="AD430" s="186" t="str">
        <f t="shared" si="149"/>
        <v/>
      </c>
    </row>
    <row r="431" spans="1:30" hidden="1">
      <c r="A431" s="187"/>
      <c r="B431" s="150"/>
      <c r="C431" s="146"/>
      <c r="D431" s="148"/>
      <c r="E431" s="148"/>
      <c r="F431" s="148"/>
      <c r="G431" s="148"/>
      <c r="H431" s="142" t="str">
        <f t="shared" si="130"/>
        <v/>
      </c>
      <c r="I431" s="143"/>
      <c r="J431" s="144" t="str">
        <f t="shared" si="131"/>
        <v/>
      </c>
      <c r="K431" s="144" t="str">
        <f t="shared" si="132"/>
        <v/>
      </c>
      <c r="L431" s="143"/>
      <c r="M431" s="142" t="str">
        <f t="shared" si="133"/>
        <v/>
      </c>
      <c r="N431" s="142" t="str">
        <f t="shared" si="134"/>
        <v/>
      </c>
      <c r="O431" s="145" t="str">
        <f t="shared" si="135"/>
        <v/>
      </c>
      <c r="P431" s="145" t="str">
        <f t="shared" si="136"/>
        <v/>
      </c>
      <c r="Q431" s="145" t="str">
        <f t="shared" si="137"/>
        <v/>
      </c>
      <c r="R431" s="145" t="str">
        <f t="shared" si="138"/>
        <v/>
      </c>
      <c r="S431" s="145" t="str">
        <f t="shared" si="139"/>
        <v/>
      </c>
      <c r="T431" s="145" t="str">
        <f t="shared" si="140"/>
        <v/>
      </c>
      <c r="U431" s="145" t="str">
        <f t="shared" si="141"/>
        <v/>
      </c>
      <c r="V431" s="145" t="str">
        <f t="shared" si="142"/>
        <v/>
      </c>
      <c r="W431" s="145"/>
      <c r="X431" s="145" t="str">
        <f t="shared" si="143"/>
        <v/>
      </c>
      <c r="Y431" s="145" t="str">
        <f t="shared" si="144"/>
        <v/>
      </c>
      <c r="Z431" s="145" t="str">
        <f t="shared" si="145"/>
        <v/>
      </c>
      <c r="AA431" s="145" t="str">
        <f t="shared" si="146"/>
        <v/>
      </c>
      <c r="AB431" s="145" t="str">
        <f t="shared" si="147"/>
        <v/>
      </c>
      <c r="AC431" s="145" t="str">
        <f t="shared" si="148"/>
        <v/>
      </c>
      <c r="AD431" s="186" t="str">
        <f t="shared" si="149"/>
        <v/>
      </c>
    </row>
    <row r="432" spans="1:30" hidden="1">
      <c r="A432" s="187"/>
      <c r="B432" s="150"/>
      <c r="C432" s="146"/>
      <c r="D432" s="148"/>
      <c r="E432" s="148"/>
      <c r="F432" s="148"/>
      <c r="G432" s="148"/>
      <c r="H432" s="142" t="str">
        <f t="shared" si="130"/>
        <v/>
      </c>
      <c r="I432" s="143"/>
      <c r="J432" s="144" t="str">
        <f t="shared" si="131"/>
        <v/>
      </c>
      <c r="K432" s="144" t="str">
        <f t="shared" si="132"/>
        <v/>
      </c>
      <c r="L432" s="143"/>
      <c r="M432" s="142" t="str">
        <f t="shared" si="133"/>
        <v/>
      </c>
      <c r="N432" s="142" t="str">
        <f t="shared" si="134"/>
        <v/>
      </c>
      <c r="O432" s="145" t="str">
        <f t="shared" si="135"/>
        <v/>
      </c>
      <c r="P432" s="145" t="str">
        <f t="shared" si="136"/>
        <v/>
      </c>
      <c r="Q432" s="145" t="str">
        <f t="shared" si="137"/>
        <v/>
      </c>
      <c r="R432" s="145" t="str">
        <f t="shared" si="138"/>
        <v/>
      </c>
      <c r="S432" s="145" t="str">
        <f t="shared" si="139"/>
        <v/>
      </c>
      <c r="T432" s="145" t="str">
        <f t="shared" si="140"/>
        <v/>
      </c>
      <c r="U432" s="145" t="str">
        <f t="shared" si="141"/>
        <v/>
      </c>
      <c r="V432" s="145" t="str">
        <f t="shared" si="142"/>
        <v/>
      </c>
      <c r="W432" s="145"/>
      <c r="X432" s="145" t="str">
        <f t="shared" si="143"/>
        <v/>
      </c>
      <c r="Y432" s="145" t="str">
        <f t="shared" si="144"/>
        <v/>
      </c>
      <c r="Z432" s="145" t="str">
        <f t="shared" si="145"/>
        <v/>
      </c>
      <c r="AA432" s="145" t="str">
        <f t="shared" si="146"/>
        <v/>
      </c>
      <c r="AB432" s="145" t="str">
        <f t="shared" si="147"/>
        <v/>
      </c>
      <c r="AC432" s="145" t="str">
        <f t="shared" si="148"/>
        <v/>
      </c>
      <c r="AD432" s="186" t="str">
        <f t="shared" si="149"/>
        <v/>
      </c>
    </row>
    <row r="433" spans="1:30" hidden="1">
      <c r="A433" s="187"/>
      <c r="B433" s="150"/>
      <c r="C433" s="146"/>
      <c r="D433" s="148"/>
      <c r="E433" s="148"/>
      <c r="F433" s="148"/>
      <c r="G433" s="148"/>
      <c r="H433" s="142" t="str">
        <f t="shared" si="130"/>
        <v/>
      </c>
      <c r="I433" s="143"/>
      <c r="J433" s="144" t="str">
        <f t="shared" si="131"/>
        <v/>
      </c>
      <c r="K433" s="144" t="str">
        <f t="shared" si="132"/>
        <v/>
      </c>
      <c r="L433" s="143"/>
      <c r="M433" s="142" t="str">
        <f t="shared" si="133"/>
        <v/>
      </c>
      <c r="N433" s="142" t="str">
        <f t="shared" si="134"/>
        <v/>
      </c>
      <c r="O433" s="145" t="str">
        <f t="shared" si="135"/>
        <v/>
      </c>
      <c r="P433" s="145" t="str">
        <f t="shared" si="136"/>
        <v/>
      </c>
      <c r="Q433" s="145" t="str">
        <f t="shared" si="137"/>
        <v/>
      </c>
      <c r="R433" s="145" t="str">
        <f t="shared" si="138"/>
        <v/>
      </c>
      <c r="S433" s="145" t="str">
        <f t="shared" si="139"/>
        <v/>
      </c>
      <c r="T433" s="145" t="str">
        <f t="shared" si="140"/>
        <v/>
      </c>
      <c r="U433" s="145" t="str">
        <f t="shared" si="141"/>
        <v/>
      </c>
      <c r="V433" s="145" t="str">
        <f t="shared" si="142"/>
        <v/>
      </c>
      <c r="W433" s="145"/>
      <c r="X433" s="145" t="str">
        <f t="shared" si="143"/>
        <v/>
      </c>
      <c r="Y433" s="145" t="str">
        <f t="shared" si="144"/>
        <v/>
      </c>
      <c r="Z433" s="145" t="str">
        <f t="shared" si="145"/>
        <v/>
      </c>
      <c r="AA433" s="145" t="str">
        <f t="shared" si="146"/>
        <v/>
      </c>
      <c r="AB433" s="145" t="str">
        <f t="shared" si="147"/>
        <v/>
      </c>
      <c r="AC433" s="145" t="str">
        <f t="shared" si="148"/>
        <v/>
      </c>
      <c r="AD433" s="186" t="str">
        <f t="shared" si="149"/>
        <v/>
      </c>
    </row>
    <row r="434" spans="1:30" hidden="1">
      <c r="A434" s="187"/>
      <c r="B434" s="150"/>
      <c r="C434" s="146"/>
      <c r="D434" s="148"/>
      <c r="E434" s="148"/>
      <c r="F434" s="148"/>
      <c r="G434" s="148"/>
      <c r="H434" s="142" t="str">
        <f t="shared" si="130"/>
        <v/>
      </c>
      <c r="I434" s="143"/>
      <c r="J434" s="144" t="str">
        <f t="shared" si="131"/>
        <v/>
      </c>
      <c r="K434" s="144" t="str">
        <f t="shared" si="132"/>
        <v/>
      </c>
      <c r="L434" s="143"/>
      <c r="M434" s="142" t="str">
        <f t="shared" si="133"/>
        <v/>
      </c>
      <c r="N434" s="142" t="str">
        <f t="shared" si="134"/>
        <v/>
      </c>
      <c r="O434" s="145" t="str">
        <f t="shared" si="135"/>
        <v/>
      </c>
      <c r="P434" s="145" t="str">
        <f t="shared" si="136"/>
        <v/>
      </c>
      <c r="Q434" s="145" t="str">
        <f t="shared" si="137"/>
        <v/>
      </c>
      <c r="R434" s="145" t="str">
        <f t="shared" si="138"/>
        <v/>
      </c>
      <c r="S434" s="145" t="str">
        <f t="shared" si="139"/>
        <v/>
      </c>
      <c r="T434" s="145" t="str">
        <f t="shared" si="140"/>
        <v/>
      </c>
      <c r="U434" s="145" t="str">
        <f t="shared" si="141"/>
        <v/>
      </c>
      <c r="V434" s="145" t="str">
        <f t="shared" si="142"/>
        <v/>
      </c>
      <c r="W434" s="145"/>
      <c r="X434" s="145" t="str">
        <f t="shared" si="143"/>
        <v/>
      </c>
      <c r="Y434" s="145" t="str">
        <f t="shared" si="144"/>
        <v/>
      </c>
      <c r="Z434" s="145" t="str">
        <f t="shared" si="145"/>
        <v/>
      </c>
      <c r="AA434" s="145" t="str">
        <f t="shared" si="146"/>
        <v/>
      </c>
      <c r="AB434" s="145" t="str">
        <f t="shared" si="147"/>
        <v/>
      </c>
      <c r="AC434" s="145" t="str">
        <f t="shared" si="148"/>
        <v/>
      </c>
      <c r="AD434" s="186" t="str">
        <f t="shared" si="149"/>
        <v/>
      </c>
    </row>
    <row r="435" spans="1:30" hidden="1">
      <c r="A435" s="187"/>
      <c r="B435" s="150"/>
      <c r="C435" s="146"/>
      <c r="D435" s="148"/>
      <c r="E435" s="148"/>
      <c r="F435" s="148"/>
      <c r="G435" s="148"/>
      <c r="H435" s="142" t="str">
        <f t="shared" si="130"/>
        <v/>
      </c>
      <c r="I435" s="143"/>
      <c r="J435" s="144" t="str">
        <f t="shared" si="131"/>
        <v/>
      </c>
      <c r="K435" s="144" t="str">
        <f t="shared" si="132"/>
        <v/>
      </c>
      <c r="L435" s="143"/>
      <c r="M435" s="142" t="str">
        <f t="shared" si="133"/>
        <v/>
      </c>
      <c r="N435" s="142" t="str">
        <f t="shared" si="134"/>
        <v/>
      </c>
      <c r="O435" s="145" t="str">
        <f t="shared" si="135"/>
        <v/>
      </c>
      <c r="P435" s="145" t="str">
        <f t="shared" si="136"/>
        <v/>
      </c>
      <c r="Q435" s="145" t="str">
        <f t="shared" si="137"/>
        <v/>
      </c>
      <c r="R435" s="145" t="str">
        <f t="shared" si="138"/>
        <v/>
      </c>
      <c r="S435" s="145" t="str">
        <f t="shared" si="139"/>
        <v/>
      </c>
      <c r="T435" s="145" t="str">
        <f t="shared" si="140"/>
        <v/>
      </c>
      <c r="U435" s="145" t="str">
        <f t="shared" si="141"/>
        <v/>
      </c>
      <c r="V435" s="145" t="str">
        <f t="shared" si="142"/>
        <v/>
      </c>
      <c r="W435" s="145"/>
      <c r="X435" s="145" t="str">
        <f t="shared" si="143"/>
        <v/>
      </c>
      <c r="Y435" s="145" t="str">
        <f t="shared" si="144"/>
        <v/>
      </c>
      <c r="Z435" s="145" t="str">
        <f t="shared" si="145"/>
        <v/>
      </c>
      <c r="AA435" s="145" t="str">
        <f t="shared" si="146"/>
        <v/>
      </c>
      <c r="AB435" s="145" t="str">
        <f t="shared" si="147"/>
        <v/>
      </c>
      <c r="AC435" s="145" t="str">
        <f t="shared" si="148"/>
        <v/>
      </c>
      <c r="AD435" s="186" t="str">
        <f t="shared" si="149"/>
        <v/>
      </c>
    </row>
    <row r="436" spans="1:30" hidden="1">
      <c r="A436" s="187"/>
      <c r="B436" s="150"/>
      <c r="C436" s="146"/>
      <c r="D436" s="148"/>
      <c r="E436" s="148"/>
      <c r="F436" s="148"/>
      <c r="G436" s="148"/>
      <c r="H436" s="142" t="str">
        <f t="shared" si="130"/>
        <v/>
      </c>
      <c r="I436" s="143"/>
      <c r="J436" s="144" t="str">
        <f t="shared" si="131"/>
        <v/>
      </c>
      <c r="K436" s="144" t="str">
        <f t="shared" si="132"/>
        <v/>
      </c>
      <c r="L436" s="143"/>
      <c r="M436" s="142" t="str">
        <f t="shared" si="133"/>
        <v/>
      </c>
      <c r="N436" s="142" t="str">
        <f t="shared" si="134"/>
        <v/>
      </c>
      <c r="O436" s="145" t="str">
        <f t="shared" si="135"/>
        <v/>
      </c>
      <c r="P436" s="145" t="str">
        <f t="shared" si="136"/>
        <v/>
      </c>
      <c r="Q436" s="145" t="str">
        <f t="shared" si="137"/>
        <v/>
      </c>
      <c r="R436" s="145" t="str">
        <f t="shared" si="138"/>
        <v/>
      </c>
      <c r="S436" s="145" t="str">
        <f t="shared" si="139"/>
        <v/>
      </c>
      <c r="T436" s="145" t="str">
        <f t="shared" si="140"/>
        <v/>
      </c>
      <c r="U436" s="145" t="str">
        <f t="shared" si="141"/>
        <v/>
      </c>
      <c r="V436" s="145" t="str">
        <f t="shared" si="142"/>
        <v/>
      </c>
      <c r="W436" s="145"/>
      <c r="X436" s="145" t="str">
        <f t="shared" si="143"/>
        <v/>
      </c>
      <c r="Y436" s="145" t="str">
        <f t="shared" si="144"/>
        <v/>
      </c>
      <c r="Z436" s="145" t="str">
        <f t="shared" si="145"/>
        <v/>
      </c>
      <c r="AA436" s="145" t="str">
        <f t="shared" si="146"/>
        <v/>
      </c>
      <c r="AB436" s="145" t="str">
        <f t="shared" si="147"/>
        <v/>
      </c>
      <c r="AC436" s="145" t="str">
        <f t="shared" si="148"/>
        <v/>
      </c>
      <c r="AD436" s="186" t="str">
        <f t="shared" si="149"/>
        <v/>
      </c>
    </row>
    <row r="437" spans="1:30" hidden="1">
      <c r="A437" s="187"/>
      <c r="B437" s="150"/>
      <c r="C437" s="146"/>
      <c r="D437" s="148"/>
      <c r="E437" s="148"/>
      <c r="F437" s="148"/>
      <c r="G437" s="148"/>
      <c r="H437" s="142" t="str">
        <f t="shared" si="130"/>
        <v/>
      </c>
      <c r="I437" s="143"/>
      <c r="J437" s="144" t="str">
        <f t="shared" si="131"/>
        <v/>
      </c>
      <c r="K437" s="144" t="str">
        <f t="shared" si="132"/>
        <v/>
      </c>
      <c r="L437" s="143"/>
      <c r="M437" s="142" t="str">
        <f t="shared" si="133"/>
        <v/>
      </c>
      <c r="N437" s="142" t="str">
        <f t="shared" si="134"/>
        <v/>
      </c>
      <c r="O437" s="145" t="str">
        <f t="shared" si="135"/>
        <v/>
      </c>
      <c r="P437" s="145" t="str">
        <f t="shared" si="136"/>
        <v/>
      </c>
      <c r="Q437" s="145" t="str">
        <f t="shared" si="137"/>
        <v/>
      </c>
      <c r="R437" s="145" t="str">
        <f t="shared" si="138"/>
        <v/>
      </c>
      <c r="S437" s="145" t="str">
        <f t="shared" si="139"/>
        <v/>
      </c>
      <c r="T437" s="145" t="str">
        <f t="shared" si="140"/>
        <v/>
      </c>
      <c r="U437" s="145" t="str">
        <f t="shared" si="141"/>
        <v/>
      </c>
      <c r="V437" s="145" t="str">
        <f t="shared" si="142"/>
        <v/>
      </c>
      <c r="W437" s="145"/>
      <c r="X437" s="145" t="str">
        <f t="shared" si="143"/>
        <v/>
      </c>
      <c r="Y437" s="145" t="str">
        <f t="shared" si="144"/>
        <v/>
      </c>
      <c r="Z437" s="145" t="str">
        <f t="shared" si="145"/>
        <v/>
      </c>
      <c r="AA437" s="145" t="str">
        <f t="shared" si="146"/>
        <v/>
      </c>
      <c r="AB437" s="145" t="str">
        <f t="shared" si="147"/>
        <v/>
      </c>
      <c r="AC437" s="145" t="str">
        <f t="shared" si="148"/>
        <v/>
      </c>
      <c r="AD437" s="186" t="str">
        <f t="shared" si="149"/>
        <v/>
      </c>
    </row>
    <row r="438" spans="1:30" hidden="1">
      <c r="A438" s="187"/>
      <c r="B438" s="150"/>
      <c r="C438" s="146"/>
      <c r="D438" s="148"/>
      <c r="E438" s="148"/>
      <c r="F438" s="148"/>
      <c r="G438" s="148"/>
      <c r="H438" s="142" t="str">
        <f t="shared" si="130"/>
        <v/>
      </c>
      <c r="I438" s="143"/>
      <c r="J438" s="144" t="str">
        <f t="shared" si="131"/>
        <v/>
      </c>
      <c r="K438" s="144" t="str">
        <f t="shared" si="132"/>
        <v/>
      </c>
      <c r="L438" s="143"/>
      <c r="M438" s="142" t="str">
        <f t="shared" si="133"/>
        <v/>
      </c>
      <c r="N438" s="142" t="str">
        <f t="shared" si="134"/>
        <v/>
      </c>
      <c r="O438" s="145" t="str">
        <f t="shared" si="135"/>
        <v/>
      </c>
      <c r="P438" s="145" t="str">
        <f t="shared" si="136"/>
        <v/>
      </c>
      <c r="Q438" s="145" t="str">
        <f t="shared" si="137"/>
        <v/>
      </c>
      <c r="R438" s="145" t="str">
        <f t="shared" si="138"/>
        <v/>
      </c>
      <c r="S438" s="145" t="str">
        <f t="shared" si="139"/>
        <v/>
      </c>
      <c r="T438" s="145" t="str">
        <f t="shared" si="140"/>
        <v/>
      </c>
      <c r="U438" s="145" t="str">
        <f t="shared" si="141"/>
        <v/>
      </c>
      <c r="V438" s="145" t="str">
        <f t="shared" si="142"/>
        <v/>
      </c>
      <c r="W438" s="145"/>
      <c r="X438" s="145" t="str">
        <f t="shared" si="143"/>
        <v/>
      </c>
      <c r="Y438" s="145" t="str">
        <f t="shared" si="144"/>
        <v/>
      </c>
      <c r="Z438" s="145" t="str">
        <f t="shared" si="145"/>
        <v/>
      </c>
      <c r="AA438" s="145" t="str">
        <f t="shared" si="146"/>
        <v/>
      </c>
      <c r="AB438" s="145" t="str">
        <f t="shared" si="147"/>
        <v/>
      </c>
      <c r="AC438" s="145" t="str">
        <f t="shared" si="148"/>
        <v/>
      </c>
      <c r="AD438" s="186" t="str">
        <f t="shared" si="149"/>
        <v/>
      </c>
    </row>
    <row r="439" spans="1:30" hidden="1">
      <c r="A439" s="187"/>
      <c r="B439" s="150"/>
      <c r="C439" s="146"/>
      <c r="D439" s="148"/>
      <c r="E439" s="148"/>
      <c r="F439" s="148"/>
      <c r="G439" s="148"/>
      <c r="H439" s="142" t="str">
        <f t="shared" si="130"/>
        <v/>
      </c>
      <c r="I439" s="143"/>
      <c r="J439" s="144" t="str">
        <f t="shared" si="131"/>
        <v/>
      </c>
      <c r="K439" s="144" t="str">
        <f t="shared" si="132"/>
        <v/>
      </c>
      <c r="L439" s="143"/>
      <c r="M439" s="142" t="str">
        <f t="shared" si="133"/>
        <v/>
      </c>
      <c r="N439" s="142" t="str">
        <f t="shared" si="134"/>
        <v/>
      </c>
      <c r="O439" s="145" t="str">
        <f t="shared" si="135"/>
        <v/>
      </c>
      <c r="P439" s="145" t="str">
        <f t="shared" si="136"/>
        <v/>
      </c>
      <c r="Q439" s="145" t="str">
        <f t="shared" si="137"/>
        <v/>
      </c>
      <c r="R439" s="145" t="str">
        <f t="shared" si="138"/>
        <v/>
      </c>
      <c r="S439" s="145" t="str">
        <f t="shared" si="139"/>
        <v/>
      </c>
      <c r="T439" s="145" t="str">
        <f t="shared" si="140"/>
        <v/>
      </c>
      <c r="U439" s="145" t="str">
        <f t="shared" si="141"/>
        <v/>
      </c>
      <c r="V439" s="145" t="str">
        <f t="shared" si="142"/>
        <v/>
      </c>
      <c r="W439" s="145"/>
      <c r="X439" s="145" t="str">
        <f t="shared" si="143"/>
        <v/>
      </c>
      <c r="Y439" s="145" t="str">
        <f t="shared" si="144"/>
        <v/>
      </c>
      <c r="Z439" s="145" t="str">
        <f t="shared" si="145"/>
        <v/>
      </c>
      <c r="AA439" s="145" t="str">
        <f t="shared" si="146"/>
        <v/>
      </c>
      <c r="AB439" s="145" t="str">
        <f t="shared" si="147"/>
        <v/>
      </c>
      <c r="AC439" s="145" t="str">
        <f t="shared" si="148"/>
        <v/>
      </c>
      <c r="AD439" s="186" t="str">
        <f t="shared" si="149"/>
        <v/>
      </c>
    </row>
    <row r="440" spans="1:30" hidden="1">
      <c r="A440" s="187"/>
      <c r="B440" s="150"/>
      <c r="C440" s="146"/>
      <c r="D440" s="148"/>
      <c r="E440" s="148"/>
      <c r="F440" s="148"/>
      <c r="G440" s="148"/>
      <c r="H440" s="142" t="str">
        <f t="shared" si="130"/>
        <v/>
      </c>
      <c r="I440" s="143"/>
      <c r="J440" s="144" t="str">
        <f t="shared" si="131"/>
        <v/>
      </c>
      <c r="K440" s="144" t="str">
        <f t="shared" si="132"/>
        <v/>
      </c>
      <c r="L440" s="143"/>
      <c r="M440" s="142" t="str">
        <f t="shared" si="133"/>
        <v/>
      </c>
      <c r="N440" s="142" t="str">
        <f t="shared" si="134"/>
        <v/>
      </c>
      <c r="O440" s="145" t="str">
        <f t="shared" si="135"/>
        <v/>
      </c>
      <c r="P440" s="145" t="str">
        <f t="shared" si="136"/>
        <v/>
      </c>
      <c r="Q440" s="145" t="str">
        <f t="shared" si="137"/>
        <v/>
      </c>
      <c r="R440" s="145" t="str">
        <f t="shared" si="138"/>
        <v/>
      </c>
      <c r="S440" s="145" t="str">
        <f t="shared" si="139"/>
        <v/>
      </c>
      <c r="T440" s="145" t="str">
        <f t="shared" si="140"/>
        <v/>
      </c>
      <c r="U440" s="145" t="str">
        <f t="shared" si="141"/>
        <v/>
      </c>
      <c r="V440" s="145" t="str">
        <f t="shared" si="142"/>
        <v/>
      </c>
      <c r="W440" s="145"/>
      <c r="X440" s="145" t="str">
        <f t="shared" si="143"/>
        <v/>
      </c>
      <c r="Y440" s="145" t="str">
        <f t="shared" si="144"/>
        <v/>
      </c>
      <c r="Z440" s="145" t="str">
        <f t="shared" si="145"/>
        <v/>
      </c>
      <c r="AA440" s="145" t="str">
        <f t="shared" si="146"/>
        <v/>
      </c>
      <c r="AB440" s="145" t="str">
        <f t="shared" si="147"/>
        <v/>
      </c>
      <c r="AC440" s="145" t="str">
        <f t="shared" si="148"/>
        <v/>
      </c>
      <c r="AD440" s="186" t="str">
        <f t="shared" si="149"/>
        <v/>
      </c>
    </row>
    <row r="441" spans="1:30" hidden="1">
      <c r="A441" s="187"/>
      <c r="B441" s="150"/>
      <c r="C441" s="146"/>
      <c r="D441" s="148"/>
      <c r="E441" s="148"/>
      <c r="F441" s="148"/>
      <c r="G441" s="148"/>
      <c r="H441" s="142" t="str">
        <f t="shared" si="130"/>
        <v/>
      </c>
      <c r="I441" s="143"/>
      <c r="J441" s="144" t="str">
        <f t="shared" si="131"/>
        <v/>
      </c>
      <c r="K441" s="144" t="str">
        <f t="shared" si="132"/>
        <v/>
      </c>
      <c r="L441" s="143"/>
      <c r="M441" s="142" t="str">
        <f t="shared" si="133"/>
        <v/>
      </c>
      <c r="N441" s="142" t="str">
        <f t="shared" si="134"/>
        <v/>
      </c>
      <c r="O441" s="145" t="str">
        <f t="shared" si="135"/>
        <v/>
      </c>
      <c r="P441" s="145" t="str">
        <f t="shared" si="136"/>
        <v/>
      </c>
      <c r="Q441" s="145" t="str">
        <f t="shared" si="137"/>
        <v/>
      </c>
      <c r="R441" s="145" t="str">
        <f t="shared" si="138"/>
        <v/>
      </c>
      <c r="S441" s="145" t="str">
        <f t="shared" si="139"/>
        <v/>
      </c>
      <c r="T441" s="145" t="str">
        <f t="shared" si="140"/>
        <v/>
      </c>
      <c r="U441" s="145" t="str">
        <f t="shared" si="141"/>
        <v/>
      </c>
      <c r="V441" s="145" t="str">
        <f t="shared" si="142"/>
        <v/>
      </c>
      <c r="W441" s="145"/>
      <c r="X441" s="145" t="str">
        <f t="shared" si="143"/>
        <v/>
      </c>
      <c r="Y441" s="145" t="str">
        <f t="shared" si="144"/>
        <v/>
      </c>
      <c r="Z441" s="145" t="str">
        <f t="shared" si="145"/>
        <v/>
      </c>
      <c r="AA441" s="145" t="str">
        <f t="shared" si="146"/>
        <v/>
      </c>
      <c r="AB441" s="145" t="str">
        <f t="shared" si="147"/>
        <v/>
      </c>
      <c r="AC441" s="145" t="str">
        <f t="shared" si="148"/>
        <v/>
      </c>
      <c r="AD441" s="186" t="str">
        <f t="shared" si="149"/>
        <v/>
      </c>
    </row>
    <row r="442" spans="1:30" hidden="1">
      <c r="A442" s="187"/>
      <c r="B442" s="150"/>
      <c r="C442" s="146"/>
      <c r="D442" s="148"/>
      <c r="E442" s="148"/>
      <c r="F442" s="148"/>
      <c r="G442" s="148"/>
      <c r="H442" s="142" t="str">
        <f t="shared" si="130"/>
        <v/>
      </c>
      <c r="I442" s="143"/>
      <c r="J442" s="144" t="str">
        <f t="shared" si="131"/>
        <v/>
      </c>
      <c r="K442" s="144" t="str">
        <f t="shared" si="132"/>
        <v/>
      </c>
      <c r="L442" s="143"/>
      <c r="M442" s="142" t="str">
        <f t="shared" si="133"/>
        <v/>
      </c>
      <c r="N442" s="142" t="str">
        <f t="shared" si="134"/>
        <v/>
      </c>
      <c r="O442" s="145" t="str">
        <f t="shared" si="135"/>
        <v/>
      </c>
      <c r="P442" s="145" t="str">
        <f t="shared" si="136"/>
        <v/>
      </c>
      <c r="Q442" s="145" t="str">
        <f t="shared" si="137"/>
        <v/>
      </c>
      <c r="R442" s="145" t="str">
        <f t="shared" si="138"/>
        <v/>
      </c>
      <c r="S442" s="145" t="str">
        <f t="shared" si="139"/>
        <v/>
      </c>
      <c r="T442" s="145" t="str">
        <f t="shared" si="140"/>
        <v/>
      </c>
      <c r="U442" s="145" t="str">
        <f t="shared" si="141"/>
        <v/>
      </c>
      <c r="V442" s="145" t="str">
        <f t="shared" si="142"/>
        <v/>
      </c>
      <c r="W442" s="145"/>
      <c r="X442" s="145" t="str">
        <f t="shared" si="143"/>
        <v/>
      </c>
      <c r="Y442" s="145" t="str">
        <f t="shared" si="144"/>
        <v/>
      </c>
      <c r="Z442" s="145" t="str">
        <f t="shared" si="145"/>
        <v/>
      </c>
      <c r="AA442" s="145" t="str">
        <f t="shared" si="146"/>
        <v/>
      </c>
      <c r="AB442" s="145" t="str">
        <f t="shared" si="147"/>
        <v/>
      </c>
      <c r="AC442" s="145" t="str">
        <f t="shared" si="148"/>
        <v/>
      </c>
      <c r="AD442" s="186" t="str">
        <f t="shared" si="149"/>
        <v/>
      </c>
    </row>
    <row r="443" spans="1:30" hidden="1">
      <c r="A443" s="187"/>
      <c r="B443" s="150"/>
      <c r="C443" s="146"/>
      <c r="D443" s="148"/>
      <c r="E443" s="148"/>
      <c r="F443" s="148"/>
      <c r="G443" s="148"/>
      <c r="H443" s="142" t="str">
        <f t="shared" si="130"/>
        <v/>
      </c>
      <c r="I443" s="143"/>
      <c r="J443" s="144" t="str">
        <f t="shared" si="131"/>
        <v/>
      </c>
      <c r="K443" s="144" t="str">
        <f t="shared" si="132"/>
        <v/>
      </c>
      <c r="L443" s="143"/>
      <c r="M443" s="142" t="str">
        <f t="shared" si="133"/>
        <v/>
      </c>
      <c r="N443" s="142" t="str">
        <f t="shared" si="134"/>
        <v/>
      </c>
      <c r="O443" s="145" t="str">
        <f t="shared" si="135"/>
        <v/>
      </c>
      <c r="P443" s="145" t="str">
        <f t="shared" si="136"/>
        <v/>
      </c>
      <c r="Q443" s="145" t="str">
        <f t="shared" si="137"/>
        <v/>
      </c>
      <c r="R443" s="145" t="str">
        <f t="shared" si="138"/>
        <v/>
      </c>
      <c r="S443" s="145" t="str">
        <f t="shared" si="139"/>
        <v/>
      </c>
      <c r="T443" s="145" t="str">
        <f t="shared" si="140"/>
        <v/>
      </c>
      <c r="U443" s="145" t="str">
        <f t="shared" si="141"/>
        <v/>
      </c>
      <c r="V443" s="145" t="str">
        <f t="shared" si="142"/>
        <v/>
      </c>
      <c r="W443" s="145"/>
      <c r="X443" s="145" t="str">
        <f t="shared" si="143"/>
        <v/>
      </c>
      <c r="Y443" s="145" t="str">
        <f t="shared" si="144"/>
        <v/>
      </c>
      <c r="Z443" s="145" t="str">
        <f t="shared" si="145"/>
        <v/>
      </c>
      <c r="AA443" s="145" t="str">
        <f t="shared" si="146"/>
        <v/>
      </c>
      <c r="AB443" s="145" t="str">
        <f t="shared" si="147"/>
        <v/>
      </c>
      <c r="AC443" s="145" t="str">
        <f t="shared" si="148"/>
        <v/>
      </c>
      <c r="AD443" s="186" t="str">
        <f t="shared" si="149"/>
        <v/>
      </c>
    </row>
    <row r="444" spans="1:30" hidden="1">
      <c r="A444" s="187"/>
      <c r="B444" s="150"/>
      <c r="C444" s="146"/>
      <c r="D444" s="148"/>
      <c r="E444" s="148"/>
      <c r="F444" s="148"/>
      <c r="G444" s="148"/>
      <c r="H444" s="142" t="str">
        <f t="shared" si="130"/>
        <v/>
      </c>
      <c r="I444" s="143"/>
      <c r="J444" s="144" t="str">
        <f t="shared" si="131"/>
        <v/>
      </c>
      <c r="K444" s="144" t="str">
        <f t="shared" si="132"/>
        <v/>
      </c>
      <c r="L444" s="143"/>
      <c r="M444" s="142" t="str">
        <f t="shared" si="133"/>
        <v/>
      </c>
      <c r="N444" s="142" t="str">
        <f t="shared" si="134"/>
        <v/>
      </c>
      <c r="O444" s="145" t="str">
        <f t="shared" si="135"/>
        <v/>
      </c>
      <c r="P444" s="145" t="str">
        <f t="shared" si="136"/>
        <v/>
      </c>
      <c r="Q444" s="145" t="str">
        <f t="shared" si="137"/>
        <v/>
      </c>
      <c r="R444" s="145" t="str">
        <f t="shared" si="138"/>
        <v/>
      </c>
      <c r="S444" s="145" t="str">
        <f t="shared" si="139"/>
        <v/>
      </c>
      <c r="T444" s="145" t="str">
        <f t="shared" si="140"/>
        <v/>
      </c>
      <c r="U444" s="145" t="str">
        <f t="shared" si="141"/>
        <v/>
      </c>
      <c r="V444" s="145" t="str">
        <f t="shared" si="142"/>
        <v/>
      </c>
      <c r="W444" s="145"/>
      <c r="X444" s="145" t="str">
        <f t="shared" si="143"/>
        <v/>
      </c>
      <c r="Y444" s="145" t="str">
        <f t="shared" si="144"/>
        <v/>
      </c>
      <c r="Z444" s="145" t="str">
        <f t="shared" si="145"/>
        <v/>
      </c>
      <c r="AA444" s="145" t="str">
        <f t="shared" si="146"/>
        <v/>
      </c>
      <c r="AB444" s="145" t="str">
        <f t="shared" si="147"/>
        <v/>
      </c>
      <c r="AC444" s="145" t="str">
        <f t="shared" si="148"/>
        <v/>
      </c>
      <c r="AD444" s="186" t="str">
        <f t="shared" si="149"/>
        <v/>
      </c>
    </row>
    <row r="445" spans="1:30" hidden="1">
      <c r="A445" s="187"/>
      <c r="B445" s="150"/>
      <c r="C445" s="146"/>
      <c r="D445" s="148"/>
      <c r="E445" s="148"/>
      <c r="F445" s="148"/>
      <c r="G445" s="148"/>
      <c r="H445" s="142" t="str">
        <f t="shared" si="130"/>
        <v/>
      </c>
      <c r="I445" s="143"/>
      <c r="J445" s="144" t="str">
        <f t="shared" si="131"/>
        <v/>
      </c>
      <c r="K445" s="144" t="str">
        <f t="shared" si="132"/>
        <v/>
      </c>
      <c r="L445" s="143"/>
      <c r="M445" s="142" t="str">
        <f t="shared" si="133"/>
        <v/>
      </c>
      <c r="N445" s="142" t="str">
        <f t="shared" si="134"/>
        <v/>
      </c>
      <c r="O445" s="145" t="str">
        <f t="shared" si="135"/>
        <v/>
      </c>
      <c r="P445" s="145" t="str">
        <f t="shared" si="136"/>
        <v/>
      </c>
      <c r="Q445" s="145" t="str">
        <f t="shared" si="137"/>
        <v/>
      </c>
      <c r="R445" s="145" t="str">
        <f t="shared" si="138"/>
        <v/>
      </c>
      <c r="S445" s="145" t="str">
        <f t="shared" si="139"/>
        <v/>
      </c>
      <c r="T445" s="145" t="str">
        <f t="shared" si="140"/>
        <v/>
      </c>
      <c r="U445" s="145" t="str">
        <f t="shared" si="141"/>
        <v/>
      </c>
      <c r="V445" s="145" t="str">
        <f t="shared" si="142"/>
        <v/>
      </c>
      <c r="W445" s="145"/>
      <c r="X445" s="145" t="str">
        <f t="shared" si="143"/>
        <v/>
      </c>
      <c r="Y445" s="145" t="str">
        <f t="shared" si="144"/>
        <v/>
      </c>
      <c r="Z445" s="145" t="str">
        <f t="shared" si="145"/>
        <v/>
      </c>
      <c r="AA445" s="145" t="str">
        <f t="shared" si="146"/>
        <v/>
      </c>
      <c r="AB445" s="145" t="str">
        <f t="shared" si="147"/>
        <v/>
      </c>
      <c r="AC445" s="145" t="str">
        <f t="shared" si="148"/>
        <v/>
      </c>
      <c r="AD445" s="186" t="str">
        <f t="shared" si="149"/>
        <v/>
      </c>
    </row>
    <row r="446" spans="1:30" hidden="1">
      <c r="A446" s="187"/>
      <c r="B446" s="150"/>
      <c r="C446" s="146"/>
      <c r="D446" s="148"/>
      <c r="E446" s="148"/>
      <c r="F446" s="148"/>
      <c r="G446" s="148"/>
      <c r="H446" s="142" t="str">
        <f t="shared" si="130"/>
        <v/>
      </c>
      <c r="I446" s="143"/>
      <c r="J446" s="144" t="str">
        <f t="shared" si="131"/>
        <v/>
      </c>
      <c r="K446" s="144" t="str">
        <f t="shared" si="132"/>
        <v/>
      </c>
      <c r="L446" s="143"/>
      <c r="M446" s="142" t="str">
        <f t="shared" si="133"/>
        <v/>
      </c>
      <c r="N446" s="142" t="str">
        <f t="shared" si="134"/>
        <v/>
      </c>
      <c r="O446" s="145" t="str">
        <f t="shared" si="135"/>
        <v/>
      </c>
      <c r="P446" s="145" t="str">
        <f t="shared" si="136"/>
        <v/>
      </c>
      <c r="Q446" s="145" t="str">
        <f t="shared" si="137"/>
        <v/>
      </c>
      <c r="R446" s="145" t="str">
        <f t="shared" si="138"/>
        <v/>
      </c>
      <c r="S446" s="145" t="str">
        <f t="shared" si="139"/>
        <v/>
      </c>
      <c r="T446" s="145" t="str">
        <f t="shared" si="140"/>
        <v/>
      </c>
      <c r="U446" s="145" t="str">
        <f t="shared" si="141"/>
        <v/>
      </c>
      <c r="V446" s="145" t="str">
        <f t="shared" si="142"/>
        <v/>
      </c>
      <c r="W446" s="145"/>
      <c r="X446" s="145" t="str">
        <f t="shared" si="143"/>
        <v/>
      </c>
      <c r="Y446" s="145" t="str">
        <f t="shared" si="144"/>
        <v/>
      </c>
      <c r="Z446" s="145" t="str">
        <f t="shared" si="145"/>
        <v/>
      </c>
      <c r="AA446" s="145" t="str">
        <f t="shared" si="146"/>
        <v/>
      </c>
      <c r="AB446" s="145" t="str">
        <f t="shared" si="147"/>
        <v/>
      </c>
      <c r="AC446" s="145" t="str">
        <f t="shared" si="148"/>
        <v/>
      </c>
      <c r="AD446" s="186" t="str">
        <f t="shared" si="149"/>
        <v/>
      </c>
    </row>
    <row r="447" spans="1:30" hidden="1">
      <c r="A447" s="187"/>
      <c r="B447" s="150"/>
      <c r="C447" s="146"/>
      <c r="D447" s="148"/>
      <c r="E447" s="148"/>
      <c r="F447" s="148"/>
      <c r="G447" s="148"/>
      <c r="H447" s="142" t="str">
        <f t="shared" si="130"/>
        <v/>
      </c>
      <c r="I447" s="143"/>
      <c r="J447" s="144" t="str">
        <f t="shared" si="131"/>
        <v/>
      </c>
      <c r="K447" s="144" t="str">
        <f t="shared" si="132"/>
        <v/>
      </c>
      <c r="L447" s="143"/>
      <c r="M447" s="142" t="str">
        <f t="shared" si="133"/>
        <v/>
      </c>
      <c r="N447" s="142" t="str">
        <f t="shared" si="134"/>
        <v/>
      </c>
      <c r="O447" s="145" t="str">
        <f t="shared" si="135"/>
        <v/>
      </c>
      <c r="P447" s="145" t="str">
        <f t="shared" si="136"/>
        <v/>
      </c>
      <c r="Q447" s="145" t="str">
        <f t="shared" si="137"/>
        <v/>
      </c>
      <c r="R447" s="145" t="str">
        <f t="shared" si="138"/>
        <v/>
      </c>
      <c r="S447" s="145" t="str">
        <f t="shared" si="139"/>
        <v/>
      </c>
      <c r="T447" s="145" t="str">
        <f t="shared" si="140"/>
        <v/>
      </c>
      <c r="U447" s="145" t="str">
        <f t="shared" si="141"/>
        <v/>
      </c>
      <c r="V447" s="145" t="str">
        <f t="shared" si="142"/>
        <v/>
      </c>
      <c r="W447" s="145"/>
      <c r="X447" s="145" t="str">
        <f t="shared" si="143"/>
        <v/>
      </c>
      <c r="Y447" s="145" t="str">
        <f t="shared" si="144"/>
        <v/>
      </c>
      <c r="Z447" s="145" t="str">
        <f t="shared" si="145"/>
        <v/>
      </c>
      <c r="AA447" s="145" t="str">
        <f t="shared" si="146"/>
        <v/>
      </c>
      <c r="AB447" s="145" t="str">
        <f t="shared" si="147"/>
        <v/>
      </c>
      <c r="AC447" s="145" t="str">
        <f t="shared" si="148"/>
        <v/>
      </c>
      <c r="AD447" s="186" t="str">
        <f t="shared" si="149"/>
        <v/>
      </c>
    </row>
    <row r="448" spans="1:30" hidden="1">
      <c r="A448" s="187"/>
      <c r="B448" s="150"/>
      <c r="C448" s="146"/>
      <c r="D448" s="148"/>
      <c r="E448" s="148"/>
      <c r="F448" s="148"/>
      <c r="G448" s="148"/>
      <c r="H448" s="142" t="str">
        <f t="shared" si="130"/>
        <v/>
      </c>
      <c r="I448" s="143"/>
      <c r="J448" s="144" t="str">
        <f t="shared" si="131"/>
        <v/>
      </c>
      <c r="K448" s="144" t="str">
        <f t="shared" si="132"/>
        <v/>
      </c>
      <c r="L448" s="143"/>
      <c r="M448" s="142" t="str">
        <f t="shared" si="133"/>
        <v/>
      </c>
      <c r="N448" s="142" t="str">
        <f t="shared" si="134"/>
        <v/>
      </c>
      <c r="O448" s="145" t="str">
        <f t="shared" si="135"/>
        <v/>
      </c>
      <c r="P448" s="145" t="str">
        <f t="shared" si="136"/>
        <v/>
      </c>
      <c r="Q448" s="145" t="str">
        <f t="shared" si="137"/>
        <v/>
      </c>
      <c r="R448" s="145" t="str">
        <f t="shared" si="138"/>
        <v/>
      </c>
      <c r="S448" s="145" t="str">
        <f t="shared" si="139"/>
        <v/>
      </c>
      <c r="T448" s="145" t="str">
        <f t="shared" si="140"/>
        <v/>
      </c>
      <c r="U448" s="145" t="str">
        <f t="shared" si="141"/>
        <v/>
      </c>
      <c r="V448" s="145" t="str">
        <f t="shared" si="142"/>
        <v/>
      </c>
      <c r="W448" s="145"/>
      <c r="X448" s="145" t="str">
        <f t="shared" si="143"/>
        <v/>
      </c>
      <c r="Y448" s="145" t="str">
        <f t="shared" si="144"/>
        <v/>
      </c>
      <c r="Z448" s="145" t="str">
        <f t="shared" si="145"/>
        <v/>
      </c>
      <c r="AA448" s="145" t="str">
        <f t="shared" si="146"/>
        <v/>
      </c>
      <c r="AB448" s="145" t="str">
        <f t="shared" si="147"/>
        <v/>
      </c>
      <c r="AC448" s="145" t="str">
        <f t="shared" si="148"/>
        <v/>
      </c>
      <c r="AD448" s="186" t="str">
        <f t="shared" si="149"/>
        <v/>
      </c>
    </row>
    <row r="449" spans="1:30" hidden="1">
      <c r="A449" s="187"/>
      <c r="B449" s="150"/>
      <c r="C449" s="146"/>
      <c r="D449" s="148"/>
      <c r="E449" s="148"/>
      <c r="F449" s="148"/>
      <c r="G449" s="148"/>
      <c r="H449" s="142" t="str">
        <f t="shared" si="130"/>
        <v/>
      </c>
      <c r="I449" s="143"/>
      <c r="J449" s="144" t="str">
        <f t="shared" si="131"/>
        <v/>
      </c>
      <c r="K449" s="144" t="str">
        <f t="shared" si="132"/>
        <v/>
      </c>
      <c r="L449" s="143"/>
      <c r="M449" s="142" t="str">
        <f t="shared" si="133"/>
        <v/>
      </c>
      <c r="N449" s="142" t="str">
        <f t="shared" si="134"/>
        <v/>
      </c>
      <c r="O449" s="145" t="str">
        <f t="shared" si="135"/>
        <v/>
      </c>
      <c r="P449" s="145" t="str">
        <f t="shared" si="136"/>
        <v/>
      </c>
      <c r="Q449" s="145" t="str">
        <f t="shared" si="137"/>
        <v/>
      </c>
      <c r="R449" s="145" t="str">
        <f t="shared" si="138"/>
        <v/>
      </c>
      <c r="S449" s="145" t="str">
        <f t="shared" si="139"/>
        <v/>
      </c>
      <c r="T449" s="145" t="str">
        <f t="shared" si="140"/>
        <v/>
      </c>
      <c r="U449" s="145" t="str">
        <f t="shared" si="141"/>
        <v/>
      </c>
      <c r="V449" s="145" t="str">
        <f t="shared" si="142"/>
        <v/>
      </c>
      <c r="W449" s="145"/>
      <c r="X449" s="145" t="str">
        <f t="shared" si="143"/>
        <v/>
      </c>
      <c r="Y449" s="145" t="str">
        <f t="shared" si="144"/>
        <v/>
      </c>
      <c r="Z449" s="145" t="str">
        <f t="shared" si="145"/>
        <v/>
      </c>
      <c r="AA449" s="145" t="str">
        <f t="shared" si="146"/>
        <v/>
      </c>
      <c r="AB449" s="145" t="str">
        <f t="shared" si="147"/>
        <v/>
      </c>
      <c r="AC449" s="145" t="str">
        <f t="shared" si="148"/>
        <v/>
      </c>
      <c r="AD449" s="186" t="str">
        <f t="shared" si="149"/>
        <v/>
      </c>
    </row>
    <row r="450" spans="1:30" hidden="1">
      <c r="A450" s="187"/>
      <c r="B450" s="150"/>
      <c r="C450" s="146"/>
      <c r="D450" s="148"/>
      <c r="E450" s="148"/>
      <c r="F450" s="148"/>
      <c r="G450" s="148"/>
      <c r="H450" s="142" t="str">
        <f t="shared" si="130"/>
        <v/>
      </c>
      <c r="I450" s="143"/>
      <c r="J450" s="144" t="str">
        <f t="shared" si="131"/>
        <v/>
      </c>
      <c r="K450" s="144" t="str">
        <f t="shared" si="132"/>
        <v/>
      </c>
      <c r="L450" s="143"/>
      <c r="M450" s="142" t="str">
        <f t="shared" si="133"/>
        <v/>
      </c>
      <c r="N450" s="142" t="str">
        <f t="shared" si="134"/>
        <v/>
      </c>
      <c r="O450" s="145" t="str">
        <f t="shared" si="135"/>
        <v/>
      </c>
      <c r="P450" s="145" t="str">
        <f t="shared" si="136"/>
        <v/>
      </c>
      <c r="Q450" s="145" t="str">
        <f t="shared" si="137"/>
        <v/>
      </c>
      <c r="R450" s="145" t="str">
        <f t="shared" si="138"/>
        <v/>
      </c>
      <c r="S450" s="145" t="str">
        <f t="shared" si="139"/>
        <v/>
      </c>
      <c r="T450" s="145" t="str">
        <f t="shared" si="140"/>
        <v/>
      </c>
      <c r="U450" s="145" t="str">
        <f t="shared" si="141"/>
        <v/>
      </c>
      <c r="V450" s="145" t="str">
        <f t="shared" si="142"/>
        <v/>
      </c>
      <c r="W450" s="145"/>
      <c r="X450" s="145" t="str">
        <f t="shared" si="143"/>
        <v/>
      </c>
      <c r="Y450" s="145" t="str">
        <f t="shared" si="144"/>
        <v/>
      </c>
      <c r="Z450" s="145" t="str">
        <f t="shared" si="145"/>
        <v/>
      </c>
      <c r="AA450" s="145" t="str">
        <f t="shared" si="146"/>
        <v/>
      </c>
      <c r="AB450" s="145" t="str">
        <f t="shared" si="147"/>
        <v/>
      </c>
      <c r="AC450" s="145" t="str">
        <f t="shared" si="148"/>
        <v/>
      </c>
      <c r="AD450" s="186" t="str">
        <f t="shared" si="149"/>
        <v/>
      </c>
    </row>
    <row r="451" spans="1:30" hidden="1">
      <c r="A451" s="187"/>
      <c r="B451" s="150"/>
      <c r="C451" s="146"/>
      <c r="D451" s="148"/>
      <c r="E451" s="148"/>
      <c r="F451" s="148"/>
      <c r="G451" s="148"/>
      <c r="H451" s="142" t="str">
        <f t="shared" si="130"/>
        <v/>
      </c>
      <c r="I451" s="143"/>
      <c r="J451" s="144" t="str">
        <f t="shared" si="131"/>
        <v/>
      </c>
      <c r="K451" s="144" t="str">
        <f t="shared" si="132"/>
        <v/>
      </c>
      <c r="L451" s="143"/>
      <c r="M451" s="142" t="str">
        <f t="shared" si="133"/>
        <v/>
      </c>
      <c r="N451" s="142" t="str">
        <f t="shared" si="134"/>
        <v/>
      </c>
      <c r="O451" s="145" t="str">
        <f t="shared" si="135"/>
        <v/>
      </c>
      <c r="P451" s="145" t="str">
        <f t="shared" si="136"/>
        <v/>
      </c>
      <c r="Q451" s="145" t="str">
        <f t="shared" si="137"/>
        <v/>
      </c>
      <c r="R451" s="145" t="str">
        <f t="shared" si="138"/>
        <v/>
      </c>
      <c r="S451" s="145" t="str">
        <f t="shared" si="139"/>
        <v/>
      </c>
      <c r="T451" s="145" t="str">
        <f t="shared" si="140"/>
        <v/>
      </c>
      <c r="U451" s="145" t="str">
        <f t="shared" si="141"/>
        <v/>
      </c>
      <c r="V451" s="145" t="str">
        <f t="shared" si="142"/>
        <v/>
      </c>
      <c r="W451" s="145"/>
      <c r="X451" s="145" t="str">
        <f t="shared" si="143"/>
        <v/>
      </c>
      <c r="Y451" s="145" t="str">
        <f t="shared" si="144"/>
        <v/>
      </c>
      <c r="Z451" s="145" t="str">
        <f t="shared" si="145"/>
        <v/>
      </c>
      <c r="AA451" s="145" t="str">
        <f t="shared" si="146"/>
        <v/>
      </c>
      <c r="AB451" s="145" t="str">
        <f t="shared" si="147"/>
        <v/>
      </c>
      <c r="AC451" s="145" t="str">
        <f t="shared" si="148"/>
        <v/>
      </c>
      <c r="AD451" s="186" t="str">
        <f t="shared" si="149"/>
        <v/>
      </c>
    </row>
    <row r="452" spans="1:30" hidden="1">
      <c r="A452" s="187"/>
      <c r="B452" s="150"/>
      <c r="C452" s="146"/>
      <c r="D452" s="148"/>
      <c r="E452" s="148"/>
      <c r="F452" s="148"/>
      <c r="G452" s="148"/>
      <c r="H452" s="142" t="str">
        <f t="shared" si="130"/>
        <v/>
      </c>
      <c r="I452" s="143"/>
      <c r="J452" s="144" t="str">
        <f t="shared" si="131"/>
        <v/>
      </c>
      <c r="K452" s="144" t="str">
        <f t="shared" si="132"/>
        <v/>
      </c>
      <c r="L452" s="143"/>
      <c r="M452" s="142" t="str">
        <f t="shared" si="133"/>
        <v/>
      </c>
      <c r="N452" s="142" t="str">
        <f t="shared" si="134"/>
        <v/>
      </c>
      <c r="O452" s="145" t="str">
        <f t="shared" si="135"/>
        <v/>
      </c>
      <c r="P452" s="145" t="str">
        <f t="shared" si="136"/>
        <v/>
      </c>
      <c r="Q452" s="145" t="str">
        <f t="shared" si="137"/>
        <v/>
      </c>
      <c r="R452" s="145" t="str">
        <f t="shared" si="138"/>
        <v/>
      </c>
      <c r="S452" s="145" t="str">
        <f t="shared" si="139"/>
        <v/>
      </c>
      <c r="T452" s="145" t="str">
        <f t="shared" si="140"/>
        <v/>
      </c>
      <c r="U452" s="145" t="str">
        <f t="shared" si="141"/>
        <v/>
      </c>
      <c r="V452" s="145" t="str">
        <f t="shared" si="142"/>
        <v/>
      </c>
      <c r="W452" s="145"/>
      <c r="X452" s="145" t="str">
        <f t="shared" si="143"/>
        <v/>
      </c>
      <c r="Y452" s="145" t="str">
        <f t="shared" si="144"/>
        <v/>
      </c>
      <c r="Z452" s="145" t="str">
        <f t="shared" si="145"/>
        <v/>
      </c>
      <c r="AA452" s="145" t="str">
        <f t="shared" si="146"/>
        <v/>
      </c>
      <c r="AB452" s="145" t="str">
        <f t="shared" si="147"/>
        <v/>
      </c>
      <c r="AC452" s="145" t="str">
        <f t="shared" si="148"/>
        <v/>
      </c>
      <c r="AD452" s="186" t="str">
        <f t="shared" si="149"/>
        <v/>
      </c>
    </row>
    <row r="453" spans="1:30" hidden="1">
      <c r="A453" s="187"/>
      <c r="B453" s="150"/>
      <c r="C453" s="146"/>
      <c r="D453" s="148"/>
      <c r="E453" s="148"/>
      <c r="F453" s="148"/>
      <c r="G453" s="148"/>
      <c r="H453" s="142" t="str">
        <f t="shared" si="130"/>
        <v/>
      </c>
      <c r="I453" s="143"/>
      <c r="J453" s="144" t="str">
        <f t="shared" si="131"/>
        <v/>
      </c>
      <c r="K453" s="144" t="str">
        <f t="shared" si="132"/>
        <v/>
      </c>
      <c r="L453" s="143"/>
      <c r="M453" s="142" t="str">
        <f t="shared" si="133"/>
        <v/>
      </c>
      <c r="N453" s="142" t="str">
        <f t="shared" si="134"/>
        <v/>
      </c>
      <c r="O453" s="145" t="str">
        <f t="shared" si="135"/>
        <v/>
      </c>
      <c r="P453" s="145" t="str">
        <f t="shared" si="136"/>
        <v/>
      </c>
      <c r="Q453" s="145" t="str">
        <f t="shared" si="137"/>
        <v/>
      </c>
      <c r="R453" s="145" t="str">
        <f t="shared" si="138"/>
        <v/>
      </c>
      <c r="S453" s="145" t="str">
        <f t="shared" si="139"/>
        <v/>
      </c>
      <c r="T453" s="145" t="str">
        <f t="shared" si="140"/>
        <v/>
      </c>
      <c r="U453" s="145" t="str">
        <f t="shared" si="141"/>
        <v/>
      </c>
      <c r="V453" s="145" t="str">
        <f t="shared" si="142"/>
        <v/>
      </c>
      <c r="W453" s="145"/>
      <c r="X453" s="145" t="str">
        <f t="shared" si="143"/>
        <v/>
      </c>
      <c r="Y453" s="145" t="str">
        <f t="shared" si="144"/>
        <v/>
      </c>
      <c r="Z453" s="145" t="str">
        <f t="shared" si="145"/>
        <v/>
      </c>
      <c r="AA453" s="145" t="str">
        <f t="shared" si="146"/>
        <v/>
      </c>
      <c r="AB453" s="145" t="str">
        <f t="shared" si="147"/>
        <v/>
      </c>
      <c r="AC453" s="145" t="str">
        <f t="shared" si="148"/>
        <v/>
      </c>
      <c r="AD453" s="186" t="str">
        <f t="shared" si="149"/>
        <v/>
      </c>
    </row>
    <row r="454" spans="1:30" hidden="1">
      <c r="A454" s="187"/>
      <c r="B454" s="150"/>
      <c r="C454" s="146"/>
      <c r="D454" s="148"/>
      <c r="E454" s="148"/>
      <c r="F454" s="148"/>
      <c r="G454" s="148"/>
      <c r="H454" s="142" t="str">
        <f t="shared" si="130"/>
        <v/>
      </c>
      <c r="I454" s="143"/>
      <c r="J454" s="144" t="str">
        <f t="shared" si="131"/>
        <v/>
      </c>
      <c r="K454" s="144" t="str">
        <f t="shared" si="132"/>
        <v/>
      </c>
      <c r="L454" s="143"/>
      <c r="M454" s="142" t="str">
        <f t="shared" si="133"/>
        <v/>
      </c>
      <c r="N454" s="142" t="str">
        <f t="shared" si="134"/>
        <v/>
      </c>
      <c r="O454" s="145" t="str">
        <f t="shared" si="135"/>
        <v/>
      </c>
      <c r="P454" s="145" t="str">
        <f t="shared" si="136"/>
        <v/>
      </c>
      <c r="Q454" s="145" t="str">
        <f t="shared" si="137"/>
        <v/>
      </c>
      <c r="R454" s="145" t="str">
        <f t="shared" si="138"/>
        <v/>
      </c>
      <c r="S454" s="145" t="str">
        <f t="shared" si="139"/>
        <v/>
      </c>
      <c r="T454" s="145" t="str">
        <f t="shared" si="140"/>
        <v/>
      </c>
      <c r="U454" s="145" t="str">
        <f t="shared" si="141"/>
        <v/>
      </c>
      <c r="V454" s="145" t="str">
        <f t="shared" si="142"/>
        <v/>
      </c>
      <c r="W454" s="145"/>
      <c r="X454" s="145" t="str">
        <f t="shared" si="143"/>
        <v/>
      </c>
      <c r="Y454" s="145" t="str">
        <f t="shared" si="144"/>
        <v/>
      </c>
      <c r="Z454" s="145" t="str">
        <f t="shared" si="145"/>
        <v/>
      </c>
      <c r="AA454" s="145" t="str">
        <f t="shared" si="146"/>
        <v/>
      </c>
      <c r="AB454" s="145" t="str">
        <f t="shared" si="147"/>
        <v/>
      </c>
      <c r="AC454" s="145" t="str">
        <f t="shared" si="148"/>
        <v/>
      </c>
      <c r="AD454" s="186" t="str">
        <f t="shared" si="149"/>
        <v/>
      </c>
    </row>
    <row r="455" spans="1:30" hidden="1">
      <c r="A455" s="187"/>
      <c r="B455" s="150"/>
      <c r="C455" s="146"/>
      <c r="D455" s="148"/>
      <c r="E455" s="148"/>
      <c r="F455" s="148"/>
      <c r="G455" s="148"/>
      <c r="H455" s="142" t="str">
        <f t="shared" si="130"/>
        <v/>
      </c>
      <c r="I455" s="143"/>
      <c r="J455" s="144" t="str">
        <f t="shared" si="131"/>
        <v/>
      </c>
      <c r="K455" s="144" t="str">
        <f t="shared" si="132"/>
        <v/>
      </c>
      <c r="L455" s="143"/>
      <c r="M455" s="142" t="str">
        <f t="shared" si="133"/>
        <v/>
      </c>
      <c r="N455" s="142" t="str">
        <f t="shared" si="134"/>
        <v/>
      </c>
      <c r="O455" s="145" t="str">
        <f t="shared" si="135"/>
        <v/>
      </c>
      <c r="P455" s="145" t="str">
        <f t="shared" si="136"/>
        <v/>
      </c>
      <c r="Q455" s="145" t="str">
        <f t="shared" si="137"/>
        <v/>
      </c>
      <c r="R455" s="145" t="str">
        <f t="shared" si="138"/>
        <v/>
      </c>
      <c r="S455" s="145" t="str">
        <f t="shared" si="139"/>
        <v/>
      </c>
      <c r="T455" s="145" t="str">
        <f t="shared" si="140"/>
        <v/>
      </c>
      <c r="U455" s="145" t="str">
        <f t="shared" si="141"/>
        <v/>
      </c>
      <c r="V455" s="145" t="str">
        <f t="shared" si="142"/>
        <v/>
      </c>
      <c r="W455" s="145"/>
      <c r="X455" s="145" t="str">
        <f t="shared" si="143"/>
        <v/>
      </c>
      <c r="Y455" s="145" t="str">
        <f t="shared" si="144"/>
        <v/>
      </c>
      <c r="Z455" s="145" t="str">
        <f t="shared" si="145"/>
        <v/>
      </c>
      <c r="AA455" s="145" t="str">
        <f t="shared" si="146"/>
        <v/>
      </c>
      <c r="AB455" s="145" t="str">
        <f t="shared" si="147"/>
        <v/>
      </c>
      <c r="AC455" s="145" t="str">
        <f t="shared" si="148"/>
        <v/>
      </c>
      <c r="AD455" s="186" t="str">
        <f t="shared" si="149"/>
        <v/>
      </c>
    </row>
    <row r="456" spans="1:30" hidden="1">
      <c r="A456" s="187"/>
      <c r="B456" s="150"/>
      <c r="C456" s="146"/>
      <c r="D456" s="148"/>
      <c r="E456" s="148"/>
      <c r="F456" s="148"/>
      <c r="G456" s="148"/>
      <c r="H456" s="142" t="str">
        <f t="shared" si="130"/>
        <v/>
      </c>
      <c r="I456" s="143"/>
      <c r="J456" s="144" t="str">
        <f t="shared" si="131"/>
        <v/>
      </c>
      <c r="K456" s="144" t="str">
        <f t="shared" si="132"/>
        <v/>
      </c>
      <c r="L456" s="143"/>
      <c r="M456" s="142" t="str">
        <f t="shared" si="133"/>
        <v/>
      </c>
      <c r="N456" s="142" t="str">
        <f t="shared" si="134"/>
        <v/>
      </c>
      <c r="O456" s="145" t="str">
        <f t="shared" si="135"/>
        <v/>
      </c>
      <c r="P456" s="145" t="str">
        <f t="shared" si="136"/>
        <v/>
      </c>
      <c r="Q456" s="145" t="str">
        <f t="shared" si="137"/>
        <v/>
      </c>
      <c r="R456" s="145" t="str">
        <f t="shared" si="138"/>
        <v/>
      </c>
      <c r="S456" s="145" t="str">
        <f t="shared" si="139"/>
        <v/>
      </c>
      <c r="T456" s="145" t="str">
        <f t="shared" si="140"/>
        <v/>
      </c>
      <c r="U456" s="145" t="str">
        <f t="shared" si="141"/>
        <v/>
      </c>
      <c r="V456" s="145" t="str">
        <f t="shared" si="142"/>
        <v/>
      </c>
      <c r="W456" s="145"/>
      <c r="X456" s="145" t="str">
        <f t="shared" si="143"/>
        <v/>
      </c>
      <c r="Y456" s="145" t="str">
        <f t="shared" si="144"/>
        <v/>
      </c>
      <c r="Z456" s="145" t="str">
        <f t="shared" si="145"/>
        <v/>
      </c>
      <c r="AA456" s="145" t="str">
        <f t="shared" si="146"/>
        <v/>
      </c>
      <c r="AB456" s="145" t="str">
        <f t="shared" si="147"/>
        <v/>
      </c>
      <c r="AC456" s="145" t="str">
        <f t="shared" si="148"/>
        <v/>
      </c>
      <c r="AD456" s="186" t="str">
        <f t="shared" si="149"/>
        <v/>
      </c>
    </row>
    <row r="457" spans="1:30" hidden="1">
      <c r="A457" s="187"/>
      <c r="B457" s="150"/>
      <c r="C457" s="146"/>
      <c r="D457" s="148"/>
      <c r="E457" s="148"/>
      <c r="F457" s="148"/>
      <c r="G457" s="148"/>
      <c r="H457" s="142" t="str">
        <f t="shared" si="130"/>
        <v/>
      </c>
      <c r="I457" s="143"/>
      <c r="J457" s="144" t="str">
        <f t="shared" si="131"/>
        <v/>
      </c>
      <c r="K457" s="144" t="str">
        <f t="shared" si="132"/>
        <v/>
      </c>
      <c r="L457" s="143"/>
      <c r="M457" s="142" t="str">
        <f t="shared" si="133"/>
        <v/>
      </c>
      <c r="N457" s="142" t="str">
        <f t="shared" si="134"/>
        <v/>
      </c>
      <c r="O457" s="145" t="str">
        <f t="shared" si="135"/>
        <v/>
      </c>
      <c r="P457" s="145" t="str">
        <f t="shared" si="136"/>
        <v/>
      </c>
      <c r="Q457" s="145" t="str">
        <f t="shared" si="137"/>
        <v/>
      </c>
      <c r="R457" s="145" t="str">
        <f t="shared" si="138"/>
        <v/>
      </c>
      <c r="S457" s="145" t="str">
        <f t="shared" si="139"/>
        <v/>
      </c>
      <c r="T457" s="145" t="str">
        <f t="shared" si="140"/>
        <v/>
      </c>
      <c r="U457" s="145" t="str">
        <f t="shared" si="141"/>
        <v/>
      </c>
      <c r="V457" s="145" t="str">
        <f t="shared" si="142"/>
        <v/>
      </c>
      <c r="W457" s="145"/>
      <c r="X457" s="145" t="str">
        <f t="shared" si="143"/>
        <v/>
      </c>
      <c r="Y457" s="145" t="str">
        <f t="shared" si="144"/>
        <v/>
      </c>
      <c r="Z457" s="145" t="str">
        <f t="shared" si="145"/>
        <v/>
      </c>
      <c r="AA457" s="145" t="str">
        <f t="shared" si="146"/>
        <v/>
      </c>
      <c r="AB457" s="145" t="str">
        <f t="shared" si="147"/>
        <v/>
      </c>
      <c r="AC457" s="145" t="str">
        <f t="shared" si="148"/>
        <v/>
      </c>
      <c r="AD457" s="186" t="str">
        <f t="shared" si="149"/>
        <v/>
      </c>
    </row>
    <row r="458" spans="1:30" hidden="1">
      <c r="A458" s="187"/>
      <c r="B458" s="150"/>
      <c r="C458" s="146"/>
      <c r="D458" s="148"/>
      <c r="E458" s="148"/>
      <c r="F458" s="148"/>
      <c r="G458" s="148"/>
      <c r="H458" s="142" t="str">
        <f t="shared" si="130"/>
        <v/>
      </c>
      <c r="I458" s="143"/>
      <c r="J458" s="144" t="str">
        <f t="shared" si="131"/>
        <v/>
      </c>
      <c r="K458" s="144" t="str">
        <f t="shared" si="132"/>
        <v/>
      </c>
      <c r="L458" s="143"/>
      <c r="M458" s="142" t="str">
        <f t="shared" si="133"/>
        <v/>
      </c>
      <c r="N458" s="142" t="str">
        <f t="shared" si="134"/>
        <v/>
      </c>
      <c r="O458" s="145" t="str">
        <f t="shared" si="135"/>
        <v/>
      </c>
      <c r="P458" s="145" t="str">
        <f t="shared" si="136"/>
        <v/>
      </c>
      <c r="Q458" s="145" t="str">
        <f t="shared" si="137"/>
        <v/>
      </c>
      <c r="R458" s="145" t="str">
        <f t="shared" si="138"/>
        <v/>
      </c>
      <c r="S458" s="145" t="str">
        <f t="shared" si="139"/>
        <v/>
      </c>
      <c r="T458" s="145" t="str">
        <f t="shared" si="140"/>
        <v/>
      </c>
      <c r="U458" s="145" t="str">
        <f t="shared" si="141"/>
        <v/>
      </c>
      <c r="V458" s="145" t="str">
        <f t="shared" si="142"/>
        <v/>
      </c>
      <c r="W458" s="145"/>
      <c r="X458" s="145" t="str">
        <f t="shared" si="143"/>
        <v/>
      </c>
      <c r="Y458" s="145" t="str">
        <f t="shared" si="144"/>
        <v/>
      </c>
      <c r="Z458" s="145" t="str">
        <f t="shared" si="145"/>
        <v/>
      </c>
      <c r="AA458" s="145" t="str">
        <f t="shared" si="146"/>
        <v/>
      </c>
      <c r="AB458" s="145" t="str">
        <f t="shared" si="147"/>
        <v/>
      </c>
      <c r="AC458" s="145" t="str">
        <f t="shared" si="148"/>
        <v/>
      </c>
      <c r="AD458" s="186" t="str">
        <f t="shared" si="149"/>
        <v/>
      </c>
    </row>
    <row r="459" spans="1:30" hidden="1">
      <c r="A459" s="187"/>
      <c r="B459" s="150"/>
      <c r="C459" s="146"/>
      <c r="D459" s="148"/>
      <c r="E459" s="148"/>
      <c r="F459" s="148"/>
      <c r="G459" s="148"/>
      <c r="H459" s="142" t="str">
        <f t="shared" si="130"/>
        <v/>
      </c>
      <c r="I459" s="143"/>
      <c r="J459" s="144" t="str">
        <f t="shared" si="131"/>
        <v/>
      </c>
      <c r="K459" s="144" t="str">
        <f t="shared" si="132"/>
        <v/>
      </c>
      <c r="L459" s="143"/>
      <c r="M459" s="142" t="str">
        <f t="shared" si="133"/>
        <v/>
      </c>
      <c r="N459" s="142" t="str">
        <f t="shared" si="134"/>
        <v/>
      </c>
      <c r="O459" s="145" t="str">
        <f t="shared" si="135"/>
        <v/>
      </c>
      <c r="P459" s="145" t="str">
        <f t="shared" si="136"/>
        <v/>
      </c>
      <c r="Q459" s="145" t="str">
        <f t="shared" si="137"/>
        <v/>
      </c>
      <c r="R459" s="145" t="str">
        <f t="shared" si="138"/>
        <v/>
      </c>
      <c r="S459" s="145" t="str">
        <f t="shared" si="139"/>
        <v/>
      </c>
      <c r="T459" s="145" t="str">
        <f t="shared" si="140"/>
        <v/>
      </c>
      <c r="U459" s="145" t="str">
        <f t="shared" si="141"/>
        <v/>
      </c>
      <c r="V459" s="145" t="str">
        <f t="shared" si="142"/>
        <v/>
      </c>
      <c r="W459" s="145"/>
      <c r="X459" s="145" t="str">
        <f t="shared" si="143"/>
        <v/>
      </c>
      <c r="Y459" s="145" t="str">
        <f t="shared" si="144"/>
        <v/>
      </c>
      <c r="Z459" s="145" t="str">
        <f t="shared" si="145"/>
        <v/>
      </c>
      <c r="AA459" s="145" t="str">
        <f t="shared" si="146"/>
        <v/>
      </c>
      <c r="AB459" s="145" t="str">
        <f t="shared" si="147"/>
        <v/>
      </c>
      <c r="AC459" s="145" t="str">
        <f t="shared" si="148"/>
        <v/>
      </c>
      <c r="AD459" s="186" t="str">
        <f t="shared" si="149"/>
        <v/>
      </c>
    </row>
    <row r="460" spans="1:30" hidden="1">
      <c r="A460" s="187"/>
      <c r="B460" s="150"/>
      <c r="C460" s="146"/>
      <c r="D460" s="148"/>
      <c r="E460" s="148"/>
      <c r="F460" s="148"/>
      <c r="G460" s="148"/>
      <c r="H460" s="142" t="str">
        <f t="shared" si="130"/>
        <v/>
      </c>
      <c r="I460" s="143"/>
      <c r="J460" s="144" t="str">
        <f t="shared" si="131"/>
        <v/>
      </c>
      <c r="K460" s="144" t="str">
        <f t="shared" si="132"/>
        <v/>
      </c>
      <c r="L460" s="143"/>
      <c r="M460" s="142" t="str">
        <f t="shared" si="133"/>
        <v/>
      </c>
      <c r="N460" s="142" t="str">
        <f t="shared" si="134"/>
        <v/>
      </c>
      <c r="O460" s="145" t="str">
        <f t="shared" si="135"/>
        <v/>
      </c>
      <c r="P460" s="145" t="str">
        <f t="shared" si="136"/>
        <v/>
      </c>
      <c r="Q460" s="145" t="str">
        <f t="shared" si="137"/>
        <v/>
      </c>
      <c r="R460" s="145" t="str">
        <f t="shared" si="138"/>
        <v/>
      </c>
      <c r="S460" s="145" t="str">
        <f t="shared" si="139"/>
        <v/>
      </c>
      <c r="T460" s="145" t="str">
        <f t="shared" si="140"/>
        <v/>
      </c>
      <c r="U460" s="145" t="str">
        <f t="shared" si="141"/>
        <v/>
      </c>
      <c r="V460" s="145" t="str">
        <f t="shared" si="142"/>
        <v/>
      </c>
      <c r="W460" s="145"/>
      <c r="X460" s="145" t="str">
        <f t="shared" si="143"/>
        <v/>
      </c>
      <c r="Y460" s="145" t="str">
        <f t="shared" si="144"/>
        <v/>
      </c>
      <c r="Z460" s="145" t="str">
        <f t="shared" si="145"/>
        <v/>
      </c>
      <c r="AA460" s="145" t="str">
        <f t="shared" si="146"/>
        <v/>
      </c>
      <c r="AB460" s="145" t="str">
        <f t="shared" si="147"/>
        <v/>
      </c>
      <c r="AC460" s="145" t="str">
        <f t="shared" si="148"/>
        <v/>
      </c>
      <c r="AD460" s="186" t="str">
        <f t="shared" si="149"/>
        <v/>
      </c>
    </row>
    <row r="461" spans="1:30" hidden="1">
      <c r="A461" s="187"/>
      <c r="B461" s="150"/>
      <c r="C461" s="146"/>
      <c r="D461" s="148"/>
      <c r="E461" s="148"/>
      <c r="F461" s="148"/>
      <c r="G461" s="148"/>
      <c r="H461" s="142" t="str">
        <f t="shared" si="130"/>
        <v/>
      </c>
      <c r="I461" s="143"/>
      <c r="J461" s="144" t="str">
        <f t="shared" si="131"/>
        <v/>
      </c>
      <c r="K461" s="144" t="str">
        <f t="shared" si="132"/>
        <v/>
      </c>
      <c r="L461" s="143"/>
      <c r="M461" s="142" t="str">
        <f t="shared" si="133"/>
        <v/>
      </c>
      <c r="N461" s="142" t="str">
        <f t="shared" si="134"/>
        <v/>
      </c>
      <c r="O461" s="145" t="str">
        <f t="shared" si="135"/>
        <v/>
      </c>
      <c r="P461" s="145" t="str">
        <f t="shared" si="136"/>
        <v/>
      </c>
      <c r="Q461" s="145" t="str">
        <f t="shared" si="137"/>
        <v/>
      </c>
      <c r="R461" s="145" t="str">
        <f t="shared" si="138"/>
        <v/>
      </c>
      <c r="S461" s="145" t="str">
        <f t="shared" si="139"/>
        <v/>
      </c>
      <c r="T461" s="145" t="str">
        <f t="shared" si="140"/>
        <v/>
      </c>
      <c r="U461" s="145" t="str">
        <f t="shared" si="141"/>
        <v/>
      </c>
      <c r="V461" s="145" t="str">
        <f t="shared" si="142"/>
        <v/>
      </c>
      <c r="W461" s="145"/>
      <c r="X461" s="145" t="str">
        <f t="shared" si="143"/>
        <v/>
      </c>
      <c r="Y461" s="145" t="str">
        <f t="shared" si="144"/>
        <v/>
      </c>
      <c r="Z461" s="145" t="str">
        <f t="shared" si="145"/>
        <v/>
      </c>
      <c r="AA461" s="145" t="str">
        <f t="shared" si="146"/>
        <v/>
      </c>
      <c r="AB461" s="145" t="str">
        <f t="shared" si="147"/>
        <v/>
      </c>
      <c r="AC461" s="145" t="str">
        <f t="shared" si="148"/>
        <v/>
      </c>
      <c r="AD461" s="186" t="str">
        <f t="shared" si="149"/>
        <v/>
      </c>
    </row>
    <row r="462" spans="1:30" hidden="1">
      <c r="A462" s="187"/>
      <c r="B462" s="150"/>
      <c r="C462" s="146"/>
      <c r="D462" s="148"/>
      <c r="E462" s="148"/>
      <c r="F462" s="148"/>
      <c r="G462" s="148"/>
      <c r="H462" s="142" t="str">
        <f t="shared" si="130"/>
        <v/>
      </c>
      <c r="I462" s="143"/>
      <c r="J462" s="144" t="str">
        <f t="shared" si="131"/>
        <v/>
      </c>
      <c r="K462" s="144" t="str">
        <f t="shared" si="132"/>
        <v/>
      </c>
      <c r="L462" s="143"/>
      <c r="M462" s="142" t="str">
        <f t="shared" si="133"/>
        <v/>
      </c>
      <c r="N462" s="142" t="str">
        <f t="shared" si="134"/>
        <v/>
      </c>
      <c r="O462" s="145" t="str">
        <f t="shared" si="135"/>
        <v/>
      </c>
      <c r="P462" s="145" t="str">
        <f t="shared" si="136"/>
        <v/>
      </c>
      <c r="Q462" s="145" t="str">
        <f t="shared" si="137"/>
        <v/>
      </c>
      <c r="R462" s="145" t="str">
        <f t="shared" si="138"/>
        <v/>
      </c>
      <c r="S462" s="145" t="str">
        <f t="shared" si="139"/>
        <v/>
      </c>
      <c r="T462" s="145" t="str">
        <f t="shared" si="140"/>
        <v/>
      </c>
      <c r="U462" s="145" t="str">
        <f t="shared" si="141"/>
        <v/>
      </c>
      <c r="V462" s="145" t="str">
        <f t="shared" si="142"/>
        <v/>
      </c>
      <c r="W462" s="145"/>
      <c r="X462" s="145" t="str">
        <f t="shared" si="143"/>
        <v/>
      </c>
      <c r="Y462" s="145" t="str">
        <f t="shared" si="144"/>
        <v/>
      </c>
      <c r="Z462" s="145" t="str">
        <f t="shared" si="145"/>
        <v/>
      </c>
      <c r="AA462" s="145" t="str">
        <f t="shared" si="146"/>
        <v/>
      </c>
      <c r="AB462" s="145" t="str">
        <f t="shared" si="147"/>
        <v/>
      </c>
      <c r="AC462" s="145" t="str">
        <f t="shared" si="148"/>
        <v/>
      </c>
      <c r="AD462" s="186" t="str">
        <f t="shared" si="149"/>
        <v/>
      </c>
    </row>
    <row r="463" spans="1:30" hidden="1">
      <c r="A463" s="187"/>
      <c r="B463" s="150"/>
      <c r="C463" s="146"/>
      <c r="D463" s="148"/>
      <c r="E463" s="148"/>
      <c r="F463" s="148"/>
      <c r="G463" s="148"/>
      <c r="H463" s="142" t="str">
        <f t="shared" si="130"/>
        <v/>
      </c>
      <c r="I463" s="143"/>
      <c r="J463" s="144" t="str">
        <f t="shared" si="131"/>
        <v/>
      </c>
      <c r="K463" s="144" t="str">
        <f t="shared" si="132"/>
        <v/>
      </c>
      <c r="L463" s="143"/>
      <c r="M463" s="142" t="str">
        <f t="shared" si="133"/>
        <v/>
      </c>
      <c r="N463" s="142" t="str">
        <f t="shared" si="134"/>
        <v/>
      </c>
      <c r="O463" s="145" t="str">
        <f t="shared" si="135"/>
        <v/>
      </c>
      <c r="P463" s="145" t="str">
        <f t="shared" si="136"/>
        <v/>
      </c>
      <c r="Q463" s="145" t="str">
        <f t="shared" si="137"/>
        <v/>
      </c>
      <c r="R463" s="145" t="str">
        <f t="shared" si="138"/>
        <v/>
      </c>
      <c r="S463" s="145" t="str">
        <f t="shared" si="139"/>
        <v/>
      </c>
      <c r="T463" s="145" t="str">
        <f t="shared" si="140"/>
        <v/>
      </c>
      <c r="U463" s="145" t="str">
        <f t="shared" si="141"/>
        <v/>
      </c>
      <c r="V463" s="145" t="str">
        <f t="shared" si="142"/>
        <v/>
      </c>
      <c r="W463" s="145"/>
      <c r="X463" s="145" t="str">
        <f t="shared" si="143"/>
        <v/>
      </c>
      <c r="Y463" s="145" t="str">
        <f t="shared" si="144"/>
        <v/>
      </c>
      <c r="Z463" s="145" t="str">
        <f t="shared" si="145"/>
        <v/>
      </c>
      <c r="AA463" s="145" t="str">
        <f t="shared" si="146"/>
        <v/>
      </c>
      <c r="AB463" s="145" t="str">
        <f t="shared" si="147"/>
        <v/>
      </c>
      <c r="AC463" s="145" t="str">
        <f t="shared" si="148"/>
        <v/>
      </c>
      <c r="AD463" s="186" t="str">
        <f t="shared" si="149"/>
        <v/>
      </c>
    </row>
    <row r="464" spans="1:30" hidden="1">
      <c r="A464" s="187"/>
      <c r="B464" s="150"/>
      <c r="C464" s="146"/>
      <c r="D464" s="148"/>
      <c r="E464" s="148"/>
      <c r="F464" s="148"/>
      <c r="G464" s="148"/>
      <c r="H464" s="142" t="str">
        <f t="shared" si="130"/>
        <v/>
      </c>
      <c r="I464" s="143"/>
      <c r="J464" s="144" t="str">
        <f t="shared" si="131"/>
        <v/>
      </c>
      <c r="K464" s="144" t="str">
        <f t="shared" si="132"/>
        <v/>
      </c>
      <c r="L464" s="143"/>
      <c r="M464" s="142" t="str">
        <f t="shared" si="133"/>
        <v/>
      </c>
      <c r="N464" s="142" t="str">
        <f t="shared" si="134"/>
        <v/>
      </c>
      <c r="O464" s="145" t="str">
        <f t="shared" si="135"/>
        <v/>
      </c>
      <c r="P464" s="145" t="str">
        <f t="shared" si="136"/>
        <v/>
      </c>
      <c r="Q464" s="145" t="str">
        <f t="shared" si="137"/>
        <v/>
      </c>
      <c r="R464" s="145" t="str">
        <f t="shared" si="138"/>
        <v/>
      </c>
      <c r="S464" s="145" t="str">
        <f t="shared" si="139"/>
        <v/>
      </c>
      <c r="T464" s="145" t="str">
        <f t="shared" si="140"/>
        <v/>
      </c>
      <c r="U464" s="145" t="str">
        <f t="shared" si="141"/>
        <v/>
      </c>
      <c r="V464" s="145" t="str">
        <f t="shared" si="142"/>
        <v/>
      </c>
      <c r="W464" s="145"/>
      <c r="X464" s="145" t="str">
        <f t="shared" si="143"/>
        <v/>
      </c>
      <c r="Y464" s="145" t="str">
        <f t="shared" si="144"/>
        <v/>
      </c>
      <c r="Z464" s="145" t="str">
        <f t="shared" si="145"/>
        <v/>
      </c>
      <c r="AA464" s="145" t="str">
        <f t="shared" si="146"/>
        <v/>
      </c>
      <c r="AB464" s="145" t="str">
        <f t="shared" si="147"/>
        <v/>
      </c>
      <c r="AC464" s="145" t="str">
        <f t="shared" si="148"/>
        <v/>
      </c>
      <c r="AD464" s="186" t="str">
        <f t="shared" si="149"/>
        <v/>
      </c>
    </row>
    <row r="465" spans="1:30" hidden="1">
      <c r="A465" s="187"/>
      <c r="B465" s="150"/>
      <c r="C465" s="146"/>
      <c r="D465" s="148"/>
      <c r="E465" s="148"/>
      <c r="F465" s="148"/>
      <c r="G465" s="148"/>
      <c r="H465" s="142" t="str">
        <f t="shared" ref="H465:H528" si="150">IF(AND(ISNUMBER(D465),ISNUMBER(E465),ISNUMBER(F465),ISNUMBER(G465)),ROUND(((D465-E465)+(F465-G465))/2,2),"")</f>
        <v/>
      </c>
      <c r="I465" s="143"/>
      <c r="J465" s="144" t="str">
        <f t="shared" si="131"/>
        <v/>
      </c>
      <c r="K465" s="144" t="str">
        <f t="shared" si="132"/>
        <v/>
      </c>
      <c r="L465" s="143"/>
      <c r="M465" s="142" t="str">
        <f t="shared" si="133"/>
        <v/>
      </c>
      <c r="N465" s="142" t="str">
        <f t="shared" si="134"/>
        <v/>
      </c>
      <c r="O465" s="145" t="str">
        <f t="shared" si="135"/>
        <v/>
      </c>
      <c r="P465" s="145" t="str">
        <f t="shared" si="136"/>
        <v/>
      </c>
      <c r="Q465" s="145" t="str">
        <f t="shared" si="137"/>
        <v/>
      </c>
      <c r="R465" s="145" t="str">
        <f t="shared" si="138"/>
        <v/>
      </c>
      <c r="S465" s="145" t="str">
        <f t="shared" si="139"/>
        <v/>
      </c>
      <c r="T465" s="145" t="str">
        <f t="shared" si="140"/>
        <v/>
      </c>
      <c r="U465" s="145" t="str">
        <f t="shared" si="141"/>
        <v/>
      </c>
      <c r="V465" s="145" t="str">
        <f t="shared" si="142"/>
        <v/>
      </c>
      <c r="W465" s="145"/>
      <c r="X465" s="145" t="str">
        <f t="shared" si="143"/>
        <v/>
      </c>
      <c r="Y465" s="145" t="str">
        <f t="shared" si="144"/>
        <v/>
      </c>
      <c r="Z465" s="145" t="str">
        <f t="shared" si="145"/>
        <v/>
      </c>
      <c r="AA465" s="145" t="str">
        <f t="shared" si="146"/>
        <v/>
      </c>
      <c r="AB465" s="145" t="str">
        <f t="shared" si="147"/>
        <v/>
      </c>
      <c r="AC465" s="145" t="str">
        <f t="shared" si="148"/>
        <v/>
      </c>
      <c r="AD465" s="186" t="str">
        <f t="shared" si="149"/>
        <v/>
      </c>
    </row>
    <row r="466" spans="1:30" hidden="1">
      <c r="A466" s="187"/>
      <c r="B466" s="150"/>
      <c r="C466" s="146"/>
      <c r="D466" s="148"/>
      <c r="E466" s="148"/>
      <c r="F466" s="148"/>
      <c r="G466" s="148"/>
      <c r="H466" s="142" t="str">
        <f t="shared" si="150"/>
        <v/>
      </c>
      <c r="I466" s="143"/>
      <c r="J466" s="144" t="str">
        <f t="shared" ref="J466:J529" si="151">IF(OR(I466=30,I466=40,I466=60,I466=80,I466=100,I466=120,I466=150,I466=200),VLOOKUP(I466,$C$1005:$D$1012,2,FALSE),"")</f>
        <v/>
      </c>
      <c r="K466" s="144" t="str">
        <f t="shared" ref="K466:K529" si="152">IF(J466&lt;&gt;"",VLOOKUP(I466,$C$1005:$E$1012,3,FALSE),"")</f>
        <v/>
      </c>
      <c r="L466" s="143"/>
      <c r="M466" s="142" t="str">
        <f t="shared" ref="M466:M529" si="153">IF(AND(ISNUMBER(C466),ISNUMBER(L466)),C466*L466,"")</f>
        <v/>
      </c>
      <c r="N466" s="142" t="str">
        <f t="shared" ref="N466:N529" si="154">IF(AND(ISNUMBER(K466),ISNUMBER(M466)),ROUND(PI()*K466^2/4*M466,2),"")</f>
        <v/>
      </c>
      <c r="O466" s="145" t="str">
        <f t="shared" ref="O466:O529" si="155">IF(AND(ISNUMBER(I466),ISNUMBER($O$12)),$O$12,"")</f>
        <v/>
      </c>
      <c r="P466" s="145" t="str">
        <f t="shared" ref="P466:P529" si="156">IF(AND(ISNUMBER(C466),ISNUMBER(K466),ISNUMBER(L466),ISNUMBER(O466)),ROUND(C466*K466*L466*O466+((L466-1)*0.2*C466*O466),2),"")</f>
        <v/>
      </c>
      <c r="Q466" s="145" t="str">
        <f t="shared" ref="Q466:Q529" si="157">IF(AND(ISNUMBER(H466),ISNUMBER(J466),ISNUMBER(O466)),H466+J466+O466,"")</f>
        <v/>
      </c>
      <c r="R466" s="145" t="str">
        <f t="shared" ref="R466:R529" si="158">IF(AND(ISNUMBER(I466),ISNUMBER(Q466)),IF(Q466&lt;2,VLOOKUP(I466,$C$1005:$F$1012,4),IF(Q466&lt;3,VLOOKUP(I466,$C$1005:$G$1012,5),IF(Q466&lt;4,VLOOKUP(I466,C$1005:H$1012,6),IF(Q466&gt;=4,VLOOKUP(I466,$C$1005:$I$1012,7),)))),"")</f>
        <v/>
      </c>
      <c r="S466" s="145" t="str">
        <f t="shared" ref="S466:S529" si="159">IF(AND(ISNUMBER(K466),ISNUMBER(L466),ISNUMBER(R466)),ROUND(K466*L466+2*R466+(L466-1)*0.2,2),"")</f>
        <v/>
      </c>
      <c r="T466" s="145" t="str">
        <f t="shared" ref="T466:T529" si="160">IF(AND(ISNUMBER(C466),ISNUMBER(Q466),ISNUMBER(S466)),ROUND(C466*Q466*S466,2),"")</f>
        <v/>
      </c>
      <c r="U466" s="145" t="str">
        <f t="shared" ref="U466:U529" si="161">IF(AND(ISNUMBER(M466),ISNUMBER(K466),ISNUMBER($U$12)),ROUND(M466*(PI()*K466+0.3)*$U$12,2),"")</f>
        <v/>
      </c>
      <c r="V466" s="145" t="str">
        <f t="shared" ref="V466:V529" si="162">IF(AND(ISNUMBER(I466),ISNUMBER(O466),ISNUMBER(Q466)),Q466-O466-K466,"")</f>
        <v/>
      </c>
      <c r="W466" s="145"/>
      <c r="X466" s="145" t="str">
        <f t="shared" ref="X466:X529" si="163">IF(AND(ISNUMBER(T466),ISNUMBER(N466),ISNUMBER(P466)),ROUND(T466-N466-P466,2),"")</f>
        <v/>
      </c>
      <c r="Y466" s="145" t="str">
        <f t="shared" ref="Y466:Y529" si="164">IF(AND(ISNUMBER(X466),ISNUMBER($Y$12)),ROUND(X466*$Y$12,2),"")</f>
        <v/>
      </c>
      <c r="Z466" s="145" t="str">
        <f t="shared" ref="Z466:Z529" si="165">IF(AND(ISNUMBER(N466),ISNUMBER(P466),ISNUMBER(Y466)),N466+P466+Y466,"")</f>
        <v/>
      </c>
      <c r="AA466" s="145" t="str">
        <f t="shared" ref="AA466:AA529" si="166">IF(ISNUMBER(Y466),Y466,"")</f>
        <v/>
      </c>
      <c r="AB466" s="145" t="str">
        <f t="shared" ref="AB466:AB529" si="167">IF(AND(ISNUMBER(Z466),ISNUMBER($AB$12)),ROUND(Z466*$AB$12,2),"")</f>
        <v/>
      </c>
      <c r="AC466" s="145" t="str">
        <f t="shared" ref="AC466:AC529" si="168">IF(AND(ISNUMBER(AA466),ISNUMBER($AC$12)),ROUND(AA466*$AC$12,2),"")</f>
        <v/>
      </c>
      <c r="AD466" s="186" t="str">
        <f t="shared" ref="AD466:AD529" si="169">IF(AND(ISNUMBER(C466),ISNUMBER(Q466),ISNUMBER($AD$12)),IF(Q466&gt;$AD$12,ROUND(C466*Q466*2,2),0),"")</f>
        <v/>
      </c>
    </row>
    <row r="467" spans="1:30" hidden="1">
      <c r="A467" s="187"/>
      <c r="B467" s="150"/>
      <c r="C467" s="146"/>
      <c r="D467" s="148"/>
      <c r="E467" s="148"/>
      <c r="F467" s="148"/>
      <c r="G467" s="148"/>
      <c r="H467" s="142" t="str">
        <f t="shared" si="150"/>
        <v/>
      </c>
      <c r="I467" s="143"/>
      <c r="J467" s="144" t="str">
        <f t="shared" si="151"/>
        <v/>
      </c>
      <c r="K467" s="144" t="str">
        <f t="shared" si="152"/>
        <v/>
      </c>
      <c r="L467" s="143"/>
      <c r="M467" s="142" t="str">
        <f t="shared" si="153"/>
        <v/>
      </c>
      <c r="N467" s="142" t="str">
        <f t="shared" si="154"/>
        <v/>
      </c>
      <c r="O467" s="145" t="str">
        <f t="shared" si="155"/>
        <v/>
      </c>
      <c r="P467" s="145" t="str">
        <f t="shared" si="156"/>
        <v/>
      </c>
      <c r="Q467" s="145" t="str">
        <f t="shared" si="157"/>
        <v/>
      </c>
      <c r="R467" s="145" t="str">
        <f t="shared" si="158"/>
        <v/>
      </c>
      <c r="S467" s="145" t="str">
        <f t="shared" si="159"/>
        <v/>
      </c>
      <c r="T467" s="145" t="str">
        <f t="shared" si="160"/>
        <v/>
      </c>
      <c r="U467" s="145" t="str">
        <f t="shared" si="161"/>
        <v/>
      </c>
      <c r="V467" s="145" t="str">
        <f t="shared" si="162"/>
        <v/>
      </c>
      <c r="W467" s="145"/>
      <c r="X467" s="145" t="str">
        <f t="shared" si="163"/>
        <v/>
      </c>
      <c r="Y467" s="145" t="str">
        <f t="shared" si="164"/>
        <v/>
      </c>
      <c r="Z467" s="145" t="str">
        <f t="shared" si="165"/>
        <v/>
      </c>
      <c r="AA467" s="145" t="str">
        <f t="shared" si="166"/>
        <v/>
      </c>
      <c r="AB467" s="145" t="str">
        <f t="shared" si="167"/>
        <v/>
      </c>
      <c r="AC467" s="145" t="str">
        <f t="shared" si="168"/>
        <v/>
      </c>
      <c r="AD467" s="186" t="str">
        <f t="shared" si="169"/>
        <v/>
      </c>
    </row>
    <row r="468" spans="1:30" hidden="1">
      <c r="A468" s="187"/>
      <c r="B468" s="150"/>
      <c r="C468" s="146"/>
      <c r="D468" s="148"/>
      <c r="E468" s="148"/>
      <c r="F468" s="148"/>
      <c r="G468" s="148"/>
      <c r="H468" s="142" t="str">
        <f t="shared" si="150"/>
        <v/>
      </c>
      <c r="I468" s="143"/>
      <c r="J468" s="144" t="str">
        <f t="shared" si="151"/>
        <v/>
      </c>
      <c r="K468" s="144" t="str">
        <f t="shared" si="152"/>
        <v/>
      </c>
      <c r="L468" s="143"/>
      <c r="M468" s="142" t="str">
        <f t="shared" si="153"/>
        <v/>
      </c>
      <c r="N468" s="142" t="str">
        <f t="shared" si="154"/>
        <v/>
      </c>
      <c r="O468" s="145" t="str">
        <f t="shared" si="155"/>
        <v/>
      </c>
      <c r="P468" s="145" t="str">
        <f t="shared" si="156"/>
        <v/>
      </c>
      <c r="Q468" s="145" t="str">
        <f t="shared" si="157"/>
        <v/>
      </c>
      <c r="R468" s="145" t="str">
        <f t="shared" si="158"/>
        <v/>
      </c>
      <c r="S468" s="145" t="str">
        <f t="shared" si="159"/>
        <v/>
      </c>
      <c r="T468" s="145" t="str">
        <f t="shared" si="160"/>
        <v/>
      </c>
      <c r="U468" s="145" t="str">
        <f t="shared" si="161"/>
        <v/>
      </c>
      <c r="V468" s="145" t="str">
        <f t="shared" si="162"/>
        <v/>
      </c>
      <c r="W468" s="145"/>
      <c r="X468" s="145" t="str">
        <f t="shared" si="163"/>
        <v/>
      </c>
      <c r="Y468" s="145" t="str">
        <f t="shared" si="164"/>
        <v/>
      </c>
      <c r="Z468" s="145" t="str">
        <f t="shared" si="165"/>
        <v/>
      </c>
      <c r="AA468" s="145" t="str">
        <f t="shared" si="166"/>
        <v/>
      </c>
      <c r="AB468" s="145" t="str">
        <f t="shared" si="167"/>
        <v/>
      </c>
      <c r="AC468" s="145" t="str">
        <f t="shared" si="168"/>
        <v/>
      </c>
      <c r="AD468" s="186" t="str">
        <f t="shared" si="169"/>
        <v/>
      </c>
    </row>
    <row r="469" spans="1:30" hidden="1">
      <c r="A469" s="187"/>
      <c r="B469" s="150"/>
      <c r="C469" s="146"/>
      <c r="D469" s="148"/>
      <c r="E469" s="148"/>
      <c r="F469" s="148"/>
      <c r="G469" s="148"/>
      <c r="H469" s="142" t="str">
        <f t="shared" si="150"/>
        <v/>
      </c>
      <c r="I469" s="143"/>
      <c r="J469" s="144" t="str">
        <f t="shared" si="151"/>
        <v/>
      </c>
      <c r="K469" s="144" t="str">
        <f t="shared" si="152"/>
        <v/>
      </c>
      <c r="L469" s="143"/>
      <c r="M469" s="142" t="str">
        <f t="shared" si="153"/>
        <v/>
      </c>
      <c r="N469" s="142" t="str">
        <f t="shared" si="154"/>
        <v/>
      </c>
      <c r="O469" s="145" t="str">
        <f t="shared" si="155"/>
        <v/>
      </c>
      <c r="P469" s="145" t="str">
        <f t="shared" si="156"/>
        <v/>
      </c>
      <c r="Q469" s="145" t="str">
        <f t="shared" si="157"/>
        <v/>
      </c>
      <c r="R469" s="145" t="str">
        <f t="shared" si="158"/>
        <v/>
      </c>
      <c r="S469" s="145" t="str">
        <f t="shared" si="159"/>
        <v/>
      </c>
      <c r="T469" s="145" t="str">
        <f t="shared" si="160"/>
        <v/>
      </c>
      <c r="U469" s="145" t="str">
        <f t="shared" si="161"/>
        <v/>
      </c>
      <c r="V469" s="145" t="str">
        <f t="shared" si="162"/>
        <v/>
      </c>
      <c r="W469" s="145"/>
      <c r="X469" s="145" t="str">
        <f t="shared" si="163"/>
        <v/>
      </c>
      <c r="Y469" s="145" t="str">
        <f t="shared" si="164"/>
        <v/>
      </c>
      <c r="Z469" s="145" t="str">
        <f t="shared" si="165"/>
        <v/>
      </c>
      <c r="AA469" s="145" t="str">
        <f t="shared" si="166"/>
        <v/>
      </c>
      <c r="AB469" s="145" t="str">
        <f t="shared" si="167"/>
        <v/>
      </c>
      <c r="AC469" s="145" t="str">
        <f t="shared" si="168"/>
        <v/>
      </c>
      <c r="AD469" s="186" t="str">
        <f t="shared" si="169"/>
        <v/>
      </c>
    </row>
    <row r="470" spans="1:30" hidden="1">
      <c r="A470" s="187"/>
      <c r="B470" s="150"/>
      <c r="C470" s="146"/>
      <c r="D470" s="148"/>
      <c r="E470" s="148"/>
      <c r="F470" s="148"/>
      <c r="G470" s="148"/>
      <c r="H470" s="142" t="str">
        <f t="shared" si="150"/>
        <v/>
      </c>
      <c r="I470" s="143"/>
      <c r="J470" s="144" t="str">
        <f t="shared" si="151"/>
        <v/>
      </c>
      <c r="K470" s="144" t="str">
        <f t="shared" si="152"/>
        <v/>
      </c>
      <c r="L470" s="143"/>
      <c r="M470" s="142" t="str">
        <f t="shared" si="153"/>
        <v/>
      </c>
      <c r="N470" s="142" t="str">
        <f t="shared" si="154"/>
        <v/>
      </c>
      <c r="O470" s="145" t="str">
        <f t="shared" si="155"/>
        <v/>
      </c>
      <c r="P470" s="145" t="str">
        <f t="shared" si="156"/>
        <v/>
      </c>
      <c r="Q470" s="145" t="str">
        <f t="shared" si="157"/>
        <v/>
      </c>
      <c r="R470" s="145" t="str">
        <f t="shared" si="158"/>
        <v/>
      </c>
      <c r="S470" s="145" t="str">
        <f t="shared" si="159"/>
        <v/>
      </c>
      <c r="T470" s="145" t="str">
        <f t="shared" si="160"/>
        <v/>
      </c>
      <c r="U470" s="145" t="str">
        <f t="shared" si="161"/>
        <v/>
      </c>
      <c r="V470" s="145" t="str">
        <f t="shared" si="162"/>
        <v/>
      </c>
      <c r="W470" s="145"/>
      <c r="X470" s="145" t="str">
        <f t="shared" si="163"/>
        <v/>
      </c>
      <c r="Y470" s="145" t="str">
        <f t="shared" si="164"/>
        <v/>
      </c>
      <c r="Z470" s="145" t="str">
        <f t="shared" si="165"/>
        <v/>
      </c>
      <c r="AA470" s="145" t="str">
        <f t="shared" si="166"/>
        <v/>
      </c>
      <c r="AB470" s="145" t="str">
        <f t="shared" si="167"/>
        <v/>
      </c>
      <c r="AC470" s="145" t="str">
        <f t="shared" si="168"/>
        <v/>
      </c>
      <c r="AD470" s="186" t="str">
        <f t="shared" si="169"/>
        <v/>
      </c>
    </row>
    <row r="471" spans="1:30" hidden="1">
      <c r="A471" s="187"/>
      <c r="B471" s="150"/>
      <c r="C471" s="146"/>
      <c r="D471" s="148"/>
      <c r="E471" s="148"/>
      <c r="F471" s="148"/>
      <c r="G471" s="148"/>
      <c r="H471" s="142" t="str">
        <f t="shared" si="150"/>
        <v/>
      </c>
      <c r="I471" s="143"/>
      <c r="J471" s="144" t="str">
        <f t="shared" si="151"/>
        <v/>
      </c>
      <c r="K471" s="144" t="str">
        <f t="shared" si="152"/>
        <v/>
      </c>
      <c r="L471" s="143"/>
      <c r="M471" s="142" t="str">
        <f t="shared" si="153"/>
        <v/>
      </c>
      <c r="N471" s="142" t="str">
        <f t="shared" si="154"/>
        <v/>
      </c>
      <c r="O471" s="145" t="str">
        <f t="shared" si="155"/>
        <v/>
      </c>
      <c r="P471" s="145" t="str">
        <f t="shared" si="156"/>
        <v/>
      </c>
      <c r="Q471" s="145" t="str">
        <f t="shared" si="157"/>
        <v/>
      </c>
      <c r="R471" s="145" t="str">
        <f t="shared" si="158"/>
        <v/>
      </c>
      <c r="S471" s="145" t="str">
        <f t="shared" si="159"/>
        <v/>
      </c>
      <c r="T471" s="145" t="str">
        <f t="shared" si="160"/>
        <v/>
      </c>
      <c r="U471" s="145" t="str">
        <f t="shared" si="161"/>
        <v/>
      </c>
      <c r="V471" s="145" t="str">
        <f t="shared" si="162"/>
        <v/>
      </c>
      <c r="W471" s="145"/>
      <c r="X471" s="145" t="str">
        <f t="shared" si="163"/>
        <v/>
      </c>
      <c r="Y471" s="145" t="str">
        <f t="shared" si="164"/>
        <v/>
      </c>
      <c r="Z471" s="145" t="str">
        <f t="shared" si="165"/>
        <v/>
      </c>
      <c r="AA471" s="145" t="str">
        <f t="shared" si="166"/>
        <v/>
      </c>
      <c r="AB471" s="145" t="str">
        <f t="shared" si="167"/>
        <v/>
      </c>
      <c r="AC471" s="145" t="str">
        <f t="shared" si="168"/>
        <v/>
      </c>
      <c r="AD471" s="186" t="str">
        <f t="shared" si="169"/>
        <v/>
      </c>
    </row>
    <row r="472" spans="1:30" hidden="1">
      <c r="A472" s="187"/>
      <c r="B472" s="150"/>
      <c r="C472" s="146"/>
      <c r="D472" s="148"/>
      <c r="E472" s="148"/>
      <c r="F472" s="148"/>
      <c r="G472" s="148"/>
      <c r="H472" s="142" t="str">
        <f t="shared" si="150"/>
        <v/>
      </c>
      <c r="I472" s="143"/>
      <c r="J472" s="144" t="str">
        <f t="shared" si="151"/>
        <v/>
      </c>
      <c r="K472" s="144" t="str">
        <f t="shared" si="152"/>
        <v/>
      </c>
      <c r="L472" s="143"/>
      <c r="M472" s="142" t="str">
        <f t="shared" si="153"/>
        <v/>
      </c>
      <c r="N472" s="142" t="str">
        <f t="shared" si="154"/>
        <v/>
      </c>
      <c r="O472" s="145" t="str">
        <f t="shared" si="155"/>
        <v/>
      </c>
      <c r="P472" s="145" t="str">
        <f t="shared" si="156"/>
        <v/>
      </c>
      <c r="Q472" s="145" t="str">
        <f t="shared" si="157"/>
        <v/>
      </c>
      <c r="R472" s="145" t="str">
        <f t="shared" si="158"/>
        <v/>
      </c>
      <c r="S472" s="145" t="str">
        <f t="shared" si="159"/>
        <v/>
      </c>
      <c r="T472" s="145" t="str">
        <f t="shared" si="160"/>
        <v/>
      </c>
      <c r="U472" s="145" t="str">
        <f t="shared" si="161"/>
        <v/>
      </c>
      <c r="V472" s="145" t="str">
        <f t="shared" si="162"/>
        <v/>
      </c>
      <c r="W472" s="145"/>
      <c r="X472" s="145" t="str">
        <f t="shared" si="163"/>
        <v/>
      </c>
      <c r="Y472" s="145" t="str">
        <f t="shared" si="164"/>
        <v/>
      </c>
      <c r="Z472" s="145" t="str">
        <f t="shared" si="165"/>
        <v/>
      </c>
      <c r="AA472" s="145" t="str">
        <f t="shared" si="166"/>
        <v/>
      </c>
      <c r="AB472" s="145" t="str">
        <f t="shared" si="167"/>
        <v/>
      </c>
      <c r="AC472" s="145" t="str">
        <f t="shared" si="168"/>
        <v/>
      </c>
      <c r="AD472" s="186" t="str">
        <f t="shared" si="169"/>
        <v/>
      </c>
    </row>
    <row r="473" spans="1:30" hidden="1">
      <c r="A473" s="187"/>
      <c r="B473" s="150"/>
      <c r="C473" s="146"/>
      <c r="D473" s="148"/>
      <c r="E473" s="148"/>
      <c r="F473" s="148"/>
      <c r="G473" s="148"/>
      <c r="H473" s="142" t="str">
        <f t="shared" si="150"/>
        <v/>
      </c>
      <c r="I473" s="143"/>
      <c r="J473" s="144" t="str">
        <f t="shared" si="151"/>
        <v/>
      </c>
      <c r="K473" s="144" t="str">
        <f t="shared" si="152"/>
        <v/>
      </c>
      <c r="L473" s="143"/>
      <c r="M473" s="142" t="str">
        <f t="shared" si="153"/>
        <v/>
      </c>
      <c r="N473" s="142" t="str">
        <f t="shared" si="154"/>
        <v/>
      </c>
      <c r="O473" s="145" t="str">
        <f t="shared" si="155"/>
        <v/>
      </c>
      <c r="P473" s="145" t="str">
        <f t="shared" si="156"/>
        <v/>
      </c>
      <c r="Q473" s="145" t="str">
        <f t="shared" si="157"/>
        <v/>
      </c>
      <c r="R473" s="145" t="str">
        <f t="shared" si="158"/>
        <v/>
      </c>
      <c r="S473" s="145" t="str">
        <f t="shared" si="159"/>
        <v/>
      </c>
      <c r="T473" s="145" t="str">
        <f t="shared" si="160"/>
        <v/>
      </c>
      <c r="U473" s="145" t="str">
        <f t="shared" si="161"/>
        <v/>
      </c>
      <c r="V473" s="145" t="str">
        <f t="shared" si="162"/>
        <v/>
      </c>
      <c r="W473" s="145"/>
      <c r="X473" s="145" t="str">
        <f t="shared" si="163"/>
        <v/>
      </c>
      <c r="Y473" s="145" t="str">
        <f t="shared" si="164"/>
        <v/>
      </c>
      <c r="Z473" s="145" t="str">
        <f t="shared" si="165"/>
        <v/>
      </c>
      <c r="AA473" s="145" t="str">
        <f t="shared" si="166"/>
        <v/>
      </c>
      <c r="AB473" s="145" t="str">
        <f t="shared" si="167"/>
        <v/>
      </c>
      <c r="AC473" s="145" t="str">
        <f t="shared" si="168"/>
        <v/>
      </c>
      <c r="AD473" s="186" t="str">
        <f t="shared" si="169"/>
        <v/>
      </c>
    </row>
    <row r="474" spans="1:30" hidden="1">
      <c r="A474" s="187"/>
      <c r="B474" s="150"/>
      <c r="C474" s="146"/>
      <c r="D474" s="148"/>
      <c r="E474" s="148"/>
      <c r="F474" s="148"/>
      <c r="G474" s="148"/>
      <c r="H474" s="142" t="str">
        <f t="shared" si="150"/>
        <v/>
      </c>
      <c r="I474" s="143"/>
      <c r="J474" s="144" t="str">
        <f t="shared" si="151"/>
        <v/>
      </c>
      <c r="K474" s="144" t="str">
        <f t="shared" si="152"/>
        <v/>
      </c>
      <c r="L474" s="143"/>
      <c r="M474" s="142" t="str">
        <f t="shared" si="153"/>
        <v/>
      </c>
      <c r="N474" s="142" t="str">
        <f t="shared" si="154"/>
        <v/>
      </c>
      <c r="O474" s="145" t="str">
        <f t="shared" si="155"/>
        <v/>
      </c>
      <c r="P474" s="145" t="str">
        <f t="shared" si="156"/>
        <v/>
      </c>
      <c r="Q474" s="145" t="str">
        <f t="shared" si="157"/>
        <v/>
      </c>
      <c r="R474" s="145" t="str">
        <f t="shared" si="158"/>
        <v/>
      </c>
      <c r="S474" s="145" t="str">
        <f t="shared" si="159"/>
        <v/>
      </c>
      <c r="T474" s="145" t="str">
        <f t="shared" si="160"/>
        <v/>
      </c>
      <c r="U474" s="145" t="str">
        <f t="shared" si="161"/>
        <v/>
      </c>
      <c r="V474" s="145" t="str">
        <f t="shared" si="162"/>
        <v/>
      </c>
      <c r="W474" s="145"/>
      <c r="X474" s="145" t="str">
        <f t="shared" si="163"/>
        <v/>
      </c>
      <c r="Y474" s="145" t="str">
        <f t="shared" si="164"/>
        <v/>
      </c>
      <c r="Z474" s="145" t="str">
        <f t="shared" si="165"/>
        <v/>
      </c>
      <c r="AA474" s="145" t="str">
        <f t="shared" si="166"/>
        <v/>
      </c>
      <c r="AB474" s="145" t="str">
        <f t="shared" si="167"/>
        <v/>
      </c>
      <c r="AC474" s="145" t="str">
        <f t="shared" si="168"/>
        <v/>
      </c>
      <c r="AD474" s="186" t="str">
        <f t="shared" si="169"/>
        <v/>
      </c>
    </row>
    <row r="475" spans="1:30" hidden="1">
      <c r="A475" s="187"/>
      <c r="B475" s="150"/>
      <c r="C475" s="146"/>
      <c r="D475" s="148"/>
      <c r="E475" s="148"/>
      <c r="F475" s="148"/>
      <c r="G475" s="148"/>
      <c r="H475" s="142" t="str">
        <f t="shared" si="150"/>
        <v/>
      </c>
      <c r="I475" s="143"/>
      <c r="J475" s="144" t="str">
        <f t="shared" si="151"/>
        <v/>
      </c>
      <c r="K475" s="144" t="str">
        <f t="shared" si="152"/>
        <v/>
      </c>
      <c r="L475" s="143"/>
      <c r="M475" s="142" t="str">
        <f t="shared" si="153"/>
        <v/>
      </c>
      <c r="N475" s="142" t="str">
        <f t="shared" si="154"/>
        <v/>
      </c>
      <c r="O475" s="145" t="str">
        <f t="shared" si="155"/>
        <v/>
      </c>
      <c r="P475" s="145" t="str">
        <f t="shared" si="156"/>
        <v/>
      </c>
      <c r="Q475" s="145" t="str">
        <f t="shared" si="157"/>
        <v/>
      </c>
      <c r="R475" s="145" t="str">
        <f t="shared" si="158"/>
        <v/>
      </c>
      <c r="S475" s="145" t="str">
        <f t="shared" si="159"/>
        <v/>
      </c>
      <c r="T475" s="145" t="str">
        <f t="shared" si="160"/>
        <v/>
      </c>
      <c r="U475" s="145" t="str">
        <f t="shared" si="161"/>
        <v/>
      </c>
      <c r="V475" s="145" t="str">
        <f t="shared" si="162"/>
        <v/>
      </c>
      <c r="W475" s="145"/>
      <c r="X475" s="145" t="str">
        <f t="shared" si="163"/>
        <v/>
      </c>
      <c r="Y475" s="145" t="str">
        <f t="shared" si="164"/>
        <v/>
      </c>
      <c r="Z475" s="145" t="str">
        <f t="shared" si="165"/>
        <v/>
      </c>
      <c r="AA475" s="145" t="str">
        <f t="shared" si="166"/>
        <v/>
      </c>
      <c r="AB475" s="145" t="str">
        <f t="shared" si="167"/>
        <v/>
      </c>
      <c r="AC475" s="145" t="str">
        <f t="shared" si="168"/>
        <v/>
      </c>
      <c r="AD475" s="186" t="str">
        <f t="shared" si="169"/>
        <v/>
      </c>
    </row>
    <row r="476" spans="1:30" hidden="1">
      <c r="A476" s="187"/>
      <c r="B476" s="150"/>
      <c r="C476" s="146"/>
      <c r="D476" s="148"/>
      <c r="E476" s="148"/>
      <c r="F476" s="148"/>
      <c r="G476" s="148"/>
      <c r="H476" s="142" t="str">
        <f t="shared" si="150"/>
        <v/>
      </c>
      <c r="I476" s="143"/>
      <c r="J476" s="144" t="str">
        <f t="shared" si="151"/>
        <v/>
      </c>
      <c r="K476" s="144" t="str">
        <f t="shared" si="152"/>
        <v/>
      </c>
      <c r="L476" s="143"/>
      <c r="M476" s="142" t="str">
        <f t="shared" si="153"/>
        <v/>
      </c>
      <c r="N476" s="142" t="str">
        <f t="shared" si="154"/>
        <v/>
      </c>
      <c r="O476" s="145" t="str">
        <f t="shared" si="155"/>
        <v/>
      </c>
      <c r="P476" s="145" t="str">
        <f t="shared" si="156"/>
        <v/>
      </c>
      <c r="Q476" s="145" t="str">
        <f t="shared" si="157"/>
        <v/>
      </c>
      <c r="R476" s="145" t="str">
        <f t="shared" si="158"/>
        <v/>
      </c>
      <c r="S476" s="145" t="str">
        <f t="shared" si="159"/>
        <v/>
      </c>
      <c r="T476" s="145" t="str">
        <f t="shared" si="160"/>
        <v/>
      </c>
      <c r="U476" s="145" t="str">
        <f t="shared" si="161"/>
        <v/>
      </c>
      <c r="V476" s="145" t="str">
        <f t="shared" si="162"/>
        <v/>
      </c>
      <c r="W476" s="145"/>
      <c r="X476" s="145" t="str">
        <f t="shared" si="163"/>
        <v/>
      </c>
      <c r="Y476" s="145" t="str">
        <f t="shared" si="164"/>
        <v/>
      </c>
      <c r="Z476" s="145" t="str">
        <f t="shared" si="165"/>
        <v/>
      </c>
      <c r="AA476" s="145" t="str">
        <f t="shared" si="166"/>
        <v/>
      </c>
      <c r="AB476" s="145" t="str">
        <f t="shared" si="167"/>
        <v/>
      </c>
      <c r="AC476" s="145" t="str">
        <f t="shared" si="168"/>
        <v/>
      </c>
      <c r="AD476" s="186" t="str">
        <f t="shared" si="169"/>
        <v/>
      </c>
    </row>
    <row r="477" spans="1:30" hidden="1">
      <c r="A477" s="187"/>
      <c r="B477" s="150"/>
      <c r="C477" s="146"/>
      <c r="D477" s="148"/>
      <c r="E477" s="148"/>
      <c r="F477" s="148"/>
      <c r="G477" s="148"/>
      <c r="H477" s="142" t="str">
        <f t="shared" si="150"/>
        <v/>
      </c>
      <c r="I477" s="143"/>
      <c r="J477" s="144" t="str">
        <f t="shared" si="151"/>
        <v/>
      </c>
      <c r="K477" s="144" t="str">
        <f t="shared" si="152"/>
        <v/>
      </c>
      <c r="L477" s="143"/>
      <c r="M477" s="142" t="str">
        <f t="shared" si="153"/>
        <v/>
      </c>
      <c r="N477" s="142" t="str">
        <f t="shared" si="154"/>
        <v/>
      </c>
      <c r="O477" s="145" t="str">
        <f t="shared" si="155"/>
        <v/>
      </c>
      <c r="P477" s="145" t="str">
        <f t="shared" si="156"/>
        <v/>
      </c>
      <c r="Q477" s="145" t="str">
        <f t="shared" si="157"/>
        <v/>
      </c>
      <c r="R477" s="145" t="str">
        <f t="shared" si="158"/>
        <v/>
      </c>
      <c r="S477" s="145" t="str">
        <f t="shared" si="159"/>
        <v/>
      </c>
      <c r="T477" s="145" t="str">
        <f t="shared" si="160"/>
        <v/>
      </c>
      <c r="U477" s="145" t="str">
        <f t="shared" si="161"/>
        <v/>
      </c>
      <c r="V477" s="145" t="str">
        <f t="shared" si="162"/>
        <v/>
      </c>
      <c r="W477" s="145"/>
      <c r="X477" s="145" t="str">
        <f t="shared" si="163"/>
        <v/>
      </c>
      <c r="Y477" s="145" t="str">
        <f t="shared" si="164"/>
        <v/>
      </c>
      <c r="Z477" s="145" t="str">
        <f t="shared" si="165"/>
        <v/>
      </c>
      <c r="AA477" s="145" t="str">
        <f t="shared" si="166"/>
        <v/>
      </c>
      <c r="AB477" s="145" t="str">
        <f t="shared" si="167"/>
        <v/>
      </c>
      <c r="AC477" s="145" t="str">
        <f t="shared" si="168"/>
        <v/>
      </c>
      <c r="AD477" s="186" t="str">
        <f t="shared" si="169"/>
        <v/>
      </c>
    </row>
    <row r="478" spans="1:30" hidden="1">
      <c r="A478" s="187"/>
      <c r="B478" s="150"/>
      <c r="C478" s="146"/>
      <c r="D478" s="148"/>
      <c r="E478" s="148"/>
      <c r="F478" s="148"/>
      <c r="G478" s="148"/>
      <c r="H478" s="142" t="str">
        <f t="shared" si="150"/>
        <v/>
      </c>
      <c r="I478" s="143"/>
      <c r="J478" s="144" t="str">
        <f t="shared" si="151"/>
        <v/>
      </c>
      <c r="K478" s="144" t="str">
        <f t="shared" si="152"/>
        <v/>
      </c>
      <c r="L478" s="143"/>
      <c r="M478" s="142" t="str">
        <f t="shared" si="153"/>
        <v/>
      </c>
      <c r="N478" s="142" t="str">
        <f t="shared" si="154"/>
        <v/>
      </c>
      <c r="O478" s="145" t="str">
        <f t="shared" si="155"/>
        <v/>
      </c>
      <c r="P478" s="145" t="str">
        <f t="shared" si="156"/>
        <v/>
      </c>
      <c r="Q478" s="145" t="str">
        <f t="shared" si="157"/>
        <v/>
      </c>
      <c r="R478" s="145" t="str">
        <f t="shared" si="158"/>
        <v/>
      </c>
      <c r="S478" s="145" t="str">
        <f t="shared" si="159"/>
        <v/>
      </c>
      <c r="T478" s="145" t="str">
        <f t="shared" si="160"/>
        <v/>
      </c>
      <c r="U478" s="145" t="str">
        <f t="shared" si="161"/>
        <v/>
      </c>
      <c r="V478" s="145" t="str">
        <f t="shared" si="162"/>
        <v/>
      </c>
      <c r="W478" s="145"/>
      <c r="X478" s="145" t="str">
        <f t="shared" si="163"/>
        <v/>
      </c>
      <c r="Y478" s="145" t="str">
        <f t="shared" si="164"/>
        <v/>
      </c>
      <c r="Z478" s="145" t="str">
        <f t="shared" si="165"/>
        <v/>
      </c>
      <c r="AA478" s="145" t="str">
        <f t="shared" si="166"/>
        <v/>
      </c>
      <c r="AB478" s="145" t="str">
        <f t="shared" si="167"/>
        <v/>
      </c>
      <c r="AC478" s="145" t="str">
        <f t="shared" si="168"/>
        <v/>
      </c>
      <c r="AD478" s="186" t="str">
        <f t="shared" si="169"/>
        <v/>
      </c>
    </row>
    <row r="479" spans="1:30" hidden="1">
      <c r="A479" s="187"/>
      <c r="B479" s="150"/>
      <c r="C479" s="146"/>
      <c r="D479" s="148"/>
      <c r="E479" s="148"/>
      <c r="F479" s="148"/>
      <c r="G479" s="148"/>
      <c r="H479" s="142" t="str">
        <f t="shared" si="150"/>
        <v/>
      </c>
      <c r="I479" s="143"/>
      <c r="J479" s="144" t="str">
        <f t="shared" si="151"/>
        <v/>
      </c>
      <c r="K479" s="144" t="str">
        <f t="shared" si="152"/>
        <v/>
      </c>
      <c r="L479" s="143"/>
      <c r="M479" s="142" t="str">
        <f t="shared" si="153"/>
        <v/>
      </c>
      <c r="N479" s="142" t="str">
        <f t="shared" si="154"/>
        <v/>
      </c>
      <c r="O479" s="145" t="str">
        <f t="shared" si="155"/>
        <v/>
      </c>
      <c r="P479" s="145" t="str">
        <f t="shared" si="156"/>
        <v/>
      </c>
      <c r="Q479" s="145" t="str">
        <f t="shared" si="157"/>
        <v/>
      </c>
      <c r="R479" s="145" t="str">
        <f t="shared" si="158"/>
        <v/>
      </c>
      <c r="S479" s="145" t="str">
        <f t="shared" si="159"/>
        <v/>
      </c>
      <c r="T479" s="145" t="str">
        <f t="shared" si="160"/>
        <v/>
      </c>
      <c r="U479" s="145" t="str">
        <f t="shared" si="161"/>
        <v/>
      </c>
      <c r="V479" s="145" t="str">
        <f t="shared" si="162"/>
        <v/>
      </c>
      <c r="W479" s="145"/>
      <c r="X479" s="145" t="str">
        <f t="shared" si="163"/>
        <v/>
      </c>
      <c r="Y479" s="145" t="str">
        <f t="shared" si="164"/>
        <v/>
      </c>
      <c r="Z479" s="145" t="str">
        <f t="shared" si="165"/>
        <v/>
      </c>
      <c r="AA479" s="145" t="str">
        <f t="shared" si="166"/>
        <v/>
      </c>
      <c r="AB479" s="145" t="str">
        <f t="shared" si="167"/>
        <v/>
      </c>
      <c r="AC479" s="145" t="str">
        <f t="shared" si="168"/>
        <v/>
      </c>
      <c r="AD479" s="186" t="str">
        <f t="shared" si="169"/>
        <v/>
      </c>
    </row>
    <row r="480" spans="1:30" hidden="1">
      <c r="A480" s="187"/>
      <c r="B480" s="150"/>
      <c r="C480" s="146"/>
      <c r="D480" s="148"/>
      <c r="E480" s="148"/>
      <c r="F480" s="148"/>
      <c r="G480" s="148"/>
      <c r="H480" s="142" t="str">
        <f t="shared" si="150"/>
        <v/>
      </c>
      <c r="I480" s="143"/>
      <c r="J480" s="144" t="str">
        <f t="shared" si="151"/>
        <v/>
      </c>
      <c r="K480" s="144" t="str">
        <f t="shared" si="152"/>
        <v/>
      </c>
      <c r="L480" s="143"/>
      <c r="M480" s="142" t="str">
        <f t="shared" si="153"/>
        <v/>
      </c>
      <c r="N480" s="142" t="str">
        <f t="shared" si="154"/>
        <v/>
      </c>
      <c r="O480" s="145" t="str">
        <f t="shared" si="155"/>
        <v/>
      </c>
      <c r="P480" s="145" t="str">
        <f t="shared" si="156"/>
        <v/>
      </c>
      <c r="Q480" s="145" t="str">
        <f t="shared" si="157"/>
        <v/>
      </c>
      <c r="R480" s="145" t="str">
        <f t="shared" si="158"/>
        <v/>
      </c>
      <c r="S480" s="145" t="str">
        <f t="shared" si="159"/>
        <v/>
      </c>
      <c r="T480" s="145" t="str">
        <f t="shared" si="160"/>
        <v/>
      </c>
      <c r="U480" s="145" t="str">
        <f t="shared" si="161"/>
        <v/>
      </c>
      <c r="V480" s="145" t="str">
        <f t="shared" si="162"/>
        <v/>
      </c>
      <c r="W480" s="145"/>
      <c r="X480" s="145" t="str">
        <f t="shared" si="163"/>
        <v/>
      </c>
      <c r="Y480" s="145" t="str">
        <f t="shared" si="164"/>
        <v/>
      </c>
      <c r="Z480" s="145" t="str">
        <f t="shared" si="165"/>
        <v/>
      </c>
      <c r="AA480" s="145" t="str">
        <f t="shared" si="166"/>
        <v/>
      </c>
      <c r="AB480" s="145" t="str">
        <f t="shared" si="167"/>
        <v/>
      </c>
      <c r="AC480" s="145" t="str">
        <f t="shared" si="168"/>
        <v/>
      </c>
      <c r="AD480" s="186" t="str">
        <f t="shared" si="169"/>
        <v/>
      </c>
    </row>
    <row r="481" spans="1:30" hidden="1">
      <c r="A481" s="187"/>
      <c r="B481" s="150"/>
      <c r="C481" s="146"/>
      <c r="D481" s="148"/>
      <c r="E481" s="148"/>
      <c r="F481" s="148"/>
      <c r="G481" s="148"/>
      <c r="H481" s="142" t="str">
        <f t="shared" si="150"/>
        <v/>
      </c>
      <c r="I481" s="143"/>
      <c r="J481" s="144" t="str">
        <f t="shared" si="151"/>
        <v/>
      </c>
      <c r="K481" s="144" t="str">
        <f t="shared" si="152"/>
        <v/>
      </c>
      <c r="L481" s="143"/>
      <c r="M481" s="142" t="str">
        <f t="shared" si="153"/>
        <v/>
      </c>
      <c r="N481" s="142" t="str">
        <f t="shared" si="154"/>
        <v/>
      </c>
      <c r="O481" s="145" t="str">
        <f t="shared" si="155"/>
        <v/>
      </c>
      <c r="P481" s="145" t="str">
        <f t="shared" si="156"/>
        <v/>
      </c>
      <c r="Q481" s="145" t="str">
        <f t="shared" si="157"/>
        <v/>
      </c>
      <c r="R481" s="145" t="str">
        <f t="shared" si="158"/>
        <v/>
      </c>
      <c r="S481" s="145" t="str">
        <f t="shared" si="159"/>
        <v/>
      </c>
      <c r="T481" s="145" t="str">
        <f t="shared" si="160"/>
        <v/>
      </c>
      <c r="U481" s="145" t="str">
        <f t="shared" si="161"/>
        <v/>
      </c>
      <c r="V481" s="145" t="str">
        <f t="shared" si="162"/>
        <v/>
      </c>
      <c r="W481" s="145"/>
      <c r="X481" s="145" t="str">
        <f t="shared" si="163"/>
        <v/>
      </c>
      <c r="Y481" s="145" t="str">
        <f t="shared" si="164"/>
        <v/>
      </c>
      <c r="Z481" s="145" t="str">
        <f t="shared" si="165"/>
        <v/>
      </c>
      <c r="AA481" s="145" t="str">
        <f t="shared" si="166"/>
        <v/>
      </c>
      <c r="AB481" s="145" t="str">
        <f t="shared" si="167"/>
        <v/>
      </c>
      <c r="AC481" s="145" t="str">
        <f t="shared" si="168"/>
        <v/>
      </c>
      <c r="AD481" s="186" t="str">
        <f t="shared" si="169"/>
        <v/>
      </c>
    </row>
    <row r="482" spans="1:30" hidden="1">
      <c r="A482" s="187"/>
      <c r="B482" s="150"/>
      <c r="C482" s="146"/>
      <c r="D482" s="148"/>
      <c r="E482" s="148"/>
      <c r="F482" s="148"/>
      <c r="G482" s="148"/>
      <c r="H482" s="142" t="str">
        <f t="shared" si="150"/>
        <v/>
      </c>
      <c r="I482" s="143"/>
      <c r="J482" s="144" t="str">
        <f t="shared" si="151"/>
        <v/>
      </c>
      <c r="K482" s="144" t="str">
        <f t="shared" si="152"/>
        <v/>
      </c>
      <c r="L482" s="143"/>
      <c r="M482" s="142" t="str">
        <f t="shared" si="153"/>
        <v/>
      </c>
      <c r="N482" s="142" t="str">
        <f t="shared" si="154"/>
        <v/>
      </c>
      <c r="O482" s="145" t="str">
        <f t="shared" si="155"/>
        <v/>
      </c>
      <c r="P482" s="145" t="str">
        <f t="shared" si="156"/>
        <v/>
      </c>
      <c r="Q482" s="145" t="str">
        <f t="shared" si="157"/>
        <v/>
      </c>
      <c r="R482" s="145" t="str">
        <f t="shared" si="158"/>
        <v/>
      </c>
      <c r="S482" s="145" t="str">
        <f t="shared" si="159"/>
        <v/>
      </c>
      <c r="T482" s="145" t="str">
        <f t="shared" si="160"/>
        <v/>
      </c>
      <c r="U482" s="145" t="str">
        <f t="shared" si="161"/>
        <v/>
      </c>
      <c r="V482" s="145" t="str">
        <f t="shared" si="162"/>
        <v/>
      </c>
      <c r="W482" s="145"/>
      <c r="X482" s="145" t="str">
        <f t="shared" si="163"/>
        <v/>
      </c>
      <c r="Y482" s="145" t="str">
        <f t="shared" si="164"/>
        <v/>
      </c>
      <c r="Z482" s="145" t="str">
        <f t="shared" si="165"/>
        <v/>
      </c>
      <c r="AA482" s="145" t="str">
        <f t="shared" si="166"/>
        <v/>
      </c>
      <c r="AB482" s="145" t="str">
        <f t="shared" si="167"/>
        <v/>
      </c>
      <c r="AC482" s="145" t="str">
        <f t="shared" si="168"/>
        <v/>
      </c>
      <c r="AD482" s="186" t="str">
        <f t="shared" si="169"/>
        <v/>
      </c>
    </row>
    <row r="483" spans="1:30" hidden="1">
      <c r="A483" s="187"/>
      <c r="B483" s="150"/>
      <c r="C483" s="146"/>
      <c r="D483" s="148"/>
      <c r="E483" s="148"/>
      <c r="F483" s="148"/>
      <c r="G483" s="148"/>
      <c r="H483" s="142" t="str">
        <f t="shared" si="150"/>
        <v/>
      </c>
      <c r="I483" s="143"/>
      <c r="J483" s="144" t="str">
        <f t="shared" si="151"/>
        <v/>
      </c>
      <c r="K483" s="144" t="str">
        <f t="shared" si="152"/>
        <v/>
      </c>
      <c r="L483" s="143"/>
      <c r="M483" s="142" t="str">
        <f t="shared" si="153"/>
        <v/>
      </c>
      <c r="N483" s="142" t="str">
        <f t="shared" si="154"/>
        <v/>
      </c>
      <c r="O483" s="145" t="str">
        <f t="shared" si="155"/>
        <v/>
      </c>
      <c r="P483" s="145" t="str">
        <f t="shared" si="156"/>
        <v/>
      </c>
      <c r="Q483" s="145" t="str">
        <f t="shared" si="157"/>
        <v/>
      </c>
      <c r="R483" s="145" t="str">
        <f t="shared" si="158"/>
        <v/>
      </c>
      <c r="S483" s="145" t="str">
        <f t="shared" si="159"/>
        <v/>
      </c>
      <c r="T483" s="145" t="str">
        <f t="shared" si="160"/>
        <v/>
      </c>
      <c r="U483" s="145" t="str">
        <f t="shared" si="161"/>
        <v/>
      </c>
      <c r="V483" s="145" t="str">
        <f t="shared" si="162"/>
        <v/>
      </c>
      <c r="W483" s="145"/>
      <c r="X483" s="145" t="str">
        <f t="shared" si="163"/>
        <v/>
      </c>
      <c r="Y483" s="145" t="str">
        <f t="shared" si="164"/>
        <v/>
      </c>
      <c r="Z483" s="145" t="str">
        <f t="shared" si="165"/>
        <v/>
      </c>
      <c r="AA483" s="145" t="str">
        <f t="shared" si="166"/>
        <v/>
      </c>
      <c r="AB483" s="145" t="str">
        <f t="shared" si="167"/>
        <v/>
      </c>
      <c r="AC483" s="145" t="str">
        <f t="shared" si="168"/>
        <v/>
      </c>
      <c r="AD483" s="186" t="str">
        <f t="shared" si="169"/>
        <v/>
      </c>
    </row>
    <row r="484" spans="1:30" hidden="1">
      <c r="A484" s="187"/>
      <c r="B484" s="150"/>
      <c r="C484" s="146"/>
      <c r="D484" s="148"/>
      <c r="E484" s="148"/>
      <c r="F484" s="148"/>
      <c r="G484" s="148"/>
      <c r="H484" s="142" t="str">
        <f t="shared" si="150"/>
        <v/>
      </c>
      <c r="I484" s="143"/>
      <c r="J484" s="144" t="str">
        <f t="shared" si="151"/>
        <v/>
      </c>
      <c r="K484" s="144" t="str">
        <f t="shared" si="152"/>
        <v/>
      </c>
      <c r="L484" s="143"/>
      <c r="M484" s="142" t="str">
        <f t="shared" si="153"/>
        <v/>
      </c>
      <c r="N484" s="142" t="str">
        <f t="shared" si="154"/>
        <v/>
      </c>
      <c r="O484" s="145" t="str">
        <f t="shared" si="155"/>
        <v/>
      </c>
      <c r="P484" s="145" t="str">
        <f t="shared" si="156"/>
        <v/>
      </c>
      <c r="Q484" s="145" t="str">
        <f t="shared" si="157"/>
        <v/>
      </c>
      <c r="R484" s="145" t="str">
        <f t="shared" si="158"/>
        <v/>
      </c>
      <c r="S484" s="145" t="str">
        <f t="shared" si="159"/>
        <v/>
      </c>
      <c r="T484" s="145" t="str">
        <f t="shared" si="160"/>
        <v/>
      </c>
      <c r="U484" s="145" t="str">
        <f t="shared" si="161"/>
        <v/>
      </c>
      <c r="V484" s="145" t="str">
        <f t="shared" si="162"/>
        <v/>
      </c>
      <c r="W484" s="145"/>
      <c r="X484" s="145" t="str">
        <f t="shared" si="163"/>
        <v/>
      </c>
      <c r="Y484" s="145" t="str">
        <f t="shared" si="164"/>
        <v/>
      </c>
      <c r="Z484" s="145" t="str">
        <f t="shared" si="165"/>
        <v/>
      </c>
      <c r="AA484" s="145" t="str">
        <f t="shared" si="166"/>
        <v/>
      </c>
      <c r="AB484" s="145" t="str">
        <f t="shared" si="167"/>
        <v/>
      </c>
      <c r="AC484" s="145" t="str">
        <f t="shared" si="168"/>
        <v/>
      </c>
      <c r="AD484" s="186" t="str">
        <f t="shared" si="169"/>
        <v/>
      </c>
    </row>
    <row r="485" spans="1:30" hidden="1">
      <c r="A485" s="187"/>
      <c r="B485" s="150"/>
      <c r="C485" s="146"/>
      <c r="D485" s="148"/>
      <c r="E485" s="148"/>
      <c r="F485" s="148"/>
      <c r="G485" s="148"/>
      <c r="H485" s="142" t="str">
        <f t="shared" si="150"/>
        <v/>
      </c>
      <c r="I485" s="143"/>
      <c r="J485" s="144" t="str">
        <f t="shared" si="151"/>
        <v/>
      </c>
      <c r="K485" s="144" t="str">
        <f t="shared" si="152"/>
        <v/>
      </c>
      <c r="L485" s="143"/>
      <c r="M485" s="142" t="str">
        <f t="shared" si="153"/>
        <v/>
      </c>
      <c r="N485" s="142" t="str">
        <f t="shared" si="154"/>
        <v/>
      </c>
      <c r="O485" s="145" t="str">
        <f t="shared" si="155"/>
        <v/>
      </c>
      <c r="P485" s="145" t="str">
        <f t="shared" si="156"/>
        <v/>
      </c>
      <c r="Q485" s="145" t="str">
        <f t="shared" si="157"/>
        <v/>
      </c>
      <c r="R485" s="145" t="str">
        <f t="shared" si="158"/>
        <v/>
      </c>
      <c r="S485" s="145" t="str">
        <f t="shared" si="159"/>
        <v/>
      </c>
      <c r="T485" s="145" t="str">
        <f t="shared" si="160"/>
        <v/>
      </c>
      <c r="U485" s="145" t="str">
        <f t="shared" si="161"/>
        <v/>
      </c>
      <c r="V485" s="145" t="str">
        <f t="shared" si="162"/>
        <v/>
      </c>
      <c r="W485" s="145"/>
      <c r="X485" s="145" t="str">
        <f t="shared" si="163"/>
        <v/>
      </c>
      <c r="Y485" s="145" t="str">
        <f t="shared" si="164"/>
        <v/>
      </c>
      <c r="Z485" s="145" t="str">
        <f t="shared" si="165"/>
        <v/>
      </c>
      <c r="AA485" s="145" t="str">
        <f t="shared" si="166"/>
        <v/>
      </c>
      <c r="AB485" s="145" t="str">
        <f t="shared" si="167"/>
        <v/>
      </c>
      <c r="AC485" s="145" t="str">
        <f t="shared" si="168"/>
        <v/>
      </c>
      <c r="AD485" s="186" t="str">
        <f t="shared" si="169"/>
        <v/>
      </c>
    </row>
    <row r="486" spans="1:30" hidden="1">
      <c r="A486" s="187"/>
      <c r="B486" s="150"/>
      <c r="C486" s="146"/>
      <c r="D486" s="148"/>
      <c r="E486" s="148"/>
      <c r="F486" s="148"/>
      <c r="G486" s="148"/>
      <c r="H486" s="142" t="str">
        <f t="shared" si="150"/>
        <v/>
      </c>
      <c r="I486" s="143"/>
      <c r="J486" s="144" t="str">
        <f t="shared" si="151"/>
        <v/>
      </c>
      <c r="K486" s="144" t="str">
        <f t="shared" si="152"/>
        <v/>
      </c>
      <c r="L486" s="143"/>
      <c r="M486" s="142" t="str">
        <f t="shared" si="153"/>
        <v/>
      </c>
      <c r="N486" s="142" t="str">
        <f t="shared" si="154"/>
        <v/>
      </c>
      <c r="O486" s="145" t="str">
        <f t="shared" si="155"/>
        <v/>
      </c>
      <c r="P486" s="145" t="str">
        <f t="shared" si="156"/>
        <v/>
      </c>
      <c r="Q486" s="145" t="str">
        <f t="shared" si="157"/>
        <v/>
      </c>
      <c r="R486" s="145" t="str">
        <f t="shared" si="158"/>
        <v/>
      </c>
      <c r="S486" s="145" t="str">
        <f t="shared" si="159"/>
        <v/>
      </c>
      <c r="T486" s="145" t="str">
        <f t="shared" si="160"/>
        <v/>
      </c>
      <c r="U486" s="145" t="str">
        <f t="shared" si="161"/>
        <v/>
      </c>
      <c r="V486" s="145" t="str">
        <f t="shared" si="162"/>
        <v/>
      </c>
      <c r="W486" s="145"/>
      <c r="X486" s="145" t="str">
        <f t="shared" si="163"/>
        <v/>
      </c>
      <c r="Y486" s="145" t="str">
        <f t="shared" si="164"/>
        <v/>
      </c>
      <c r="Z486" s="145" t="str">
        <f t="shared" si="165"/>
        <v/>
      </c>
      <c r="AA486" s="145" t="str">
        <f t="shared" si="166"/>
        <v/>
      </c>
      <c r="AB486" s="145" t="str">
        <f t="shared" si="167"/>
        <v/>
      </c>
      <c r="AC486" s="145" t="str">
        <f t="shared" si="168"/>
        <v/>
      </c>
      <c r="AD486" s="186" t="str">
        <f t="shared" si="169"/>
        <v/>
      </c>
    </row>
    <row r="487" spans="1:30" hidden="1">
      <c r="A487" s="187"/>
      <c r="B487" s="150"/>
      <c r="C487" s="146"/>
      <c r="D487" s="148"/>
      <c r="E487" s="148"/>
      <c r="F487" s="148"/>
      <c r="G487" s="148"/>
      <c r="H487" s="142" t="str">
        <f t="shared" si="150"/>
        <v/>
      </c>
      <c r="I487" s="143"/>
      <c r="J487" s="144" t="str">
        <f t="shared" si="151"/>
        <v/>
      </c>
      <c r="K487" s="144" t="str">
        <f t="shared" si="152"/>
        <v/>
      </c>
      <c r="L487" s="143"/>
      <c r="M487" s="142" t="str">
        <f t="shared" si="153"/>
        <v/>
      </c>
      <c r="N487" s="142" t="str">
        <f t="shared" si="154"/>
        <v/>
      </c>
      <c r="O487" s="145" t="str">
        <f t="shared" si="155"/>
        <v/>
      </c>
      <c r="P487" s="145" t="str">
        <f t="shared" si="156"/>
        <v/>
      </c>
      <c r="Q487" s="145" t="str">
        <f t="shared" si="157"/>
        <v/>
      </c>
      <c r="R487" s="145" t="str">
        <f t="shared" si="158"/>
        <v/>
      </c>
      <c r="S487" s="145" t="str">
        <f t="shared" si="159"/>
        <v/>
      </c>
      <c r="T487" s="145" t="str">
        <f t="shared" si="160"/>
        <v/>
      </c>
      <c r="U487" s="145" t="str">
        <f t="shared" si="161"/>
        <v/>
      </c>
      <c r="V487" s="145" t="str">
        <f t="shared" si="162"/>
        <v/>
      </c>
      <c r="W487" s="145"/>
      <c r="X487" s="145" t="str">
        <f t="shared" si="163"/>
        <v/>
      </c>
      <c r="Y487" s="145" t="str">
        <f t="shared" si="164"/>
        <v/>
      </c>
      <c r="Z487" s="145" t="str">
        <f t="shared" si="165"/>
        <v/>
      </c>
      <c r="AA487" s="145" t="str">
        <f t="shared" si="166"/>
        <v/>
      </c>
      <c r="AB487" s="145" t="str">
        <f t="shared" si="167"/>
        <v/>
      </c>
      <c r="AC487" s="145" t="str">
        <f t="shared" si="168"/>
        <v/>
      </c>
      <c r="AD487" s="186" t="str">
        <f t="shared" si="169"/>
        <v/>
      </c>
    </row>
    <row r="488" spans="1:30" hidden="1">
      <c r="A488" s="187"/>
      <c r="B488" s="150"/>
      <c r="C488" s="146"/>
      <c r="D488" s="148"/>
      <c r="E488" s="148"/>
      <c r="F488" s="148"/>
      <c r="G488" s="148"/>
      <c r="H488" s="142" t="str">
        <f t="shared" si="150"/>
        <v/>
      </c>
      <c r="I488" s="143"/>
      <c r="J488" s="144" t="str">
        <f t="shared" si="151"/>
        <v/>
      </c>
      <c r="K488" s="144" t="str">
        <f t="shared" si="152"/>
        <v/>
      </c>
      <c r="L488" s="143"/>
      <c r="M488" s="142" t="str">
        <f t="shared" si="153"/>
        <v/>
      </c>
      <c r="N488" s="142" t="str">
        <f t="shared" si="154"/>
        <v/>
      </c>
      <c r="O488" s="145" t="str">
        <f t="shared" si="155"/>
        <v/>
      </c>
      <c r="P488" s="145" t="str">
        <f t="shared" si="156"/>
        <v/>
      </c>
      <c r="Q488" s="145" t="str">
        <f t="shared" si="157"/>
        <v/>
      </c>
      <c r="R488" s="145" t="str">
        <f t="shared" si="158"/>
        <v/>
      </c>
      <c r="S488" s="145" t="str">
        <f t="shared" si="159"/>
        <v/>
      </c>
      <c r="T488" s="145" t="str">
        <f t="shared" si="160"/>
        <v/>
      </c>
      <c r="U488" s="145" t="str">
        <f t="shared" si="161"/>
        <v/>
      </c>
      <c r="V488" s="145" t="str">
        <f t="shared" si="162"/>
        <v/>
      </c>
      <c r="W488" s="145"/>
      <c r="X488" s="145" t="str">
        <f t="shared" si="163"/>
        <v/>
      </c>
      <c r="Y488" s="145" t="str">
        <f t="shared" si="164"/>
        <v/>
      </c>
      <c r="Z488" s="145" t="str">
        <f t="shared" si="165"/>
        <v/>
      </c>
      <c r="AA488" s="145" t="str">
        <f t="shared" si="166"/>
        <v/>
      </c>
      <c r="AB488" s="145" t="str">
        <f t="shared" si="167"/>
        <v/>
      </c>
      <c r="AC488" s="145" t="str">
        <f t="shared" si="168"/>
        <v/>
      </c>
      <c r="AD488" s="186" t="str">
        <f t="shared" si="169"/>
        <v/>
      </c>
    </row>
    <row r="489" spans="1:30" hidden="1">
      <c r="A489" s="187"/>
      <c r="B489" s="150"/>
      <c r="C489" s="146"/>
      <c r="D489" s="148"/>
      <c r="E489" s="148"/>
      <c r="F489" s="148"/>
      <c r="G489" s="148"/>
      <c r="H489" s="142" t="str">
        <f t="shared" si="150"/>
        <v/>
      </c>
      <c r="I489" s="143"/>
      <c r="J489" s="144" t="str">
        <f t="shared" si="151"/>
        <v/>
      </c>
      <c r="K489" s="144" t="str">
        <f t="shared" si="152"/>
        <v/>
      </c>
      <c r="L489" s="143"/>
      <c r="M489" s="142" t="str">
        <f t="shared" si="153"/>
        <v/>
      </c>
      <c r="N489" s="142" t="str">
        <f t="shared" si="154"/>
        <v/>
      </c>
      <c r="O489" s="145" t="str">
        <f t="shared" si="155"/>
        <v/>
      </c>
      <c r="P489" s="145" t="str">
        <f t="shared" si="156"/>
        <v/>
      </c>
      <c r="Q489" s="145" t="str">
        <f t="shared" si="157"/>
        <v/>
      </c>
      <c r="R489" s="145" t="str">
        <f t="shared" si="158"/>
        <v/>
      </c>
      <c r="S489" s="145" t="str">
        <f t="shared" si="159"/>
        <v/>
      </c>
      <c r="T489" s="145" t="str">
        <f t="shared" si="160"/>
        <v/>
      </c>
      <c r="U489" s="145" t="str">
        <f t="shared" si="161"/>
        <v/>
      </c>
      <c r="V489" s="145" t="str">
        <f t="shared" si="162"/>
        <v/>
      </c>
      <c r="W489" s="145"/>
      <c r="X489" s="145" t="str">
        <f t="shared" si="163"/>
        <v/>
      </c>
      <c r="Y489" s="145" t="str">
        <f t="shared" si="164"/>
        <v/>
      </c>
      <c r="Z489" s="145" t="str">
        <f t="shared" si="165"/>
        <v/>
      </c>
      <c r="AA489" s="145" t="str">
        <f t="shared" si="166"/>
        <v/>
      </c>
      <c r="AB489" s="145" t="str">
        <f t="shared" si="167"/>
        <v/>
      </c>
      <c r="AC489" s="145" t="str">
        <f t="shared" si="168"/>
        <v/>
      </c>
      <c r="AD489" s="186" t="str">
        <f t="shared" si="169"/>
        <v/>
      </c>
    </row>
    <row r="490" spans="1:30" hidden="1">
      <c r="A490" s="187"/>
      <c r="B490" s="150"/>
      <c r="C490" s="146"/>
      <c r="D490" s="148"/>
      <c r="E490" s="148"/>
      <c r="F490" s="148"/>
      <c r="G490" s="148"/>
      <c r="H490" s="142" t="str">
        <f t="shared" si="150"/>
        <v/>
      </c>
      <c r="I490" s="143"/>
      <c r="J490" s="144" t="str">
        <f t="shared" si="151"/>
        <v/>
      </c>
      <c r="K490" s="144" t="str">
        <f t="shared" si="152"/>
        <v/>
      </c>
      <c r="L490" s="143"/>
      <c r="M490" s="142" t="str">
        <f t="shared" si="153"/>
        <v/>
      </c>
      <c r="N490" s="142" t="str">
        <f t="shared" si="154"/>
        <v/>
      </c>
      <c r="O490" s="145" t="str">
        <f t="shared" si="155"/>
        <v/>
      </c>
      <c r="P490" s="145" t="str">
        <f t="shared" si="156"/>
        <v/>
      </c>
      <c r="Q490" s="145" t="str">
        <f t="shared" si="157"/>
        <v/>
      </c>
      <c r="R490" s="145" t="str">
        <f t="shared" si="158"/>
        <v/>
      </c>
      <c r="S490" s="145" t="str">
        <f t="shared" si="159"/>
        <v/>
      </c>
      <c r="T490" s="145" t="str">
        <f t="shared" si="160"/>
        <v/>
      </c>
      <c r="U490" s="145" t="str">
        <f t="shared" si="161"/>
        <v/>
      </c>
      <c r="V490" s="145" t="str">
        <f t="shared" si="162"/>
        <v/>
      </c>
      <c r="W490" s="145"/>
      <c r="X490" s="145" t="str">
        <f t="shared" si="163"/>
        <v/>
      </c>
      <c r="Y490" s="145" t="str">
        <f t="shared" si="164"/>
        <v/>
      </c>
      <c r="Z490" s="145" t="str">
        <f t="shared" si="165"/>
        <v/>
      </c>
      <c r="AA490" s="145" t="str">
        <f t="shared" si="166"/>
        <v/>
      </c>
      <c r="AB490" s="145" t="str">
        <f t="shared" si="167"/>
        <v/>
      </c>
      <c r="AC490" s="145" t="str">
        <f t="shared" si="168"/>
        <v/>
      </c>
      <c r="AD490" s="186" t="str">
        <f t="shared" si="169"/>
        <v/>
      </c>
    </row>
    <row r="491" spans="1:30" hidden="1">
      <c r="A491" s="187"/>
      <c r="B491" s="150"/>
      <c r="C491" s="146"/>
      <c r="D491" s="148"/>
      <c r="E491" s="148"/>
      <c r="F491" s="148"/>
      <c r="G491" s="148"/>
      <c r="H491" s="142" t="str">
        <f t="shared" si="150"/>
        <v/>
      </c>
      <c r="I491" s="143"/>
      <c r="J491" s="144" t="str">
        <f t="shared" si="151"/>
        <v/>
      </c>
      <c r="K491" s="144" t="str">
        <f t="shared" si="152"/>
        <v/>
      </c>
      <c r="L491" s="143"/>
      <c r="M491" s="142" t="str">
        <f t="shared" si="153"/>
        <v/>
      </c>
      <c r="N491" s="142" t="str">
        <f t="shared" si="154"/>
        <v/>
      </c>
      <c r="O491" s="145" t="str">
        <f t="shared" si="155"/>
        <v/>
      </c>
      <c r="P491" s="145" t="str">
        <f t="shared" si="156"/>
        <v/>
      </c>
      <c r="Q491" s="145" t="str">
        <f t="shared" si="157"/>
        <v/>
      </c>
      <c r="R491" s="145" t="str">
        <f t="shared" si="158"/>
        <v/>
      </c>
      <c r="S491" s="145" t="str">
        <f t="shared" si="159"/>
        <v/>
      </c>
      <c r="T491" s="145" t="str">
        <f t="shared" si="160"/>
        <v/>
      </c>
      <c r="U491" s="145" t="str">
        <f t="shared" si="161"/>
        <v/>
      </c>
      <c r="V491" s="145" t="str">
        <f t="shared" si="162"/>
        <v/>
      </c>
      <c r="W491" s="145"/>
      <c r="X491" s="145" t="str">
        <f t="shared" si="163"/>
        <v/>
      </c>
      <c r="Y491" s="145" t="str">
        <f t="shared" si="164"/>
        <v/>
      </c>
      <c r="Z491" s="145" t="str">
        <f t="shared" si="165"/>
        <v/>
      </c>
      <c r="AA491" s="145" t="str">
        <f t="shared" si="166"/>
        <v/>
      </c>
      <c r="AB491" s="145" t="str">
        <f t="shared" si="167"/>
        <v/>
      </c>
      <c r="AC491" s="145" t="str">
        <f t="shared" si="168"/>
        <v/>
      </c>
      <c r="AD491" s="186" t="str">
        <f t="shared" si="169"/>
        <v/>
      </c>
    </row>
    <row r="492" spans="1:30" hidden="1">
      <c r="A492" s="187"/>
      <c r="B492" s="150"/>
      <c r="C492" s="146"/>
      <c r="D492" s="148"/>
      <c r="E492" s="148"/>
      <c r="F492" s="148"/>
      <c r="G492" s="148"/>
      <c r="H492" s="142" t="str">
        <f t="shared" si="150"/>
        <v/>
      </c>
      <c r="I492" s="143"/>
      <c r="J492" s="144" t="str">
        <f t="shared" si="151"/>
        <v/>
      </c>
      <c r="K492" s="144" t="str">
        <f t="shared" si="152"/>
        <v/>
      </c>
      <c r="L492" s="143"/>
      <c r="M492" s="142" t="str">
        <f t="shared" si="153"/>
        <v/>
      </c>
      <c r="N492" s="142" t="str">
        <f t="shared" si="154"/>
        <v/>
      </c>
      <c r="O492" s="145" t="str">
        <f t="shared" si="155"/>
        <v/>
      </c>
      <c r="P492" s="145" t="str">
        <f t="shared" si="156"/>
        <v/>
      </c>
      <c r="Q492" s="145" t="str">
        <f t="shared" si="157"/>
        <v/>
      </c>
      <c r="R492" s="145" t="str">
        <f t="shared" si="158"/>
        <v/>
      </c>
      <c r="S492" s="145" t="str">
        <f t="shared" si="159"/>
        <v/>
      </c>
      <c r="T492" s="145" t="str">
        <f t="shared" si="160"/>
        <v/>
      </c>
      <c r="U492" s="145" t="str">
        <f t="shared" si="161"/>
        <v/>
      </c>
      <c r="V492" s="145" t="str">
        <f t="shared" si="162"/>
        <v/>
      </c>
      <c r="W492" s="145"/>
      <c r="X492" s="145" t="str">
        <f t="shared" si="163"/>
        <v/>
      </c>
      <c r="Y492" s="145" t="str">
        <f t="shared" si="164"/>
        <v/>
      </c>
      <c r="Z492" s="145" t="str">
        <f t="shared" si="165"/>
        <v/>
      </c>
      <c r="AA492" s="145" t="str">
        <f t="shared" si="166"/>
        <v/>
      </c>
      <c r="AB492" s="145" t="str">
        <f t="shared" si="167"/>
        <v/>
      </c>
      <c r="AC492" s="145" t="str">
        <f t="shared" si="168"/>
        <v/>
      </c>
      <c r="AD492" s="186" t="str">
        <f t="shared" si="169"/>
        <v/>
      </c>
    </row>
    <row r="493" spans="1:30" hidden="1">
      <c r="A493" s="187"/>
      <c r="B493" s="150"/>
      <c r="C493" s="146"/>
      <c r="D493" s="148"/>
      <c r="E493" s="148"/>
      <c r="F493" s="148"/>
      <c r="G493" s="148"/>
      <c r="H493" s="142" t="str">
        <f t="shared" si="150"/>
        <v/>
      </c>
      <c r="I493" s="143"/>
      <c r="J493" s="144" t="str">
        <f t="shared" si="151"/>
        <v/>
      </c>
      <c r="K493" s="144" t="str">
        <f t="shared" si="152"/>
        <v/>
      </c>
      <c r="L493" s="143"/>
      <c r="M493" s="142" t="str">
        <f t="shared" si="153"/>
        <v/>
      </c>
      <c r="N493" s="142" t="str">
        <f t="shared" si="154"/>
        <v/>
      </c>
      <c r="O493" s="145" t="str">
        <f t="shared" si="155"/>
        <v/>
      </c>
      <c r="P493" s="145" t="str">
        <f t="shared" si="156"/>
        <v/>
      </c>
      <c r="Q493" s="145" t="str">
        <f t="shared" si="157"/>
        <v/>
      </c>
      <c r="R493" s="145" t="str">
        <f t="shared" si="158"/>
        <v/>
      </c>
      <c r="S493" s="145" t="str">
        <f t="shared" si="159"/>
        <v/>
      </c>
      <c r="T493" s="145" t="str">
        <f t="shared" si="160"/>
        <v/>
      </c>
      <c r="U493" s="145" t="str">
        <f t="shared" si="161"/>
        <v/>
      </c>
      <c r="V493" s="145" t="str">
        <f t="shared" si="162"/>
        <v/>
      </c>
      <c r="W493" s="145"/>
      <c r="X493" s="145" t="str">
        <f t="shared" si="163"/>
        <v/>
      </c>
      <c r="Y493" s="145" t="str">
        <f t="shared" si="164"/>
        <v/>
      </c>
      <c r="Z493" s="145" t="str">
        <f t="shared" si="165"/>
        <v/>
      </c>
      <c r="AA493" s="145" t="str">
        <f t="shared" si="166"/>
        <v/>
      </c>
      <c r="AB493" s="145" t="str">
        <f t="shared" si="167"/>
        <v/>
      </c>
      <c r="AC493" s="145" t="str">
        <f t="shared" si="168"/>
        <v/>
      </c>
      <c r="AD493" s="186" t="str">
        <f t="shared" si="169"/>
        <v/>
      </c>
    </row>
    <row r="494" spans="1:30" hidden="1">
      <c r="A494" s="187"/>
      <c r="B494" s="150"/>
      <c r="C494" s="146"/>
      <c r="D494" s="148"/>
      <c r="E494" s="148"/>
      <c r="F494" s="148"/>
      <c r="G494" s="148"/>
      <c r="H494" s="142" t="str">
        <f t="shared" si="150"/>
        <v/>
      </c>
      <c r="I494" s="143"/>
      <c r="J494" s="144" t="str">
        <f t="shared" si="151"/>
        <v/>
      </c>
      <c r="K494" s="144" t="str">
        <f t="shared" si="152"/>
        <v/>
      </c>
      <c r="L494" s="143"/>
      <c r="M494" s="142" t="str">
        <f t="shared" si="153"/>
        <v/>
      </c>
      <c r="N494" s="142" t="str">
        <f t="shared" si="154"/>
        <v/>
      </c>
      <c r="O494" s="145" t="str">
        <f t="shared" si="155"/>
        <v/>
      </c>
      <c r="P494" s="145" t="str">
        <f t="shared" si="156"/>
        <v/>
      </c>
      <c r="Q494" s="145" t="str">
        <f t="shared" si="157"/>
        <v/>
      </c>
      <c r="R494" s="145" t="str">
        <f t="shared" si="158"/>
        <v/>
      </c>
      <c r="S494" s="145" t="str">
        <f t="shared" si="159"/>
        <v/>
      </c>
      <c r="T494" s="145" t="str">
        <f t="shared" si="160"/>
        <v/>
      </c>
      <c r="U494" s="145" t="str">
        <f t="shared" si="161"/>
        <v/>
      </c>
      <c r="V494" s="145" t="str">
        <f t="shared" si="162"/>
        <v/>
      </c>
      <c r="W494" s="145"/>
      <c r="X494" s="145" t="str">
        <f t="shared" si="163"/>
        <v/>
      </c>
      <c r="Y494" s="145" t="str">
        <f t="shared" si="164"/>
        <v/>
      </c>
      <c r="Z494" s="145" t="str">
        <f t="shared" si="165"/>
        <v/>
      </c>
      <c r="AA494" s="145" t="str">
        <f t="shared" si="166"/>
        <v/>
      </c>
      <c r="AB494" s="145" t="str">
        <f t="shared" si="167"/>
        <v/>
      </c>
      <c r="AC494" s="145" t="str">
        <f t="shared" si="168"/>
        <v/>
      </c>
      <c r="AD494" s="186" t="str">
        <f t="shared" si="169"/>
        <v/>
      </c>
    </row>
    <row r="495" spans="1:30" hidden="1">
      <c r="A495" s="187"/>
      <c r="B495" s="150"/>
      <c r="C495" s="146"/>
      <c r="D495" s="148"/>
      <c r="E495" s="148"/>
      <c r="F495" s="148"/>
      <c r="G495" s="148"/>
      <c r="H495" s="142" t="str">
        <f t="shared" si="150"/>
        <v/>
      </c>
      <c r="I495" s="143"/>
      <c r="J495" s="144" t="str">
        <f t="shared" si="151"/>
        <v/>
      </c>
      <c r="K495" s="144" t="str">
        <f t="shared" si="152"/>
        <v/>
      </c>
      <c r="L495" s="143"/>
      <c r="M495" s="142" t="str">
        <f t="shared" si="153"/>
        <v/>
      </c>
      <c r="N495" s="142" t="str">
        <f t="shared" si="154"/>
        <v/>
      </c>
      <c r="O495" s="145" t="str">
        <f t="shared" si="155"/>
        <v/>
      </c>
      <c r="P495" s="145" t="str">
        <f t="shared" si="156"/>
        <v/>
      </c>
      <c r="Q495" s="145" t="str">
        <f t="shared" si="157"/>
        <v/>
      </c>
      <c r="R495" s="145" t="str">
        <f t="shared" si="158"/>
        <v/>
      </c>
      <c r="S495" s="145" t="str">
        <f t="shared" si="159"/>
        <v/>
      </c>
      <c r="T495" s="145" t="str">
        <f t="shared" si="160"/>
        <v/>
      </c>
      <c r="U495" s="145" t="str">
        <f t="shared" si="161"/>
        <v/>
      </c>
      <c r="V495" s="145" t="str">
        <f t="shared" si="162"/>
        <v/>
      </c>
      <c r="W495" s="145"/>
      <c r="X495" s="145" t="str">
        <f t="shared" si="163"/>
        <v/>
      </c>
      <c r="Y495" s="145" t="str">
        <f t="shared" si="164"/>
        <v/>
      </c>
      <c r="Z495" s="145" t="str">
        <f t="shared" si="165"/>
        <v/>
      </c>
      <c r="AA495" s="145" t="str">
        <f t="shared" si="166"/>
        <v/>
      </c>
      <c r="AB495" s="145" t="str">
        <f t="shared" si="167"/>
        <v/>
      </c>
      <c r="AC495" s="145" t="str">
        <f t="shared" si="168"/>
        <v/>
      </c>
      <c r="AD495" s="186" t="str">
        <f t="shared" si="169"/>
        <v/>
      </c>
    </row>
    <row r="496" spans="1:30" hidden="1">
      <c r="A496" s="187"/>
      <c r="B496" s="150"/>
      <c r="C496" s="146"/>
      <c r="D496" s="148"/>
      <c r="E496" s="148"/>
      <c r="F496" s="148"/>
      <c r="G496" s="148"/>
      <c r="H496" s="142" t="str">
        <f t="shared" si="150"/>
        <v/>
      </c>
      <c r="I496" s="143"/>
      <c r="J496" s="144" t="str">
        <f t="shared" si="151"/>
        <v/>
      </c>
      <c r="K496" s="144" t="str">
        <f t="shared" si="152"/>
        <v/>
      </c>
      <c r="L496" s="143"/>
      <c r="M496" s="142" t="str">
        <f t="shared" si="153"/>
        <v/>
      </c>
      <c r="N496" s="142" t="str">
        <f t="shared" si="154"/>
        <v/>
      </c>
      <c r="O496" s="145" t="str">
        <f t="shared" si="155"/>
        <v/>
      </c>
      <c r="P496" s="145" t="str">
        <f t="shared" si="156"/>
        <v/>
      </c>
      <c r="Q496" s="145" t="str">
        <f t="shared" si="157"/>
        <v/>
      </c>
      <c r="R496" s="145" t="str">
        <f t="shared" si="158"/>
        <v/>
      </c>
      <c r="S496" s="145" t="str">
        <f t="shared" si="159"/>
        <v/>
      </c>
      <c r="T496" s="145" t="str">
        <f t="shared" si="160"/>
        <v/>
      </c>
      <c r="U496" s="145" t="str">
        <f t="shared" si="161"/>
        <v/>
      </c>
      <c r="V496" s="145" t="str">
        <f t="shared" si="162"/>
        <v/>
      </c>
      <c r="W496" s="145"/>
      <c r="X496" s="145" t="str">
        <f t="shared" si="163"/>
        <v/>
      </c>
      <c r="Y496" s="145" t="str">
        <f t="shared" si="164"/>
        <v/>
      </c>
      <c r="Z496" s="145" t="str">
        <f t="shared" si="165"/>
        <v/>
      </c>
      <c r="AA496" s="145" t="str">
        <f t="shared" si="166"/>
        <v/>
      </c>
      <c r="AB496" s="145" t="str">
        <f t="shared" si="167"/>
        <v/>
      </c>
      <c r="AC496" s="145" t="str">
        <f t="shared" si="168"/>
        <v/>
      </c>
      <c r="AD496" s="186" t="str">
        <f t="shared" si="169"/>
        <v/>
      </c>
    </row>
    <row r="497" spans="1:30" hidden="1">
      <c r="A497" s="187"/>
      <c r="B497" s="150"/>
      <c r="C497" s="146"/>
      <c r="D497" s="148"/>
      <c r="E497" s="148"/>
      <c r="F497" s="148"/>
      <c r="G497" s="148"/>
      <c r="H497" s="142" t="str">
        <f t="shared" si="150"/>
        <v/>
      </c>
      <c r="I497" s="143"/>
      <c r="J497" s="144" t="str">
        <f t="shared" si="151"/>
        <v/>
      </c>
      <c r="K497" s="144" t="str">
        <f t="shared" si="152"/>
        <v/>
      </c>
      <c r="L497" s="143"/>
      <c r="M497" s="142" t="str">
        <f t="shared" si="153"/>
        <v/>
      </c>
      <c r="N497" s="142" t="str">
        <f t="shared" si="154"/>
        <v/>
      </c>
      <c r="O497" s="145" t="str">
        <f t="shared" si="155"/>
        <v/>
      </c>
      <c r="P497" s="145" t="str">
        <f t="shared" si="156"/>
        <v/>
      </c>
      <c r="Q497" s="145" t="str">
        <f t="shared" si="157"/>
        <v/>
      </c>
      <c r="R497" s="145" t="str">
        <f t="shared" si="158"/>
        <v/>
      </c>
      <c r="S497" s="145" t="str">
        <f t="shared" si="159"/>
        <v/>
      </c>
      <c r="T497" s="145" t="str">
        <f t="shared" si="160"/>
        <v/>
      </c>
      <c r="U497" s="145" t="str">
        <f t="shared" si="161"/>
        <v/>
      </c>
      <c r="V497" s="145" t="str">
        <f t="shared" si="162"/>
        <v/>
      </c>
      <c r="W497" s="145"/>
      <c r="X497" s="145" t="str">
        <f t="shared" si="163"/>
        <v/>
      </c>
      <c r="Y497" s="145" t="str">
        <f t="shared" si="164"/>
        <v/>
      </c>
      <c r="Z497" s="145" t="str">
        <f t="shared" si="165"/>
        <v/>
      </c>
      <c r="AA497" s="145" t="str">
        <f t="shared" si="166"/>
        <v/>
      </c>
      <c r="AB497" s="145" t="str">
        <f t="shared" si="167"/>
        <v/>
      </c>
      <c r="AC497" s="145" t="str">
        <f t="shared" si="168"/>
        <v/>
      </c>
      <c r="AD497" s="186" t="str">
        <f t="shared" si="169"/>
        <v/>
      </c>
    </row>
    <row r="498" spans="1:30" hidden="1">
      <c r="A498" s="187"/>
      <c r="B498" s="150"/>
      <c r="C498" s="146"/>
      <c r="D498" s="148"/>
      <c r="E498" s="148"/>
      <c r="F498" s="148"/>
      <c r="G498" s="148"/>
      <c r="H498" s="142" t="str">
        <f t="shared" si="150"/>
        <v/>
      </c>
      <c r="I498" s="143"/>
      <c r="J498" s="144" t="str">
        <f t="shared" si="151"/>
        <v/>
      </c>
      <c r="K498" s="144" t="str">
        <f t="shared" si="152"/>
        <v/>
      </c>
      <c r="L498" s="143"/>
      <c r="M498" s="142" t="str">
        <f t="shared" si="153"/>
        <v/>
      </c>
      <c r="N498" s="142" t="str">
        <f t="shared" si="154"/>
        <v/>
      </c>
      <c r="O498" s="145" t="str">
        <f t="shared" si="155"/>
        <v/>
      </c>
      <c r="P498" s="145" t="str">
        <f t="shared" si="156"/>
        <v/>
      </c>
      <c r="Q498" s="145" t="str">
        <f t="shared" si="157"/>
        <v/>
      </c>
      <c r="R498" s="145" t="str">
        <f t="shared" si="158"/>
        <v/>
      </c>
      <c r="S498" s="145" t="str">
        <f t="shared" si="159"/>
        <v/>
      </c>
      <c r="T498" s="145" t="str">
        <f t="shared" si="160"/>
        <v/>
      </c>
      <c r="U498" s="145" t="str">
        <f t="shared" si="161"/>
        <v/>
      </c>
      <c r="V498" s="145" t="str">
        <f t="shared" si="162"/>
        <v/>
      </c>
      <c r="W498" s="145"/>
      <c r="X498" s="145" t="str">
        <f t="shared" si="163"/>
        <v/>
      </c>
      <c r="Y498" s="145" t="str">
        <f t="shared" si="164"/>
        <v/>
      </c>
      <c r="Z498" s="145" t="str">
        <f t="shared" si="165"/>
        <v/>
      </c>
      <c r="AA498" s="145" t="str">
        <f t="shared" si="166"/>
        <v/>
      </c>
      <c r="AB498" s="145" t="str">
        <f t="shared" si="167"/>
        <v/>
      </c>
      <c r="AC498" s="145" t="str">
        <f t="shared" si="168"/>
        <v/>
      </c>
      <c r="AD498" s="186" t="str">
        <f t="shared" si="169"/>
        <v/>
      </c>
    </row>
    <row r="499" spans="1:30" hidden="1">
      <c r="A499" s="187"/>
      <c r="B499" s="150"/>
      <c r="C499" s="146"/>
      <c r="D499" s="148"/>
      <c r="E499" s="148"/>
      <c r="F499" s="148"/>
      <c r="G499" s="148"/>
      <c r="H499" s="142" t="str">
        <f t="shared" si="150"/>
        <v/>
      </c>
      <c r="I499" s="143"/>
      <c r="J499" s="144" t="str">
        <f t="shared" si="151"/>
        <v/>
      </c>
      <c r="K499" s="144" t="str">
        <f t="shared" si="152"/>
        <v/>
      </c>
      <c r="L499" s="143"/>
      <c r="M499" s="142" t="str">
        <f t="shared" si="153"/>
        <v/>
      </c>
      <c r="N499" s="142" t="str">
        <f t="shared" si="154"/>
        <v/>
      </c>
      <c r="O499" s="145" t="str">
        <f t="shared" si="155"/>
        <v/>
      </c>
      <c r="P499" s="145" t="str">
        <f t="shared" si="156"/>
        <v/>
      </c>
      <c r="Q499" s="145" t="str">
        <f t="shared" si="157"/>
        <v/>
      </c>
      <c r="R499" s="145" t="str">
        <f t="shared" si="158"/>
        <v/>
      </c>
      <c r="S499" s="145" t="str">
        <f t="shared" si="159"/>
        <v/>
      </c>
      <c r="T499" s="145" t="str">
        <f t="shared" si="160"/>
        <v/>
      </c>
      <c r="U499" s="145" t="str">
        <f t="shared" si="161"/>
        <v/>
      </c>
      <c r="V499" s="145" t="str">
        <f t="shared" si="162"/>
        <v/>
      </c>
      <c r="W499" s="145"/>
      <c r="X499" s="145" t="str">
        <f t="shared" si="163"/>
        <v/>
      </c>
      <c r="Y499" s="145" t="str">
        <f t="shared" si="164"/>
        <v/>
      </c>
      <c r="Z499" s="145" t="str">
        <f t="shared" si="165"/>
        <v/>
      </c>
      <c r="AA499" s="145" t="str">
        <f t="shared" si="166"/>
        <v/>
      </c>
      <c r="AB499" s="145" t="str">
        <f t="shared" si="167"/>
        <v/>
      </c>
      <c r="AC499" s="145" t="str">
        <f t="shared" si="168"/>
        <v/>
      </c>
      <c r="AD499" s="186" t="str">
        <f t="shared" si="169"/>
        <v/>
      </c>
    </row>
    <row r="500" spans="1:30" hidden="1">
      <c r="A500" s="187"/>
      <c r="B500" s="150"/>
      <c r="C500" s="146"/>
      <c r="D500" s="148"/>
      <c r="E500" s="148"/>
      <c r="F500" s="148"/>
      <c r="G500" s="148"/>
      <c r="H500" s="142" t="str">
        <f t="shared" si="150"/>
        <v/>
      </c>
      <c r="I500" s="143"/>
      <c r="J500" s="144" t="str">
        <f t="shared" si="151"/>
        <v/>
      </c>
      <c r="K500" s="144" t="str">
        <f t="shared" si="152"/>
        <v/>
      </c>
      <c r="L500" s="143"/>
      <c r="M500" s="142" t="str">
        <f t="shared" si="153"/>
        <v/>
      </c>
      <c r="N500" s="142" t="str">
        <f t="shared" si="154"/>
        <v/>
      </c>
      <c r="O500" s="145" t="str">
        <f t="shared" si="155"/>
        <v/>
      </c>
      <c r="P500" s="145" t="str">
        <f t="shared" si="156"/>
        <v/>
      </c>
      <c r="Q500" s="145" t="str">
        <f t="shared" si="157"/>
        <v/>
      </c>
      <c r="R500" s="145" t="str">
        <f t="shared" si="158"/>
        <v/>
      </c>
      <c r="S500" s="145" t="str">
        <f t="shared" si="159"/>
        <v/>
      </c>
      <c r="T500" s="145" t="str">
        <f t="shared" si="160"/>
        <v/>
      </c>
      <c r="U500" s="145" t="str">
        <f t="shared" si="161"/>
        <v/>
      </c>
      <c r="V500" s="145" t="str">
        <f t="shared" si="162"/>
        <v/>
      </c>
      <c r="W500" s="145"/>
      <c r="X500" s="145" t="str">
        <f t="shared" si="163"/>
        <v/>
      </c>
      <c r="Y500" s="145" t="str">
        <f t="shared" si="164"/>
        <v/>
      </c>
      <c r="Z500" s="145" t="str">
        <f t="shared" si="165"/>
        <v/>
      </c>
      <c r="AA500" s="145" t="str">
        <f t="shared" si="166"/>
        <v/>
      </c>
      <c r="AB500" s="145" t="str">
        <f t="shared" si="167"/>
        <v/>
      </c>
      <c r="AC500" s="145" t="str">
        <f t="shared" si="168"/>
        <v/>
      </c>
      <c r="AD500" s="186" t="str">
        <f t="shared" si="169"/>
        <v/>
      </c>
    </row>
    <row r="501" spans="1:30" hidden="1">
      <c r="A501" s="187"/>
      <c r="B501" s="150"/>
      <c r="C501" s="146"/>
      <c r="D501" s="148"/>
      <c r="E501" s="148"/>
      <c r="F501" s="148"/>
      <c r="G501" s="148"/>
      <c r="H501" s="142" t="str">
        <f t="shared" si="150"/>
        <v/>
      </c>
      <c r="I501" s="143"/>
      <c r="J501" s="144" t="str">
        <f t="shared" si="151"/>
        <v/>
      </c>
      <c r="K501" s="144" t="str">
        <f t="shared" si="152"/>
        <v/>
      </c>
      <c r="L501" s="143"/>
      <c r="M501" s="142" t="str">
        <f t="shared" si="153"/>
        <v/>
      </c>
      <c r="N501" s="142" t="str">
        <f t="shared" si="154"/>
        <v/>
      </c>
      <c r="O501" s="145" t="str">
        <f t="shared" si="155"/>
        <v/>
      </c>
      <c r="P501" s="145" t="str">
        <f t="shared" si="156"/>
        <v/>
      </c>
      <c r="Q501" s="145" t="str">
        <f t="shared" si="157"/>
        <v/>
      </c>
      <c r="R501" s="145" t="str">
        <f t="shared" si="158"/>
        <v/>
      </c>
      <c r="S501" s="145" t="str">
        <f t="shared" si="159"/>
        <v/>
      </c>
      <c r="T501" s="145" t="str">
        <f t="shared" si="160"/>
        <v/>
      </c>
      <c r="U501" s="145" t="str">
        <f t="shared" si="161"/>
        <v/>
      </c>
      <c r="V501" s="145" t="str">
        <f t="shared" si="162"/>
        <v/>
      </c>
      <c r="W501" s="145"/>
      <c r="X501" s="145" t="str">
        <f t="shared" si="163"/>
        <v/>
      </c>
      <c r="Y501" s="145" t="str">
        <f t="shared" si="164"/>
        <v/>
      </c>
      <c r="Z501" s="145" t="str">
        <f t="shared" si="165"/>
        <v/>
      </c>
      <c r="AA501" s="145" t="str">
        <f t="shared" si="166"/>
        <v/>
      </c>
      <c r="AB501" s="145" t="str">
        <f t="shared" si="167"/>
        <v/>
      </c>
      <c r="AC501" s="145" t="str">
        <f t="shared" si="168"/>
        <v/>
      </c>
      <c r="AD501" s="186" t="str">
        <f t="shared" si="169"/>
        <v/>
      </c>
    </row>
    <row r="502" spans="1:30" hidden="1">
      <c r="A502" s="187"/>
      <c r="B502" s="150"/>
      <c r="C502" s="146"/>
      <c r="D502" s="148"/>
      <c r="E502" s="148"/>
      <c r="F502" s="148"/>
      <c r="G502" s="148"/>
      <c r="H502" s="142" t="str">
        <f t="shared" si="150"/>
        <v/>
      </c>
      <c r="I502" s="143"/>
      <c r="J502" s="144" t="str">
        <f t="shared" si="151"/>
        <v/>
      </c>
      <c r="K502" s="144" t="str">
        <f t="shared" si="152"/>
        <v/>
      </c>
      <c r="L502" s="143"/>
      <c r="M502" s="142" t="str">
        <f t="shared" si="153"/>
        <v/>
      </c>
      <c r="N502" s="142" t="str">
        <f t="shared" si="154"/>
        <v/>
      </c>
      <c r="O502" s="145" t="str">
        <f t="shared" si="155"/>
        <v/>
      </c>
      <c r="P502" s="145" t="str">
        <f t="shared" si="156"/>
        <v/>
      </c>
      <c r="Q502" s="145" t="str">
        <f t="shared" si="157"/>
        <v/>
      </c>
      <c r="R502" s="145" t="str">
        <f t="shared" si="158"/>
        <v/>
      </c>
      <c r="S502" s="145" t="str">
        <f t="shared" si="159"/>
        <v/>
      </c>
      <c r="T502" s="145" t="str">
        <f t="shared" si="160"/>
        <v/>
      </c>
      <c r="U502" s="145" t="str">
        <f t="shared" si="161"/>
        <v/>
      </c>
      <c r="V502" s="145" t="str">
        <f t="shared" si="162"/>
        <v/>
      </c>
      <c r="W502" s="145"/>
      <c r="X502" s="145" t="str">
        <f t="shared" si="163"/>
        <v/>
      </c>
      <c r="Y502" s="145" t="str">
        <f t="shared" si="164"/>
        <v/>
      </c>
      <c r="Z502" s="145" t="str">
        <f t="shared" si="165"/>
        <v/>
      </c>
      <c r="AA502" s="145" t="str">
        <f t="shared" si="166"/>
        <v/>
      </c>
      <c r="AB502" s="145" t="str">
        <f t="shared" si="167"/>
        <v/>
      </c>
      <c r="AC502" s="145" t="str">
        <f t="shared" si="168"/>
        <v/>
      </c>
      <c r="AD502" s="186" t="str">
        <f t="shared" si="169"/>
        <v/>
      </c>
    </row>
    <row r="503" spans="1:30" hidden="1">
      <c r="A503" s="187"/>
      <c r="B503" s="150"/>
      <c r="C503" s="146"/>
      <c r="D503" s="148"/>
      <c r="E503" s="148"/>
      <c r="F503" s="148"/>
      <c r="G503" s="148"/>
      <c r="H503" s="142" t="str">
        <f t="shared" si="150"/>
        <v/>
      </c>
      <c r="I503" s="143"/>
      <c r="J503" s="144" t="str">
        <f t="shared" si="151"/>
        <v/>
      </c>
      <c r="K503" s="144" t="str">
        <f t="shared" si="152"/>
        <v/>
      </c>
      <c r="L503" s="143"/>
      <c r="M503" s="142" t="str">
        <f t="shared" si="153"/>
        <v/>
      </c>
      <c r="N503" s="142" t="str">
        <f t="shared" si="154"/>
        <v/>
      </c>
      <c r="O503" s="145" t="str">
        <f t="shared" si="155"/>
        <v/>
      </c>
      <c r="P503" s="145" t="str">
        <f t="shared" si="156"/>
        <v/>
      </c>
      <c r="Q503" s="145" t="str">
        <f t="shared" si="157"/>
        <v/>
      </c>
      <c r="R503" s="145" t="str">
        <f t="shared" si="158"/>
        <v/>
      </c>
      <c r="S503" s="145" t="str">
        <f t="shared" si="159"/>
        <v/>
      </c>
      <c r="T503" s="145" t="str">
        <f t="shared" si="160"/>
        <v/>
      </c>
      <c r="U503" s="145" t="str">
        <f t="shared" si="161"/>
        <v/>
      </c>
      <c r="V503" s="145" t="str">
        <f t="shared" si="162"/>
        <v/>
      </c>
      <c r="W503" s="145"/>
      <c r="X503" s="145" t="str">
        <f t="shared" si="163"/>
        <v/>
      </c>
      <c r="Y503" s="145" t="str">
        <f t="shared" si="164"/>
        <v/>
      </c>
      <c r="Z503" s="145" t="str">
        <f t="shared" si="165"/>
        <v/>
      </c>
      <c r="AA503" s="145" t="str">
        <f t="shared" si="166"/>
        <v/>
      </c>
      <c r="AB503" s="145" t="str">
        <f t="shared" si="167"/>
        <v/>
      </c>
      <c r="AC503" s="145" t="str">
        <f t="shared" si="168"/>
        <v/>
      </c>
      <c r="AD503" s="186" t="str">
        <f t="shared" si="169"/>
        <v/>
      </c>
    </row>
    <row r="504" spans="1:30" hidden="1">
      <c r="A504" s="187"/>
      <c r="B504" s="150"/>
      <c r="C504" s="146"/>
      <c r="D504" s="148"/>
      <c r="E504" s="148"/>
      <c r="F504" s="148"/>
      <c r="G504" s="148"/>
      <c r="H504" s="142" t="str">
        <f t="shared" si="150"/>
        <v/>
      </c>
      <c r="I504" s="143"/>
      <c r="J504" s="144" t="str">
        <f t="shared" si="151"/>
        <v/>
      </c>
      <c r="K504" s="144" t="str">
        <f t="shared" si="152"/>
        <v/>
      </c>
      <c r="L504" s="143"/>
      <c r="M504" s="142" t="str">
        <f t="shared" si="153"/>
        <v/>
      </c>
      <c r="N504" s="142" t="str">
        <f t="shared" si="154"/>
        <v/>
      </c>
      <c r="O504" s="145" t="str">
        <f t="shared" si="155"/>
        <v/>
      </c>
      <c r="P504" s="145" t="str">
        <f t="shared" si="156"/>
        <v/>
      </c>
      <c r="Q504" s="145" t="str">
        <f t="shared" si="157"/>
        <v/>
      </c>
      <c r="R504" s="145" t="str">
        <f t="shared" si="158"/>
        <v/>
      </c>
      <c r="S504" s="145" t="str">
        <f t="shared" si="159"/>
        <v/>
      </c>
      <c r="T504" s="145" t="str">
        <f t="shared" si="160"/>
        <v/>
      </c>
      <c r="U504" s="145" t="str">
        <f t="shared" si="161"/>
        <v/>
      </c>
      <c r="V504" s="145" t="str">
        <f t="shared" si="162"/>
        <v/>
      </c>
      <c r="W504" s="145"/>
      <c r="X504" s="145" t="str">
        <f t="shared" si="163"/>
        <v/>
      </c>
      <c r="Y504" s="145" t="str">
        <f t="shared" si="164"/>
        <v/>
      </c>
      <c r="Z504" s="145" t="str">
        <f t="shared" si="165"/>
        <v/>
      </c>
      <c r="AA504" s="145" t="str">
        <f t="shared" si="166"/>
        <v/>
      </c>
      <c r="AB504" s="145" t="str">
        <f t="shared" si="167"/>
        <v/>
      </c>
      <c r="AC504" s="145" t="str">
        <f t="shared" si="168"/>
        <v/>
      </c>
      <c r="AD504" s="186" t="str">
        <f t="shared" si="169"/>
        <v/>
      </c>
    </row>
    <row r="505" spans="1:30" hidden="1">
      <c r="A505" s="187"/>
      <c r="B505" s="150"/>
      <c r="C505" s="146"/>
      <c r="D505" s="148"/>
      <c r="E505" s="148"/>
      <c r="F505" s="148"/>
      <c r="G505" s="148"/>
      <c r="H505" s="142" t="str">
        <f t="shared" si="150"/>
        <v/>
      </c>
      <c r="I505" s="143"/>
      <c r="J505" s="144" t="str">
        <f t="shared" si="151"/>
        <v/>
      </c>
      <c r="K505" s="144" t="str">
        <f t="shared" si="152"/>
        <v/>
      </c>
      <c r="L505" s="143"/>
      <c r="M505" s="142" t="str">
        <f t="shared" si="153"/>
        <v/>
      </c>
      <c r="N505" s="142" t="str">
        <f t="shared" si="154"/>
        <v/>
      </c>
      <c r="O505" s="145" t="str">
        <f t="shared" si="155"/>
        <v/>
      </c>
      <c r="P505" s="145" t="str">
        <f t="shared" si="156"/>
        <v/>
      </c>
      <c r="Q505" s="145" t="str">
        <f t="shared" si="157"/>
        <v/>
      </c>
      <c r="R505" s="145" t="str">
        <f t="shared" si="158"/>
        <v/>
      </c>
      <c r="S505" s="145" t="str">
        <f t="shared" si="159"/>
        <v/>
      </c>
      <c r="T505" s="145" t="str">
        <f t="shared" si="160"/>
        <v/>
      </c>
      <c r="U505" s="145" t="str">
        <f t="shared" si="161"/>
        <v/>
      </c>
      <c r="V505" s="145" t="str">
        <f t="shared" si="162"/>
        <v/>
      </c>
      <c r="W505" s="145"/>
      <c r="X505" s="145" t="str">
        <f t="shared" si="163"/>
        <v/>
      </c>
      <c r="Y505" s="145" t="str">
        <f t="shared" si="164"/>
        <v/>
      </c>
      <c r="Z505" s="145" t="str">
        <f t="shared" si="165"/>
        <v/>
      </c>
      <c r="AA505" s="145" t="str">
        <f t="shared" si="166"/>
        <v/>
      </c>
      <c r="AB505" s="145" t="str">
        <f t="shared" si="167"/>
        <v/>
      </c>
      <c r="AC505" s="145" t="str">
        <f t="shared" si="168"/>
        <v/>
      </c>
      <c r="AD505" s="186" t="str">
        <f t="shared" si="169"/>
        <v/>
      </c>
    </row>
    <row r="506" spans="1:30" hidden="1">
      <c r="A506" s="187"/>
      <c r="B506" s="150"/>
      <c r="C506" s="146"/>
      <c r="D506" s="148"/>
      <c r="E506" s="148"/>
      <c r="F506" s="148"/>
      <c r="G506" s="148"/>
      <c r="H506" s="142" t="str">
        <f t="shared" si="150"/>
        <v/>
      </c>
      <c r="I506" s="143"/>
      <c r="J506" s="144" t="str">
        <f t="shared" si="151"/>
        <v/>
      </c>
      <c r="K506" s="144" t="str">
        <f t="shared" si="152"/>
        <v/>
      </c>
      <c r="L506" s="143"/>
      <c r="M506" s="142" t="str">
        <f t="shared" si="153"/>
        <v/>
      </c>
      <c r="N506" s="142" t="str">
        <f t="shared" si="154"/>
        <v/>
      </c>
      <c r="O506" s="145" t="str">
        <f t="shared" si="155"/>
        <v/>
      </c>
      <c r="P506" s="145" t="str">
        <f t="shared" si="156"/>
        <v/>
      </c>
      <c r="Q506" s="145" t="str">
        <f t="shared" si="157"/>
        <v/>
      </c>
      <c r="R506" s="145" t="str">
        <f t="shared" si="158"/>
        <v/>
      </c>
      <c r="S506" s="145" t="str">
        <f t="shared" si="159"/>
        <v/>
      </c>
      <c r="T506" s="145" t="str">
        <f t="shared" si="160"/>
        <v/>
      </c>
      <c r="U506" s="145" t="str">
        <f t="shared" si="161"/>
        <v/>
      </c>
      <c r="V506" s="145" t="str">
        <f t="shared" si="162"/>
        <v/>
      </c>
      <c r="W506" s="145"/>
      <c r="X506" s="145" t="str">
        <f t="shared" si="163"/>
        <v/>
      </c>
      <c r="Y506" s="145" t="str">
        <f t="shared" si="164"/>
        <v/>
      </c>
      <c r="Z506" s="145" t="str">
        <f t="shared" si="165"/>
        <v/>
      </c>
      <c r="AA506" s="145" t="str">
        <f t="shared" si="166"/>
        <v/>
      </c>
      <c r="AB506" s="145" t="str">
        <f t="shared" si="167"/>
        <v/>
      </c>
      <c r="AC506" s="145" t="str">
        <f t="shared" si="168"/>
        <v/>
      </c>
      <c r="AD506" s="186" t="str">
        <f t="shared" si="169"/>
        <v/>
      </c>
    </row>
    <row r="507" spans="1:30" hidden="1">
      <c r="A507" s="187"/>
      <c r="B507" s="150"/>
      <c r="C507" s="146"/>
      <c r="D507" s="148"/>
      <c r="E507" s="148"/>
      <c r="F507" s="148"/>
      <c r="G507" s="148"/>
      <c r="H507" s="142" t="str">
        <f t="shared" si="150"/>
        <v/>
      </c>
      <c r="I507" s="143"/>
      <c r="J507" s="144" t="str">
        <f t="shared" si="151"/>
        <v/>
      </c>
      <c r="K507" s="144" t="str">
        <f t="shared" si="152"/>
        <v/>
      </c>
      <c r="L507" s="143"/>
      <c r="M507" s="142" t="str">
        <f t="shared" si="153"/>
        <v/>
      </c>
      <c r="N507" s="142" t="str">
        <f t="shared" si="154"/>
        <v/>
      </c>
      <c r="O507" s="145" t="str">
        <f t="shared" si="155"/>
        <v/>
      </c>
      <c r="P507" s="145" t="str">
        <f t="shared" si="156"/>
        <v/>
      </c>
      <c r="Q507" s="145" t="str">
        <f t="shared" si="157"/>
        <v/>
      </c>
      <c r="R507" s="145" t="str">
        <f t="shared" si="158"/>
        <v/>
      </c>
      <c r="S507" s="145" t="str">
        <f t="shared" si="159"/>
        <v/>
      </c>
      <c r="T507" s="145" t="str">
        <f t="shared" si="160"/>
        <v/>
      </c>
      <c r="U507" s="145" t="str">
        <f t="shared" si="161"/>
        <v/>
      </c>
      <c r="V507" s="145" t="str">
        <f t="shared" si="162"/>
        <v/>
      </c>
      <c r="W507" s="145"/>
      <c r="X507" s="145" t="str">
        <f t="shared" si="163"/>
        <v/>
      </c>
      <c r="Y507" s="145" t="str">
        <f t="shared" si="164"/>
        <v/>
      </c>
      <c r="Z507" s="145" t="str">
        <f t="shared" si="165"/>
        <v/>
      </c>
      <c r="AA507" s="145" t="str">
        <f t="shared" si="166"/>
        <v/>
      </c>
      <c r="AB507" s="145" t="str">
        <f t="shared" si="167"/>
        <v/>
      </c>
      <c r="AC507" s="145" t="str">
        <f t="shared" si="168"/>
        <v/>
      </c>
      <c r="AD507" s="186" t="str">
        <f t="shared" si="169"/>
        <v/>
      </c>
    </row>
    <row r="508" spans="1:30" hidden="1">
      <c r="A508" s="187"/>
      <c r="B508" s="150"/>
      <c r="C508" s="146"/>
      <c r="D508" s="148"/>
      <c r="E508" s="148"/>
      <c r="F508" s="148"/>
      <c r="G508" s="148"/>
      <c r="H508" s="142" t="str">
        <f t="shared" si="150"/>
        <v/>
      </c>
      <c r="I508" s="143"/>
      <c r="J508" s="144" t="str">
        <f t="shared" si="151"/>
        <v/>
      </c>
      <c r="K508" s="144" t="str">
        <f t="shared" si="152"/>
        <v/>
      </c>
      <c r="L508" s="143"/>
      <c r="M508" s="142" t="str">
        <f t="shared" si="153"/>
        <v/>
      </c>
      <c r="N508" s="142" t="str">
        <f t="shared" si="154"/>
        <v/>
      </c>
      <c r="O508" s="145" t="str">
        <f t="shared" si="155"/>
        <v/>
      </c>
      <c r="P508" s="145" t="str">
        <f t="shared" si="156"/>
        <v/>
      </c>
      <c r="Q508" s="145" t="str">
        <f t="shared" si="157"/>
        <v/>
      </c>
      <c r="R508" s="145" t="str">
        <f t="shared" si="158"/>
        <v/>
      </c>
      <c r="S508" s="145" t="str">
        <f t="shared" si="159"/>
        <v/>
      </c>
      <c r="T508" s="145" t="str">
        <f t="shared" si="160"/>
        <v/>
      </c>
      <c r="U508" s="145" t="str">
        <f t="shared" si="161"/>
        <v/>
      </c>
      <c r="V508" s="145" t="str">
        <f t="shared" si="162"/>
        <v/>
      </c>
      <c r="W508" s="145"/>
      <c r="X508" s="145" t="str">
        <f t="shared" si="163"/>
        <v/>
      </c>
      <c r="Y508" s="145" t="str">
        <f t="shared" si="164"/>
        <v/>
      </c>
      <c r="Z508" s="145" t="str">
        <f t="shared" si="165"/>
        <v/>
      </c>
      <c r="AA508" s="145" t="str">
        <f t="shared" si="166"/>
        <v/>
      </c>
      <c r="AB508" s="145" t="str">
        <f t="shared" si="167"/>
        <v/>
      </c>
      <c r="AC508" s="145" t="str">
        <f t="shared" si="168"/>
        <v/>
      </c>
      <c r="AD508" s="186" t="str">
        <f t="shared" si="169"/>
        <v/>
      </c>
    </row>
    <row r="509" spans="1:30" hidden="1">
      <c r="A509" s="187"/>
      <c r="B509" s="150"/>
      <c r="C509" s="146"/>
      <c r="D509" s="148"/>
      <c r="E509" s="148"/>
      <c r="F509" s="148"/>
      <c r="G509" s="148"/>
      <c r="H509" s="142" t="str">
        <f t="shared" si="150"/>
        <v/>
      </c>
      <c r="I509" s="143"/>
      <c r="J509" s="144" t="str">
        <f t="shared" si="151"/>
        <v/>
      </c>
      <c r="K509" s="144" t="str">
        <f t="shared" si="152"/>
        <v/>
      </c>
      <c r="L509" s="143"/>
      <c r="M509" s="142" t="str">
        <f t="shared" si="153"/>
        <v/>
      </c>
      <c r="N509" s="142" t="str">
        <f t="shared" si="154"/>
        <v/>
      </c>
      <c r="O509" s="145" t="str">
        <f t="shared" si="155"/>
        <v/>
      </c>
      <c r="P509" s="145" t="str">
        <f t="shared" si="156"/>
        <v/>
      </c>
      <c r="Q509" s="145" t="str">
        <f t="shared" si="157"/>
        <v/>
      </c>
      <c r="R509" s="145" t="str">
        <f t="shared" si="158"/>
        <v/>
      </c>
      <c r="S509" s="145" t="str">
        <f t="shared" si="159"/>
        <v/>
      </c>
      <c r="T509" s="145" t="str">
        <f t="shared" si="160"/>
        <v/>
      </c>
      <c r="U509" s="145" t="str">
        <f t="shared" si="161"/>
        <v/>
      </c>
      <c r="V509" s="145" t="str">
        <f t="shared" si="162"/>
        <v/>
      </c>
      <c r="W509" s="145"/>
      <c r="X509" s="145" t="str">
        <f t="shared" si="163"/>
        <v/>
      </c>
      <c r="Y509" s="145" t="str">
        <f t="shared" si="164"/>
        <v/>
      </c>
      <c r="Z509" s="145" t="str">
        <f t="shared" si="165"/>
        <v/>
      </c>
      <c r="AA509" s="145" t="str">
        <f t="shared" si="166"/>
        <v/>
      </c>
      <c r="AB509" s="145" t="str">
        <f t="shared" si="167"/>
        <v/>
      </c>
      <c r="AC509" s="145" t="str">
        <f t="shared" si="168"/>
        <v/>
      </c>
      <c r="AD509" s="186" t="str">
        <f t="shared" si="169"/>
        <v/>
      </c>
    </row>
    <row r="510" spans="1:30" hidden="1">
      <c r="A510" s="187"/>
      <c r="B510" s="150"/>
      <c r="C510" s="146"/>
      <c r="D510" s="148"/>
      <c r="E510" s="148"/>
      <c r="F510" s="148"/>
      <c r="G510" s="148"/>
      <c r="H510" s="142" t="str">
        <f t="shared" si="150"/>
        <v/>
      </c>
      <c r="I510" s="143"/>
      <c r="J510" s="144" t="str">
        <f t="shared" si="151"/>
        <v/>
      </c>
      <c r="K510" s="144" t="str">
        <f t="shared" si="152"/>
        <v/>
      </c>
      <c r="L510" s="143"/>
      <c r="M510" s="142" t="str">
        <f t="shared" si="153"/>
        <v/>
      </c>
      <c r="N510" s="142" t="str">
        <f t="shared" si="154"/>
        <v/>
      </c>
      <c r="O510" s="145" t="str">
        <f t="shared" si="155"/>
        <v/>
      </c>
      <c r="P510" s="145" t="str">
        <f t="shared" si="156"/>
        <v/>
      </c>
      <c r="Q510" s="145" t="str">
        <f t="shared" si="157"/>
        <v/>
      </c>
      <c r="R510" s="145" t="str">
        <f t="shared" si="158"/>
        <v/>
      </c>
      <c r="S510" s="145" t="str">
        <f t="shared" si="159"/>
        <v/>
      </c>
      <c r="T510" s="145" t="str">
        <f t="shared" si="160"/>
        <v/>
      </c>
      <c r="U510" s="145" t="str">
        <f t="shared" si="161"/>
        <v/>
      </c>
      <c r="V510" s="145" t="str">
        <f t="shared" si="162"/>
        <v/>
      </c>
      <c r="W510" s="145"/>
      <c r="X510" s="145" t="str">
        <f t="shared" si="163"/>
        <v/>
      </c>
      <c r="Y510" s="145" t="str">
        <f t="shared" si="164"/>
        <v/>
      </c>
      <c r="Z510" s="145" t="str">
        <f t="shared" si="165"/>
        <v/>
      </c>
      <c r="AA510" s="145" t="str">
        <f t="shared" si="166"/>
        <v/>
      </c>
      <c r="AB510" s="145" t="str">
        <f t="shared" si="167"/>
        <v/>
      </c>
      <c r="AC510" s="145" t="str">
        <f t="shared" si="168"/>
        <v/>
      </c>
      <c r="AD510" s="186" t="str">
        <f t="shared" si="169"/>
        <v/>
      </c>
    </row>
    <row r="511" spans="1:30" hidden="1">
      <c r="A511" s="187"/>
      <c r="B511" s="150"/>
      <c r="C511" s="146"/>
      <c r="D511" s="148"/>
      <c r="E511" s="148"/>
      <c r="F511" s="148"/>
      <c r="G511" s="148"/>
      <c r="H511" s="142" t="str">
        <f t="shared" si="150"/>
        <v/>
      </c>
      <c r="I511" s="143"/>
      <c r="J511" s="144" t="str">
        <f t="shared" si="151"/>
        <v/>
      </c>
      <c r="K511" s="144" t="str">
        <f t="shared" si="152"/>
        <v/>
      </c>
      <c r="L511" s="143"/>
      <c r="M511" s="142" t="str">
        <f t="shared" si="153"/>
        <v/>
      </c>
      <c r="N511" s="142" t="str">
        <f t="shared" si="154"/>
        <v/>
      </c>
      <c r="O511" s="145" t="str">
        <f t="shared" si="155"/>
        <v/>
      </c>
      <c r="P511" s="145" t="str">
        <f t="shared" si="156"/>
        <v/>
      </c>
      <c r="Q511" s="145" t="str">
        <f t="shared" si="157"/>
        <v/>
      </c>
      <c r="R511" s="145" t="str">
        <f t="shared" si="158"/>
        <v/>
      </c>
      <c r="S511" s="145" t="str">
        <f t="shared" si="159"/>
        <v/>
      </c>
      <c r="T511" s="145" t="str">
        <f t="shared" si="160"/>
        <v/>
      </c>
      <c r="U511" s="145" t="str">
        <f t="shared" si="161"/>
        <v/>
      </c>
      <c r="V511" s="145" t="str">
        <f t="shared" si="162"/>
        <v/>
      </c>
      <c r="W511" s="145"/>
      <c r="X511" s="145" t="str">
        <f t="shared" si="163"/>
        <v/>
      </c>
      <c r="Y511" s="145" t="str">
        <f t="shared" si="164"/>
        <v/>
      </c>
      <c r="Z511" s="145" t="str">
        <f t="shared" si="165"/>
        <v/>
      </c>
      <c r="AA511" s="145" t="str">
        <f t="shared" si="166"/>
        <v/>
      </c>
      <c r="AB511" s="145" t="str">
        <f t="shared" si="167"/>
        <v/>
      </c>
      <c r="AC511" s="145" t="str">
        <f t="shared" si="168"/>
        <v/>
      </c>
      <c r="AD511" s="186" t="str">
        <f t="shared" si="169"/>
        <v/>
      </c>
    </row>
    <row r="512" spans="1:30" hidden="1">
      <c r="A512" s="187"/>
      <c r="B512" s="150"/>
      <c r="C512" s="146"/>
      <c r="D512" s="148"/>
      <c r="E512" s="148"/>
      <c r="F512" s="148"/>
      <c r="G512" s="148"/>
      <c r="H512" s="142" t="str">
        <f t="shared" si="150"/>
        <v/>
      </c>
      <c r="I512" s="143"/>
      <c r="J512" s="144" t="str">
        <f t="shared" si="151"/>
        <v/>
      </c>
      <c r="K512" s="144" t="str">
        <f t="shared" si="152"/>
        <v/>
      </c>
      <c r="L512" s="143"/>
      <c r="M512" s="142" t="str">
        <f t="shared" si="153"/>
        <v/>
      </c>
      <c r="N512" s="142" t="str">
        <f t="shared" si="154"/>
        <v/>
      </c>
      <c r="O512" s="145" t="str">
        <f t="shared" si="155"/>
        <v/>
      </c>
      <c r="P512" s="145" t="str">
        <f t="shared" si="156"/>
        <v/>
      </c>
      <c r="Q512" s="145" t="str">
        <f t="shared" si="157"/>
        <v/>
      </c>
      <c r="R512" s="145" t="str">
        <f t="shared" si="158"/>
        <v/>
      </c>
      <c r="S512" s="145" t="str">
        <f t="shared" si="159"/>
        <v/>
      </c>
      <c r="T512" s="145" t="str">
        <f t="shared" si="160"/>
        <v/>
      </c>
      <c r="U512" s="145" t="str">
        <f t="shared" si="161"/>
        <v/>
      </c>
      <c r="V512" s="145" t="str">
        <f t="shared" si="162"/>
        <v/>
      </c>
      <c r="W512" s="145"/>
      <c r="X512" s="145" t="str">
        <f t="shared" si="163"/>
        <v/>
      </c>
      <c r="Y512" s="145" t="str">
        <f t="shared" si="164"/>
        <v/>
      </c>
      <c r="Z512" s="145" t="str">
        <f t="shared" si="165"/>
        <v/>
      </c>
      <c r="AA512" s="145" t="str">
        <f t="shared" si="166"/>
        <v/>
      </c>
      <c r="AB512" s="145" t="str">
        <f t="shared" si="167"/>
        <v/>
      </c>
      <c r="AC512" s="145" t="str">
        <f t="shared" si="168"/>
        <v/>
      </c>
      <c r="AD512" s="186" t="str">
        <f t="shared" si="169"/>
        <v/>
      </c>
    </row>
    <row r="513" spans="1:30" hidden="1">
      <c r="A513" s="187"/>
      <c r="B513" s="150"/>
      <c r="C513" s="146"/>
      <c r="D513" s="148"/>
      <c r="E513" s="148"/>
      <c r="F513" s="148"/>
      <c r="G513" s="148"/>
      <c r="H513" s="142" t="str">
        <f t="shared" si="150"/>
        <v/>
      </c>
      <c r="I513" s="143"/>
      <c r="J513" s="144" t="str">
        <f t="shared" si="151"/>
        <v/>
      </c>
      <c r="K513" s="144" t="str">
        <f t="shared" si="152"/>
        <v/>
      </c>
      <c r="L513" s="143"/>
      <c r="M513" s="142" t="str">
        <f t="shared" si="153"/>
        <v/>
      </c>
      <c r="N513" s="142" t="str">
        <f t="shared" si="154"/>
        <v/>
      </c>
      <c r="O513" s="145" t="str">
        <f t="shared" si="155"/>
        <v/>
      </c>
      <c r="P513" s="145" t="str">
        <f t="shared" si="156"/>
        <v/>
      </c>
      <c r="Q513" s="145" t="str">
        <f t="shared" si="157"/>
        <v/>
      </c>
      <c r="R513" s="145" t="str">
        <f t="shared" si="158"/>
        <v/>
      </c>
      <c r="S513" s="145" t="str">
        <f t="shared" si="159"/>
        <v/>
      </c>
      <c r="T513" s="145" t="str">
        <f t="shared" si="160"/>
        <v/>
      </c>
      <c r="U513" s="145" t="str">
        <f t="shared" si="161"/>
        <v/>
      </c>
      <c r="V513" s="145" t="str">
        <f t="shared" si="162"/>
        <v/>
      </c>
      <c r="W513" s="145"/>
      <c r="X513" s="145" t="str">
        <f t="shared" si="163"/>
        <v/>
      </c>
      <c r="Y513" s="145" t="str">
        <f t="shared" si="164"/>
        <v/>
      </c>
      <c r="Z513" s="145" t="str">
        <f t="shared" si="165"/>
        <v/>
      </c>
      <c r="AA513" s="145" t="str">
        <f t="shared" si="166"/>
        <v/>
      </c>
      <c r="AB513" s="145" t="str">
        <f t="shared" si="167"/>
        <v/>
      </c>
      <c r="AC513" s="145" t="str">
        <f t="shared" si="168"/>
        <v/>
      </c>
      <c r="AD513" s="186" t="str">
        <f t="shared" si="169"/>
        <v/>
      </c>
    </row>
    <row r="514" spans="1:30" hidden="1">
      <c r="A514" s="187"/>
      <c r="B514" s="150"/>
      <c r="C514" s="146"/>
      <c r="D514" s="148"/>
      <c r="E514" s="148"/>
      <c r="F514" s="148"/>
      <c r="G514" s="148"/>
      <c r="H514" s="142" t="str">
        <f t="shared" si="150"/>
        <v/>
      </c>
      <c r="I514" s="143"/>
      <c r="J514" s="144" t="str">
        <f t="shared" si="151"/>
        <v/>
      </c>
      <c r="K514" s="144" t="str">
        <f t="shared" si="152"/>
        <v/>
      </c>
      <c r="L514" s="143"/>
      <c r="M514" s="142" t="str">
        <f t="shared" si="153"/>
        <v/>
      </c>
      <c r="N514" s="142" t="str">
        <f t="shared" si="154"/>
        <v/>
      </c>
      <c r="O514" s="145" t="str">
        <f t="shared" si="155"/>
        <v/>
      </c>
      <c r="P514" s="145" t="str">
        <f t="shared" si="156"/>
        <v/>
      </c>
      <c r="Q514" s="145" t="str">
        <f t="shared" si="157"/>
        <v/>
      </c>
      <c r="R514" s="145" t="str">
        <f t="shared" si="158"/>
        <v/>
      </c>
      <c r="S514" s="145" t="str">
        <f t="shared" si="159"/>
        <v/>
      </c>
      <c r="T514" s="145" t="str">
        <f t="shared" si="160"/>
        <v/>
      </c>
      <c r="U514" s="145" t="str">
        <f t="shared" si="161"/>
        <v/>
      </c>
      <c r="V514" s="145" t="str">
        <f t="shared" si="162"/>
        <v/>
      </c>
      <c r="W514" s="145"/>
      <c r="X514" s="145" t="str">
        <f t="shared" si="163"/>
        <v/>
      </c>
      <c r="Y514" s="145" t="str">
        <f t="shared" si="164"/>
        <v/>
      </c>
      <c r="Z514" s="145" t="str">
        <f t="shared" si="165"/>
        <v/>
      </c>
      <c r="AA514" s="145" t="str">
        <f t="shared" si="166"/>
        <v/>
      </c>
      <c r="AB514" s="145" t="str">
        <f t="shared" si="167"/>
        <v/>
      </c>
      <c r="AC514" s="145" t="str">
        <f t="shared" si="168"/>
        <v/>
      </c>
      <c r="AD514" s="186" t="str">
        <f t="shared" si="169"/>
        <v/>
      </c>
    </row>
    <row r="515" spans="1:30" hidden="1">
      <c r="A515" s="187"/>
      <c r="B515" s="150"/>
      <c r="C515" s="146"/>
      <c r="D515" s="148"/>
      <c r="E515" s="148"/>
      <c r="F515" s="148"/>
      <c r="G515" s="148"/>
      <c r="H515" s="142" t="str">
        <f t="shared" si="150"/>
        <v/>
      </c>
      <c r="I515" s="143"/>
      <c r="J515" s="144" t="str">
        <f t="shared" si="151"/>
        <v/>
      </c>
      <c r="K515" s="144" t="str">
        <f t="shared" si="152"/>
        <v/>
      </c>
      <c r="L515" s="143"/>
      <c r="M515" s="142" t="str">
        <f t="shared" si="153"/>
        <v/>
      </c>
      <c r="N515" s="142" t="str">
        <f t="shared" si="154"/>
        <v/>
      </c>
      <c r="O515" s="145" t="str">
        <f t="shared" si="155"/>
        <v/>
      </c>
      <c r="P515" s="145" t="str">
        <f t="shared" si="156"/>
        <v/>
      </c>
      <c r="Q515" s="145" t="str">
        <f t="shared" si="157"/>
        <v/>
      </c>
      <c r="R515" s="145" t="str">
        <f t="shared" si="158"/>
        <v/>
      </c>
      <c r="S515" s="145" t="str">
        <f t="shared" si="159"/>
        <v/>
      </c>
      <c r="T515" s="145" t="str">
        <f t="shared" si="160"/>
        <v/>
      </c>
      <c r="U515" s="145" t="str">
        <f t="shared" si="161"/>
        <v/>
      </c>
      <c r="V515" s="145" t="str">
        <f t="shared" si="162"/>
        <v/>
      </c>
      <c r="W515" s="145"/>
      <c r="X515" s="145" t="str">
        <f t="shared" si="163"/>
        <v/>
      </c>
      <c r="Y515" s="145" t="str">
        <f t="shared" si="164"/>
        <v/>
      </c>
      <c r="Z515" s="145" t="str">
        <f t="shared" si="165"/>
        <v/>
      </c>
      <c r="AA515" s="145" t="str">
        <f t="shared" si="166"/>
        <v/>
      </c>
      <c r="AB515" s="145" t="str">
        <f t="shared" si="167"/>
        <v/>
      </c>
      <c r="AC515" s="145" t="str">
        <f t="shared" si="168"/>
        <v/>
      </c>
      <c r="AD515" s="186" t="str">
        <f t="shared" si="169"/>
        <v/>
      </c>
    </row>
    <row r="516" spans="1:30" hidden="1">
      <c r="A516" s="187"/>
      <c r="B516" s="150"/>
      <c r="C516" s="146"/>
      <c r="D516" s="148"/>
      <c r="E516" s="148"/>
      <c r="F516" s="148"/>
      <c r="G516" s="148"/>
      <c r="H516" s="142" t="str">
        <f t="shared" si="150"/>
        <v/>
      </c>
      <c r="I516" s="143"/>
      <c r="J516" s="144" t="str">
        <f t="shared" si="151"/>
        <v/>
      </c>
      <c r="K516" s="144" t="str">
        <f t="shared" si="152"/>
        <v/>
      </c>
      <c r="L516" s="143"/>
      <c r="M516" s="142" t="str">
        <f t="shared" si="153"/>
        <v/>
      </c>
      <c r="N516" s="142" t="str">
        <f t="shared" si="154"/>
        <v/>
      </c>
      <c r="O516" s="145" t="str">
        <f t="shared" si="155"/>
        <v/>
      </c>
      <c r="P516" s="145" t="str">
        <f t="shared" si="156"/>
        <v/>
      </c>
      <c r="Q516" s="145" t="str">
        <f t="shared" si="157"/>
        <v/>
      </c>
      <c r="R516" s="145" t="str">
        <f t="shared" si="158"/>
        <v/>
      </c>
      <c r="S516" s="145" t="str">
        <f t="shared" si="159"/>
        <v/>
      </c>
      <c r="T516" s="145" t="str">
        <f t="shared" si="160"/>
        <v/>
      </c>
      <c r="U516" s="145" t="str">
        <f t="shared" si="161"/>
        <v/>
      </c>
      <c r="V516" s="145" t="str">
        <f t="shared" si="162"/>
        <v/>
      </c>
      <c r="W516" s="145"/>
      <c r="X516" s="145" t="str">
        <f t="shared" si="163"/>
        <v/>
      </c>
      <c r="Y516" s="145" t="str">
        <f t="shared" si="164"/>
        <v/>
      </c>
      <c r="Z516" s="145" t="str">
        <f t="shared" si="165"/>
        <v/>
      </c>
      <c r="AA516" s="145" t="str">
        <f t="shared" si="166"/>
        <v/>
      </c>
      <c r="AB516" s="145" t="str">
        <f t="shared" si="167"/>
        <v/>
      </c>
      <c r="AC516" s="145" t="str">
        <f t="shared" si="168"/>
        <v/>
      </c>
      <c r="AD516" s="186" t="str">
        <f t="shared" si="169"/>
        <v/>
      </c>
    </row>
    <row r="517" spans="1:30" hidden="1">
      <c r="A517" s="187"/>
      <c r="B517" s="150"/>
      <c r="C517" s="146"/>
      <c r="D517" s="148"/>
      <c r="E517" s="148"/>
      <c r="F517" s="148"/>
      <c r="G517" s="148"/>
      <c r="H517" s="142" t="str">
        <f t="shared" si="150"/>
        <v/>
      </c>
      <c r="I517" s="143"/>
      <c r="J517" s="144" t="str">
        <f t="shared" si="151"/>
        <v/>
      </c>
      <c r="K517" s="144" t="str">
        <f t="shared" si="152"/>
        <v/>
      </c>
      <c r="L517" s="143"/>
      <c r="M517" s="142" t="str">
        <f t="shared" si="153"/>
        <v/>
      </c>
      <c r="N517" s="142" t="str">
        <f t="shared" si="154"/>
        <v/>
      </c>
      <c r="O517" s="145" t="str">
        <f t="shared" si="155"/>
        <v/>
      </c>
      <c r="P517" s="145" t="str">
        <f t="shared" si="156"/>
        <v/>
      </c>
      <c r="Q517" s="145" t="str">
        <f t="shared" si="157"/>
        <v/>
      </c>
      <c r="R517" s="145" t="str">
        <f t="shared" si="158"/>
        <v/>
      </c>
      <c r="S517" s="145" t="str">
        <f t="shared" si="159"/>
        <v/>
      </c>
      <c r="T517" s="145" t="str">
        <f t="shared" si="160"/>
        <v/>
      </c>
      <c r="U517" s="145" t="str">
        <f t="shared" si="161"/>
        <v/>
      </c>
      <c r="V517" s="145" t="str">
        <f t="shared" si="162"/>
        <v/>
      </c>
      <c r="W517" s="145"/>
      <c r="X517" s="145" t="str">
        <f t="shared" si="163"/>
        <v/>
      </c>
      <c r="Y517" s="145" t="str">
        <f t="shared" si="164"/>
        <v/>
      </c>
      <c r="Z517" s="145" t="str">
        <f t="shared" si="165"/>
        <v/>
      </c>
      <c r="AA517" s="145" t="str">
        <f t="shared" si="166"/>
        <v/>
      </c>
      <c r="AB517" s="145" t="str">
        <f t="shared" si="167"/>
        <v/>
      </c>
      <c r="AC517" s="145" t="str">
        <f t="shared" si="168"/>
        <v/>
      </c>
      <c r="AD517" s="186" t="str">
        <f t="shared" si="169"/>
        <v/>
      </c>
    </row>
    <row r="518" spans="1:30" hidden="1">
      <c r="A518" s="187"/>
      <c r="B518" s="150"/>
      <c r="C518" s="146"/>
      <c r="D518" s="148"/>
      <c r="E518" s="148"/>
      <c r="F518" s="148"/>
      <c r="G518" s="148"/>
      <c r="H518" s="142" t="str">
        <f t="shared" si="150"/>
        <v/>
      </c>
      <c r="I518" s="143"/>
      <c r="J518" s="144" t="str">
        <f t="shared" si="151"/>
        <v/>
      </c>
      <c r="K518" s="144" t="str">
        <f t="shared" si="152"/>
        <v/>
      </c>
      <c r="L518" s="143"/>
      <c r="M518" s="142" t="str">
        <f t="shared" si="153"/>
        <v/>
      </c>
      <c r="N518" s="142" t="str">
        <f t="shared" si="154"/>
        <v/>
      </c>
      <c r="O518" s="145" t="str">
        <f t="shared" si="155"/>
        <v/>
      </c>
      <c r="P518" s="145" t="str">
        <f t="shared" si="156"/>
        <v/>
      </c>
      <c r="Q518" s="145" t="str">
        <f t="shared" si="157"/>
        <v/>
      </c>
      <c r="R518" s="145" t="str">
        <f t="shared" si="158"/>
        <v/>
      </c>
      <c r="S518" s="145" t="str">
        <f t="shared" si="159"/>
        <v/>
      </c>
      <c r="T518" s="145" t="str">
        <f t="shared" si="160"/>
        <v/>
      </c>
      <c r="U518" s="145" t="str">
        <f t="shared" si="161"/>
        <v/>
      </c>
      <c r="V518" s="145" t="str">
        <f t="shared" si="162"/>
        <v/>
      </c>
      <c r="W518" s="145"/>
      <c r="X518" s="145" t="str">
        <f t="shared" si="163"/>
        <v/>
      </c>
      <c r="Y518" s="145" t="str">
        <f t="shared" si="164"/>
        <v/>
      </c>
      <c r="Z518" s="145" t="str">
        <f t="shared" si="165"/>
        <v/>
      </c>
      <c r="AA518" s="145" t="str">
        <f t="shared" si="166"/>
        <v/>
      </c>
      <c r="AB518" s="145" t="str">
        <f t="shared" si="167"/>
        <v/>
      </c>
      <c r="AC518" s="145" t="str">
        <f t="shared" si="168"/>
        <v/>
      </c>
      <c r="AD518" s="186" t="str">
        <f t="shared" si="169"/>
        <v/>
      </c>
    </row>
    <row r="519" spans="1:30" hidden="1">
      <c r="A519" s="187"/>
      <c r="B519" s="150"/>
      <c r="C519" s="146"/>
      <c r="D519" s="148"/>
      <c r="E519" s="148"/>
      <c r="F519" s="148"/>
      <c r="G519" s="148"/>
      <c r="H519" s="142" t="str">
        <f t="shared" si="150"/>
        <v/>
      </c>
      <c r="I519" s="143"/>
      <c r="J519" s="144" t="str">
        <f t="shared" si="151"/>
        <v/>
      </c>
      <c r="K519" s="144" t="str">
        <f t="shared" si="152"/>
        <v/>
      </c>
      <c r="L519" s="143"/>
      <c r="M519" s="142" t="str">
        <f t="shared" si="153"/>
        <v/>
      </c>
      <c r="N519" s="142" t="str">
        <f t="shared" si="154"/>
        <v/>
      </c>
      <c r="O519" s="145" t="str">
        <f t="shared" si="155"/>
        <v/>
      </c>
      <c r="P519" s="145" t="str">
        <f t="shared" si="156"/>
        <v/>
      </c>
      <c r="Q519" s="145" t="str">
        <f t="shared" si="157"/>
        <v/>
      </c>
      <c r="R519" s="145" t="str">
        <f t="shared" si="158"/>
        <v/>
      </c>
      <c r="S519" s="145" t="str">
        <f t="shared" si="159"/>
        <v/>
      </c>
      <c r="T519" s="145" t="str">
        <f t="shared" si="160"/>
        <v/>
      </c>
      <c r="U519" s="145" t="str">
        <f t="shared" si="161"/>
        <v/>
      </c>
      <c r="V519" s="145" t="str">
        <f t="shared" si="162"/>
        <v/>
      </c>
      <c r="W519" s="145"/>
      <c r="X519" s="145" t="str">
        <f t="shared" si="163"/>
        <v/>
      </c>
      <c r="Y519" s="145" t="str">
        <f t="shared" si="164"/>
        <v/>
      </c>
      <c r="Z519" s="145" t="str">
        <f t="shared" si="165"/>
        <v/>
      </c>
      <c r="AA519" s="145" t="str">
        <f t="shared" si="166"/>
        <v/>
      </c>
      <c r="AB519" s="145" t="str">
        <f t="shared" si="167"/>
        <v/>
      </c>
      <c r="AC519" s="145" t="str">
        <f t="shared" si="168"/>
        <v/>
      </c>
      <c r="AD519" s="186" t="str">
        <f t="shared" si="169"/>
        <v/>
      </c>
    </row>
    <row r="520" spans="1:30" hidden="1">
      <c r="A520" s="187"/>
      <c r="B520" s="150"/>
      <c r="C520" s="146"/>
      <c r="D520" s="148"/>
      <c r="E520" s="148"/>
      <c r="F520" s="148"/>
      <c r="G520" s="148"/>
      <c r="H520" s="142" t="str">
        <f t="shared" si="150"/>
        <v/>
      </c>
      <c r="I520" s="143"/>
      <c r="J520" s="144" t="str">
        <f t="shared" si="151"/>
        <v/>
      </c>
      <c r="K520" s="144" t="str">
        <f t="shared" si="152"/>
        <v/>
      </c>
      <c r="L520" s="143"/>
      <c r="M520" s="142" t="str">
        <f t="shared" si="153"/>
        <v/>
      </c>
      <c r="N520" s="142" t="str">
        <f t="shared" si="154"/>
        <v/>
      </c>
      <c r="O520" s="145" t="str">
        <f t="shared" si="155"/>
        <v/>
      </c>
      <c r="P520" s="145" t="str">
        <f t="shared" si="156"/>
        <v/>
      </c>
      <c r="Q520" s="145" t="str">
        <f t="shared" si="157"/>
        <v/>
      </c>
      <c r="R520" s="145" t="str">
        <f t="shared" si="158"/>
        <v/>
      </c>
      <c r="S520" s="145" t="str">
        <f t="shared" si="159"/>
        <v/>
      </c>
      <c r="T520" s="145" t="str">
        <f t="shared" si="160"/>
        <v/>
      </c>
      <c r="U520" s="145" t="str">
        <f t="shared" si="161"/>
        <v/>
      </c>
      <c r="V520" s="145" t="str">
        <f t="shared" si="162"/>
        <v/>
      </c>
      <c r="W520" s="145"/>
      <c r="X520" s="145" t="str">
        <f t="shared" si="163"/>
        <v/>
      </c>
      <c r="Y520" s="145" t="str">
        <f t="shared" si="164"/>
        <v/>
      </c>
      <c r="Z520" s="145" t="str">
        <f t="shared" si="165"/>
        <v/>
      </c>
      <c r="AA520" s="145" t="str">
        <f t="shared" si="166"/>
        <v/>
      </c>
      <c r="AB520" s="145" t="str">
        <f t="shared" si="167"/>
        <v/>
      </c>
      <c r="AC520" s="145" t="str">
        <f t="shared" si="168"/>
        <v/>
      </c>
      <c r="AD520" s="186" t="str">
        <f t="shared" si="169"/>
        <v/>
      </c>
    </row>
    <row r="521" spans="1:30" hidden="1">
      <c r="A521" s="187"/>
      <c r="B521" s="150"/>
      <c r="C521" s="146"/>
      <c r="D521" s="148"/>
      <c r="E521" s="148"/>
      <c r="F521" s="148"/>
      <c r="G521" s="148"/>
      <c r="H521" s="142" t="str">
        <f t="shared" si="150"/>
        <v/>
      </c>
      <c r="I521" s="143"/>
      <c r="J521" s="144" t="str">
        <f t="shared" si="151"/>
        <v/>
      </c>
      <c r="K521" s="144" t="str">
        <f t="shared" si="152"/>
        <v/>
      </c>
      <c r="L521" s="143"/>
      <c r="M521" s="142" t="str">
        <f t="shared" si="153"/>
        <v/>
      </c>
      <c r="N521" s="142" t="str">
        <f t="shared" si="154"/>
        <v/>
      </c>
      <c r="O521" s="145" t="str">
        <f t="shared" si="155"/>
        <v/>
      </c>
      <c r="P521" s="145" t="str">
        <f t="shared" si="156"/>
        <v/>
      </c>
      <c r="Q521" s="145" t="str">
        <f t="shared" si="157"/>
        <v/>
      </c>
      <c r="R521" s="145" t="str">
        <f t="shared" si="158"/>
        <v/>
      </c>
      <c r="S521" s="145" t="str">
        <f t="shared" si="159"/>
        <v/>
      </c>
      <c r="T521" s="145" t="str">
        <f t="shared" si="160"/>
        <v/>
      </c>
      <c r="U521" s="145" t="str">
        <f t="shared" si="161"/>
        <v/>
      </c>
      <c r="V521" s="145" t="str">
        <f t="shared" si="162"/>
        <v/>
      </c>
      <c r="W521" s="145"/>
      <c r="X521" s="145" t="str">
        <f t="shared" si="163"/>
        <v/>
      </c>
      <c r="Y521" s="145" t="str">
        <f t="shared" si="164"/>
        <v/>
      </c>
      <c r="Z521" s="145" t="str">
        <f t="shared" si="165"/>
        <v/>
      </c>
      <c r="AA521" s="145" t="str">
        <f t="shared" si="166"/>
        <v/>
      </c>
      <c r="AB521" s="145" t="str">
        <f t="shared" si="167"/>
        <v/>
      </c>
      <c r="AC521" s="145" t="str">
        <f t="shared" si="168"/>
        <v/>
      </c>
      <c r="AD521" s="186" t="str">
        <f t="shared" si="169"/>
        <v/>
      </c>
    </row>
    <row r="522" spans="1:30" hidden="1">
      <c r="A522" s="187"/>
      <c r="B522" s="150"/>
      <c r="C522" s="146"/>
      <c r="D522" s="148"/>
      <c r="E522" s="148"/>
      <c r="F522" s="148"/>
      <c r="G522" s="148"/>
      <c r="H522" s="142" t="str">
        <f t="shared" si="150"/>
        <v/>
      </c>
      <c r="I522" s="143"/>
      <c r="J522" s="144" t="str">
        <f t="shared" si="151"/>
        <v/>
      </c>
      <c r="K522" s="144" t="str">
        <f t="shared" si="152"/>
        <v/>
      </c>
      <c r="L522" s="143"/>
      <c r="M522" s="142" t="str">
        <f t="shared" si="153"/>
        <v/>
      </c>
      <c r="N522" s="142" t="str">
        <f t="shared" si="154"/>
        <v/>
      </c>
      <c r="O522" s="145" t="str">
        <f t="shared" si="155"/>
        <v/>
      </c>
      <c r="P522" s="145" t="str">
        <f t="shared" si="156"/>
        <v/>
      </c>
      <c r="Q522" s="145" t="str">
        <f t="shared" si="157"/>
        <v/>
      </c>
      <c r="R522" s="145" t="str">
        <f t="shared" si="158"/>
        <v/>
      </c>
      <c r="S522" s="145" t="str">
        <f t="shared" si="159"/>
        <v/>
      </c>
      <c r="T522" s="145" t="str">
        <f t="shared" si="160"/>
        <v/>
      </c>
      <c r="U522" s="145" t="str">
        <f t="shared" si="161"/>
        <v/>
      </c>
      <c r="V522" s="145" t="str">
        <f t="shared" si="162"/>
        <v/>
      </c>
      <c r="W522" s="145"/>
      <c r="X522" s="145" t="str">
        <f t="shared" si="163"/>
        <v/>
      </c>
      <c r="Y522" s="145" t="str">
        <f t="shared" si="164"/>
        <v/>
      </c>
      <c r="Z522" s="145" t="str">
        <f t="shared" si="165"/>
        <v/>
      </c>
      <c r="AA522" s="145" t="str">
        <f t="shared" si="166"/>
        <v/>
      </c>
      <c r="AB522" s="145" t="str">
        <f t="shared" si="167"/>
        <v/>
      </c>
      <c r="AC522" s="145" t="str">
        <f t="shared" si="168"/>
        <v/>
      </c>
      <c r="AD522" s="186" t="str">
        <f t="shared" si="169"/>
        <v/>
      </c>
    </row>
    <row r="523" spans="1:30" hidden="1">
      <c r="A523" s="187"/>
      <c r="B523" s="150"/>
      <c r="C523" s="146"/>
      <c r="D523" s="148"/>
      <c r="E523" s="148"/>
      <c r="F523" s="148"/>
      <c r="G523" s="148"/>
      <c r="H523" s="142" t="str">
        <f t="shared" si="150"/>
        <v/>
      </c>
      <c r="I523" s="143"/>
      <c r="J523" s="144" t="str">
        <f t="shared" si="151"/>
        <v/>
      </c>
      <c r="K523" s="144" t="str">
        <f t="shared" si="152"/>
        <v/>
      </c>
      <c r="L523" s="143"/>
      <c r="M523" s="142" t="str">
        <f t="shared" si="153"/>
        <v/>
      </c>
      <c r="N523" s="142" t="str">
        <f t="shared" si="154"/>
        <v/>
      </c>
      <c r="O523" s="145" t="str">
        <f t="shared" si="155"/>
        <v/>
      </c>
      <c r="P523" s="145" t="str">
        <f t="shared" si="156"/>
        <v/>
      </c>
      <c r="Q523" s="145" t="str">
        <f t="shared" si="157"/>
        <v/>
      </c>
      <c r="R523" s="145" t="str">
        <f t="shared" si="158"/>
        <v/>
      </c>
      <c r="S523" s="145" t="str">
        <f t="shared" si="159"/>
        <v/>
      </c>
      <c r="T523" s="145" t="str">
        <f t="shared" si="160"/>
        <v/>
      </c>
      <c r="U523" s="145" t="str">
        <f t="shared" si="161"/>
        <v/>
      </c>
      <c r="V523" s="145" t="str">
        <f t="shared" si="162"/>
        <v/>
      </c>
      <c r="W523" s="145"/>
      <c r="X523" s="145" t="str">
        <f t="shared" si="163"/>
        <v/>
      </c>
      <c r="Y523" s="145" t="str">
        <f t="shared" si="164"/>
        <v/>
      </c>
      <c r="Z523" s="145" t="str">
        <f t="shared" si="165"/>
        <v/>
      </c>
      <c r="AA523" s="145" t="str">
        <f t="shared" si="166"/>
        <v/>
      </c>
      <c r="AB523" s="145" t="str">
        <f t="shared" si="167"/>
        <v/>
      </c>
      <c r="AC523" s="145" t="str">
        <f t="shared" si="168"/>
        <v/>
      </c>
      <c r="AD523" s="186" t="str">
        <f t="shared" si="169"/>
        <v/>
      </c>
    </row>
    <row r="524" spans="1:30" hidden="1">
      <c r="A524" s="187"/>
      <c r="B524" s="150"/>
      <c r="C524" s="146"/>
      <c r="D524" s="148"/>
      <c r="E524" s="148"/>
      <c r="F524" s="148"/>
      <c r="G524" s="148"/>
      <c r="H524" s="142" t="str">
        <f t="shared" si="150"/>
        <v/>
      </c>
      <c r="I524" s="143"/>
      <c r="J524" s="144" t="str">
        <f t="shared" si="151"/>
        <v/>
      </c>
      <c r="K524" s="144" t="str">
        <f t="shared" si="152"/>
        <v/>
      </c>
      <c r="L524" s="143"/>
      <c r="M524" s="142" t="str">
        <f t="shared" si="153"/>
        <v/>
      </c>
      <c r="N524" s="142" t="str">
        <f t="shared" si="154"/>
        <v/>
      </c>
      <c r="O524" s="145" t="str">
        <f t="shared" si="155"/>
        <v/>
      </c>
      <c r="P524" s="145" t="str">
        <f t="shared" si="156"/>
        <v/>
      </c>
      <c r="Q524" s="145" t="str">
        <f t="shared" si="157"/>
        <v/>
      </c>
      <c r="R524" s="145" t="str">
        <f t="shared" si="158"/>
        <v/>
      </c>
      <c r="S524" s="145" t="str">
        <f t="shared" si="159"/>
        <v/>
      </c>
      <c r="T524" s="145" t="str">
        <f t="shared" si="160"/>
        <v/>
      </c>
      <c r="U524" s="145" t="str">
        <f t="shared" si="161"/>
        <v/>
      </c>
      <c r="V524" s="145" t="str">
        <f t="shared" si="162"/>
        <v/>
      </c>
      <c r="W524" s="145"/>
      <c r="X524" s="145" t="str">
        <f t="shared" si="163"/>
        <v/>
      </c>
      <c r="Y524" s="145" t="str">
        <f t="shared" si="164"/>
        <v/>
      </c>
      <c r="Z524" s="145" t="str">
        <f t="shared" si="165"/>
        <v/>
      </c>
      <c r="AA524" s="145" t="str">
        <f t="shared" si="166"/>
        <v/>
      </c>
      <c r="AB524" s="145" t="str">
        <f t="shared" si="167"/>
        <v/>
      </c>
      <c r="AC524" s="145" t="str">
        <f t="shared" si="168"/>
        <v/>
      </c>
      <c r="AD524" s="186" t="str">
        <f t="shared" si="169"/>
        <v/>
      </c>
    </row>
    <row r="525" spans="1:30" hidden="1">
      <c r="A525" s="187"/>
      <c r="B525" s="150"/>
      <c r="C525" s="146"/>
      <c r="D525" s="148"/>
      <c r="E525" s="148"/>
      <c r="F525" s="148"/>
      <c r="G525" s="148"/>
      <c r="H525" s="142" t="str">
        <f t="shared" si="150"/>
        <v/>
      </c>
      <c r="I525" s="143"/>
      <c r="J525" s="144" t="str">
        <f t="shared" si="151"/>
        <v/>
      </c>
      <c r="K525" s="144" t="str">
        <f t="shared" si="152"/>
        <v/>
      </c>
      <c r="L525" s="143"/>
      <c r="M525" s="142" t="str">
        <f t="shared" si="153"/>
        <v/>
      </c>
      <c r="N525" s="142" t="str">
        <f t="shared" si="154"/>
        <v/>
      </c>
      <c r="O525" s="145" t="str">
        <f t="shared" si="155"/>
        <v/>
      </c>
      <c r="P525" s="145" t="str">
        <f t="shared" si="156"/>
        <v/>
      </c>
      <c r="Q525" s="145" t="str">
        <f t="shared" si="157"/>
        <v/>
      </c>
      <c r="R525" s="145" t="str">
        <f t="shared" si="158"/>
        <v/>
      </c>
      <c r="S525" s="145" t="str">
        <f t="shared" si="159"/>
        <v/>
      </c>
      <c r="T525" s="145" t="str">
        <f t="shared" si="160"/>
        <v/>
      </c>
      <c r="U525" s="145" t="str">
        <f t="shared" si="161"/>
        <v/>
      </c>
      <c r="V525" s="145" t="str">
        <f t="shared" si="162"/>
        <v/>
      </c>
      <c r="W525" s="145"/>
      <c r="X525" s="145" t="str">
        <f t="shared" si="163"/>
        <v/>
      </c>
      <c r="Y525" s="145" t="str">
        <f t="shared" si="164"/>
        <v/>
      </c>
      <c r="Z525" s="145" t="str">
        <f t="shared" si="165"/>
        <v/>
      </c>
      <c r="AA525" s="145" t="str">
        <f t="shared" si="166"/>
        <v/>
      </c>
      <c r="AB525" s="145" t="str">
        <f t="shared" si="167"/>
        <v/>
      </c>
      <c r="AC525" s="145" t="str">
        <f t="shared" si="168"/>
        <v/>
      </c>
      <c r="AD525" s="186" t="str">
        <f t="shared" si="169"/>
        <v/>
      </c>
    </row>
    <row r="526" spans="1:30" hidden="1">
      <c r="A526" s="187"/>
      <c r="B526" s="150"/>
      <c r="C526" s="146"/>
      <c r="D526" s="148"/>
      <c r="E526" s="148"/>
      <c r="F526" s="148"/>
      <c r="G526" s="148"/>
      <c r="H526" s="142" t="str">
        <f t="shared" si="150"/>
        <v/>
      </c>
      <c r="I526" s="143"/>
      <c r="J526" s="144" t="str">
        <f t="shared" si="151"/>
        <v/>
      </c>
      <c r="K526" s="144" t="str">
        <f t="shared" si="152"/>
        <v/>
      </c>
      <c r="L526" s="143"/>
      <c r="M526" s="142" t="str">
        <f t="shared" si="153"/>
        <v/>
      </c>
      <c r="N526" s="142" t="str">
        <f t="shared" si="154"/>
        <v/>
      </c>
      <c r="O526" s="145" t="str">
        <f t="shared" si="155"/>
        <v/>
      </c>
      <c r="P526" s="145" t="str">
        <f t="shared" si="156"/>
        <v/>
      </c>
      <c r="Q526" s="145" t="str">
        <f t="shared" si="157"/>
        <v/>
      </c>
      <c r="R526" s="145" t="str">
        <f t="shared" si="158"/>
        <v/>
      </c>
      <c r="S526" s="145" t="str">
        <f t="shared" si="159"/>
        <v/>
      </c>
      <c r="T526" s="145" t="str">
        <f t="shared" si="160"/>
        <v/>
      </c>
      <c r="U526" s="145" t="str">
        <f t="shared" si="161"/>
        <v/>
      </c>
      <c r="V526" s="145" t="str">
        <f t="shared" si="162"/>
        <v/>
      </c>
      <c r="W526" s="145"/>
      <c r="X526" s="145" t="str">
        <f t="shared" si="163"/>
        <v/>
      </c>
      <c r="Y526" s="145" t="str">
        <f t="shared" si="164"/>
        <v/>
      </c>
      <c r="Z526" s="145" t="str">
        <f t="shared" si="165"/>
        <v/>
      </c>
      <c r="AA526" s="145" t="str">
        <f t="shared" si="166"/>
        <v/>
      </c>
      <c r="AB526" s="145" t="str">
        <f t="shared" si="167"/>
        <v/>
      </c>
      <c r="AC526" s="145" t="str">
        <f t="shared" si="168"/>
        <v/>
      </c>
      <c r="AD526" s="186" t="str">
        <f t="shared" si="169"/>
        <v/>
      </c>
    </row>
    <row r="527" spans="1:30" hidden="1">
      <c r="A527" s="187"/>
      <c r="B527" s="150"/>
      <c r="C527" s="146"/>
      <c r="D527" s="148"/>
      <c r="E527" s="148"/>
      <c r="F527" s="148"/>
      <c r="G527" s="148"/>
      <c r="H527" s="142" t="str">
        <f t="shared" si="150"/>
        <v/>
      </c>
      <c r="I527" s="143"/>
      <c r="J527" s="144" t="str">
        <f t="shared" si="151"/>
        <v/>
      </c>
      <c r="K527" s="144" t="str">
        <f t="shared" si="152"/>
        <v/>
      </c>
      <c r="L527" s="143"/>
      <c r="M527" s="142" t="str">
        <f t="shared" si="153"/>
        <v/>
      </c>
      <c r="N527" s="142" t="str">
        <f t="shared" si="154"/>
        <v/>
      </c>
      <c r="O527" s="145" t="str">
        <f t="shared" si="155"/>
        <v/>
      </c>
      <c r="P527" s="145" t="str">
        <f t="shared" si="156"/>
        <v/>
      </c>
      <c r="Q527" s="145" t="str">
        <f t="shared" si="157"/>
        <v/>
      </c>
      <c r="R527" s="145" t="str">
        <f t="shared" si="158"/>
        <v/>
      </c>
      <c r="S527" s="145" t="str">
        <f t="shared" si="159"/>
        <v/>
      </c>
      <c r="T527" s="145" t="str">
        <f t="shared" si="160"/>
        <v/>
      </c>
      <c r="U527" s="145" t="str">
        <f t="shared" si="161"/>
        <v/>
      </c>
      <c r="V527" s="145" t="str">
        <f t="shared" si="162"/>
        <v/>
      </c>
      <c r="W527" s="145"/>
      <c r="X527" s="145" t="str">
        <f t="shared" si="163"/>
        <v/>
      </c>
      <c r="Y527" s="145" t="str">
        <f t="shared" si="164"/>
        <v/>
      </c>
      <c r="Z527" s="145" t="str">
        <f t="shared" si="165"/>
        <v/>
      </c>
      <c r="AA527" s="145" t="str">
        <f t="shared" si="166"/>
        <v/>
      </c>
      <c r="AB527" s="145" t="str">
        <f t="shared" si="167"/>
        <v/>
      </c>
      <c r="AC527" s="145" t="str">
        <f t="shared" si="168"/>
        <v/>
      </c>
      <c r="AD527" s="186" t="str">
        <f t="shared" si="169"/>
        <v/>
      </c>
    </row>
    <row r="528" spans="1:30" hidden="1">
      <c r="A528" s="187"/>
      <c r="B528" s="150"/>
      <c r="C528" s="146"/>
      <c r="D528" s="148"/>
      <c r="E528" s="148"/>
      <c r="F528" s="148"/>
      <c r="G528" s="148"/>
      <c r="H528" s="142" t="str">
        <f t="shared" si="150"/>
        <v/>
      </c>
      <c r="I528" s="143"/>
      <c r="J528" s="144" t="str">
        <f t="shared" si="151"/>
        <v/>
      </c>
      <c r="K528" s="144" t="str">
        <f t="shared" si="152"/>
        <v/>
      </c>
      <c r="L528" s="143"/>
      <c r="M528" s="142" t="str">
        <f t="shared" si="153"/>
        <v/>
      </c>
      <c r="N528" s="142" t="str">
        <f t="shared" si="154"/>
        <v/>
      </c>
      <c r="O528" s="145" t="str">
        <f t="shared" si="155"/>
        <v/>
      </c>
      <c r="P528" s="145" t="str">
        <f t="shared" si="156"/>
        <v/>
      </c>
      <c r="Q528" s="145" t="str">
        <f t="shared" si="157"/>
        <v/>
      </c>
      <c r="R528" s="145" t="str">
        <f t="shared" si="158"/>
        <v/>
      </c>
      <c r="S528" s="145" t="str">
        <f t="shared" si="159"/>
        <v/>
      </c>
      <c r="T528" s="145" t="str">
        <f t="shared" si="160"/>
        <v/>
      </c>
      <c r="U528" s="145" t="str">
        <f t="shared" si="161"/>
        <v/>
      </c>
      <c r="V528" s="145" t="str">
        <f t="shared" si="162"/>
        <v/>
      </c>
      <c r="W528" s="145"/>
      <c r="X528" s="145" t="str">
        <f t="shared" si="163"/>
        <v/>
      </c>
      <c r="Y528" s="145" t="str">
        <f t="shared" si="164"/>
        <v/>
      </c>
      <c r="Z528" s="145" t="str">
        <f t="shared" si="165"/>
        <v/>
      </c>
      <c r="AA528" s="145" t="str">
        <f t="shared" si="166"/>
        <v/>
      </c>
      <c r="AB528" s="145" t="str">
        <f t="shared" si="167"/>
        <v/>
      </c>
      <c r="AC528" s="145" t="str">
        <f t="shared" si="168"/>
        <v/>
      </c>
      <c r="AD528" s="186" t="str">
        <f t="shared" si="169"/>
        <v/>
      </c>
    </row>
    <row r="529" spans="1:30" hidden="1">
      <c r="A529" s="187"/>
      <c r="B529" s="150"/>
      <c r="C529" s="146"/>
      <c r="D529" s="148"/>
      <c r="E529" s="148"/>
      <c r="F529" s="148"/>
      <c r="G529" s="148"/>
      <c r="H529" s="142" t="str">
        <f t="shared" ref="H529:H592" si="170">IF(AND(ISNUMBER(D529),ISNUMBER(E529),ISNUMBER(F529),ISNUMBER(G529)),ROUND(((D529-E529)+(F529-G529))/2,2),"")</f>
        <v/>
      </c>
      <c r="I529" s="143"/>
      <c r="J529" s="144" t="str">
        <f t="shared" si="151"/>
        <v/>
      </c>
      <c r="K529" s="144" t="str">
        <f t="shared" si="152"/>
        <v/>
      </c>
      <c r="L529" s="143"/>
      <c r="M529" s="142" t="str">
        <f t="shared" si="153"/>
        <v/>
      </c>
      <c r="N529" s="142" t="str">
        <f t="shared" si="154"/>
        <v/>
      </c>
      <c r="O529" s="145" t="str">
        <f t="shared" si="155"/>
        <v/>
      </c>
      <c r="P529" s="145" t="str">
        <f t="shared" si="156"/>
        <v/>
      </c>
      <c r="Q529" s="145" t="str">
        <f t="shared" si="157"/>
        <v/>
      </c>
      <c r="R529" s="145" t="str">
        <f t="shared" si="158"/>
        <v/>
      </c>
      <c r="S529" s="145" t="str">
        <f t="shared" si="159"/>
        <v/>
      </c>
      <c r="T529" s="145" t="str">
        <f t="shared" si="160"/>
        <v/>
      </c>
      <c r="U529" s="145" t="str">
        <f t="shared" si="161"/>
        <v/>
      </c>
      <c r="V529" s="145" t="str">
        <f t="shared" si="162"/>
        <v/>
      </c>
      <c r="W529" s="145"/>
      <c r="X529" s="145" t="str">
        <f t="shared" si="163"/>
        <v/>
      </c>
      <c r="Y529" s="145" t="str">
        <f t="shared" si="164"/>
        <v/>
      </c>
      <c r="Z529" s="145" t="str">
        <f t="shared" si="165"/>
        <v/>
      </c>
      <c r="AA529" s="145" t="str">
        <f t="shared" si="166"/>
        <v/>
      </c>
      <c r="AB529" s="145" t="str">
        <f t="shared" si="167"/>
        <v/>
      </c>
      <c r="AC529" s="145" t="str">
        <f t="shared" si="168"/>
        <v/>
      </c>
      <c r="AD529" s="186" t="str">
        <f t="shared" si="169"/>
        <v/>
      </c>
    </row>
    <row r="530" spans="1:30" hidden="1">
      <c r="A530" s="187"/>
      <c r="B530" s="150"/>
      <c r="C530" s="146"/>
      <c r="D530" s="148"/>
      <c r="E530" s="148"/>
      <c r="F530" s="148"/>
      <c r="G530" s="148"/>
      <c r="H530" s="142" t="str">
        <f t="shared" si="170"/>
        <v/>
      </c>
      <c r="I530" s="143"/>
      <c r="J530" s="144" t="str">
        <f t="shared" ref="J530:J593" si="171">IF(OR(I530=30,I530=40,I530=60,I530=80,I530=100,I530=120,I530=150,I530=200),VLOOKUP(I530,$C$1005:$D$1012,2,FALSE),"")</f>
        <v/>
      </c>
      <c r="K530" s="144" t="str">
        <f t="shared" ref="K530:K593" si="172">IF(J530&lt;&gt;"",VLOOKUP(I530,$C$1005:$E$1012,3,FALSE),"")</f>
        <v/>
      </c>
      <c r="L530" s="143"/>
      <c r="M530" s="142" t="str">
        <f t="shared" ref="M530:M593" si="173">IF(AND(ISNUMBER(C530),ISNUMBER(L530)),C530*L530,"")</f>
        <v/>
      </c>
      <c r="N530" s="142" t="str">
        <f t="shared" ref="N530:N593" si="174">IF(AND(ISNUMBER(K530),ISNUMBER(M530)),ROUND(PI()*K530^2/4*M530,2),"")</f>
        <v/>
      </c>
      <c r="O530" s="145" t="str">
        <f t="shared" ref="O530:O593" si="175">IF(AND(ISNUMBER(I530),ISNUMBER($O$12)),$O$12,"")</f>
        <v/>
      </c>
      <c r="P530" s="145" t="str">
        <f t="shared" ref="P530:P593" si="176">IF(AND(ISNUMBER(C530),ISNUMBER(K530),ISNUMBER(L530),ISNUMBER(O530)),ROUND(C530*K530*L530*O530+((L530-1)*0.2*C530*O530),2),"")</f>
        <v/>
      </c>
      <c r="Q530" s="145" t="str">
        <f t="shared" ref="Q530:Q593" si="177">IF(AND(ISNUMBER(H530),ISNUMBER(J530),ISNUMBER(O530)),H530+J530+O530,"")</f>
        <v/>
      </c>
      <c r="R530" s="145" t="str">
        <f t="shared" ref="R530:R593" si="178">IF(AND(ISNUMBER(I530),ISNUMBER(Q530)),IF(Q530&lt;2,VLOOKUP(I530,$C$1005:$F$1012,4),IF(Q530&lt;3,VLOOKUP(I530,$C$1005:$G$1012,5),IF(Q530&lt;4,VLOOKUP(I530,C$1005:H$1012,6),IF(Q530&gt;=4,VLOOKUP(I530,$C$1005:$I$1012,7),)))),"")</f>
        <v/>
      </c>
      <c r="S530" s="145" t="str">
        <f t="shared" ref="S530:S593" si="179">IF(AND(ISNUMBER(K530),ISNUMBER(L530),ISNUMBER(R530)),ROUND(K530*L530+2*R530+(L530-1)*0.2,2),"")</f>
        <v/>
      </c>
      <c r="T530" s="145" t="str">
        <f t="shared" ref="T530:T593" si="180">IF(AND(ISNUMBER(C530),ISNUMBER(Q530),ISNUMBER(S530)),ROUND(C530*Q530*S530,2),"")</f>
        <v/>
      </c>
      <c r="U530" s="145" t="str">
        <f t="shared" ref="U530:U593" si="181">IF(AND(ISNUMBER(M530),ISNUMBER(K530),ISNUMBER($U$12)),ROUND(M530*(PI()*K530+0.3)*$U$12,2),"")</f>
        <v/>
      </c>
      <c r="V530" s="145" t="str">
        <f t="shared" ref="V530:V593" si="182">IF(AND(ISNUMBER(I530),ISNUMBER(O530),ISNUMBER(Q530)),Q530-O530-K530,"")</f>
        <v/>
      </c>
      <c r="W530" s="145"/>
      <c r="X530" s="145" t="str">
        <f t="shared" ref="X530:X593" si="183">IF(AND(ISNUMBER(T530),ISNUMBER(N530),ISNUMBER(P530)),ROUND(T530-N530-P530,2),"")</f>
        <v/>
      </c>
      <c r="Y530" s="145" t="str">
        <f t="shared" ref="Y530:Y593" si="184">IF(AND(ISNUMBER(X530),ISNUMBER($Y$12)),ROUND(X530*$Y$12,2),"")</f>
        <v/>
      </c>
      <c r="Z530" s="145" t="str">
        <f t="shared" ref="Z530:Z593" si="185">IF(AND(ISNUMBER(N530),ISNUMBER(P530),ISNUMBER(Y530)),N530+P530+Y530,"")</f>
        <v/>
      </c>
      <c r="AA530" s="145" t="str">
        <f t="shared" ref="AA530:AA593" si="186">IF(ISNUMBER(Y530),Y530,"")</f>
        <v/>
      </c>
      <c r="AB530" s="145" t="str">
        <f t="shared" ref="AB530:AB593" si="187">IF(AND(ISNUMBER(Z530),ISNUMBER($AB$12)),ROUND(Z530*$AB$12,2),"")</f>
        <v/>
      </c>
      <c r="AC530" s="145" t="str">
        <f t="shared" ref="AC530:AC593" si="188">IF(AND(ISNUMBER(AA530),ISNUMBER($AC$12)),ROUND(AA530*$AC$12,2),"")</f>
        <v/>
      </c>
      <c r="AD530" s="186" t="str">
        <f t="shared" ref="AD530:AD593" si="189">IF(AND(ISNUMBER(C530),ISNUMBER(Q530),ISNUMBER($AD$12)),IF(Q530&gt;$AD$12,ROUND(C530*Q530*2,2),0),"")</f>
        <v/>
      </c>
    </row>
    <row r="531" spans="1:30" hidden="1">
      <c r="A531" s="187"/>
      <c r="B531" s="150"/>
      <c r="C531" s="146"/>
      <c r="D531" s="148"/>
      <c r="E531" s="148"/>
      <c r="F531" s="148"/>
      <c r="G531" s="148"/>
      <c r="H531" s="142" t="str">
        <f t="shared" si="170"/>
        <v/>
      </c>
      <c r="I531" s="143"/>
      <c r="J531" s="144" t="str">
        <f t="shared" si="171"/>
        <v/>
      </c>
      <c r="K531" s="144" t="str">
        <f t="shared" si="172"/>
        <v/>
      </c>
      <c r="L531" s="143"/>
      <c r="M531" s="142" t="str">
        <f t="shared" si="173"/>
        <v/>
      </c>
      <c r="N531" s="142" t="str">
        <f t="shared" si="174"/>
        <v/>
      </c>
      <c r="O531" s="145" t="str">
        <f t="shared" si="175"/>
        <v/>
      </c>
      <c r="P531" s="145" t="str">
        <f t="shared" si="176"/>
        <v/>
      </c>
      <c r="Q531" s="145" t="str">
        <f t="shared" si="177"/>
        <v/>
      </c>
      <c r="R531" s="145" t="str">
        <f t="shared" si="178"/>
        <v/>
      </c>
      <c r="S531" s="145" t="str">
        <f t="shared" si="179"/>
        <v/>
      </c>
      <c r="T531" s="145" t="str">
        <f t="shared" si="180"/>
        <v/>
      </c>
      <c r="U531" s="145" t="str">
        <f t="shared" si="181"/>
        <v/>
      </c>
      <c r="V531" s="145" t="str">
        <f t="shared" si="182"/>
        <v/>
      </c>
      <c r="W531" s="145"/>
      <c r="X531" s="145" t="str">
        <f t="shared" si="183"/>
        <v/>
      </c>
      <c r="Y531" s="145" t="str">
        <f t="shared" si="184"/>
        <v/>
      </c>
      <c r="Z531" s="145" t="str">
        <f t="shared" si="185"/>
        <v/>
      </c>
      <c r="AA531" s="145" t="str">
        <f t="shared" si="186"/>
        <v/>
      </c>
      <c r="AB531" s="145" t="str">
        <f t="shared" si="187"/>
        <v/>
      </c>
      <c r="AC531" s="145" t="str">
        <f t="shared" si="188"/>
        <v/>
      </c>
      <c r="AD531" s="186" t="str">
        <f t="shared" si="189"/>
        <v/>
      </c>
    </row>
    <row r="532" spans="1:30" hidden="1">
      <c r="A532" s="187"/>
      <c r="B532" s="150"/>
      <c r="C532" s="146"/>
      <c r="D532" s="148"/>
      <c r="E532" s="148"/>
      <c r="F532" s="148"/>
      <c r="G532" s="148"/>
      <c r="H532" s="142" t="str">
        <f t="shared" si="170"/>
        <v/>
      </c>
      <c r="I532" s="143"/>
      <c r="J532" s="144" t="str">
        <f t="shared" si="171"/>
        <v/>
      </c>
      <c r="K532" s="144" t="str">
        <f t="shared" si="172"/>
        <v/>
      </c>
      <c r="L532" s="143"/>
      <c r="M532" s="142" t="str">
        <f t="shared" si="173"/>
        <v/>
      </c>
      <c r="N532" s="142" t="str">
        <f t="shared" si="174"/>
        <v/>
      </c>
      <c r="O532" s="145" t="str">
        <f t="shared" si="175"/>
        <v/>
      </c>
      <c r="P532" s="145" t="str">
        <f t="shared" si="176"/>
        <v/>
      </c>
      <c r="Q532" s="145" t="str">
        <f t="shared" si="177"/>
        <v/>
      </c>
      <c r="R532" s="145" t="str">
        <f t="shared" si="178"/>
        <v/>
      </c>
      <c r="S532" s="145" t="str">
        <f t="shared" si="179"/>
        <v/>
      </c>
      <c r="T532" s="145" t="str">
        <f t="shared" si="180"/>
        <v/>
      </c>
      <c r="U532" s="145" t="str">
        <f t="shared" si="181"/>
        <v/>
      </c>
      <c r="V532" s="145" t="str">
        <f t="shared" si="182"/>
        <v/>
      </c>
      <c r="W532" s="145"/>
      <c r="X532" s="145" t="str">
        <f t="shared" si="183"/>
        <v/>
      </c>
      <c r="Y532" s="145" t="str">
        <f t="shared" si="184"/>
        <v/>
      </c>
      <c r="Z532" s="145" t="str">
        <f t="shared" si="185"/>
        <v/>
      </c>
      <c r="AA532" s="145" t="str">
        <f t="shared" si="186"/>
        <v/>
      </c>
      <c r="AB532" s="145" t="str">
        <f t="shared" si="187"/>
        <v/>
      </c>
      <c r="AC532" s="145" t="str">
        <f t="shared" si="188"/>
        <v/>
      </c>
      <c r="AD532" s="186" t="str">
        <f t="shared" si="189"/>
        <v/>
      </c>
    </row>
    <row r="533" spans="1:30" hidden="1">
      <c r="A533" s="187"/>
      <c r="B533" s="150"/>
      <c r="C533" s="146"/>
      <c r="D533" s="148"/>
      <c r="E533" s="148"/>
      <c r="F533" s="148"/>
      <c r="G533" s="148"/>
      <c r="H533" s="142" t="str">
        <f t="shared" si="170"/>
        <v/>
      </c>
      <c r="I533" s="143"/>
      <c r="J533" s="144" t="str">
        <f t="shared" si="171"/>
        <v/>
      </c>
      <c r="K533" s="144" t="str">
        <f t="shared" si="172"/>
        <v/>
      </c>
      <c r="L533" s="143"/>
      <c r="M533" s="142" t="str">
        <f t="shared" si="173"/>
        <v/>
      </c>
      <c r="N533" s="142" t="str">
        <f t="shared" si="174"/>
        <v/>
      </c>
      <c r="O533" s="145" t="str">
        <f t="shared" si="175"/>
        <v/>
      </c>
      <c r="P533" s="145" t="str">
        <f t="shared" si="176"/>
        <v/>
      </c>
      <c r="Q533" s="145" t="str">
        <f t="shared" si="177"/>
        <v/>
      </c>
      <c r="R533" s="145" t="str">
        <f t="shared" si="178"/>
        <v/>
      </c>
      <c r="S533" s="145" t="str">
        <f t="shared" si="179"/>
        <v/>
      </c>
      <c r="T533" s="145" t="str">
        <f t="shared" si="180"/>
        <v/>
      </c>
      <c r="U533" s="145" t="str">
        <f t="shared" si="181"/>
        <v/>
      </c>
      <c r="V533" s="145" t="str">
        <f t="shared" si="182"/>
        <v/>
      </c>
      <c r="W533" s="145"/>
      <c r="X533" s="145" t="str">
        <f t="shared" si="183"/>
        <v/>
      </c>
      <c r="Y533" s="145" t="str">
        <f t="shared" si="184"/>
        <v/>
      </c>
      <c r="Z533" s="145" t="str">
        <f t="shared" si="185"/>
        <v/>
      </c>
      <c r="AA533" s="145" t="str">
        <f t="shared" si="186"/>
        <v/>
      </c>
      <c r="AB533" s="145" t="str">
        <f t="shared" si="187"/>
        <v/>
      </c>
      <c r="AC533" s="145" t="str">
        <f t="shared" si="188"/>
        <v/>
      </c>
      <c r="AD533" s="186" t="str">
        <f t="shared" si="189"/>
        <v/>
      </c>
    </row>
    <row r="534" spans="1:30" hidden="1">
      <c r="A534" s="187"/>
      <c r="B534" s="150"/>
      <c r="C534" s="146"/>
      <c r="D534" s="148"/>
      <c r="E534" s="148"/>
      <c r="F534" s="148"/>
      <c r="G534" s="148"/>
      <c r="H534" s="142" t="str">
        <f t="shared" si="170"/>
        <v/>
      </c>
      <c r="I534" s="143"/>
      <c r="J534" s="144" t="str">
        <f t="shared" si="171"/>
        <v/>
      </c>
      <c r="K534" s="144" t="str">
        <f t="shared" si="172"/>
        <v/>
      </c>
      <c r="L534" s="143"/>
      <c r="M534" s="142" t="str">
        <f t="shared" si="173"/>
        <v/>
      </c>
      <c r="N534" s="142" t="str">
        <f t="shared" si="174"/>
        <v/>
      </c>
      <c r="O534" s="145" t="str">
        <f t="shared" si="175"/>
        <v/>
      </c>
      <c r="P534" s="145" t="str">
        <f t="shared" si="176"/>
        <v/>
      </c>
      <c r="Q534" s="145" t="str">
        <f t="shared" si="177"/>
        <v/>
      </c>
      <c r="R534" s="145" t="str">
        <f t="shared" si="178"/>
        <v/>
      </c>
      <c r="S534" s="145" t="str">
        <f t="shared" si="179"/>
        <v/>
      </c>
      <c r="T534" s="145" t="str">
        <f t="shared" si="180"/>
        <v/>
      </c>
      <c r="U534" s="145" t="str">
        <f t="shared" si="181"/>
        <v/>
      </c>
      <c r="V534" s="145" t="str">
        <f t="shared" si="182"/>
        <v/>
      </c>
      <c r="W534" s="145"/>
      <c r="X534" s="145" t="str">
        <f t="shared" si="183"/>
        <v/>
      </c>
      <c r="Y534" s="145" t="str">
        <f t="shared" si="184"/>
        <v/>
      </c>
      <c r="Z534" s="145" t="str">
        <f t="shared" si="185"/>
        <v/>
      </c>
      <c r="AA534" s="145" t="str">
        <f t="shared" si="186"/>
        <v/>
      </c>
      <c r="AB534" s="145" t="str">
        <f t="shared" si="187"/>
        <v/>
      </c>
      <c r="AC534" s="145" t="str">
        <f t="shared" si="188"/>
        <v/>
      </c>
      <c r="AD534" s="186" t="str">
        <f t="shared" si="189"/>
        <v/>
      </c>
    </row>
    <row r="535" spans="1:30" hidden="1">
      <c r="A535" s="187"/>
      <c r="B535" s="150"/>
      <c r="C535" s="146"/>
      <c r="D535" s="148"/>
      <c r="E535" s="148"/>
      <c r="F535" s="148"/>
      <c r="G535" s="148"/>
      <c r="H535" s="142" t="str">
        <f t="shared" si="170"/>
        <v/>
      </c>
      <c r="I535" s="143"/>
      <c r="J535" s="144" t="str">
        <f t="shared" si="171"/>
        <v/>
      </c>
      <c r="K535" s="144" t="str">
        <f t="shared" si="172"/>
        <v/>
      </c>
      <c r="L535" s="143"/>
      <c r="M535" s="142" t="str">
        <f t="shared" si="173"/>
        <v/>
      </c>
      <c r="N535" s="142" t="str">
        <f t="shared" si="174"/>
        <v/>
      </c>
      <c r="O535" s="145" t="str">
        <f t="shared" si="175"/>
        <v/>
      </c>
      <c r="P535" s="145" t="str">
        <f t="shared" si="176"/>
        <v/>
      </c>
      <c r="Q535" s="145" t="str">
        <f t="shared" si="177"/>
        <v/>
      </c>
      <c r="R535" s="145" t="str">
        <f t="shared" si="178"/>
        <v/>
      </c>
      <c r="S535" s="145" t="str">
        <f t="shared" si="179"/>
        <v/>
      </c>
      <c r="T535" s="145" t="str">
        <f t="shared" si="180"/>
        <v/>
      </c>
      <c r="U535" s="145" t="str">
        <f t="shared" si="181"/>
        <v/>
      </c>
      <c r="V535" s="145" t="str">
        <f t="shared" si="182"/>
        <v/>
      </c>
      <c r="W535" s="145"/>
      <c r="X535" s="145" t="str">
        <f t="shared" si="183"/>
        <v/>
      </c>
      <c r="Y535" s="145" t="str">
        <f t="shared" si="184"/>
        <v/>
      </c>
      <c r="Z535" s="145" t="str">
        <f t="shared" si="185"/>
        <v/>
      </c>
      <c r="AA535" s="145" t="str">
        <f t="shared" si="186"/>
        <v/>
      </c>
      <c r="AB535" s="145" t="str">
        <f t="shared" si="187"/>
        <v/>
      </c>
      <c r="AC535" s="145" t="str">
        <f t="shared" si="188"/>
        <v/>
      </c>
      <c r="AD535" s="186" t="str">
        <f t="shared" si="189"/>
        <v/>
      </c>
    </row>
    <row r="536" spans="1:30" hidden="1">
      <c r="A536" s="187"/>
      <c r="B536" s="150"/>
      <c r="C536" s="146"/>
      <c r="D536" s="148"/>
      <c r="E536" s="148"/>
      <c r="F536" s="148"/>
      <c r="G536" s="148"/>
      <c r="H536" s="142" t="str">
        <f t="shared" si="170"/>
        <v/>
      </c>
      <c r="I536" s="143"/>
      <c r="J536" s="144" t="str">
        <f t="shared" si="171"/>
        <v/>
      </c>
      <c r="K536" s="144" t="str">
        <f t="shared" si="172"/>
        <v/>
      </c>
      <c r="L536" s="143"/>
      <c r="M536" s="142" t="str">
        <f t="shared" si="173"/>
        <v/>
      </c>
      <c r="N536" s="142" t="str">
        <f t="shared" si="174"/>
        <v/>
      </c>
      <c r="O536" s="145" t="str">
        <f t="shared" si="175"/>
        <v/>
      </c>
      <c r="P536" s="145" t="str">
        <f t="shared" si="176"/>
        <v/>
      </c>
      <c r="Q536" s="145" t="str">
        <f t="shared" si="177"/>
        <v/>
      </c>
      <c r="R536" s="145" t="str">
        <f t="shared" si="178"/>
        <v/>
      </c>
      <c r="S536" s="145" t="str">
        <f t="shared" si="179"/>
        <v/>
      </c>
      <c r="T536" s="145" t="str">
        <f t="shared" si="180"/>
        <v/>
      </c>
      <c r="U536" s="145" t="str">
        <f t="shared" si="181"/>
        <v/>
      </c>
      <c r="V536" s="145" t="str">
        <f t="shared" si="182"/>
        <v/>
      </c>
      <c r="W536" s="145"/>
      <c r="X536" s="145" t="str">
        <f t="shared" si="183"/>
        <v/>
      </c>
      <c r="Y536" s="145" t="str">
        <f t="shared" si="184"/>
        <v/>
      </c>
      <c r="Z536" s="145" t="str">
        <f t="shared" si="185"/>
        <v/>
      </c>
      <c r="AA536" s="145" t="str">
        <f t="shared" si="186"/>
        <v/>
      </c>
      <c r="AB536" s="145" t="str">
        <f t="shared" si="187"/>
        <v/>
      </c>
      <c r="AC536" s="145" t="str">
        <f t="shared" si="188"/>
        <v/>
      </c>
      <c r="AD536" s="186" t="str">
        <f t="shared" si="189"/>
        <v/>
      </c>
    </row>
    <row r="537" spans="1:30" hidden="1">
      <c r="A537" s="187"/>
      <c r="B537" s="150"/>
      <c r="C537" s="146"/>
      <c r="D537" s="148"/>
      <c r="E537" s="148"/>
      <c r="F537" s="148"/>
      <c r="G537" s="148"/>
      <c r="H537" s="142" t="str">
        <f t="shared" si="170"/>
        <v/>
      </c>
      <c r="I537" s="143"/>
      <c r="J537" s="144" t="str">
        <f t="shared" si="171"/>
        <v/>
      </c>
      <c r="K537" s="144" t="str">
        <f t="shared" si="172"/>
        <v/>
      </c>
      <c r="L537" s="143"/>
      <c r="M537" s="142" t="str">
        <f t="shared" si="173"/>
        <v/>
      </c>
      <c r="N537" s="142" t="str">
        <f t="shared" si="174"/>
        <v/>
      </c>
      <c r="O537" s="145" t="str">
        <f t="shared" si="175"/>
        <v/>
      </c>
      <c r="P537" s="145" t="str">
        <f t="shared" si="176"/>
        <v/>
      </c>
      <c r="Q537" s="145" t="str">
        <f t="shared" si="177"/>
        <v/>
      </c>
      <c r="R537" s="145" t="str">
        <f t="shared" si="178"/>
        <v/>
      </c>
      <c r="S537" s="145" t="str">
        <f t="shared" si="179"/>
        <v/>
      </c>
      <c r="T537" s="145" t="str">
        <f t="shared" si="180"/>
        <v/>
      </c>
      <c r="U537" s="145" t="str">
        <f t="shared" si="181"/>
        <v/>
      </c>
      <c r="V537" s="145" t="str">
        <f t="shared" si="182"/>
        <v/>
      </c>
      <c r="W537" s="145"/>
      <c r="X537" s="145" t="str">
        <f t="shared" si="183"/>
        <v/>
      </c>
      <c r="Y537" s="145" t="str">
        <f t="shared" si="184"/>
        <v/>
      </c>
      <c r="Z537" s="145" t="str">
        <f t="shared" si="185"/>
        <v/>
      </c>
      <c r="AA537" s="145" t="str">
        <f t="shared" si="186"/>
        <v/>
      </c>
      <c r="AB537" s="145" t="str">
        <f t="shared" si="187"/>
        <v/>
      </c>
      <c r="AC537" s="145" t="str">
        <f t="shared" si="188"/>
        <v/>
      </c>
      <c r="AD537" s="186" t="str">
        <f t="shared" si="189"/>
        <v/>
      </c>
    </row>
    <row r="538" spans="1:30" hidden="1">
      <c r="A538" s="187"/>
      <c r="B538" s="150"/>
      <c r="C538" s="146"/>
      <c r="D538" s="148"/>
      <c r="E538" s="148"/>
      <c r="F538" s="148"/>
      <c r="G538" s="148"/>
      <c r="H538" s="142" t="str">
        <f t="shared" si="170"/>
        <v/>
      </c>
      <c r="I538" s="143"/>
      <c r="J538" s="144" t="str">
        <f t="shared" si="171"/>
        <v/>
      </c>
      <c r="K538" s="144" t="str">
        <f t="shared" si="172"/>
        <v/>
      </c>
      <c r="L538" s="143"/>
      <c r="M538" s="142" t="str">
        <f t="shared" si="173"/>
        <v/>
      </c>
      <c r="N538" s="142" t="str">
        <f t="shared" si="174"/>
        <v/>
      </c>
      <c r="O538" s="145" t="str">
        <f t="shared" si="175"/>
        <v/>
      </c>
      <c r="P538" s="145" t="str">
        <f t="shared" si="176"/>
        <v/>
      </c>
      <c r="Q538" s="145" t="str">
        <f t="shared" si="177"/>
        <v/>
      </c>
      <c r="R538" s="145" t="str">
        <f t="shared" si="178"/>
        <v/>
      </c>
      <c r="S538" s="145" t="str">
        <f t="shared" si="179"/>
        <v/>
      </c>
      <c r="T538" s="145" t="str">
        <f t="shared" si="180"/>
        <v/>
      </c>
      <c r="U538" s="145" t="str">
        <f t="shared" si="181"/>
        <v/>
      </c>
      <c r="V538" s="145" t="str">
        <f t="shared" si="182"/>
        <v/>
      </c>
      <c r="W538" s="145"/>
      <c r="X538" s="145" t="str">
        <f t="shared" si="183"/>
        <v/>
      </c>
      <c r="Y538" s="145" t="str">
        <f t="shared" si="184"/>
        <v/>
      </c>
      <c r="Z538" s="145" t="str">
        <f t="shared" si="185"/>
        <v/>
      </c>
      <c r="AA538" s="145" t="str">
        <f t="shared" si="186"/>
        <v/>
      </c>
      <c r="AB538" s="145" t="str">
        <f t="shared" si="187"/>
        <v/>
      </c>
      <c r="AC538" s="145" t="str">
        <f t="shared" si="188"/>
        <v/>
      </c>
      <c r="AD538" s="186" t="str">
        <f t="shared" si="189"/>
        <v/>
      </c>
    </row>
    <row r="539" spans="1:30" hidden="1">
      <c r="A539" s="187"/>
      <c r="B539" s="150"/>
      <c r="C539" s="146"/>
      <c r="D539" s="148"/>
      <c r="E539" s="148"/>
      <c r="F539" s="148"/>
      <c r="G539" s="148"/>
      <c r="H539" s="142" t="str">
        <f t="shared" si="170"/>
        <v/>
      </c>
      <c r="I539" s="143"/>
      <c r="J539" s="144" t="str">
        <f t="shared" si="171"/>
        <v/>
      </c>
      <c r="K539" s="144" t="str">
        <f t="shared" si="172"/>
        <v/>
      </c>
      <c r="L539" s="143"/>
      <c r="M539" s="142" t="str">
        <f t="shared" si="173"/>
        <v/>
      </c>
      <c r="N539" s="142" t="str">
        <f t="shared" si="174"/>
        <v/>
      </c>
      <c r="O539" s="145" t="str">
        <f t="shared" si="175"/>
        <v/>
      </c>
      <c r="P539" s="145" t="str">
        <f t="shared" si="176"/>
        <v/>
      </c>
      <c r="Q539" s="145" t="str">
        <f t="shared" si="177"/>
        <v/>
      </c>
      <c r="R539" s="145" t="str">
        <f t="shared" si="178"/>
        <v/>
      </c>
      <c r="S539" s="145" t="str">
        <f t="shared" si="179"/>
        <v/>
      </c>
      <c r="T539" s="145" t="str">
        <f t="shared" si="180"/>
        <v/>
      </c>
      <c r="U539" s="145" t="str">
        <f t="shared" si="181"/>
        <v/>
      </c>
      <c r="V539" s="145" t="str">
        <f t="shared" si="182"/>
        <v/>
      </c>
      <c r="W539" s="145"/>
      <c r="X539" s="145" t="str">
        <f t="shared" si="183"/>
        <v/>
      </c>
      <c r="Y539" s="145" t="str">
        <f t="shared" si="184"/>
        <v/>
      </c>
      <c r="Z539" s="145" t="str">
        <f t="shared" si="185"/>
        <v/>
      </c>
      <c r="AA539" s="145" t="str">
        <f t="shared" si="186"/>
        <v/>
      </c>
      <c r="AB539" s="145" t="str">
        <f t="shared" si="187"/>
        <v/>
      </c>
      <c r="AC539" s="145" t="str">
        <f t="shared" si="188"/>
        <v/>
      </c>
      <c r="AD539" s="186" t="str">
        <f t="shared" si="189"/>
        <v/>
      </c>
    </row>
    <row r="540" spans="1:30" hidden="1">
      <c r="A540" s="187"/>
      <c r="B540" s="150"/>
      <c r="C540" s="146"/>
      <c r="D540" s="148"/>
      <c r="E540" s="148"/>
      <c r="F540" s="148"/>
      <c r="G540" s="148"/>
      <c r="H540" s="142" t="str">
        <f t="shared" si="170"/>
        <v/>
      </c>
      <c r="I540" s="143"/>
      <c r="J540" s="144" t="str">
        <f t="shared" si="171"/>
        <v/>
      </c>
      <c r="K540" s="144" t="str">
        <f t="shared" si="172"/>
        <v/>
      </c>
      <c r="L540" s="143"/>
      <c r="M540" s="142" t="str">
        <f t="shared" si="173"/>
        <v/>
      </c>
      <c r="N540" s="142" t="str">
        <f t="shared" si="174"/>
        <v/>
      </c>
      <c r="O540" s="145" t="str">
        <f t="shared" si="175"/>
        <v/>
      </c>
      <c r="P540" s="145" t="str">
        <f t="shared" si="176"/>
        <v/>
      </c>
      <c r="Q540" s="145" t="str">
        <f t="shared" si="177"/>
        <v/>
      </c>
      <c r="R540" s="145" t="str">
        <f t="shared" si="178"/>
        <v/>
      </c>
      <c r="S540" s="145" t="str">
        <f t="shared" si="179"/>
        <v/>
      </c>
      <c r="T540" s="145" t="str">
        <f t="shared" si="180"/>
        <v/>
      </c>
      <c r="U540" s="145" t="str">
        <f t="shared" si="181"/>
        <v/>
      </c>
      <c r="V540" s="145" t="str">
        <f t="shared" si="182"/>
        <v/>
      </c>
      <c r="W540" s="145"/>
      <c r="X540" s="145" t="str">
        <f t="shared" si="183"/>
        <v/>
      </c>
      <c r="Y540" s="145" t="str">
        <f t="shared" si="184"/>
        <v/>
      </c>
      <c r="Z540" s="145" t="str">
        <f t="shared" si="185"/>
        <v/>
      </c>
      <c r="AA540" s="145" t="str">
        <f t="shared" si="186"/>
        <v/>
      </c>
      <c r="AB540" s="145" t="str">
        <f t="shared" si="187"/>
        <v/>
      </c>
      <c r="AC540" s="145" t="str">
        <f t="shared" si="188"/>
        <v/>
      </c>
      <c r="AD540" s="186" t="str">
        <f t="shared" si="189"/>
        <v/>
      </c>
    </row>
    <row r="541" spans="1:30" hidden="1">
      <c r="A541" s="187"/>
      <c r="B541" s="150"/>
      <c r="C541" s="146"/>
      <c r="D541" s="148"/>
      <c r="E541" s="148"/>
      <c r="F541" s="148"/>
      <c r="G541" s="148"/>
      <c r="H541" s="142" t="str">
        <f t="shared" si="170"/>
        <v/>
      </c>
      <c r="I541" s="143"/>
      <c r="J541" s="144" t="str">
        <f t="shared" si="171"/>
        <v/>
      </c>
      <c r="K541" s="144" t="str">
        <f t="shared" si="172"/>
        <v/>
      </c>
      <c r="L541" s="143"/>
      <c r="M541" s="142" t="str">
        <f t="shared" si="173"/>
        <v/>
      </c>
      <c r="N541" s="142" t="str">
        <f t="shared" si="174"/>
        <v/>
      </c>
      <c r="O541" s="145" t="str">
        <f t="shared" si="175"/>
        <v/>
      </c>
      <c r="P541" s="145" t="str">
        <f t="shared" si="176"/>
        <v/>
      </c>
      <c r="Q541" s="145" t="str">
        <f t="shared" si="177"/>
        <v/>
      </c>
      <c r="R541" s="145" t="str">
        <f t="shared" si="178"/>
        <v/>
      </c>
      <c r="S541" s="145" t="str">
        <f t="shared" si="179"/>
        <v/>
      </c>
      <c r="T541" s="145" t="str">
        <f t="shared" si="180"/>
        <v/>
      </c>
      <c r="U541" s="145" t="str">
        <f t="shared" si="181"/>
        <v/>
      </c>
      <c r="V541" s="145" t="str">
        <f t="shared" si="182"/>
        <v/>
      </c>
      <c r="W541" s="145"/>
      <c r="X541" s="145" t="str">
        <f t="shared" si="183"/>
        <v/>
      </c>
      <c r="Y541" s="145" t="str">
        <f t="shared" si="184"/>
        <v/>
      </c>
      <c r="Z541" s="145" t="str">
        <f t="shared" si="185"/>
        <v/>
      </c>
      <c r="AA541" s="145" t="str">
        <f t="shared" si="186"/>
        <v/>
      </c>
      <c r="AB541" s="145" t="str">
        <f t="shared" si="187"/>
        <v/>
      </c>
      <c r="AC541" s="145" t="str">
        <f t="shared" si="188"/>
        <v/>
      </c>
      <c r="AD541" s="186" t="str">
        <f t="shared" si="189"/>
        <v/>
      </c>
    </row>
    <row r="542" spans="1:30" hidden="1">
      <c r="A542" s="187"/>
      <c r="B542" s="150"/>
      <c r="C542" s="146"/>
      <c r="D542" s="148"/>
      <c r="E542" s="148"/>
      <c r="F542" s="148"/>
      <c r="G542" s="148"/>
      <c r="H542" s="142" t="str">
        <f t="shared" si="170"/>
        <v/>
      </c>
      <c r="I542" s="143"/>
      <c r="J542" s="144" t="str">
        <f t="shared" si="171"/>
        <v/>
      </c>
      <c r="K542" s="144" t="str">
        <f t="shared" si="172"/>
        <v/>
      </c>
      <c r="L542" s="143"/>
      <c r="M542" s="142" t="str">
        <f t="shared" si="173"/>
        <v/>
      </c>
      <c r="N542" s="142" t="str">
        <f t="shared" si="174"/>
        <v/>
      </c>
      <c r="O542" s="145" t="str">
        <f t="shared" si="175"/>
        <v/>
      </c>
      <c r="P542" s="145" t="str">
        <f t="shared" si="176"/>
        <v/>
      </c>
      <c r="Q542" s="145" t="str">
        <f t="shared" si="177"/>
        <v/>
      </c>
      <c r="R542" s="145" t="str">
        <f t="shared" si="178"/>
        <v/>
      </c>
      <c r="S542" s="145" t="str">
        <f t="shared" si="179"/>
        <v/>
      </c>
      <c r="T542" s="145" t="str">
        <f t="shared" si="180"/>
        <v/>
      </c>
      <c r="U542" s="145" t="str">
        <f t="shared" si="181"/>
        <v/>
      </c>
      <c r="V542" s="145" t="str">
        <f t="shared" si="182"/>
        <v/>
      </c>
      <c r="W542" s="145"/>
      <c r="X542" s="145" t="str">
        <f t="shared" si="183"/>
        <v/>
      </c>
      <c r="Y542" s="145" t="str">
        <f t="shared" si="184"/>
        <v/>
      </c>
      <c r="Z542" s="145" t="str">
        <f t="shared" si="185"/>
        <v/>
      </c>
      <c r="AA542" s="145" t="str">
        <f t="shared" si="186"/>
        <v/>
      </c>
      <c r="AB542" s="145" t="str">
        <f t="shared" si="187"/>
        <v/>
      </c>
      <c r="AC542" s="145" t="str">
        <f t="shared" si="188"/>
        <v/>
      </c>
      <c r="AD542" s="186" t="str">
        <f t="shared" si="189"/>
        <v/>
      </c>
    </row>
    <row r="543" spans="1:30" hidden="1">
      <c r="A543" s="187"/>
      <c r="B543" s="150"/>
      <c r="C543" s="146"/>
      <c r="D543" s="148"/>
      <c r="E543" s="148"/>
      <c r="F543" s="148"/>
      <c r="G543" s="148"/>
      <c r="H543" s="142" t="str">
        <f t="shared" si="170"/>
        <v/>
      </c>
      <c r="I543" s="143"/>
      <c r="J543" s="144" t="str">
        <f t="shared" si="171"/>
        <v/>
      </c>
      <c r="K543" s="144" t="str">
        <f t="shared" si="172"/>
        <v/>
      </c>
      <c r="L543" s="143"/>
      <c r="M543" s="142" t="str">
        <f t="shared" si="173"/>
        <v/>
      </c>
      <c r="N543" s="142" t="str">
        <f t="shared" si="174"/>
        <v/>
      </c>
      <c r="O543" s="145" t="str">
        <f t="shared" si="175"/>
        <v/>
      </c>
      <c r="P543" s="145" t="str">
        <f t="shared" si="176"/>
        <v/>
      </c>
      <c r="Q543" s="145" t="str">
        <f t="shared" si="177"/>
        <v/>
      </c>
      <c r="R543" s="145" t="str">
        <f t="shared" si="178"/>
        <v/>
      </c>
      <c r="S543" s="145" t="str">
        <f t="shared" si="179"/>
        <v/>
      </c>
      <c r="T543" s="145" t="str">
        <f t="shared" si="180"/>
        <v/>
      </c>
      <c r="U543" s="145" t="str">
        <f t="shared" si="181"/>
        <v/>
      </c>
      <c r="V543" s="145" t="str">
        <f t="shared" si="182"/>
        <v/>
      </c>
      <c r="W543" s="145"/>
      <c r="X543" s="145" t="str">
        <f t="shared" si="183"/>
        <v/>
      </c>
      <c r="Y543" s="145" t="str">
        <f t="shared" si="184"/>
        <v/>
      </c>
      <c r="Z543" s="145" t="str">
        <f t="shared" si="185"/>
        <v/>
      </c>
      <c r="AA543" s="145" t="str">
        <f t="shared" si="186"/>
        <v/>
      </c>
      <c r="AB543" s="145" t="str">
        <f t="shared" si="187"/>
        <v/>
      </c>
      <c r="AC543" s="145" t="str">
        <f t="shared" si="188"/>
        <v/>
      </c>
      <c r="AD543" s="186" t="str">
        <f t="shared" si="189"/>
        <v/>
      </c>
    </row>
    <row r="544" spans="1:30" hidden="1">
      <c r="A544" s="187"/>
      <c r="B544" s="150"/>
      <c r="C544" s="146"/>
      <c r="D544" s="148"/>
      <c r="E544" s="148"/>
      <c r="F544" s="148"/>
      <c r="G544" s="148"/>
      <c r="H544" s="142" t="str">
        <f t="shared" si="170"/>
        <v/>
      </c>
      <c r="I544" s="143"/>
      <c r="J544" s="144" t="str">
        <f t="shared" si="171"/>
        <v/>
      </c>
      <c r="K544" s="144" t="str">
        <f t="shared" si="172"/>
        <v/>
      </c>
      <c r="L544" s="143"/>
      <c r="M544" s="142" t="str">
        <f t="shared" si="173"/>
        <v/>
      </c>
      <c r="N544" s="142" t="str">
        <f t="shared" si="174"/>
        <v/>
      </c>
      <c r="O544" s="145" t="str">
        <f t="shared" si="175"/>
        <v/>
      </c>
      <c r="P544" s="145" t="str">
        <f t="shared" si="176"/>
        <v/>
      </c>
      <c r="Q544" s="145" t="str">
        <f t="shared" si="177"/>
        <v/>
      </c>
      <c r="R544" s="145" t="str">
        <f t="shared" si="178"/>
        <v/>
      </c>
      <c r="S544" s="145" t="str">
        <f t="shared" si="179"/>
        <v/>
      </c>
      <c r="T544" s="145" t="str">
        <f t="shared" si="180"/>
        <v/>
      </c>
      <c r="U544" s="145" t="str">
        <f t="shared" si="181"/>
        <v/>
      </c>
      <c r="V544" s="145" t="str">
        <f t="shared" si="182"/>
        <v/>
      </c>
      <c r="W544" s="145"/>
      <c r="X544" s="145" t="str">
        <f t="shared" si="183"/>
        <v/>
      </c>
      <c r="Y544" s="145" t="str">
        <f t="shared" si="184"/>
        <v/>
      </c>
      <c r="Z544" s="145" t="str">
        <f t="shared" si="185"/>
        <v/>
      </c>
      <c r="AA544" s="145" t="str">
        <f t="shared" si="186"/>
        <v/>
      </c>
      <c r="AB544" s="145" t="str">
        <f t="shared" si="187"/>
        <v/>
      </c>
      <c r="AC544" s="145" t="str">
        <f t="shared" si="188"/>
        <v/>
      </c>
      <c r="AD544" s="186" t="str">
        <f t="shared" si="189"/>
        <v/>
      </c>
    </row>
    <row r="545" spans="1:30" hidden="1">
      <c r="A545" s="187"/>
      <c r="B545" s="150"/>
      <c r="C545" s="146"/>
      <c r="D545" s="148"/>
      <c r="E545" s="148"/>
      <c r="F545" s="148"/>
      <c r="G545" s="148"/>
      <c r="H545" s="142" t="str">
        <f t="shared" si="170"/>
        <v/>
      </c>
      <c r="I545" s="143"/>
      <c r="J545" s="144" t="str">
        <f t="shared" si="171"/>
        <v/>
      </c>
      <c r="K545" s="144" t="str">
        <f t="shared" si="172"/>
        <v/>
      </c>
      <c r="L545" s="143"/>
      <c r="M545" s="142" t="str">
        <f t="shared" si="173"/>
        <v/>
      </c>
      <c r="N545" s="142" t="str">
        <f t="shared" si="174"/>
        <v/>
      </c>
      <c r="O545" s="145" t="str">
        <f t="shared" si="175"/>
        <v/>
      </c>
      <c r="P545" s="145" t="str">
        <f t="shared" si="176"/>
        <v/>
      </c>
      <c r="Q545" s="145" t="str">
        <f t="shared" si="177"/>
        <v/>
      </c>
      <c r="R545" s="145" t="str">
        <f t="shared" si="178"/>
        <v/>
      </c>
      <c r="S545" s="145" t="str">
        <f t="shared" si="179"/>
        <v/>
      </c>
      <c r="T545" s="145" t="str">
        <f t="shared" si="180"/>
        <v/>
      </c>
      <c r="U545" s="145" t="str">
        <f t="shared" si="181"/>
        <v/>
      </c>
      <c r="V545" s="145" t="str">
        <f t="shared" si="182"/>
        <v/>
      </c>
      <c r="W545" s="145"/>
      <c r="X545" s="145" t="str">
        <f t="shared" si="183"/>
        <v/>
      </c>
      <c r="Y545" s="145" t="str">
        <f t="shared" si="184"/>
        <v/>
      </c>
      <c r="Z545" s="145" t="str">
        <f t="shared" si="185"/>
        <v/>
      </c>
      <c r="AA545" s="145" t="str">
        <f t="shared" si="186"/>
        <v/>
      </c>
      <c r="AB545" s="145" t="str">
        <f t="shared" si="187"/>
        <v/>
      </c>
      <c r="AC545" s="145" t="str">
        <f t="shared" si="188"/>
        <v/>
      </c>
      <c r="AD545" s="186" t="str">
        <f t="shared" si="189"/>
        <v/>
      </c>
    </row>
    <row r="546" spans="1:30" hidden="1">
      <c r="A546" s="187"/>
      <c r="B546" s="150"/>
      <c r="C546" s="146"/>
      <c r="D546" s="148"/>
      <c r="E546" s="148"/>
      <c r="F546" s="148"/>
      <c r="G546" s="148"/>
      <c r="H546" s="142" t="str">
        <f t="shared" si="170"/>
        <v/>
      </c>
      <c r="I546" s="143"/>
      <c r="J546" s="144" t="str">
        <f t="shared" si="171"/>
        <v/>
      </c>
      <c r="K546" s="144" t="str">
        <f t="shared" si="172"/>
        <v/>
      </c>
      <c r="L546" s="143"/>
      <c r="M546" s="142" t="str">
        <f t="shared" si="173"/>
        <v/>
      </c>
      <c r="N546" s="142" t="str">
        <f t="shared" si="174"/>
        <v/>
      </c>
      <c r="O546" s="145" t="str">
        <f t="shared" si="175"/>
        <v/>
      </c>
      <c r="P546" s="145" t="str">
        <f t="shared" si="176"/>
        <v/>
      </c>
      <c r="Q546" s="145" t="str">
        <f t="shared" si="177"/>
        <v/>
      </c>
      <c r="R546" s="145" t="str">
        <f t="shared" si="178"/>
        <v/>
      </c>
      <c r="S546" s="145" t="str">
        <f t="shared" si="179"/>
        <v/>
      </c>
      <c r="T546" s="145" t="str">
        <f t="shared" si="180"/>
        <v/>
      </c>
      <c r="U546" s="145" t="str">
        <f t="shared" si="181"/>
        <v/>
      </c>
      <c r="V546" s="145" t="str">
        <f t="shared" si="182"/>
        <v/>
      </c>
      <c r="W546" s="145"/>
      <c r="X546" s="145" t="str">
        <f t="shared" si="183"/>
        <v/>
      </c>
      <c r="Y546" s="145" t="str">
        <f t="shared" si="184"/>
        <v/>
      </c>
      <c r="Z546" s="145" t="str">
        <f t="shared" si="185"/>
        <v/>
      </c>
      <c r="AA546" s="145" t="str">
        <f t="shared" si="186"/>
        <v/>
      </c>
      <c r="AB546" s="145" t="str">
        <f t="shared" si="187"/>
        <v/>
      </c>
      <c r="AC546" s="145" t="str">
        <f t="shared" si="188"/>
        <v/>
      </c>
      <c r="AD546" s="186" t="str">
        <f t="shared" si="189"/>
        <v/>
      </c>
    </row>
    <row r="547" spans="1:30" hidden="1">
      <c r="A547" s="187"/>
      <c r="B547" s="150"/>
      <c r="C547" s="146"/>
      <c r="D547" s="148"/>
      <c r="E547" s="148"/>
      <c r="F547" s="148"/>
      <c r="G547" s="148"/>
      <c r="H547" s="142" t="str">
        <f t="shared" si="170"/>
        <v/>
      </c>
      <c r="I547" s="143"/>
      <c r="J547" s="144" t="str">
        <f t="shared" si="171"/>
        <v/>
      </c>
      <c r="K547" s="144" t="str">
        <f t="shared" si="172"/>
        <v/>
      </c>
      <c r="L547" s="143"/>
      <c r="M547" s="142" t="str">
        <f t="shared" si="173"/>
        <v/>
      </c>
      <c r="N547" s="142" t="str">
        <f t="shared" si="174"/>
        <v/>
      </c>
      <c r="O547" s="145" t="str">
        <f t="shared" si="175"/>
        <v/>
      </c>
      <c r="P547" s="145" t="str">
        <f t="shared" si="176"/>
        <v/>
      </c>
      <c r="Q547" s="145" t="str">
        <f t="shared" si="177"/>
        <v/>
      </c>
      <c r="R547" s="145" t="str">
        <f t="shared" si="178"/>
        <v/>
      </c>
      <c r="S547" s="145" t="str">
        <f t="shared" si="179"/>
        <v/>
      </c>
      <c r="T547" s="145" t="str">
        <f t="shared" si="180"/>
        <v/>
      </c>
      <c r="U547" s="145" t="str">
        <f t="shared" si="181"/>
        <v/>
      </c>
      <c r="V547" s="145" t="str">
        <f t="shared" si="182"/>
        <v/>
      </c>
      <c r="W547" s="145"/>
      <c r="X547" s="145" t="str">
        <f t="shared" si="183"/>
        <v/>
      </c>
      <c r="Y547" s="145" t="str">
        <f t="shared" si="184"/>
        <v/>
      </c>
      <c r="Z547" s="145" t="str">
        <f t="shared" si="185"/>
        <v/>
      </c>
      <c r="AA547" s="145" t="str">
        <f t="shared" si="186"/>
        <v/>
      </c>
      <c r="AB547" s="145" t="str">
        <f t="shared" si="187"/>
        <v/>
      </c>
      <c r="AC547" s="145" t="str">
        <f t="shared" si="188"/>
        <v/>
      </c>
      <c r="AD547" s="186" t="str">
        <f t="shared" si="189"/>
        <v/>
      </c>
    </row>
    <row r="548" spans="1:30" hidden="1">
      <c r="A548" s="187"/>
      <c r="B548" s="150"/>
      <c r="C548" s="146"/>
      <c r="D548" s="148"/>
      <c r="E548" s="148"/>
      <c r="F548" s="148"/>
      <c r="G548" s="148"/>
      <c r="H548" s="142" t="str">
        <f t="shared" si="170"/>
        <v/>
      </c>
      <c r="I548" s="143"/>
      <c r="J548" s="144" t="str">
        <f t="shared" si="171"/>
        <v/>
      </c>
      <c r="K548" s="144" t="str">
        <f t="shared" si="172"/>
        <v/>
      </c>
      <c r="L548" s="143"/>
      <c r="M548" s="142" t="str">
        <f t="shared" si="173"/>
        <v/>
      </c>
      <c r="N548" s="142" t="str">
        <f t="shared" si="174"/>
        <v/>
      </c>
      <c r="O548" s="145" t="str">
        <f t="shared" si="175"/>
        <v/>
      </c>
      <c r="P548" s="145" t="str">
        <f t="shared" si="176"/>
        <v/>
      </c>
      <c r="Q548" s="145" t="str">
        <f t="shared" si="177"/>
        <v/>
      </c>
      <c r="R548" s="145" t="str">
        <f t="shared" si="178"/>
        <v/>
      </c>
      <c r="S548" s="145" t="str">
        <f t="shared" si="179"/>
        <v/>
      </c>
      <c r="T548" s="145" t="str">
        <f t="shared" si="180"/>
        <v/>
      </c>
      <c r="U548" s="145" t="str">
        <f t="shared" si="181"/>
        <v/>
      </c>
      <c r="V548" s="145" t="str">
        <f t="shared" si="182"/>
        <v/>
      </c>
      <c r="W548" s="145"/>
      <c r="X548" s="145" t="str">
        <f t="shared" si="183"/>
        <v/>
      </c>
      <c r="Y548" s="145" t="str">
        <f t="shared" si="184"/>
        <v/>
      </c>
      <c r="Z548" s="145" t="str">
        <f t="shared" si="185"/>
        <v/>
      </c>
      <c r="AA548" s="145" t="str">
        <f t="shared" si="186"/>
        <v/>
      </c>
      <c r="AB548" s="145" t="str">
        <f t="shared" si="187"/>
        <v/>
      </c>
      <c r="AC548" s="145" t="str">
        <f t="shared" si="188"/>
        <v/>
      </c>
      <c r="AD548" s="186" t="str">
        <f t="shared" si="189"/>
        <v/>
      </c>
    </row>
    <row r="549" spans="1:30" hidden="1">
      <c r="A549" s="187"/>
      <c r="B549" s="150"/>
      <c r="C549" s="146"/>
      <c r="D549" s="148"/>
      <c r="E549" s="148"/>
      <c r="F549" s="148"/>
      <c r="G549" s="148"/>
      <c r="H549" s="142" t="str">
        <f t="shared" si="170"/>
        <v/>
      </c>
      <c r="I549" s="143"/>
      <c r="J549" s="144" t="str">
        <f t="shared" si="171"/>
        <v/>
      </c>
      <c r="K549" s="144" t="str">
        <f t="shared" si="172"/>
        <v/>
      </c>
      <c r="L549" s="143"/>
      <c r="M549" s="142" t="str">
        <f t="shared" si="173"/>
        <v/>
      </c>
      <c r="N549" s="142" t="str">
        <f t="shared" si="174"/>
        <v/>
      </c>
      <c r="O549" s="145" t="str">
        <f t="shared" si="175"/>
        <v/>
      </c>
      <c r="P549" s="145" t="str">
        <f t="shared" si="176"/>
        <v/>
      </c>
      <c r="Q549" s="145" t="str">
        <f t="shared" si="177"/>
        <v/>
      </c>
      <c r="R549" s="145" t="str">
        <f t="shared" si="178"/>
        <v/>
      </c>
      <c r="S549" s="145" t="str">
        <f t="shared" si="179"/>
        <v/>
      </c>
      <c r="T549" s="145" t="str">
        <f t="shared" si="180"/>
        <v/>
      </c>
      <c r="U549" s="145" t="str">
        <f t="shared" si="181"/>
        <v/>
      </c>
      <c r="V549" s="145" t="str">
        <f t="shared" si="182"/>
        <v/>
      </c>
      <c r="W549" s="145"/>
      <c r="X549" s="145" t="str">
        <f t="shared" si="183"/>
        <v/>
      </c>
      <c r="Y549" s="145" t="str">
        <f t="shared" si="184"/>
        <v/>
      </c>
      <c r="Z549" s="145" t="str">
        <f t="shared" si="185"/>
        <v/>
      </c>
      <c r="AA549" s="145" t="str">
        <f t="shared" si="186"/>
        <v/>
      </c>
      <c r="AB549" s="145" t="str">
        <f t="shared" si="187"/>
        <v/>
      </c>
      <c r="AC549" s="145" t="str">
        <f t="shared" si="188"/>
        <v/>
      </c>
      <c r="AD549" s="186" t="str">
        <f t="shared" si="189"/>
        <v/>
      </c>
    </row>
    <row r="550" spans="1:30" hidden="1">
      <c r="A550" s="187"/>
      <c r="B550" s="150"/>
      <c r="C550" s="146"/>
      <c r="D550" s="148"/>
      <c r="E550" s="148"/>
      <c r="F550" s="148"/>
      <c r="G550" s="148"/>
      <c r="H550" s="142" t="str">
        <f t="shared" si="170"/>
        <v/>
      </c>
      <c r="I550" s="143"/>
      <c r="J550" s="144" t="str">
        <f t="shared" si="171"/>
        <v/>
      </c>
      <c r="K550" s="144" t="str">
        <f t="shared" si="172"/>
        <v/>
      </c>
      <c r="L550" s="143"/>
      <c r="M550" s="142" t="str">
        <f t="shared" si="173"/>
        <v/>
      </c>
      <c r="N550" s="142" t="str">
        <f t="shared" si="174"/>
        <v/>
      </c>
      <c r="O550" s="145" t="str">
        <f t="shared" si="175"/>
        <v/>
      </c>
      <c r="P550" s="145" t="str">
        <f t="shared" si="176"/>
        <v/>
      </c>
      <c r="Q550" s="145" t="str">
        <f t="shared" si="177"/>
        <v/>
      </c>
      <c r="R550" s="145" t="str">
        <f t="shared" si="178"/>
        <v/>
      </c>
      <c r="S550" s="145" t="str">
        <f t="shared" si="179"/>
        <v/>
      </c>
      <c r="T550" s="145" t="str">
        <f t="shared" si="180"/>
        <v/>
      </c>
      <c r="U550" s="145" t="str">
        <f t="shared" si="181"/>
        <v/>
      </c>
      <c r="V550" s="145" t="str">
        <f t="shared" si="182"/>
        <v/>
      </c>
      <c r="W550" s="145"/>
      <c r="X550" s="145" t="str">
        <f t="shared" si="183"/>
        <v/>
      </c>
      <c r="Y550" s="145" t="str">
        <f t="shared" si="184"/>
        <v/>
      </c>
      <c r="Z550" s="145" t="str">
        <f t="shared" si="185"/>
        <v/>
      </c>
      <c r="AA550" s="145" t="str">
        <f t="shared" si="186"/>
        <v/>
      </c>
      <c r="AB550" s="145" t="str">
        <f t="shared" si="187"/>
        <v/>
      </c>
      <c r="AC550" s="145" t="str">
        <f t="shared" si="188"/>
        <v/>
      </c>
      <c r="AD550" s="186" t="str">
        <f t="shared" si="189"/>
        <v/>
      </c>
    </row>
    <row r="551" spans="1:30" hidden="1">
      <c r="A551" s="187"/>
      <c r="B551" s="150"/>
      <c r="C551" s="146"/>
      <c r="D551" s="148"/>
      <c r="E551" s="148"/>
      <c r="F551" s="148"/>
      <c r="G551" s="148"/>
      <c r="H551" s="142" t="str">
        <f t="shared" si="170"/>
        <v/>
      </c>
      <c r="I551" s="143"/>
      <c r="J551" s="144" t="str">
        <f t="shared" si="171"/>
        <v/>
      </c>
      <c r="K551" s="144" t="str">
        <f t="shared" si="172"/>
        <v/>
      </c>
      <c r="L551" s="143"/>
      <c r="M551" s="142" t="str">
        <f t="shared" si="173"/>
        <v/>
      </c>
      <c r="N551" s="142" t="str">
        <f t="shared" si="174"/>
        <v/>
      </c>
      <c r="O551" s="145" t="str">
        <f t="shared" si="175"/>
        <v/>
      </c>
      <c r="P551" s="145" t="str">
        <f t="shared" si="176"/>
        <v/>
      </c>
      <c r="Q551" s="145" t="str">
        <f t="shared" si="177"/>
        <v/>
      </c>
      <c r="R551" s="145" t="str">
        <f t="shared" si="178"/>
        <v/>
      </c>
      <c r="S551" s="145" t="str">
        <f t="shared" si="179"/>
        <v/>
      </c>
      <c r="T551" s="145" t="str">
        <f t="shared" si="180"/>
        <v/>
      </c>
      <c r="U551" s="145" t="str">
        <f t="shared" si="181"/>
        <v/>
      </c>
      <c r="V551" s="145" t="str">
        <f t="shared" si="182"/>
        <v/>
      </c>
      <c r="W551" s="145"/>
      <c r="X551" s="145" t="str">
        <f t="shared" si="183"/>
        <v/>
      </c>
      <c r="Y551" s="145" t="str">
        <f t="shared" si="184"/>
        <v/>
      </c>
      <c r="Z551" s="145" t="str">
        <f t="shared" si="185"/>
        <v/>
      </c>
      <c r="AA551" s="145" t="str">
        <f t="shared" si="186"/>
        <v/>
      </c>
      <c r="AB551" s="145" t="str">
        <f t="shared" si="187"/>
        <v/>
      </c>
      <c r="AC551" s="145" t="str">
        <f t="shared" si="188"/>
        <v/>
      </c>
      <c r="AD551" s="186" t="str">
        <f t="shared" si="189"/>
        <v/>
      </c>
    </row>
    <row r="552" spans="1:30" hidden="1">
      <c r="A552" s="187"/>
      <c r="B552" s="150"/>
      <c r="C552" s="146"/>
      <c r="D552" s="148"/>
      <c r="E552" s="148"/>
      <c r="F552" s="148"/>
      <c r="G552" s="148"/>
      <c r="H552" s="142" t="str">
        <f t="shared" si="170"/>
        <v/>
      </c>
      <c r="I552" s="143"/>
      <c r="J552" s="144" t="str">
        <f t="shared" si="171"/>
        <v/>
      </c>
      <c r="K552" s="144" t="str">
        <f t="shared" si="172"/>
        <v/>
      </c>
      <c r="L552" s="143"/>
      <c r="M552" s="142" t="str">
        <f t="shared" si="173"/>
        <v/>
      </c>
      <c r="N552" s="142" t="str">
        <f t="shared" si="174"/>
        <v/>
      </c>
      <c r="O552" s="145" t="str">
        <f t="shared" si="175"/>
        <v/>
      </c>
      <c r="P552" s="145" t="str">
        <f t="shared" si="176"/>
        <v/>
      </c>
      <c r="Q552" s="145" t="str">
        <f t="shared" si="177"/>
        <v/>
      </c>
      <c r="R552" s="145" t="str">
        <f t="shared" si="178"/>
        <v/>
      </c>
      <c r="S552" s="145" t="str">
        <f t="shared" si="179"/>
        <v/>
      </c>
      <c r="T552" s="145" t="str">
        <f t="shared" si="180"/>
        <v/>
      </c>
      <c r="U552" s="145" t="str">
        <f t="shared" si="181"/>
        <v/>
      </c>
      <c r="V552" s="145" t="str">
        <f t="shared" si="182"/>
        <v/>
      </c>
      <c r="W552" s="145"/>
      <c r="X552" s="145" t="str">
        <f t="shared" si="183"/>
        <v/>
      </c>
      <c r="Y552" s="145" t="str">
        <f t="shared" si="184"/>
        <v/>
      </c>
      <c r="Z552" s="145" t="str">
        <f t="shared" si="185"/>
        <v/>
      </c>
      <c r="AA552" s="145" t="str">
        <f t="shared" si="186"/>
        <v/>
      </c>
      <c r="AB552" s="145" t="str">
        <f t="shared" si="187"/>
        <v/>
      </c>
      <c r="AC552" s="145" t="str">
        <f t="shared" si="188"/>
        <v/>
      </c>
      <c r="AD552" s="186" t="str">
        <f t="shared" si="189"/>
        <v/>
      </c>
    </row>
    <row r="553" spans="1:30" hidden="1">
      <c r="A553" s="187"/>
      <c r="B553" s="150"/>
      <c r="C553" s="146"/>
      <c r="D553" s="148"/>
      <c r="E553" s="148"/>
      <c r="F553" s="148"/>
      <c r="G553" s="148"/>
      <c r="H553" s="142" t="str">
        <f t="shared" si="170"/>
        <v/>
      </c>
      <c r="I553" s="143"/>
      <c r="J553" s="144" t="str">
        <f t="shared" si="171"/>
        <v/>
      </c>
      <c r="K553" s="144" t="str">
        <f t="shared" si="172"/>
        <v/>
      </c>
      <c r="L553" s="143"/>
      <c r="M553" s="142" t="str">
        <f t="shared" si="173"/>
        <v/>
      </c>
      <c r="N553" s="142" t="str">
        <f t="shared" si="174"/>
        <v/>
      </c>
      <c r="O553" s="145" t="str">
        <f t="shared" si="175"/>
        <v/>
      </c>
      <c r="P553" s="145" t="str">
        <f t="shared" si="176"/>
        <v/>
      </c>
      <c r="Q553" s="145" t="str">
        <f t="shared" si="177"/>
        <v/>
      </c>
      <c r="R553" s="145" t="str">
        <f t="shared" si="178"/>
        <v/>
      </c>
      <c r="S553" s="145" t="str">
        <f t="shared" si="179"/>
        <v/>
      </c>
      <c r="T553" s="145" t="str">
        <f t="shared" si="180"/>
        <v/>
      </c>
      <c r="U553" s="145" t="str">
        <f t="shared" si="181"/>
        <v/>
      </c>
      <c r="V553" s="145" t="str">
        <f t="shared" si="182"/>
        <v/>
      </c>
      <c r="W553" s="145"/>
      <c r="X553" s="145" t="str">
        <f t="shared" si="183"/>
        <v/>
      </c>
      <c r="Y553" s="145" t="str">
        <f t="shared" si="184"/>
        <v/>
      </c>
      <c r="Z553" s="145" t="str">
        <f t="shared" si="185"/>
        <v/>
      </c>
      <c r="AA553" s="145" t="str">
        <f t="shared" si="186"/>
        <v/>
      </c>
      <c r="AB553" s="145" t="str">
        <f t="shared" si="187"/>
        <v/>
      </c>
      <c r="AC553" s="145" t="str">
        <f t="shared" si="188"/>
        <v/>
      </c>
      <c r="AD553" s="186" t="str">
        <f t="shared" si="189"/>
        <v/>
      </c>
    </row>
    <row r="554" spans="1:30" hidden="1">
      <c r="A554" s="187"/>
      <c r="B554" s="150"/>
      <c r="C554" s="146"/>
      <c r="D554" s="148"/>
      <c r="E554" s="148"/>
      <c r="F554" s="148"/>
      <c r="G554" s="148"/>
      <c r="H554" s="142" t="str">
        <f t="shared" si="170"/>
        <v/>
      </c>
      <c r="I554" s="143"/>
      <c r="J554" s="144" t="str">
        <f t="shared" si="171"/>
        <v/>
      </c>
      <c r="K554" s="144" t="str">
        <f t="shared" si="172"/>
        <v/>
      </c>
      <c r="L554" s="143"/>
      <c r="M554" s="142" t="str">
        <f t="shared" si="173"/>
        <v/>
      </c>
      <c r="N554" s="142" t="str">
        <f t="shared" si="174"/>
        <v/>
      </c>
      <c r="O554" s="145" t="str">
        <f t="shared" si="175"/>
        <v/>
      </c>
      <c r="P554" s="145" t="str">
        <f t="shared" si="176"/>
        <v/>
      </c>
      <c r="Q554" s="145" t="str">
        <f t="shared" si="177"/>
        <v/>
      </c>
      <c r="R554" s="145" t="str">
        <f t="shared" si="178"/>
        <v/>
      </c>
      <c r="S554" s="145" t="str">
        <f t="shared" si="179"/>
        <v/>
      </c>
      <c r="T554" s="145" t="str">
        <f t="shared" si="180"/>
        <v/>
      </c>
      <c r="U554" s="145" t="str">
        <f t="shared" si="181"/>
        <v/>
      </c>
      <c r="V554" s="145" t="str">
        <f t="shared" si="182"/>
        <v/>
      </c>
      <c r="W554" s="145"/>
      <c r="X554" s="145" t="str">
        <f t="shared" si="183"/>
        <v/>
      </c>
      <c r="Y554" s="145" t="str">
        <f t="shared" si="184"/>
        <v/>
      </c>
      <c r="Z554" s="145" t="str">
        <f t="shared" si="185"/>
        <v/>
      </c>
      <c r="AA554" s="145" t="str">
        <f t="shared" si="186"/>
        <v/>
      </c>
      <c r="AB554" s="145" t="str">
        <f t="shared" si="187"/>
        <v/>
      </c>
      <c r="AC554" s="145" t="str">
        <f t="shared" si="188"/>
        <v/>
      </c>
      <c r="AD554" s="186" t="str">
        <f t="shared" si="189"/>
        <v/>
      </c>
    </row>
    <row r="555" spans="1:30" hidden="1">
      <c r="A555" s="187"/>
      <c r="B555" s="150"/>
      <c r="C555" s="146"/>
      <c r="D555" s="148"/>
      <c r="E555" s="148"/>
      <c r="F555" s="148"/>
      <c r="G555" s="148"/>
      <c r="H555" s="142" t="str">
        <f t="shared" si="170"/>
        <v/>
      </c>
      <c r="I555" s="143"/>
      <c r="J555" s="144" t="str">
        <f t="shared" si="171"/>
        <v/>
      </c>
      <c r="K555" s="144" t="str">
        <f t="shared" si="172"/>
        <v/>
      </c>
      <c r="L555" s="143"/>
      <c r="M555" s="142" t="str">
        <f t="shared" si="173"/>
        <v/>
      </c>
      <c r="N555" s="142" t="str">
        <f t="shared" si="174"/>
        <v/>
      </c>
      <c r="O555" s="145" t="str">
        <f t="shared" si="175"/>
        <v/>
      </c>
      <c r="P555" s="145" t="str">
        <f t="shared" si="176"/>
        <v/>
      </c>
      <c r="Q555" s="145" t="str">
        <f t="shared" si="177"/>
        <v/>
      </c>
      <c r="R555" s="145" t="str">
        <f t="shared" si="178"/>
        <v/>
      </c>
      <c r="S555" s="145" t="str">
        <f t="shared" si="179"/>
        <v/>
      </c>
      <c r="T555" s="145" t="str">
        <f t="shared" si="180"/>
        <v/>
      </c>
      <c r="U555" s="145" t="str">
        <f t="shared" si="181"/>
        <v/>
      </c>
      <c r="V555" s="145" t="str">
        <f t="shared" si="182"/>
        <v/>
      </c>
      <c r="W555" s="145"/>
      <c r="X555" s="145" t="str">
        <f t="shared" si="183"/>
        <v/>
      </c>
      <c r="Y555" s="145" t="str">
        <f t="shared" si="184"/>
        <v/>
      </c>
      <c r="Z555" s="145" t="str">
        <f t="shared" si="185"/>
        <v/>
      </c>
      <c r="AA555" s="145" t="str">
        <f t="shared" si="186"/>
        <v/>
      </c>
      <c r="AB555" s="145" t="str">
        <f t="shared" si="187"/>
        <v/>
      </c>
      <c r="AC555" s="145" t="str">
        <f t="shared" si="188"/>
        <v/>
      </c>
      <c r="AD555" s="186" t="str">
        <f t="shared" si="189"/>
        <v/>
      </c>
    </row>
    <row r="556" spans="1:30" hidden="1">
      <c r="A556" s="187"/>
      <c r="B556" s="150"/>
      <c r="C556" s="146"/>
      <c r="D556" s="148"/>
      <c r="E556" s="148"/>
      <c r="F556" s="148"/>
      <c r="G556" s="148"/>
      <c r="H556" s="142" t="str">
        <f t="shared" si="170"/>
        <v/>
      </c>
      <c r="I556" s="143"/>
      <c r="J556" s="144" t="str">
        <f t="shared" si="171"/>
        <v/>
      </c>
      <c r="K556" s="144" t="str">
        <f t="shared" si="172"/>
        <v/>
      </c>
      <c r="L556" s="143"/>
      <c r="M556" s="142" t="str">
        <f t="shared" si="173"/>
        <v/>
      </c>
      <c r="N556" s="142" t="str">
        <f t="shared" si="174"/>
        <v/>
      </c>
      <c r="O556" s="145" t="str">
        <f t="shared" si="175"/>
        <v/>
      </c>
      <c r="P556" s="145" t="str">
        <f t="shared" si="176"/>
        <v/>
      </c>
      <c r="Q556" s="145" t="str">
        <f t="shared" si="177"/>
        <v/>
      </c>
      <c r="R556" s="145" t="str">
        <f t="shared" si="178"/>
        <v/>
      </c>
      <c r="S556" s="145" t="str">
        <f t="shared" si="179"/>
        <v/>
      </c>
      <c r="T556" s="145" t="str">
        <f t="shared" si="180"/>
        <v/>
      </c>
      <c r="U556" s="145" t="str">
        <f t="shared" si="181"/>
        <v/>
      </c>
      <c r="V556" s="145" t="str">
        <f t="shared" si="182"/>
        <v/>
      </c>
      <c r="W556" s="145"/>
      <c r="X556" s="145" t="str">
        <f t="shared" si="183"/>
        <v/>
      </c>
      <c r="Y556" s="145" t="str">
        <f t="shared" si="184"/>
        <v/>
      </c>
      <c r="Z556" s="145" t="str">
        <f t="shared" si="185"/>
        <v/>
      </c>
      <c r="AA556" s="145" t="str">
        <f t="shared" si="186"/>
        <v/>
      </c>
      <c r="AB556" s="145" t="str">
        <f t="shared" si="187"/>
        <v/>
      </c>
      <c r="AC556" s="145" t="str">
        <f t="shared" si="188"/>
        <v/>
      </c>
      <c r="AD556" s="186" t="str">
        <f t="shared" si="189"/>
        <v/>
      </c>
    </row>
    <row r="557" spans="1:30" hidden="1">
      <c r="A557" s="187"/>
      <c r="B557" s="150"/>
      <c r="C557" s="146"/>
      <c r="D557" s="148"/>
      <c r="E557" s="148"/>
      <c r="F557" s="148"/>
      <c r="G557" s="148"/>
      <c r="H557" s="142" t="str">
        <f t="shared" si="170"/>
        <v/>
      </c>
      <c r="I557" s="143"/>
      <c r="J557" s="144" t="str">
        <f t="shared" si="171"/>
        <v/>
      </c>
      <c r="K557" s="144" t="str">
        <f t="shared" si="172"/>
        <v/>
      </c>
      <c r="L557" s="143"/>
      <c r="M557" s="142" t="str">
        <f t="shared" si="173"/>
        <v/>
      </c>
      <c r="N557" s="142" t="str">
        <f t="shared" si="174"/>
        <v/>
      </c>
      <c r="O557" s="145" t="str">
        <f t="shared" si="175"/>
        <v/>
      </c>
      <c r="P557" s="145" t="str">
        <f t="shared" si="176"/>
        <v/>
      </c>
      <c r="Q557" s="145" t="str">
        <f t="shared" si="177"/>
        <v/>
      </c>
      <c r="R557" s="145" t="str">
        <f t="shared" si="178"/>
        <v/>
      </c>
      <c r="S557" s="145" t="str">
        <f t="shared" si="179"/>
        <v/>
      </c>
      <c r="T557" s="145" t="str">
        <f t="shared" si="180"/>
        <v/>
      </c>
      <c r="U557" s="145" t="str">
        <f t="shared" si="181"/>
        <v/>
      </c>
      <c r="V557" s="145" t="str">
        <f t="shared" si="182"/>
        <v/>
      </c>
      <c r="W557" s="145"/>
      <c r="X557" s="145" t="str">
        <f t="shared" si="183"/>
        <v/>
      </c>
      <c r="Y557" s="145" t="str">
        <f t="shared" si="184"/>
        <v/>
      </c>
      <c r="Z557" s="145" t="str">
        <f t="shared" si="185"/>
        <v/>
      </c>
      <c r="AA557" s="145" t="str">
        <f t="shared" si="186"/>
        <v/>
      </c>
      <c r="AB557" s="145" t="str">
        <f t="shared" si="187"/>
        <v/>
      </c>
      <c r="AC557" s="145" t="str">
        <f t="shared" si="188"/>
        <v/>
      </c>
      <c r="AD557" s="186" t="str">
        <f t="shared" si="189"/>
        <v/>
      </c>
    </row>
    <row r="558" spans="1:30" hidden="1">
      <c r="A558" s="187"/>
      <c r="B558" s="150"/>
      <c r="C558" s="146"/>
      <c r="D558" s="148"/>
      <c r="E558" s="148"/>
      <c r="F558" s="148"/>
      <c r="G558" s="148"/>
      <c r="H558" s="142" t="str">
        <f t="shared" si="170"/>
        <v/>
      </c>
      <c r="I558" s="143"/>
      <c r="J558" s="144" t="str">
        <f t="shared" si="171"/>
        <v/>
      </c>
      <c r="K558" s="144" t="str">
        <f t="shared" si="172"/>
        <v/>
      </c>
      <c r="L558" s="143"/>
      <c r="M558" s="142" t="str">
        <f t="shared" si="173"/>
        <v/>
      </c>
      <c r="N558" s="142" t="str">
        <f t="shared" si="174"/>
        <v/>
      </c>
      <c r="O558" s="145" t="str">
        <f t="shared" si="175"/>
        <v/>
      </c>
      <c r="P558" s="145" t="str">
        <f t="shared" si="176"/>
        <v/>
      </c>
      <c r="Q558" s="145" t="str">
        <f t="shared" si="177"/>
        <v/>
      </c>
      <c r="R558" s="145" t="str">
        <f t="shared" si="178"/>
        <v/>
      </c>
      <c r="S558" s="145" t="str">
        <f t="shared" si="179"/>
        <v/>
      </c>
      <c r="T558" s="145" t="str">
        <f t="shared" si="180"/>
        <v/>
      </c>
      <c r="U558" s="145" t="str">
        <f t="shared" si="181"/>
        <v/>
      </c>
      <c r="V558" s="145" t="str">
        <f t="shared" si="182"/>
        <v/>
      </c>
      <c r="W558" s="145"/>
      <c r="X558" s="145" t="str">
        <f t="shared" si="183"/>
        <v/>
      </c>
      <c r="Y558" s="145" t="str">
        <f t="shared" si="184"/>
        <v/>
      </c>
      <c r="Z558" s="145" t="str">
        <f t="shared" si="185"/>
        <v/>
      </c>
      <c r="AA558" s="145" t="str">
        <f t="shared" si="186"/>
        <v/>
      </c>
      <c r="AB558" s="145" t="str">
        <f t="shared" si="187"/>
        <v/>
      </c>
      <c r="AC558" s="145" t="str">
        <f t="shared" si="188"/>
        <v/>
      </c>
      <c r="AD558" s="186" t="str">
        <f t="shared" si="189"/>
        <v/>
      </c>
    </row>
    <row r="559" spans="1:30" hidden="1">
      <c r="A559" s="187"/>
      <c r="B559" s="150"/>
      <c r="C559" s="146"/>
      <c r="D559" s="148"/>
      <c r="E559" s="148"/>
      <c r="F559" s="148"/>
      <c r="G559" s="148"/>
      <c r="H559" s="142" t="str">
        <f t="shared" si="170"/>
        <v/>
      </c>
      <c r="I559" s="143"/>
      <c r="J559" s="144" t="str">
        <f t="shared" si="171"/>
        <v/>
      </c>
      <c r="K559" s="144" t="str">
        <f t="shared" si="172"/>
        <v/>
      </c>
      <c r="L559" s="143"/>
      <c r="M559" s="142" t="str">
        <f t="shared" si="173"/>
        <v/>
      </c>
      <c r="N559" s="142" t="str">
        <f t="shared" si="174"/>
        <v/>
      </c>
      <c r="O559" s="145" t="str">
        <f t="shared" si="175"/>
        <v/>
      </c>
      <c r="P559" s="145" t="str">
        <f t="shared" si="176"/>
        <v/>
      </c>
      <c r="Q559" s="145" t="str">
        <f t="shared" si="177"/>
        <v/>
      </c>
      <c r="R559" s="145" t="str">
        <f t="shared" si="178"/>
        <v/>
      </c>
      <c r="S559" s="145" t="str">
        <f t="shared" si="179"/>
        <v/>
      </c>
      <c r="T559" s="145" t="str">
        <f t="shared" si="180"/>
        <v/>
      </c>
      <c r="U559" s="145" t="str">
        <f t="shared" si="181"/>
        <v/>
      </c>
      <c r="V559" s="145" t="str">
        <f t="shared" si="182"/>
        <v/>
      </c>
      <c r="W559" s="145"/>
      <c r="X559" s="145" t="str">
        <f t="shared" si="183"/>
        <v/>
      </c>
      <c r="Y559" s="145" t="str">
        <f t="shared" si="184"/>
        <v/>
      </c>
      <c r="Z559" s="145" t="str">
        <f t="shared" si="185"/>
        <v/>
      </c>
      <c r="AA559" s="145" t="str">
        <f t="shared" si="186"/>
        <v/>
      </c>
      <c r="AB559" s="145" t="str">
        <f t="shared" si="187"/>
        <v/>
      </c>
      <c r="AC559" s="145" t="str">
        <f t="shared" si="188"/>
        <v/>
      </c>
      <c r="AD559" s="186" t="str">
        <f t="shared" si="189"/>
        <v/>
      </c>
    </row>
    <row r="560" spans="1:30" hidden="1">
      <c r="A560" s="187"/>
      <c r="B560" s="150"/>
      <c r="C560" s="146"/>
      <c r="D560" s="148"/>
      <c r="E560" s="148"/>
      <c r="F560" s="148"/>
      <c r="G560" s="148"/>
      <c r="H560" s="142" t="str">
        <f t="shared" si="170"/>
        <v/>
      </c>
      <c r="I560" s="143"/>
      <c r="J560" s="144" t="str">
        <f t="shared" si="171"/>
        <v/>
      </c>
      <c r="K560" s="144" t="str">
        <f t="shared" si="172"/>
        <v/>
      </c>
      <c r="L560" s="143"/>
      <c r="M560" s="142" t="str">
        <f t="shared" si="173"/>
        <v/>
      </c>
      <c r="N560" s="142" t="str">
        <f t="shared" si="174"/>
        <v/>
      </c>
      <c r="O560" s="145" t="str">
        <f t="shared" si="175"/>
        <v/>
      </c>
      <c r="P560" s="145" t="str">
        <f t="shared" si="176"/>
        <v/>
      </c>
      <c r="Q560" s="145" t="str">
        <f t="shared" si="177"/>
        <v/>
      </c>
      <c r="R560" s="145" t="str">
        <f t="shared" si="178"/>
        <v/>
      </c>
      <c r="S560" s="145" t="str">
        <f t="shared" si="179"/>
        <v/>
      </c>
      <c r="T560" s="145" t="str">
        <f t="shared" si="180"/>
        <v/>
      </c>
      <c r="U560" s="145" t="str">
        <f t="shared" si="181"/>
        <v/>
      </c>
      <c r="V560" s="145" t="str">
        <f t="shared" si="182"/>
        <v/>
      </c>
      <c r="W560" s="145"/>
      <c r="X560" s="145" t="str">
        <f t="shared" si="183"/>
        <v/>
      </c>
      <c r="Y560" s="145" t="str">
        <f t="shared" si="184"/>
        <v/>
      </c>
      <c r="Z560" s="145" t="str">
        <f t="shared" si="185"/>
        <v/>
      </c>
      <c r="AA560" s="145" t="str">
        <f t="shared" si="186"/>
        <v/>
      </c>
      <c r="AB560" s="145" t="str">
        <f t="shared" si="187"/>
        <v/>
      </c>
      <c r="AC560" s="145" t="str">
        <f t="shared" si="188"/>
        <v/>
      </c>
      <c r="AD560" s="186" t="str">
        <f t="shared" si="189"/>
        <v/>
      </c>
    </row>
    <row r="561" spans="1:30" hidden="1">
      <c r="A561" s="187"/>
      <c r="B561" s="150"/>
      <c r="C561" s="146"/>
      <c r="D561" s="148"/>
      <c r="E561" s="148"/>
      <c r="F561" s="148"/>
      <c r="G561" s="148"/>
      <c r="H561" s="142" t="str">
        <f t="shared" si="170"/>
        <v/>
      </c>
      <c r="I561" s="143"/>
      <c r="J561" s="144" t="str">
        <f t="shared" si="171"/>
        <v/>
      </c>
      <c r="K561" s="144" t="str">
        <f t="shared" si="172"/>
        <v/>
      </c>
      <c r="L561" s="143"/>
      <c r="M561" s="142" t="str">
        <f t="shared" si="173"/>
        <v/>
      </c>
      <c r="N561" s="142" t="str">
        <f t="shared" si="174"/>
        <v/>
      </c>
      <c r="O561" s="145" t="str">
        <f t="shared" si="175"/>
        <v/>
      </c>
      <c r="P561" s="145" t="str">
        <f t="shared" si="176"/>
        <v/>
      </c>
      <c r="Q561" s="145" t="str">
        <f t="shared" si="177"/>
        <v/>
      </c>
      <c r="R561" s="145" t="str">
        <f t="shared" si="178"/>
        <v/>
      </c>
      <c r="S561" s="145" t="str">
        <f t="shared" si="179"/>
        <v/>
      </c>
      <c r="T561" s="145" t="str">
        <f t="shared" si="180"/>
        <v/>
      </c>
      <c r="U561" s="145" t="str">
        <f t="shared" si="181"/>
        <v/>
      </c>
      <c r="V561" s="145" t="str">
        <f t="shared" si="182"/>
        <v/>
      </c>
      <c r="W561" s="145"/>
      <c r="X561" s="145" t="str">
        <f t="shared" si="183"/>
        <v/>
      </c>
      <c r="Y561" s="145" t="str">
        <f t="shared" si="184"/>
        <v/>
      </c>
      <c r="Z561" s="145" t="str">
        <f t="shared" si="185"/>
        <v/>
      </c>
      <c r="AA561" s="145" t="str">
        <f t="shared" si="186"/>
        <v/>
      </c>
      <c r="AB561" s="145" t="str">
        <f t="shared" si="187"/>
        <v/>
      </c>
      <c r="AC561" s="145" t="str">
        <f t="shared" si="188"/>
        <v/>
      </c>
      <c r="AD561" s="186" t="str">
        <f t="shared" si="189"/>
        <v/>
      </c>
    </row>
    <row r="562" spans="1:30" hidden="1">
      <c r="A562" s="187"/>
      <c r="B562" s="150"/>
      <c r="C562" s="146"/>
      <c r="D562" s="148"/>
      <c r="E562" s="148"/>
      <c r="F562" s="148"/>
      <c r="G562" s="148"/>
      <c r="H562" s="142" t="str">
        <f t="shared" si="170"/>
        <v/>
      </c>
      <c r="I562" s="143"/>
      <c r="J562" s="144" t="str">
        <f t="shared" si="171"/>
        <v/>
      </c>
      <c r="K562" s="144" t="str">
        <f t="shared" si="172"/>
        <v/>
      </c>
      <c r="L562" s="143"/>
      <c r="M562" s="142" t="str">
        <f t="shared" si="173"/>
        <v/>
      </c>
      <c r="N562" s="142" t="str">
        <f t="shared" si="174"/>
        <v/>
      </c>
      <c r="O562" s="145" t="str">
        <f t="shared" si="175"/>
        <v/>
      </c>
      <c r="P562" s="145" t="str">
        <f t="shared" si="176"/>
        <v/>
      </c>
      <c r="Q562" s="145" t="str">
        <f t="shared" si="177"/>
        <v/>
      </c>
      <c r="R562" s="145" t="str">
        <f t="shared" si="178"/>
        <v/>
      </c>
      <c r="S562" s="145" t="str">
        <f t="shared" si="179"/>
        <v/>
      </c>
      <c r="T562" s="145" t="str">
        <f t="shared" si="180"/>
        <v/>
      </c>
      <c r="U562" s="145" t="str">
        <f t="shared" si="181"/>
        <v/>
      </c>
      <c r="V562" s="145" t="str">
        <f t="shared" si="182"/>
        <v/>
      </c>
      <c r="W562" s="145"/>
      <c r="X562" s="145" t="str">
        <f t="shared" si="183"/>
        <v/>
      </c>
      <c r="Y562" s="145" t="str">
        <f t="shared" si="184"/>
        <v/>
      </c>
      <c r="Z562" s="145" t="str">
        <f t="shared" si="185"/>
        <v/>
      </c>
      <c r="AA562" s="145" t="str">
        <f t="shared" si="186"/>
        <v/>
      </c>
      <c r="AB562" s="145" t="str">
        <f t="shared" si="187"/>
        <v/>
      </c>
      <c r="AC562" s="145" t="str">
        <f t="shared" si="188"/>
        <v/>
      </c>
      <c r="AD562" s="186" t="str">
        <f t="shared" si="189"/>
        <v/>
      </c>
    </row>
    <row r="563" spans="1:30" hidden="1">
      <c r="A563" s="187"/>
      <c r="B563" s="150"/>
      <c r="C563" s="146"/>
      <c r="D563" s="148"/>
      <c r="E563" s="148"/>
      <c r="F563" s="148"/>
      <c r="G563" s="148"/>
      <c r="H563" s="142" t="str">
        <f t="shared" si="170"/>
        <v/>
      </c>
      <c r="I563" s="143"/>
      <c r="J563" s="144" t="str">
        <f t="shared" si="171"/>
        <v/>
      </c>
      <c r="K563" s="144" t="str">
        <f t="shared" si="172"/>
        <v/>
      </c>
      <c r="L563" s="143"/>
      <c r="M563" s="142" t="str">
        <f t="shared" si="173"/>
        <v/>
      </c>
      <c r="N563" s="142" t="str">
        <f t="shared" si="174"/>
        <v/>
      </c>
      <c r="O563" s="145" t="str">
        <f t="shared" si="175"/>
        <v/>
      </c>
      <c r="P563" s="145" t="str">
        <f t="shared" si="176"/>
        <v/>
      </c>
      <c r="Q563" s="145" t="str">
        <f t="shared" si="177"/>
        <v/>
      </c>
      <c r="R563" s="145" t="str">
        <f t="shared" si="178"/>
        <v/>
      </c>
      <c r="S563" s="145" t="str">
        <f t="shared" si="179"/>
        <v/>
      </c>
      <c r="T563" s="145" t="str">
        <f t="shared" si="180"/>
        <v/>
      </c>
      <c r="U563" s="145" t="str">
        <f t="shared" si="181"/>
        <v/>
      </c>
      <c r="V563" s="145" t="str">
        <f t="shared" si="182"/>
        <v/>
      </c>
      <c r="W563" s="145"/>
      <c r="X563" s="145" t="str">
        <f t="shared" si="183"/>
        <v/>
      </c>
      <c r="Y563" s="145" t="str">
        <f t="shared" si="184"/>
        <v/>
      </c>
      <c r="Z563" s="145" t="str">
        <f t="shared" si="185"/>
        <v/>
      </c>
      <c r="AA563" s="145" t="str">
        <f t="shared" si="186"/>
        <v/>
      </c>
      <c r="AB563" s="145" t="str">
        <f t="shared" si="187"/>
        <v/>
      </c>
      <c r="AC563" s="145" t="str">
        <f t="shared" si="188"/>
        <v/>
      </c>
      <c r="AD563" s="186" t="str">
        <f t="shared" si="189"/>
        <v/>
      </c>
    </row>
    <row r="564" spans="1:30" hidden="1">
      <c r="A564" s="187"/>
      <c r="B564" s="150"/>
      <c r="C564" s="146"/>
      <c r="D564" s="148"/>
      <c r="E564" s="148"/>
      <c r="F564" s="148"/>
      <c r="G564" s="148"/>
      <c r="H564" s="142" t="str">
        <f t="shared" si="170"/>
        <v/>
      </c>
      <c r="I564" s="143"/>
      <c r="J564" s="144" t="str">
        <f t="shared" si="171"/>
        <v/>
      </c>
      <c r="K564" s="144" t="str">
        <f t="shared" si="172"/>
        <v/>
      </c>
      <c r="L564" s="143"/>
      <c r="M564" s="142" t="str">
        <f t="shared" si="173"/>
        <v/>
      </c>
      <c r="N564" s="142" t="str">
        <f t="shared" si="174"/>
        <v/>
      </c>
      <c r="O564" s="145" t="str">
        <f t="shared" si="175"/>
        <v/>
      </c>
      <c r="P564" s="145" t="str">
        <f t="shared" si="176"/>
        <v/>
      </c>
      <c r="Q564" s="145" t="str">
        <f t="shared" si="177"/>
        <v/>
      </c>
      <c r="R564" s="145" t="str">
        <f t="shared" si="178"/>
        <v/>
      </c>
      <c r="S564" s="145" t="str">
        <f t="shared" si="179"/>
        <v/>
      </c>
      <c r="T564" s="145" t="str">
        <f t="shared" si="180"/>
        <v/>
      </c>
      <c r="U564" s="145" t="str">
        <f t="shared" si="181"/>
        <v/>
      </c>
      <c r="V564" s="145" t="str">
        <f t="shared" si="182"/>
        <v/>
      </c>
      <c r="W564" s="145"/>
      <c r="X564" s="145" t="str">
        <f t="shared" si="183"/>
        <v/>
      </c>
      <c r="Y564" s="145" t="str">
        <f t="shared" si="184"/>
        <v/>
      </c>
      <c r="Z564" s="145" t="str">
        <f t="shared" si="185"/>
        <v/>
      </c>
      <c r="AA564" s="145" t="str">
        <f t="shared" si="186"/>
        <v/>
      </c>
      <c r="AB564" s="145" t="str">
        <f t="shared" si="187"/>
        <v/>
      </c>
      <c r="AC564" s="145" t="str">
        <f t="shared" si="188"/>
        <v/>
      </c>
      <c r="AD564" s="186" t="str">
        <f t="shared" si="189"/>
        <v/>
      </c>
    </row>
    <row r="565" spans="1:30" hidden="1">
      <c r="A565" s="187"/>
      <c r="B565" s="150"/>
      <c r="C565" s="146"/>
      <c r="D565" s="148"/>
      <c r="E565" s="148"/>
      <c r="F565" s="148"/>
      <c r="G565" s="148"/>
      <c r="H565" s="142" t="str">
        <f t="shared" si="170"/>
        <v/>
      </c>
      <c r="I565" s="143"/>
      <c r="J565" s="144" t="str">
        <f t="shared" si="171"/>
        <v/>
      </c>
      <c r="K565" s="144" t="str">
        <f t="shared" si="172"/>
        <v/>
      </c>
      <c r="L565" s="143"/>
      <c r="M565" s="142" t="str">
        <f t="shared" si="173"/>
        <v/>
      </c>
      <c r="N565" s="142" t="str">
        <f t="shared" si="174"/>
        <v/>
      </c>
      <c r="O565" s="145" t="str">
        <f t="shared" si="175"/>
        <v/>
      </c>
      <c r="P565" s="145" t="str">
        <f t="shared" si="176"/>
        <v/>
      </c>
      <c r="Q565" s="145" t="str">
        <f t="shared" si="177"/>
        <v/>
      </c>
      <c r="R565" s="145" t="str">
        <f t="shared" si="178"/>
        <v/>
      </c>
      <c r="S565" s="145" t="str">
        <f t="shared" si="179"/>
        <v/>
      </c>
      <c r="T565" s="145" t="str">
        <f t="shared" si="180"/>
        <v/>
      </c>
      <c r="U565" s="145" t="str">
        <f t="shared" si="181"/>
        <v/>
      </c>
      <c r="V565" s="145" t="str">
        <f t="shared" si="182"/>
        <v/>
      </c>
      <c r="W565" s="145"/>
      <c r="X565" s="145" t="str">
        <f t="shared" si="183"/>
        <v/>
      </c>
      <c r="Y565" s="145" t="str">
        <f t="shared" si="184"/>
        <v/>
      </c>
      <c r="Z565" s="145" t="str">
        <f t="shared" si="185"/>
        <v/>
      </c>
      <c r="AA565" s="145" t="str">
        <f t="shared" si="186"/>
        <v/>
      </c>
      <c r="AB565" s="145" t="str">
        <f t="shared" si="187"/>
        <v/>
      </c>
      <c r="AC565" s="145" t="str">
        <f t="shared" si="188"/>
        <v/>
      </c>
      <c r="AD565" s="186" t="str">
        <f t="shared" si="189"/>
        <v/>
      </c>
    </row>
    <row r="566" spans="1:30" hidden="1">
      <c r="A566" s="187"/>
      <c r="B566" s="150"/>
      <c r="C566" s="146"/>
      <c r="D566" s="148"/>
      <c r="E566" s="148"/>
      <c r="F566" s="148"/>
      <c r="G566" s="148"/>
      <c r="H566" s="142" t="str">
        <f t="shared" si="170"/>
        <v/>
      </c>
      <c r="I566" s="143"/>
      <c r="J566" s="144" t="str">
        <f t="shared" si="171"/>
        <v/>
      </c>
      <c r="K566" s="144" t="str">
        <f t="shared" si="172"/>
        <v/>
      </c>
      <c r="L566" s="143"/>
      <c r="M566" s="142" t="str">
        <f t="shared" si="173"/>
        <v/>
      </c>
      <c r="N566" s="142" t="str">
        <f t="shared" si="174"/>
        <v/>
      </c>
      <c r="O566" s="145" t="str">
        <f t="shared" si="175"/>
        <v/>
      </c>
      <c r="P566" s="145" t="str">
        <f t="shared" si="176"/>
        <v/>
      </c>
      <c r="Q566" s="145" t="str">
        <f t="shared" si="177"/>
        <v/>
      </c>
      <c r="R566" s="145" t="str">
        <f t="shared" si="178"/>
        <v/>
      </c>
      <c r="S566" s="145" t="str">
        <f t="shared" si="179"/>
        <v/>
      </c>
      <c r="T566" s="145" t="str">
        <f t="shared" si="180"/>
        <v/>
      </c>
      <c r="U566" s="145" t="str">
        <f t="shared" si="181"/>
        <v/>
      </c>
      <c r="V566" s="145" t="str">
        <f t="shared" si="182"/>
        <v/>
      </c>
      <c r="W566" s="145"/>
      <c r="X566" s="145" t="str">
        <f t="shared" si="183"/>
        <v/>
      </c>
      <c r="Y566" s="145" t="str">
        <f t="shared" si="184"/>
        <v/>
      </c>
      <c r="Z566" s="145" t="str">
        <f t="shared" si="185"/>
        <v/>
      </c>
      <c r="AA566" s="145" t="str">
        <f t="shared" si="186"/>
        <v/>
      </c>
      <c r="AB566" s="145" t="str">
        <f t="shared" si="187"/>
        <v/>
      </c>
      <c r="AC566" s="145" t="str">
        <f t="shared" si="188"/>
        <v/>
      </c>
      <c r="AD566" s="186" t="str">
        <f t="shared" si="189"/>
        <v/>
      </c>
    </row>
    <row r="567" spans="1:30" hidden="1">
      <c r="A567" s="187"/>
      <c r="B567" s="150"/>
      <c r="C567" s="146"/>
      <c r="D567" s="148"/>
      <c r="E567" s="148"/>
      <c r="F567" s="148"/>
      <c r="G567" s="148"/>
      <c r="H567" s="142" t="str">
        <f t="shared" si="170"/>
        <v/>
      </c>
      <c r="I567" s="143"/>
      <c r="J567" s="144" t="str">
        <f t="shared" si="171"/>
        <v/>
      </c>
      <c r="K567" s="144" t="str">
        <f t="shared" si="172"/>
        <v/>
      </c>
      <c r="L567" s="143"/>
      <c r="M567" s="142" t="str">
        <f t="shared" si="173"/>
        <v/>
      </c>
      <c r="N567" s="142" t="str">
        <f t="shared" si="174"/>
        <v/>
      </c>
      <c r="O567" s="145" t="str">
        <f t="shared" si="175"/>
        <v/>
      </c>
      <c r="P567" s="145" t="str">
        <f t="shared" si="176"/>
        <v/>
      </c>
      <c r="Q567" s="145" t="str">
        <f t="shared" si="177"/>
        <v/>
      </c>
      <c r="R567" s="145" t="str">
        <f t="shared" si="178"/>
        <v/>
      </c>
      <c r="S567" s="145" t="str">
        <f t="shared" si="179"/>
        <v/>
      </c>
      <c r="T567" s="145" t="str">
        <f t="shared" si="180"/>
        <v/>
      </c>
      <c r="U567" s="145" t="str">
        <f t="shared" si="181"/>
        <v/>
      </c>
      <c r="V567" s="145" t="str">
        <f t="shared" si="182"/>
        <v/>
      </c>
      <c r="W567" s="145"/>
      <c r="X567" s="145" t="str">
        <f t="shared" si="183"/>
        <v/>
      </c>
      <c r="Y567" s="145" t="str">
        <f t="shared" si="184"/>
        <v/>
      </c>
      <c r="Z567" s="145" t="str">
        <f t="shared" si="185"/>
        <v/>
      </c>
      <c r="AA567" s="145" t="str">
        <f t="shared" si="186"/>
        <v/>
      </c>
      <c r="AB567" s="145" t="str">
        <f t="shared" si="187"/>
        <v/>
      </c>
      <c r="AC567" s="145" t="str">
        <f t="shared" si="188"/>
        <v/>
      </c>
      <c r="AD567" s="186" t="str">
        <f t="shared" si="189"/>
        <v/>
      </c>
    </row>
    <row r="568" spans="1:30" hidden="1">
      <c r="A568" s="187"/>
      <c r="B568" s="150"/>
      <c r="C568" s="146"/>
      <c r="D568" s="148"/>
      <c r="E568" s="148"/>
      <c r="F568" s="148"/>
      <c r="G568" s="148"/>
      <c r="H568" s="142" t="str">
        <f t="shared" si="170"/>
        <v/>
      </c>
      <c r="I568" s="143"/>
      <c r="J568" s="144" t="str">
        <f t="shared" si="171"/>
        <v/>
      </c>
      <c r="K568" s="144" t="str">
        <f t="shared" si="172"/>
        <v/>
      </c>
      <c r="L568" s="143"/>
      <c r="M568" s="142" t="str">
        <f t="shared" si="173"/>
        <v/>
      </c>
      <c r="N568" s="142" t="str">
        <f t="shared" si="174"/>
        <v/>
      </c>
      <c r="O568" s="145" t="str">
        <f t="shared" si="175"/>
        <v/>
      </c>
      <c r="P568" s="145" t="str">
        <f t="shared" si="176"/>
        <v/>
      </c>
      <c r="Q568" s="145" t="str">
        <f t="shared" si="177"/>
        <v/>
      </c>
      <c r="R568" s="145" t="str">
        <f t="shared" si="178"/>
        <v/>
      </c>
      <c r="S568" s="145" t="str">
        <f t="shared" si="179"/>
        <v/>
      </c>
      <c r="T568" s="145" t="str">
        <f t="shared" si="180"/>
        <v/>
      </c>
      <c r="U568" s="145" t="str">
        <f t="shared" si="181"/>
        <v/>
      </c>
      <c r="V568" s="145" t="str">
        <f t="shared" si="182"/>
        <v/>
      </c>
      <c r="W568" s="145"/>
      <c r="X568" s="145" t="str">
        <f t="shared" si="183"/>
        <v/>
      </c>
      <c r="Y568" s="145" t="str">
        <f t="shared" si="184"/>
        <v/>
      </c>
      <c r="Z568" s="145" t="str">
        <f t="shared" si="185"/>
        <v/>
      </c>
      <c r="AA568" s="145" t="str">
        <f t="shared" si="186"/>
        <v/>
      </c>
      <c r="AB568" s="145" t="str">
        <f t="shared" si="187"/>
        <v/>
      </c>
      <c r="AC568" s="145" t="str">
        <f t="shared" si="188"/>
        <v/>
      </c>
      <c r="AD568" s="186" t="str">
        <f t="shared" si="189"/>
        <v/>
      </c>
    </row>
    <row r="569" spans="1:30" hidden="1">
      <c r="A569" s="187"/>
      <c r="B569" s="150"/>
      <c r="C569" s="146"/>
      <c r="D569" s="148"/>
      <c r="E569" s="148"/>
      <c r="F569" s="148"/>
      <c r="G569" s="148"/>
      <c r="H569" s="142" t="str">
        <f t="shared" si="170"/>
        <v/>
      </c>
      <c r="I569" s="143"/>
      <c r="J569" s="144" t="str">
        <f t="shared" si="171"/>
        <v/>
      </c>
      <c r="K569" s="144" t="str">
        <f t="shared" si="172"/>
        <v/>
      </c>
      <c r="L569" s="143"/>
      <c r="M569" s="142" t="str">
        <f t="shared" si="173"/>
        <v/>
      </c>
      <c r="N569" s="142" t="str">
        <f t="shared" si="174"/>
        <v/>
      </c>
      <c r="O569" s="145" t="str">
        <f t="shared" si="175"/>
        <v/>
      </c>
      <c r="P569" s="145" t="str">
        <f t="shared" si="176"/>
        <v/>
      </c>
      <c r="Q569" s="145" t="str">
        <f t="shared" si="177"/>
        <v/>
      </c>
      <c r="R569" s="145" t="str">
        <f t="shared" si="178"/>
        <v/>
      </c>
      <c r="S569" s="145" t="str">
        <f t="shared" si="179"/>
        <v/>
      </c>
      <c r="T569" s="145" t="str">
        <f t="shared" si="180"/>
        <v/>
      </c>
      <c r="U569" s="145" t="str">
        <f t="shared" si="181"/>
        <v/>
      </c>
      <c r="V569" s="145" t="str">
        <f t="shared" si="182"/>
        <v/>
      </c>
      <c r="W569" s="145"/>
      <c r="X569" s="145" t="str">
        <f t="shared" si="183"/>
        <v/>
      </c>
      <c r="Y569" s="145" t="str">
        <f t="shared" si="184"/>
        <v/>
      </c>
      <c r="Z569" s="145" t="str">
        <f t="shared" si="185"/>
        <v/>
      </c>
      <c r="AA569" s="145" t="str">
        <f t="shared" si="186"/>
        <v/>
      </c>
      <c r="AB569" s="145" t="str">
        <f t="shared" si="187"/>
        <v/>
      </c>
      <c r="AC569" s="145" t="str">
        <f t="shared" si="188"/>
        <v/>
      </c>
      <c r="AD569" s="186" t="str">
        <f t="shared" si="189"/>
        <v/>
      </c>
    </row>
    <row r="570" spans="1:30" hidden="1">
      <c r="A570" s="187"/>
      <c r="B570" s="150"/>
      <c r="C570" s="146"/>
      <c r="D570" s="148"/>
      <c r="E570" s="148"/>
      <c r="F570" s="148"/>
      <c r="G570" s="148"/>
      <c r="H570" s="142" t="str">
        <f t="shared" si="170"/>
        <v/>
      </c>
      <c r="I570" s="143"/>
      <c r="J570" s="144" t="str">
        <f t="shared" si="171"/>
        <v/>
      </c>
      <c r="K570" s="144" t="str">
        <f t="shared" si="172"/>
        <v/>
      </c>
      <c r="L570" s="143"/>
      <c r="M570" s="142" t="str">
        <f t="shared" si="173"/>
        <v/>
      </c>
      <c r="N570" s="142" t="str">
        <f t="shared" si="174"/>
        <v/>
      </c>
      <c r="O570" s="145" t="str">
        <f t="shared" si="175"/>
        <v/>
      </c>
      <c r="P570" s="145" t="str">
        <f t="shared" si="176"/>
        <v/>
      </c>
      <c r="Q570" s="145" t="str">
        <f t="shared" si="177"/>
        <v/>
      </c>
      <c r="R570" s="145" t="str">
        <f t="shared" si="178"/>
        <v/>
      </c>
      <c r="S570" s="145" t="str">
        <f t="shared" si="179"/>
        <v/>
      </c>
      <c r="T570" s="145" t="str">
        <f t="shared" si="180"/>
        <v/>
      </c>
      <c r="U570" s="145" t="str">
        <f t="shared" si="181"/>
        <v/>
      </c>
      <c r="V570" s="145" t="str">
        <f t="shared" si="182"/>
        <v/>
      </c>
      <c r="W570" s="145"/>
      <c r="X570" s="145" t="str">
        <f t="shared" si="183"/>
        <v/>
      </c>
      <c r="Y570" s="145" t="str">
        <f t="shared" si="184"/>
        <v/>
      </c>
      <c r="Z570" s="145" t="str">
        <f t="shared" si="185"/>
        <v/>
      </c>
      <c r="AA570" s="145" t="str">
        <f t="shared" si="186"/>
        <v/>
      </c>
      <c r="AB570" s="145" t="str">
        <f t="shared" si="187"/>
        <v/>
      </c>
      <c r="AC570" s="145" t="str">
        <f t="shared" si="188"/>
        <v/>
      </c>
      <c r="AD570" s="186" t="str">
        <f t="shared" si="189"/>
        <v/>
      </c>
    </row>
    <row r="571" spans="1:30" hidden="1">
      <c r="A571" s="187"/>
      <c r="B571" s="150"/>
      <c r="C571" s="146"/>
      <c r="D571" s="148"/>
      <c r="E571" s="148"/>
      <c r="F571" s="148"/>
      <c r="G571" s="148"/>
      <c r="H571" s="142" t="str">
        <f t="shared" si="170"/>
        <v/>
      </c>
      <c r="I571" s="143"/>
      <c r="J571" s="144" t="str">
        <f t="shared" si="171"/>
        <v/>
      </c>
      <c r="K571" s="144" t="str">
        <f t="shared" si="172"/>
        <v/>
      </c>
      <c r="L571" s="143"/>
      <c r="M571" s="142" t="str">
        <f t="shared" si="173"/>
        <v/>
      </c>
      <c r="N571" s="142" t="str">
        <f t="shared" si="174"/>
        <v/>
      </c>
      <c r="O571" s="145" t="str">
        <f t="shared" si="175"/>
        <v/>
      </c>
      <c r="P571" s="145" t="str">
        <f t="shared" si="176"/>
        <v/>
      </c>
      <c r="Q571" s="145" t="str">
        <f t="shared" si="177"/>
        <v/>
      </c>
      <c r="R571" s="145" t="str">
        <f t="shared" si="178"/>
        <v/>
      </c>
      <c r="S571" s="145" t="str">
        <f t="shared" si="179"/>
        <v/>
      </c>
      <c r="T571" s="145" t="str">
        <f t="shared" si="180"/>
        <v/>
      </c>
      <c r="U571" s="145" t="str">
        <f t="shared" si="181"/>
        <v/>
      </c>
      <c r="V571" s="145" t="str">
        <f t="shared" si="182"/>
        <v/>
      </c>
      <c r="W571" s="145"/>
      <c r="X571" s="145" t="str">
        <f t="shared" si="183"/>
        <v/>
      </c>
      <c r="Y571" s="145" t="str">
        <f t="shared" si="184"/>
        <v/>
      </c>
      <c r="Z571" s="145" t="str">
        <f t="shared" si="185"/>
        <v/>
      </c>
      <c r="AA571" s="145" t="str">
        <f t="shared" si="186"/>
        <v/>
      </c>
      <c r="AB571" s="145" t="str">
        <f t="shared" si="187"/>
        <v/>
      </c>
      <c r="AC571" s="145" t="str">
        <f t="shared" si="188"/>
        <v/>
      </c>
      <c r="AD571" s="186" t="str">
        <f t="shared" si="189"/>
        <v/>
      </c>
    </row>
    <row r="572" spans="1:30" hidden="1">
      <c r="A572" s="187"/>
      <c r="B572" s="150"/>
      <c r="C572" s="146"/>
      <c r="D572" s="148"/>
      <c r="E572" s="148"/>
      <c r="F572" s="148"/>
      <c r="G572" s="148"/>
      <c r="H572" s="142" t="str">
        <f t="shared" si="170"/>
        <v/>
      </c>
      <c r="I572" s="143"/>
      <c r="J572" s="144" t="str">
        <f t="shared" si="171"/>
        <v/>
      </c>
      <c r="K572" s="144" t="str">
        <f t="shared" si="172"/>
        <v/>
      </c>
      <c r="L572" s="143"/>
      <c r="M572" s="142" t="str">
        <f t="shared" si="173"/>
        <v/>
      </c>
      <c r="N572" s="142" t="str">
        <f t="shared" si="174"/>
        <v/>
      </c>
      <c r="O572" s="145" t="str">
        <f t="shared" si="175"/>
        <v/>
      </c>
      <c r="P572" s="145" t="str">
        <f t="shared" si="176"/>
        <v/>
      </c>
      <c r="Q572" s="145" t="str">
        <f t="shared" si="177"/>
        <v/>
      </c>
      <c r="R572" s="145" t="str">
        <f t="shared" si="178"/>
        <v/>
      </c>
      <c r="S572" s="145" t="str">
        <f t="shared" si="179"/>
        <v/>
      </c>
      <c r="T572" s="145" t="str">
        <f t="shared" si="180"/>
        <v/>
      </c>
      <c r="U572" s="145" t="str">
        <f t="shared" si="181"/>
        <v/>
      </c>
      <c r="V572" s="145" t="str">
        <f t="shared" si="182"/>
        <v/>
      </c>
      <c r="W572" s="145"/>
      <c r="X572" s="145" t="str">
        <f t="shared" si="183"/>
        <v/>
      </c>
      <c r="Y572" s="145" t="str">
        <f t="shared" si="184"/>
        <v/>
      </c>
      <c r="Z572" s="145" t="str">
        <f t="shared" si="185"/>
        <v/>
      </c>
      <c r="AA572" s="145" t="str">
        <f t="shared" si="186"/>
        <v/>
      </c>
      <c r="AB572" s="145" t="str">
        <f t="shared" si="187"/>
        <v/>
      </c>
      <c r="AC572" s="145" t="str">
        <f t="shared" si="188"/>
        <v/>
      </c>
      <c r="AD572" s="186" t="str">
        <f t="shared" si="189"/>
        <v/>
      </c>
    </row>
    <row r="573" spans="1:30" hidden="1">
      <c r="A573" s="187"/>
      <c r="B573" s="150"/>
      <c r="C573" s="146"/>
      <c r="D573" s="148"/>
      <c r="E573" s="148"/>
      <c r="F573" s="148"/>
      <c r="G573" s="148"/>
      <c r="H573" s="142" t="str">
        <f t="shared" si="170"/>
        <v/>
      </c>
      <c r="I573" s="143"/>
      <c r="J573" s="144" t="str">
        <f t="shared" si="171"/>
        <v/>
      </c>
      <c r="K573" s="144" t="str">
        <f t="shared" si="172"/>
        <v/>
      </c>
      <c r="L573" s="143"/>
      <c r="M573" s="142" t="str">
        <f t="shared" si="173"/>
        <v/>
      </c>
      <c r="N573" s="142" t="str">
        <f t="shared" si="174"/>
        <v/>
      </c>
      <c r="O573" s="145" t="str">
        <f t="shared" si="175"/>
        <v/>
      </c>
      <c r="P573" s="145" t="str">
        <f t="shared" si="176"/>
        <v/>
      </c>
      <c r="Q573" s="145" t="str">
        <f t="shared" si="177"/>
        <v/>
      </c>
      <c r="R573" s="145" t="str">
        <f t="shared" si="178"/>
        <v/>
      </c>
      <c r="S573" s="145" t="str">
        <f t="shared" si="179"/>
        <v/>
      </c>
      <c r="T573" s="145" t="str">
        <f t="shared" si="180"/>
        <v/>
      </c>
      <c r="U573" s="145" t="str">
        <f t="shared" si="181"/>
        <v/>
      </c>
      <c r="V573" s="145" t="str">
        <f t="shared" si="182"/>
        <v/>
      </c>
      <c r="W573" s="145"/>
      <c r="X573" s="145" t="str">
        <f t="shared" si="183"/>
        <v/>
      </c>
      <c r="Y573" s="145" t="str">
        <f t="shared" si="184"/>
        <v/>
      </c>
      <c r="Z573" s="145" t="str">
        <f t="shared" si="185"/>
        <v/>
      </c>
      <c r="AA573" s="145" t="str">
        <f t="shared" si="186"/>
        <v/>
      </c>
      <c r="AB573" s="145" t="str">
        <f t="shared" si="187"/>
        <v/>
      </c>
      <c r="AC573" s="145" t="str">
        <f t="shared" si="188"/>
        <v/>
      </c>
      <c r="AD573" s="186" t="str">
        <f t="shared" si="189"/>
        <v/>
      </c>
    </row>
    <row r="574" spans="1:30" hidden="1">
      <c r="A574" s="187"/>
      <c r="B574" s="150"/>
      <c r="C574" s="146"/>
      <c r="D574" s="148"/>
      <c r="E574" s="148"/>
      <c r="F574" s="148"/>
      <c r="G574" s="148"/>
      <c r="H574" s="142" t="str">
        <f t="shared" si="170"/>
        <v/>
      </c>
      <c r="I574" s="143"/>
      <c r="J574" s="144" t="str">
        <f t="shared" si="171"/>
        <v/>
      </c>
      <c r="K574" s="144" t="str">
        <f t="shared" si="172"/>
        <v/>
      </c>
      <c r="L574" s="143"/>
      <c r="M574" s="142" t="str">
        <f t="shared" si="173"/>
        <v/>
      </c>
      <c r="N574" s="142" t="str">
        <f t="shared" si="174"/>
        <v/>
      </c>
      <c r="O574" s="145" t="str">
        <f t="shared" si="175"/>
        <v/>
      </c>
      <c r="P574" s="145" t="str">
        <f t="shared" si="176"/>
        <v/>
      </c>
      <c r="Q574" s="145" t="str">
        <f t="shared" si="177"/>
        <v/>
      </c>
      <c r="R574" s="145" t="str">
        <f t="shared" si="178"/>
        <v/>
      </c>
      <c r="S574" s="145" t="str">
        <f t="shared" si="179"/>
        <v/>
      </c>
      <c r="T574" s="145" t="str">
        <f t="shared" si="180"/>
        <v/>
      </c>
      <c r="U574" s="145" t="str">
        <f t="shared" si="181"/>
        <v/>
      </c>
      <c r="V574" s="145" t="str">
        <f t="shared" si="182"/>
        <v/>
      </c>
      <c r="W574" s="145"/>
      <c r="X574" s="145" t="str">
        <f t="shared" si="183"/>
        <v/>
      </c>
      <c r="Y574" s="145" t="str">
        <f t="shared" si="184"/>
        <v/>
      </c>
      <c r="Z574" s="145" t="str">
        <f t="shared" si="185"/>
        <v/>
      </c>
      <c r="AA574" s="145" t="str">
        <f t="shared" si="186"/>
        <v/>
      </c>
      <c r="AB574" s="145" t="str">
        <f t="shared" si="187"/>
        <v/>
      </c>
      <c r="AC574" s="145" t="str">
        <f t="shared" si="188"/>
        <v/>
      </c>
      <c r="AD574" s="186" t="str">
        <f t="shared" si="189"/>
        <v/>
      </c>
    </row>
    <row r="575" spans="1:30" hidden="1">
      <c r="A575" s="187"/>
      <c r="B575" s="150"/>
      <c r="C575" s="146"/>
      <c r="D575" s="148"/>
      <c r="E575" s="148"/>
      <c r="F575" s="148"/>
      <c r="G575" s="148"/>
      <c r="H575" s="142" t="str">
        <f t="shared" si="170"/>
        <v/>
      </c>
      <c r="I575" s="143"/>
      <c r="J575" s="144" t="str">
        <f t="shared" si="171"/>
        <v/>
      </c>
      <c r="K575" s="144" t="str">
        <f t="shared" si="172"/>
        <v/>
      </c>
      <c r="L575" s="143"/>
      <c r="M575" s="142" t="str">
        <f t="shared" si="173"/>
        <v/>
      </c>
      <c r="N575" s="142" t="str">
        <f t="shared" si="174"/>
        <v/>
      </c>
      <c r="O575" s="145" t="str">
        <f t="shared" si="175"/>
        <v/>
      </c>
      <c r="P575" s="145" t="str">
        <f t="shared" si="176"/>
        <v/>
      </c>
      <c r="Q575" s="145" t="str">
        <f t="shared" si="177"/>
        <v/>
      </c>
      <c r="R575" s="145" t="str">
        <f t="shared" si="178"/>
        <v/>
      </c>
      <c r="S575" s="145" t="str">
        <f t="shared" si="179"/>
        <v/>
      </c>
      <c r="T575" s="145" t="str">
        <f t="shared" si="180"/>
        <v/>
      </c>
      <c r="U575" s="145" t="str">
        <f t="shared" si="181"/>
        <v/>
      </c>
      <c r="V575" s="145" t="str">
        <f t="shared" si="182"/>
        <v/>
      </c>
      <c r="W575" s="145"/>
      <c r="X575" s="145" t="str">
        <f t="shared" si="183"/>
        <v/>
      </c>
      <c r="Y575" s="145" t="str">
        <f t="shared" si="184"/>
        <v/>
      </c>
      <c r="Z575" s="145" t="str">
        <f t="shared" si="185"/>
        <v/>
      </c>
      <c r="AA575" s="145" t="str">
        <f t="shared" si="186"/>
        <v/>
      </c>
      <c r="AB575" s="145" t="str">
        <f t="shared" si="187"/>
        <v/>
      </c>
      <c r="AC575" s="145" t="str">
        <f t="shared" si="188"/>
        <v/>
      </c>
      <c r="AD575" s="186" t="str">
        <f t="shared" si="189"/>
        <v/>
      </c>
    </row>
    <row r="576" spans="1:30" hidden="1">
      <c r="A576" s="187"/>
      <c r="B576" s="150"/>
      <c r="C576" s="146"/>
      <c r="D576" s="148"/>
      <c r="E576" s="148"/>
      <c r="F576" s="148"/>
      <c r="G576" s="148"/>
      <c r="H576" s="142" t="str">
        <f t="shared" si="170"/>
        <v/>
      </c>
      <c r="I576" s="143"/>
      <c r="J576" s="144" t="str">
        <f t="shared" si="171"/>
        <v/>
      </c>
      <c r="K576" s="144" t="str">
        <f t="shared" si="172"/>
        <v/>
      </c>
      <c r="L576" s="143"/>
      <c r="M576" s="142" t="str">
        <f t="shared" si="173"/>
        <v/>
      </c>
      <c r="N576" s="142" t="str">
        <f t="shared" si="174"/>
        <v/>
      </c>
      <c r="O576" s="145" t="str">
        <f t="shared" si="175"/>
        <v/>
      </c>
      <c r="P576" s="145" t="str">
        <f t="shared" si="176"/>
        <v/>
      </c>
      <c r="Q576" s="145" t="str">
        <f t="shared" si="177"/>
        <v/>
      </c>
      <c r="R576" s="145" t="str">
        <f t="shared" si="178"/>
        <v/>
      </c>
      <c r="S576" s="145" t="str">
        <f t="shared" si="179"/>
        <v/>
      </c>
      <c r="T576" s="145" t="str">
        <f t="shared" si="180"/>
        <v/>
      </c>
      <c r="U576" s="145" t="str">
        <f t="shared" si="181"/>
        <v/>
      </c>
      <c r="V576" s="145" t="str">
        <f t="shared" si="182"/>
        <v/>
      </c>
      <c r="W576" s="145"/>
      <c r="X576" s="145" t="str">
        <f t="shared" si="183"/>
        <v/>
      </c>
      <c r="Y576" s="145" t="str">
        <f t="shared" si="184"/>
        <v/>
      </c>
      <c r="Z576" s="145" t="str">
        <f t="shared" si="185"/>
        <v/>
      </c>
      <c r="AA576" s="145" t="str">
        <f t="shared" si="186"/>
        <v/>
      </c>
      <c r="AB576" s="145" t="str">
        <f t="shared" si="187"/>
        <v/>
      </c>
      <c r="AC576" s="145" t="str">
        <f t="shared" si="188"/>
        <v/>
      </c>
      <c r="AD576" s="186" t="str">
        <f t="shared" si="189"/>
        <v/>
      </c>
    </row>
    <row r="577" spans="1:30" hidden="1">
      <c r="A577" s="187"/>
      <c r="B577" s="150"/>
      <c r="C577" s="146"/>
      <c r="D577" s="148"/>
      <c r="E577" s="148"/>
      <c r="F577" s="148"/>
      <c r="G577" s="148"/>
      <c r="H577" s="142" t="str">
        <f t="shared" si="170"/>
        <v/>
      </c>
      <c r="I577" s="143"/>
      <c r="J577" s="144" t="str">
        <f t="shared" si="171"/>
        <v/>
      </c>
      <c r="K577" s="144" t="str">
        <f t="shared" si="172"/>
        <v/>
      </c>
      <c r="L577" s="143"/>
      <c r="M577" s="142" t="str">
        <f t="shared" si="173"/>
        <v/>
      </c>
      <c r="N577" s="142" t="str">
        <f t="shared" si="174"/>
        <v/>
      </c>
      <c r="O577" s="145" t="str">
        <f t="shared" si="175"/>
        <v/>
      </c>
      <c r="P577" s="145" t="str">
        <f t="shared" si="176"/>
        <v/>
      </c>
      <c r="Q577" s="145" t="str">
        <f t="shared" si="177"/>
        <v/>
      </c>
      <c r="R577" s="145" t="str">
        <f t="shared" si="178"/>
        <v/>
      </c>
      <c r="S577" s="145" t="str">
        <f t="shared" si="179"/>
        <v/>
      </c>
      <c r="T577" s="145" t="str">
        <f t="shared" si="180"/>
        <v/>
      </c>
      <c r="U577" s="145" t="str">
        <f t="shared" si="181"/>
        <v/>
      </c>
      <c r="V577" s="145" t="str">
        <f t="shared" si="182"/>
        <v/>
      </c>
      <c r="W577" s="145"/>
      <c r="X577" s="145" t="str">
        <f t="shared" si="183"/>
        <v/>
      </c>
      <c r="Y577" s="145" t="str">
        <f t="shared" si="184"/>
        <v/>
      </c>
      <c r="Z577" s="145" t="str">
        <f t="shared" si="185"/>
        <v/>
      </c>
      <c r="AA577" s="145" t="str">
        <f t="shared" si="186"/>
        <v/>
      </c>
      <c r="AB577" s="145" t="str">
        <f t="shared" si="187"/>
        <v/>
      </c>
      <c r="AC577" s="145" t="str">
        <f t="shared" si="188"/>
        <v/>
      </c>
      <c r="AD577" s="186" t="str">
        <f t="shared" si="189"/>
        <v/>
      </c>
    </row>
    <row r="578" spans="1:30" hidden="1">
      <c r="A578" s="187"/>
      <c r="B578" s="150"/>
      <c r="C578" s="146"/>
      <c r="D578" s="148"/>
      <c r="E578" s="148"/>
      <c r="F578" s="148"/>
      <c r="G578" s="148"/>
      <c r="H578" s="142" t="str">
        <f t="shared" si="170"/>
        <v/>
      </c>
      <c r="I578" s="143"/>
      <c r="J578" s="144" t="str">
        <f t="shared" si="171"/>
        <v/>
      </c>
      <c r="K578" s="144" t="str">
        <f t="shared" si="172"/>
        <v/>
      </c>
      <c r="L578" s="143"/>
      <c r="M578" s="142" t="str">
        <f t="shared" si="173"/>
        <v/>
      </c>
      <c r="N578" s="142" t="str">
        <f t="shared" si="174"/>
        <v/>
      </c>
      <c r="O578" s="145" t="str">
        <f t="shared" si="175"/>
        <v/>
      </c>
      <c r="P578" s="145" t="str">
        <f t="shared" si="176"/>
        <v/>
      </c>
      <c r="Q578" s="145" t="str">
        <f t="shared" si="177"/>
        <v/>
      </c>
      <c r="R578" s="145" t="str">
        <f t="shared" si="178"/>
        <v/>
      </c>
      <c r="S578" s="145" t="str">
        <f t="shared" si="179"/>
        <v/>
      </c>
      <c r="T578" s="145" t="str">
        <f t="shared" si="180"/>
        <v/>
      </c>
      <c r="U578" s="145" t="str">
        <f t="shared" si="181"/>
        <v/>
      </c>
      <c r="V578" s="145" t="str">
        <f t="shared" si="182"/>
        <v/>
      </c>
      <c r="W578" s="145"/>
      <c r="X578" s="145" t="str">
        <f t="shared" si="183"/>
        <v/>
      </c>
      <c r="Y578" s="145" t="str">
        <f t="shared" si="184"/>
        <v/>
      </c>
      <c r="Z578" s="145" t="str">
        <f t="shared" si="185"/>
        <v/>
      </c>
      <c r="AA578" s="145" t="str">
        <f t="shared" si="186"/>
        <v/>
      </c>
      <c r="AB578" s="145" t="str">
        <f t="shared" si="187"/>
        <v/>
      </c>
      <c r="AC578" s="145" t="str">
        <f t="shared" si="188"/>
        <v/>
      </c>
      <c r="AD578" s="186" t="str">
        <f t="shared" si="189"/>
        <v/>
      </c>
    </row>
    <row r="579" spans="1:30" hidden="1">
      <c r="A579" s="187"/>
      <c r="B579" s="150"/>
      <c r="C579" s="146"/>
      <c r="D579" s="148"/>
      <c r="E579" s="148"/>
      <c r="F579" s="148"/>
      <c r="G579" s="148"/>
      <c r="H579" s="142" t="str">
        <f t="shared" si="170"/>
        <v/>
      </c>
      <c r="I579" s="143"/>
      <c r="J579" s="144" t="str">
        <f t="shared" si="171"/>
        <v/>
      </c>
      <c r="K579" s="144" t="str">
        <f t="shared" si="172"/>
        <v/>
      </c>
      <c r="L579" s="143"/>
      <c r="M579" s="142" t="str">
        <f t="shared" si="173"/>
        <v/>
      </c>
      <c r="N579" s="142" t="str">
        <f t="shared" si="174"/>
        <v/>
      </c>
      <c r="O579" s="145" t="str">
        <f t="shared" si="175"/>
        <v/>
      </c>
      <c r="P579" s="145" t="str">
        <f t="shared" si="176"/>
        <v/>
      </c>
      <c r="Q579" s="145" t="str">
        <f t="shared" si="177"/>
        <v/>
      </c>
      <c r="R579" s="145" t="str">
        <f t="shared" si="178"/>
        <v/>
      </c>
      <c r="S579" s="145" t="str">
        <f t="shared" si="179"/>
        <v/>
      </c>
      <c r="T579" s="145" t="str">
        <f t="shared" si="180"/>
        <v/>
      </c>
      <c r="U579" s="145" t="str">
        <f t="shared" si="181"/>
        <v/>
      </c>
      <c r="V579" s="145" t="str">
        <f t="shared" si="182"/>
        <v/>
      </c>
      <c r="W579" s="145"/>
      <c r="X579" s="145" t="str">
        <f t="shared" si="183"/>
        <v/>
      </c>
      <c r="Y579" s="145" t="str">
        <f t="shared" si="184"/>
        <v/>
      </c>
      <c r="Z579" s="145" t="str">
        <f t="shared" si="185"/>
        <v/>
      </c>
      <c r="AA579" s="145" t="str">
        <f t="shared" si="186"/>
        <v/>
      </c>
      <c r="AB579" s="145" t="str">
        <f t="shared" si="187"/>
        <v/>
      </c>
      <c r="AC579" s="145" t="str">
        <f t="shared" si="188"/>
        <v/>
      </c>
      <c r="AD579" s="186" t="str">
        <f t="shared" si="189"/>
        <v/>
      </c>
    </row>
    <row r="580" spans="1:30" hidden="1">
      <c r="A580" s="187"/>
      <c r="B580" s="150"/>
      <c r="C580" s="146"/>
      <c r="D580" s="148"/>
      <c r="E580" s="148"/>
      <c r="F580" s="148"/>
      <c r="G580" s="148"/>
      <c r="H580" s="142" t="str">
        <f t="shared" si="170"/>
        <v/>
      </c>
      <c r="I580" s="143"/>
      <c r="J580" s="144" t="str">
        <f t="shared" si="171"/>
        <v/>
      </c>
      <c r="K580" s="144" t="str">
        <f t="shared" si="172"/>
        <v/>
      </c>
      <c r="L580" s="143"/>
      <c r="M580" s="142" t="str">
        <f t="shared" si="173"/>
        <v/>
      </c>
      <c r="N580" s="142" t="str">
        <f t="shared" si="174"/>
        <v/>
      </c>
      <c r="O580" s="145" t="str">
        <f t="shared" si="175"/>
        <v/>
      </c>
      <c r="P580" s="145" t="str">
        <f t="shared" si="176"/>
        <v/>
      </c>
      <c r="Q580" s="145" t="str">
        <f t="shared" si="177"/>
        <v/>
      </c>
      <c r="R580" s="145" t="str">
        <f t="shared" si="178"/>
        <v/>
      </c>
      <c r="S580" s="145" t="str">
        <f t="shared" si="179"/>
        <v/>
      </c>
      <c r="T580" s="145" t="str">
        <f t="shared" si="180"/>
        <v/>
      </c>
      <c r="U580" s="145" t="str">
        <f t="shared" si="181"/>
        <v/>
      </c>
      <c r="V580" s="145" t="str">
        <f t="shared" si="182"/>
        <v/>
      </c>
      <c r="W580" s="145"/>
      <c r="X580" s="145" t="str">
        <f t="shared" si="183"/>
        <v/>
      </c>
      <c r="Y580" s="145" t="str">
        <f t="shared" si="184"/>
        <v/>
      </c>
      <c r="Z580" s="145" t="str">
        <f t="shared" si="185"/>
        <v/>
      </c>
      <c r="AA580" s="145" t="str">
        <f t="shared" si="186"/>
        <v/>
      </c>
      <c r="AB580" s="145" t="str">
        <f t="shared" si="187"/>
        <v/>
      </c>
      <c r="AC580" s="145" t="str">
        <f t="shared" si="188"/>
        <v/>
      </c>
      <c r="AD580" s="186" t="str">
        <f t="shared" si="189"/>
        <v/>
      </c>
    </row>
    <row r="581" spans="1:30" hidden="1">
      <c r="A581" s="187"/>
      <c r="B581" s="150"/>
      <c r="C581" s="146"/>
      <c r="D581" s="148"/>
      <c r="E581" s="148"/>
      <c r="F581" s="148"/>
      <c r="G581" s="148"/>
      <c r="H581" s="142" t="str">
        <f t="shared" si="170"/>
        <v/>
      </c>
      <c r="I581" s="143"/>
      <c r="J581" s="144" t="str">
        <f t="shared" si="171"/>
        <v/>
      </c>
      <c r="K581" s="144" t="str">
        <f t="shared" si="172"/>
        <v/>
      </c>
      <c r="L581" s="143"/>
      <c r="M581" s="142" t="str">
        <f t="shared" si="173"/>
        <v/>
      </c>
      <c r="N581" s="142" t="str">
        <f t="shared" si="174"/>
        <v/>
      </c>
      <c r="O581" s="145" t="str">
        <f t="shared" si="175"/>
        <v/>
      </c>
      <c r="P581" s="145" t="str">
        <f t="shared" si="176"/>
        <v/>
      </c>
      <c r="Q581" s="145" t="str">
        <f t="shared" si="177"/>
        <v/>
      </c>
      <c r="R581" s="145" t="str">
        <f t="shared" si="178"/>
        <v/>
      </c>
      <c r="S581" s="145" t="str">
        <f t="shared" si="179"/>
        <v/>
      </c>
      <c r="T581" s="145" t="str">
        <f t="shared" si="180"/>
        <v/>
      </c>
      <c r="U581" s="145" t="str">
        <f t="shared" si="181"/>
        <v/>
      </c>
      <c r="V581" s="145" t="str">
        <f t="shared" si="182"/>
        <v/>
      </c>
      <c r="W581" s="145"/>
      <c r="X581" s="145" t="str">
        <f t="shared" si="183"/>
        <v/>
      </c>
      <c r="Y581" s="145" t="str">
        <f t="shared" si="184"/>
        <v/>
      </c>
      <c r="Z581" s="145" t="str">
        <f t="shared" si="185"/>
        <v/>
      </c>
      <c r="AA581" s="145" t="str">
        <f t="shared" si="186"/>
        <v/>
      </c>
      <c r="AB581" s="145" t="str">
        <f t="shared" si="187"/>
        <v/>
      </c>
      <c r="AC581" s="145" t="str">
        <f t="shared" si="188"/>
        <v/>
      </c>
      <c r="AD581" s="186" t="str">
        <f t="shared" si="189"/>
        <v/>
      </c>
    </row>
    <row r="582" spans="1:30" hidden="1">
      <c r="A582" s="187"/>
      <c r="B582" s="150"/>
      <c r="C582" s="146"/>
      <c r="D582" s="148"/>
      <c r="E582" s="148"/>
      <c r="F582" s="148"/>
      <c r="G582" s="148"/>
      <c r="H582" s="142" t="str">
        <f t="shared" si="170"/>
        <v/>
      </c>
      <c r="I582" s="143"/>
      <c r="J582" s="144" t="str">
        <f t="shared" si="171"/>
        <v/>
      </c>
      <c r="K582" s="144" t="str">
        <f t="shared" si="172"/>
        <v/>
      </c>
      <c r="L582" s="143"/>
      <c r="M582" s="142" t="str">
        <f t="shared" si="173"/>
        <v/>
      </c>
      <c r="N582" s="142" t="str">
        <f t="shared" si="174"/>
        <v/>
      </c>
      <c r="O582" s="145" t="str">
        <f t="shared" si="175"/>
        <v/>
      </c>
      <c r="P582" s="145" t="str">
        <f t="shared" si="176"/>
        <v/>
      </c>
      <c r="Q582" s="145" t="str">
        <f t="shared" si="177"/>
        <v/>
      </c>
      <c r="R582" s="145" t="str">
        <f t="shared" si="178"/>
        <v/>
      </c>
      <c r="S582" s="145" t="str">
        <f t="shared" si="179"/>
        <v/>
      </c>
      <c r="T582" s="145" t="str">
        <f t="shared" si="180"/>
        <v/>
      </c>
      <c r="U582" s="145" t="str">
        <f t="shared" si="181"/>
        <v/>
      </c>
      <c r="V582" s="145" t="str">
        <f t="shared" si="182"/>
        <v/>
      </c>
      <c r="W582" s="145"/>
      <c r="X582" s="145" t="str">
        <f t="shared" si="183"/>
        <v/>
      </c>
      <c r="Y582" s="145" t="str">
        <f t="shared" si="184"/>
        <v/>
      </c>
      <c r="Z582" s="145" t="str">
        <f t="shared" si="185"/>
        <v/>
      </c>
      <c r="AA582" s="145" t="str">
        <f t="shared" si="186"/>
        <v/>
      </c>
      <c r="AB582" s="145" t="str">
        <f t="shared" si="187"/>
        <v/>
      </c>
      <c r="AC582" s="145" t="str">
        <f t="shared" si="188"/>
        <v/>
      </c>
      <c r="AD582" s="186" t="str">
        <f t="shared" si="189"/>
        <v/>
      </c>
    </row>
    <row r="583" spans="1:30" hidden="1">
      <c r="A583" s="187"/>
      <c r="B583" s="150"/>
      <c r="C583" s="146"/>
      <c r="D583" s="148"/>
      <c r="E583" s="148"/>
      <c r="F583" s="148"/>
      <c r="G583" s="148"/>
      <c r="H583" s="142" t="str">
        <f t="shared" si="170"/>
        <v/>
      </c>
      <c r="I583" s="143"/>
      <c r="J583" s="144" t="str">
        <f t="shared" si="171"/>
        <v/>
      </c>
      <c r="K583" s="144" t="str">
        <f t="shared" si="172"/>
        <v/>
      </c>
      <c r="L583" s="143"/>
      <c r="M583" s="142" t="str">
        <f t="shared" si="173"/>
        <v/>
      </c>
      <c r="N583" s="142" t="str">
        <f t="shared" si="174"/>
        <v/>
      </c>
      <c r="O583" s="145" t="str">
        <f t="shared" si="175"/>
        <v/>
      </c>
      <c r="P583" s="145" t="str">
        <f t="shared" si="176"/>
        <v/>
      </c>
      <c r="Q583" s="145" t="str">
        <f t="shared" si="177"/>
        <v/>
      </c>
      <c r="R583" s="145" t="str">
        <f t="shared" si="178"/>
        <v/>
      </c>
      <c r="S583" s="145" t="str">
        <f t="shared" si="179"/>
        <v/>
      </c>
      <c r="T583" s="145" t="str">
        <f t="shared" si="180"/>
        <v/>
      </c>
      <c r="U583" s="145" t="str">
        <f t="shared" si="181"/>
        <v/>
      </c>
      <c r="V583" s="145" t="str">
        <f t="shared" si="182"/>
        <v/>
      </c>
      <c r="W583" s="145"/>
      <c r="X583" s="145" t="str">
        <f t="shared" si="183"/>
        <v/>
      </c>
      <c r="Y583" s="145" t="str">
        <f t="shared" si="184"/>
        <v/>
      </c>
      <c r="Z583" s="145" t="str">
        <f t="shared" si="185"/>
        <v/>
      </c>
      <c r="AA583" s="145" t="str">
        <f t="shared" si="186"/>
        <v/>
      </c>
      <c r="AB583" s="145" t="str">
        <f t="shared" si="187"/>
        <v/>
      </c>
      <c r="AC583" s="145" t="str">
        <f t="shared" si="188"/>
        <v/>
      </c>
      <c r="AD583" s="186" t="str">
        <f t="shared" si="189"/>
        <v/>
      </c>
    </row>
    <row r="584" spans="1:30" hidden="1">
      <c r="A584" s="187"/>
      <c r="B584" s="150"/>
      <c r="C584" s="146"/>
      <c r="D584" s="148"/>
      <c r="E584" s="148"/>
      <c r="F584" s="148"/>
      <c r="G584" s="148"/>
      <c r="H584" s="142" t="str">
        <f t="shared" si="170"/>
        <v/>
      </c>
      <c r="I584" s="143"/>
      <c r="J584" s="144" t="str">
        <f t="shared" si="171"/>
        <v/>
      </c>
      <c r="K584" s="144" t="str">
        <f t="shared" si="172"/>
        <v/>
      </c>
      <c r="L584" s="143"/>
      <c r="M584" s="142" t="str">
        <f t="shared" si="173"/>
        <v/>
      </c>
      <c r="N584" s="142" t="str">
        <f t="shared" si="174"/>
        <v/>
      </c>
      <c r="O584" s="145" t="str">
        <f t="shared" si="175"/>
        <v/>
      </c>
      <c r="P584" s="145" t="str">
        <f t="shared" si="176"/>
        <v/>
      </c>
      <c r="Q584" s="145" t="str">
        <f t="shared" si="177"/>
        <v/>
      </c>
      <c r="R584" s="145" t="str">
        <f t="shared" si="178"/>
        <v/>
      </c>
      <c r="S584" s="145" t="str">
        <f t="shared" si="179"/>
        <v/>
      </c>
      <c r="T584" s="145" t="str">
        <f t="shared" si="180"/>
        <v/>
      </c>
      <c r="U584" s="145" t="str">
        <f t="shared" si="181"/>
        <v/>
      </c>
      <c r="V584" s="145" t="str">
        <f t="shared" si="182"/>
        <v/>
      </c>
      <c r="W584" s="145"/>
      <c r="X584" s="145" t="str">
        <f t="shared" si="183"/>
        <v/>
      </c>
      <c r="Y584" s="145" t="str">
        <f t="shared" si="184"/>
        <v/>
      </c>
      <c r="Z584" s="145" t="str">
        <f t="shared" si="185"/>
        <v/>
      </c>
      <c r="AA584" s="145" t="str">
        <f t="shared" si="186"/>
        <v/>
      </c>
      <c r="AB584" s="145" t="str">
        <f t="shared" si="187"/>
        <v/>
      </c>
      <c r="AC584" s="145" t="str">
        <f t="shared" si="188"/>
        <v/>
      </c>
      <c r="AD584" s="186" t="str">
        <f t="shared" si="189"/>
        <v/>
      </c>
    </row>
    <row r="585" spans="1:30" hidden="1">
      <c r="A585" s="187"/>
      <c r="B585" s="150"/>
      <c r="C585" s="146"/>
      <c r="D585" s="148"/>
      <c r="E585" s="148"/>
      <c r="F585" s="148"/>
      <c r="G585" s="148"/>
      <c r="H585" s="142" t="str">
        <f t="shared" si="170"/>
        <v/>
      </c>
      <c r="I585" s="143"/>
      <c r="J585" s="144" t="str">
        <f t="shared" si="171"/>
        <v/>
      </c>
      <c r="K585" s="144" t="str">
        <f t="shared" si="172"/>
        <v/>
      </c>
      <c r="L585" s="143"/>
      <c r="M585" s="142" t="str">
        <f t="shared" si="173"/>
        <v/>
      </c>
      <c r="N585" s="142" t="str">
        <f t="shared" si="174"/>
        <v/>
      </c>
      <c r="O585" s="145" t="str">
        <f t="shared" si="175"/>
        <v/>
      </c>
      <c r="P585" s="145" t="str">
        <f t="shared" si="176"/>
        <v/>
      </c>
      <c r="Q585" s="145" t="str">
        <f t="shared" si="177"/>
        <v/>
      </c>
      <c r="R585" s="145" t="str">
        <f t="shared" si="178"/>
        <v/>
      </c>
      <c r="S585" s="145" t="str">
        <f t="shared" si="179"/>
        <v/>
      </c>
      <c r="T585" s="145" t="str">
        <f t="shared" si="180"/>
        <v/>
      </c>
      <c r="U585" s="145" t="str">
        <f t="shared" si="181"/>
        <v/>
      </c>
      <c r="V585" s="145" t="str">
        <f t="shared" si="182"/>
        <v/>
      </c>
      <c r="W585" s="145"/>
      <c r="X585" s="145" t="str">
        <f t="shared" si="183"/>
        <v/>
      </c>
      <c r="Y585" s="145" t="str">
        <f t="shared" si="184"/>
        <v/>
      </c>
      <c r="Z585" s="145" t="str">
        <f t="shared" si="185"/>
        <v/>
      </c>
      <c r="AA585" s="145" t="str">
        <f t="shared" si="186"/>
        <v/>
      </c>
      <c r="AB585" s="145" t="str">
        <f t="shared" si="187"/>
        <v/>
      </c>
      <c r="AC585" s="145" t="str">
        <f t="shared" si="188"/>
        <v/>
      </c>
      <c r="AD585" s="186" t="str">
        <f t="shared" si="189"/>
        <v/>
      </c>
    </row>
    <row r="586" spans="1:30" hidden="1">
      <c r="A586" s="187"/>
      <c r="B586" s="150"/>
      <c r="C586" s="146"/>
      <c r="D586" s="148"/>
      <c r="E586" s="148"/>
      <c r="F586" s="148"/>
      <c r="G586" s="148"/>
      <c r="H586" s="142" t="str">
        <f t="shared" si="170"/>
        <v/>
      </c>
      <c r="I586" s="143"/>
      <c r="J586" s="144" t="str">
        <f t="shared" si="171"/>
        <v/>
      </c>
      <c r="K586" s="144" t="str">
        <f t="shared" si="172"/>
        <v/>
      </c>
      <c r="L586" s="143"/>
      <c r="M586" s="142" t="str">
        <f t="shared" si="173"/>
        <v/>
      </c>
      <c r="N586" s="142" t="str">
        <f t="shared" si="174"/>
        <v/>
      </c>
      <c r="O586" s="145" t="str">
        <f t="shared" si="175"/>
        <v/>
      </c>
      <c r="P586" s="145" t="str">
        <f t="shared" si="176"/>
        <v/>
      </c>
      <c r="Q586" s="145" t="str">
        <f t="shared" si="177"/>
        <v/>
      </c>
      <c r="R586" s="145" t="str">
        <f t="shared" si="178"/>
        <v/>
      </c>
      <c r="S586" s="145" t="str">
        <f t="shared" si="179"/>
        <v/>
      </c>
      <c r="T586" s="145" t="str">
        <f t="shared" si="180"/>
        <v/>
      </c>
      <c r="U586" s="145" t="str">
        <f t="shared" si="181"/>
        <v/>
      </c>
      <c r="V586" s="145" t="str">
        <f t="shared" si="182"/>
        <v/>
      </c>
      <c r="W586" s="145"/>
      <c r="X586" s="145" t="str">
        <f t="shared" si="183"/>
        <v/>
      </c>
      <c r="Y586" s="145" t="str">
        <f t="shared" si="184"/>
        <v/>
      </c>
      <c r="Z586" s="145" t="str">
        <f t="shared" si="185"/>
        <v/>
      </c>
      <c r="AA586" s="145" t="str">
        <f t="shared" si="186"/>
        <v/>
      </c>
      <c r="AB586" s="145" t="str">
        <f t="shared" si="187"/>
        <v/>
      </c>
      <c r="AC586" s="145" t="str">
        <f t="shared" si="188"/>
        <v/>
      </c>
      <c r="AD586" s="186" t="str">
        <f t="shared" si="189"/>
        <v/>
      </c>
    </row>
    <row r="587" spans="1:30" hidden="1">
      <c r="A587" s="187"/>
      <c r="B587" s="150"/>
      <c r="C587" s="146"/>
      <c r="D587" s="148"/>
      <c r="E587" s="148"/>
      <c r="F587" s="148"/>
      <c r="G587" s="148"/>
      <c r="H587" s="142" t="str">
        <f t="shared" si="170"/>
        <v/>
      </c>
      <c r="I587" s="143"/>
      <c r="J587" s="144" t="str">
        <f t="shared" si="171"/>
        <v/>
      </c>
      <c r="K587" s="144" t="str">
        <f t="shared" si="172"/>
        <v/>
      </c>
      <c r="L587" s="143"/>
      <c r="M587" s="142" t="str">
        <f t="shared" si="173"/>
        <v/>
      </c>
      <c r="N587" s="142" t="str">
        <f t="shared" si="174"/>
        <v/>
      </c>
      <c r="O587" s="145" t="str">
        <f t="shared" si="175"/>
        <v/>
      </c>
      <c r="P587" s="145" t="str">
        <f t="shared" si="176"/>
        <v/>
      </c>
      <c r="Q587" s="145" t="str">
        <f t="shared" si="177"/>
        <v/>
      </c>
      <c r="R587" s="145" t="str">
        <f t="shared" si="178"/>
        <v/>
      </c>
      <c r="S587" s="145" t="str">
        <f t="shared" si="179"/>
        <v/>
      </c>
      <c r="T587" s="145" t="str">
        <f t="shared" si="180"/>
        <v/>
      </c>
      <c r="U587" s="145" t="str">
        <f t="shared" si="181"/>
        <v/>
      </c>
      <c r="V587" s="145" t="str">
        <f t="shared" si="182"/>
        <v/>
      </c>
      <c r="W587" s="145"/>
      <c r="X587" s="145" t="str">
        <f t="shared" si="183"/>
        <v/>
      </c>
      <c r="Y587" s="145" t="str">
        <f t="shared" si="184"/>
        <v/>
      </c>
      <c r="Z587" s="145" t="str">
        <f t="shared" si="185"/>
        <v/>
      </c>
      <c r="AA587" s="145" t="str">
        <f t="shared" si="186"/>
        <v/>
      </c>
      <c r="AB587" s="145" t="str">
        <f t="shared" si="187"/>
        <v/>
      </c>
      <c r="AC587" s="145" t="str">
        <f t="shared" si="188"/>
        <v/>
      </c>
      <c r="AD587" s="186" t="str">
        <f t="shared" si="189"/>
        <v/>
      </c>
    </row>
    <row r="588" spans="1:30" hidden="1">
      <c r="A588" s="187"/>
      <c r="B588" s="150"/>
      <c r="C588" s="146"/>
      <c r="D588" s="148"/>
      <c r="E588" s="148"/>
      <c r="F588" s="148"/>
      <c r="G588" s="148"/>
      <c r="H588" s="142" t="str">
        <f t="shared" si="170"/>
        <v/>
      </c>
      <c r="I588" s="143"/>
      <c r="J588" s="144" t="str">
        <f t="shared" si="171"/>
        <v/>
      </c>
      <c r="K588" s="144" t="str">
        <f t="shared" si="172"/>
        <v/>
      </c>
      <c r="L588" s="143"/>
      <c r="M588" s="142" t="str">
        <f t="shared" si="173"/>
        <v/>
      </c>
      <c r="N588" s="142" t="str">
        <f t="shared" si="174"/>
        <v/>
      </c>
      <c r="O588" s="145" t="str">
        <f t="shared" si="175"/>
        <v/>
      </c>
      <c r="P588" s="145" t="str">
        <f t="shared" si="176"/>
        <v/>
      </c>
      <c r="Q588" s="145" t="str">
        <f t="shared" si="177"/>
        <v/>
      </c>
      <c r="R588" s="145" t="str">
        <f t="shared" si="178"/>
        <v/>
      </c>
      <c r="S588" s="145" t="str">
        <f t="shared" si="179"/>
        <v/>
      </c>
      <c r="T588" s="145" t="str">
        <f t="shared" si="180"/>
        <v/>
      </c>
      <c r="U588" s="145" t="str">
        <f t="shared" si="181"/>
        <v/>
      </c>
      <c r="V588" s="145" t="str">
        <f t="shared" si="182"/>
        <v/>
      </c>
      <c r="W588" s="145"/>
      <c r="X588" s="145" t="str">
        <f t="shared" si="183"/>
        <v/>
      </c>
      <c r="Y588" s="145" t="str">
        <f t="shared" si="184"/>
        <v/>
      </c>
      <c r="Z588" s="145" t="str">
        <f t="shared" si="185"/>
        <v/>
      </c>
      <c r="AA588" s="145" t="str">
        <f t="shared" si="186"/>
        <v/>
      </c>
      <c r="AB588" s="145" t="str">
        <f t="shared" si="187"/>
        <v/>
      </c>
      <c r="AC588" s="145" t="str">
        <f t="shared" si="188"/>
        <v/>
      </c>
      <c r="AD588" s="186" t="str">
        <f t="shared" si="189"/>
        <v/>
      </c>
    </row>
    <row r="589" spans="1:30" hidden="1">
      <c r="A589" s="187"/>
      <c r="B589" s="150"/>
      <c r="C589" s="146"/>
      <c r="D589" s="148"/>
      <c r="E589" s="148"/>
      <c r="F589" s="148"/>
      <c r="G589" s="148"/>
      <c r="H589" s="142" t="str">
        <f t="shared" si="170"/>
        <v/>
      </c>
      <c r="I589" s="143"/>
      <c r="J589" s="144" t="str">
        <f t="shared" si="171"/>
        <v/>
      </c>
      <c r="K589" s="144" t="str">
        <f t="shared" si="172"/>
        <v/>
      </c>
      <c r="L589" s="143"/>
      <c r="M589" s="142" t="str">
        <f t="shared" si="173"/>
        <v/>
      </c>
      <c r="N589" s="142" t="str">
        <f t="shared" si="174"/>
        <v/>
      </c>
      <c r="O589" s="145" t="str">
        <f t="shared" si="175"/>
        <v/>
      </c>
      <c r="P589" s="145" t="str">
        <f t="shared" si="176"/>
        <v/>
      </c>
      <c r="Q589" s="145" t="str">
        <f t="shared" si="177"/>
        <v/>
      </c>
      <c r="R589" s="145" t="str">
        <f t="shared" si="178"/>
        <v/>
      </c>
      <c r="S589" s="145" t="str">
        <f t="shared" si="179"/>
        <v/>
      </c>
      <c r="T589" s="145" t="str">
        <f t="shared" si="180"/>
        <v/>
      </c>
      <c r="U589" s="145" t="str">
        <f t="shared" si="181"/>
        <v/>
      </c>
      <c r="V589" s="145" t="str">
        <f t="shared" si="182"/>
        <v/>
      </c>
      <c r="W589" s="145"/>
      <c r="X589" s="145" t="str">
        <f t="shared" si="183"/>
        <v/>
      </c>
      <c r="Y589" s="145" t="str">
        <f t="shared" si="184"/>
        <v/>
      </c>
      <c r="Z589" s="145" t="str">
        <f t="shared" si="185"/>
        <v/>
      </c>
      <c r="AA589" s="145" t="str">
        <f t="shared" si="186"/>
        <v/>
      </c>
      <c r="AB589" s="145" t="str">
        <f t="shared" si="187"/>
        <v/>
      </c>
      <c r="AC589" s="145" t="str">
        <f t="shared" si="188"/>
        <v/>
      </c>
      <c r="AD589" s="186" t="str">
        <f t="shared" si="189"/>
        <v/>
      </c>
    </row>
    <row r="590" spans="1:30" hidden="1">
      <c r="A590" s="187"/>
      <c r="B590" s="150"/>
      <c r="C590" s="146"/>
      <c r="D590" s="148"/>
      <c r="E590" s="148"/>
      <c r="F590" s="148"/>
      <c r="G590" s="148"/>
      <c r="H590" s="142" t="str">
        <f t="shared" si="170"/>
        <v/>
      </c>
      <c r="I590" s="143"/>
      <c r="J590" s="144" t="str">
        <f t="shared" si="171"/>
        <v/>
      </c>
      <c r="K590" s="144" t="str">
        <f t="shared" si="172"/>
        <v/>
      </c>
      <c r="L590" s="143"/>
      <c r="M590" s="142" t="str">
        <f t="shared" si="173"/>
        <v/>
      </c>
      <c r="N590" s="142" t="str">
        <f t="shared" si="174"/>
        <v/>
      </c>
      <c r="O590" s="145" t="str">
        <f t="shared" si="175"/>
        <v/>
      </c>
      <c r="P590" s="145" t="str">
        <f t="shared" si="176"/>
        <v/>
      </c>
      <c r="Q590" s="145" t="str">
        <f t="shared" si="177"/>
        <v/>
      </c>
      <c r="R590" s="145" t="str">
        <f t="shared" si="178"/>
        <v/>
      </c>
      <c r="S590" s="145" t="str">
        <f t="shared" si="179"/>
        <v/>
      </c>
      <c r="T590" s="145" t="str">
        <f t="shared" si="180"/>
        <v/>
      </c>
      <c r="U590" s="145" t="str">
        <f t="shared" si="181"/>
        <v/>
      </c>
      <c r="V590" s="145" t="str">
        <f t="shared" si="182"/>
        <v/>
      </c>
      <c r="W590" s="145"/>
      <c r="X590" s="145" t="str">
        <f t="shared" si="183"/>
        <v/>
      </c>
      <c r="Y590" s="145" t="str">
        <f t="shared" si="184"/>
        <v/>
      </c>
      <c r="Z590" s="145" t="str">
        <f t="shared" si="185"/>
        <v/>
      </c>
      <c r="AA590" s="145" t="str">
        <f t="shared" si="186"/>
        <v/>
      </c>
      <c r="AB590" s="145" t="str">
        <f t="shared" si="187"/>
        <v/>
      </c>
      <c r="AC590" s="145" t="str">
        <f t="shared" si="188"/>
        <v/>
      </c>
      <c r="AD590" s="186" t="str">
        <f t="shared" si="189"/>
        <v/>
      </c>
    </row>
    <row r="591" spans="1:30" hidden="1">
      <c r="A591" s="187"/>
      <c r="B591" s="150"/>
      <c r="C591" s="146"/>
      <c r="D591" s="148"/>
      <c r="E591" s="148"/>
      <c r="F591" s="148"/>
      <c r="G591" s="148"/>
      <c r="H591" s="142" t="str">
        <f t="shared" si="170"/>
        <v/>
      </c>
      <c r="I591" s="143"/>
      <c r="J591" s="144" t="str">
        <f t="shared" si="171"/>
        <v/>
      </c>
      <c r="K591" s="144" t="str">
        <f t="shared" si="172"/>
        <v/>
      </c>
      <c r="L591" s="143"/>
      <c r="M591" s="142" t="str">
        <f t="shared" si="173"/>
        <v/>
      </c>
      <c r="N591" s="142" t="str">
        <f t="shared" si="174"/>
        <v/>
      </c>
      <c r="O591" s="145" t="str">
        <f t="shared" si="175"/>
        <v/>
      </c>
      <c r="P591" s="145" t="str">
        <f t="shared" si="176"/>
        <v/>
      </c>
      <c r="Q591" s="145" t="str">
        <f t="shared" si="177"/>
        <v/>
      </c>
      <c r="R591" s="145" t="str">
        <f t="shared" si="178"/>
        <v/>
      </c>
      <c r="S591" s="145" t="str">
        <f t="shared" si="179"/>
        <v/>
      </c>
      <c r="T591" s="145" t="str">
        <f t="shared" si="180"/>
        <v/>
      </c>
      <c r="U591" s="145" t="str">
        <f t="shared" si="181"/>
        <v/>
      </c>
      <c r="V591" s="145" t="str">
        <f t="shared" si="182"/>
        <v/>
      </c>
      <c r="W591" s="145"/>
      <c r="X591" s="145" t="str">
        <f t="shared" si="183"/>
        <v/>
      </c>
      <c r="Y591" s="145" t="str">
        <f t="shared" si="184"/>
        <v/>
      </c>
      <c r="Z591" s="145" t="str">
        <f t="shared" si="185"/>
        <v/>
      </c>
      <c r="AA591" s="145" t="str">
        <f t="shared" si="186"/>
        <v/>
      </c>
      <c r="AB591" s="145" t="str">
        <f t="shared" si="187"/>
        <v/>
      </c>
      <c r="AC591" s="145" t="str">
        <f t="shared" si="188"/>
        <v/>
      </c>
      <c r="AD591" s="186" t="str">
        <f t="shared" si="189"/>
        <v/>
      </c>
    </row>
    <row r="592" spans="1:30" hidden="1">
      <c r="A592" s="187"/>
      <c r="B592" s="150"/>
      <c r="C592" s="146"/>
      <c r="D592" s="148"/>
      <c r="E592" s="148"/>
      <c r="F592" s="148"/>
      <c r="G592" s="148"/>
      <c r="H592" s="142" t="str">
        <f t="shared" si="170"/>
        <v/>
      </c>
      <c r="I592" s="143"/>
      <c r="J592" s="144" t="str">
        <f t="shared" si="171"/>
        <v/>
      </c>
      <c r="K592" s="144" t="str">
        <f t="shared" si="172"/>
        <v/>
      </c>
      <c r="L592" s="143"/>
      <c r="M592" s="142" t="str">
        <f t="shared" si="173"/>
        <v/>
      </c>
      <c r="N592" s="142" t="str">
        <f t="shared" si="174"/>
        <v/>
      </c>
      <c r="O592" s="145" t="str">
        <f t="shared" si="175"/>
        <v/>
      </c>
      <c r="P592" s="145" t="str">
        <f t="shared" si="176"/>
        <v/>
      </c>
      <c r="Q592" s="145" t="str">
        <f t="shared" si="177"/>
        <v/>
      </c>
      <c r="R592" s="145" t="str">
        <f t="shared" si="178"/>
        <v/>
      </c>
      <c r="S592" s="145" t="str">
        <f t="shared" si="179"/>
        <v/>
      </c>
      <c r="T592" s="145" t="str">
        <f t="shared" si="180"/>
        <v/>
      </c>
      <c r="U592" s="145" t="str">
        <f t="shared" si="181"/>
        <v/>
      </c>
      <c r="V592" s="145" t="str">
        <f t="shared" si="182"/>
        <v/>
      </c>
      <c r="W592" s="145"/>
      <c r="X592" s="145" t="str">
        <f t="shared" si="183"/>
        <v/>
      </c>
      <c r="Y592" s="145" t="str">
        <f t="shared" si="184"/>
        <v/>
      </c>
      <c r="Z592" s="145" t="str">
        <f t="shared" si="185"/>
        <v/>
      </c>
      <c r="AA592" s="145" t="str">
        <f t="shared" si="186"/>
        <v/>
      </c>
      <c r="AB592" s="145" t="str">
        <f t="shared" si="187"/>
        <v/>
      </c>
      <c r="AC592" s="145" t="str">
        <f t="shared" si="188"/>
        <v/>
      </c>
      <c r="AD592" s="186" t="str">
        <f t="shared" si="189"/>
        <v/>
      </c>
    </row>
    <row r="593" spans="1:30" hidden="1">
      <c r="A593" s="187"/>
      <c r="B593" s="150"/>
      <c r="C593" s="146"/>
      <c r="D593" s="148"/>
      <c r="E593" s="148"/>
      <c r="F593" s="148"/>
      <c r="G593" s="148"/>
      <c r="H593" s="142" t="str">
        <f t="shared" ref="H593:H656" si="190">IF(AND(ISNUMBER(D593),ISNUMBER(E593),ISNUMBER(F593),ISNUMBER(G593)),ROUND(((D593-E593)+(F593-G593))/2,2),"")</f>
        <v/>
      </c>
      <c r="I593" s="143"/>
      <c r="J593" s="144" t="str">
        <f t="shared" si="171"/>
        <v/>
      </c>
      <c r="K593" s="144" t="str">
        <f t="shared" si="172"/>
        <v/>
      </c>
      <c r="L593" s="143"/>
      <c r="M593" s="142" t="str">
        <f t="shared" si="173"/>
        <v/>
      </c>
      <c r="N593" s="142" t="str">
        <f t="shared" si="174"/>
        <v/>
      </c>
      <c r="O593" s="145" t="str">
        <f t="shared" si="175"/>
        <v/>
      </c>
      <c r="P593" s="145" t="str">
        <f t="shared" si="176"/>
        <v/>
      </c>
      <c r="Q593" s="145" t="str">
        <f t="shared" si="177"/>
        <v/>
      </c>
      <c r="R593" s="145" t="str">
        <f t="shared" si="178"/>
        <v/>
      </c>
      <c r="S593" s="145" t="str">
        <f t="shared" si="179"/>
        <v/>
      </c>
      <c r="T593" s="145" t="str">
        <f t="shared" si="180"/>
        <v/>
      </c>
      <c r="U593" s="145" t="str">
        <f t="shared" si="181"/>
        <v/>
      </c>
      <c r="V593" s="145" t="str">
        <f t="shared" si="182"/>
        <v/>
      </c>
      <c r="W593" s="145"/>
      <c r="X593" s="145" t="str">
        <f t="shared" si="183"/>
        <v/>
      </c>
      <c r="Y593" s="145" t="str">
        <f t="shared" si="184"/>
        <v/>
      </c>
      <c r="Z593" s="145" t="str">
        <f t="shared" si="185"/>
        <v/>
      </c>
      <c r="AA593" s="145" t="str">
        <f t="shared" si="186"/>
        <v/>
      </c>
      <c r="AB593" s="145" t="str">
        <f t="shared" si="187"/>
        <v/>
      </c>
      <c r="AC593" s="145" t="str">
        <f t="shared" si="188"/>
        <v/>
      </c>
      <c r="AD593" s="186" t="str">
        <f t="shared" si="189"/>
        <v/>
      </c>
    </row>
    <row r="594" spans="1:30" hidden="1">
      <c r="A594" s="187"/>
      <c r="B594" s="150"/>
      <c r="C594" s="146"/>
      <c r="D594" s="148"/>
      <c r="E594" s="148"/>
      <c r="F594" s="148"/>
      <c r="G594" s="148"/>
      <c r="H594" s="142" t="str">
        <f t="shared" si="190"/>
        <v/>
      </c>
      <c r="I594" s="143"/>
      <c r="J594" s="144" t="str">
        <f t="shared" ref="J594:J657" si="191">IF(OR(I594=30,I594=40,I594=60,I594=80,I594=100,I594=120,I594=150,I594=200),VLOOKUP(I594,$C$1005:$D$1012,2,FALSE),"")</f>
        <v/>
      </c>
      <c r="K594" s="144" t="str">
        <f t="shared" ref="K594:K657" si="192">IF(J594&lt;&gt;"",VLOOKUP(I594,$C$1005:$E$1012,3,FALSE),"")</f>
        <v/>
      </c>
      <c r="L594" s="143"/>
      <c r="M594" s="142" t="str">
        <f t="shared" ref="M594:M657" si="193">IF(AND(ISNUMBER(C594),ISNUMBER(L594)),C594*L594,"")</f>
        <v/>
      </c>
      <c r="N594" s="142" t="str">
        <f t="shared" ref="N594:N657" si="194">IF(AND(ISNUMBER(K594),ISNUMBER(M594)),ROUND(PI()*K594^2/4*M594,2),"")</f>
        <v/>
      </c>
      <c r="O594" s="145" t="str">
        <f t="shared" ref="O594:O657" si="195">IF(AND(ISNUMBER(I594),ISNUMBER($O$12)),$O$12,"")</f>
        <v/>
      </c>
      <c r="P594" s="145" t="str">
        <f t="shared" ref="P594:P657" si="196">IF(AND(ISNUMBER(C594),ISNUMBER(K594),ISNUMBER(L594),ISNUMBER(O594)),ROUND(C594*K594*L594*O594+((L594-1)*0.2*C594*O594),2),"")</f>
        <v/>
      </c>
      <c r="Q594" s="145" t="str">
        <f t="shared" ref="Q594:Q657" si="197">IF(AND(ISNUMBER(H594),ISNUMBER(J594),ISNUMBER(O594)),H594+J594+O594,"")</f>
        <v/>
      </c>
      <c r="R594" s="145" t="str">
        <f t="shared" ref="R594:R657" si="198">IF(AND(ISNUMBER(I594),ISNUMBER(Q594)),IF(Q594&lt;2,VLOOKUP(I594,$C$1005:$F$1012,4),IF(Q594&lt;3,VLOOKUP(I594,$C$1005:$G$1012,5),IF(Q594&lt;4,VLOOKUP(I594,C$1005:H$1012,6),IF(Q594&gt;=4,VLOOKUP(I594,$C$1005:$I$1012,7),)))),"")</f>
        <v/>
      </c>
      <c r="S594" s="145" t="str">
        <f t="shared" ref="S594:S657" si="199">IF(AND(ISNUMBER(K594),ISNUMBER(L594),ISNUMBER(R594)),ROUND(K594*L594+2*R594+(L594-1)*0.2,2),"")</f>
        <v/>
      </c>
      <c r="T594" s="145" t="str">
        <f t="shared" ref="T594:T657" si="200">IF(AND(ISNUMBER(C594),ISNUMBER(Q594),ISNUMBER(S594)),ROUND(C594*Q594*S594,2),"")</f>
        <v/>
      </c>
      <c r="U594" s="145" t="str">
        <f t="shared" ref="U594:U657" si="201">IF(AND(ISNUMBER(M594),ISNUMBER(K594),ISNUMBER($U$12)),ROUND(M594*(PI()*K594+0.3)*$U$12,2),"")</f>
        <v/>
      </c>
      <c r="V594" s="145" t="str">
        <f t="shared" ref="V594:V657" si="202">IF(AND(ISNUMBER(I594),ISNUMBER(O594),ISNUMBER(Q594)),Q594-O594-K594,"")</f>
        <v/>
      </c>
      <c r="W594" s="145"/>
      <c r="X594" s="145" t="str">
        <f t="shared" ref="X594:X657" si="203">IF(AND(ISNUMBER(T594),ISNUMBER(N594),ISNUMBER(P594)),ROUND(T594-N594-P594,2),"")</f>
        <v/>
      </c>
      <c r="Y594" s="145" t="str">
        <f t="shared" ref="Y594:Y657" si="204">IF(AND(ISNUMBER(X594),ISNUMBER($Y$12)),ROUND(X594*$Y$12,2),"")</f>
        <v/>
      </c>
      <c r="Z594" s="145" t="str">
        <f t="shared" ref="Z594:Z657" si="205">IF(AND(ISNUMBER(N594),ISNUMBER(P594),ISNUMBER(Y594)),N594+P594+Y594,"")</f>
        <v/>
      </c>
      <c r="AA594" s="145" t="str">
        <f t="shared" ref="AA594:AA657" si="206">IF(ISNUMBER(Y594),Y594,"")</f>
        <v/>
      </c>
      <c r="AB594" s="145" t="str">
        <f t="shared" ref="AB594:AB657" si="207">IF(AND(ISNUMBER(Z594),ISNUMBER($AB$12)),ROUND(Z594*$AB$12,2),"")</f>
        <v/>
      </c>
      <c r="AC594" s="145" t="str">
        <f t="shared" ref="AC594:AC657" si="208">IF(AND(ISNUMBER(AA594),ISNUMBER($AC$12)),ROUND(AA594*$AC$12,2),"")</f>
        <v/>
      </c>
      <c r="AD594" s="186" t="str">
        <f t="shared" ref="AD594:AD657" si="209">IF(AND(ISNUMBER(C594),ISNUMBER(Q594),ISNUMBER($AD$12)),IF(Q594&gt;$AD$12,ROUND(C594*Q594*2,2),0),"")</f>
        <v/>
      </c>
    </row>
    <row r="595" spans="1:30" hidden="1">
      <c r="A595" s="187"/>
      <c r="B595" s="150"/>
      <c r="C595" s="146"/>
      <c r="D595" s="148"/>
      <c r="E595" s="148"/>
      <c r="F595" s="148"/>
      <c r="G595" s="148"/>
      <c r="H595" s="142" t="str">
        <f t="shared" si="190"/>
        <v/>
      </c>
      <c r="I595" s="143"/>
      <c r="J595" s="144" t="str">
        <f t="shared" si="191"/>
        <v/>
      </c>
      <c r="K595" s="144" t="str">
        <f t="shared" si="192"/>
        <v/>
      </c>
      <c r="L595" s="143"/>
      <c r="M595" s="142" t="str">
        <f t="shared" si="193"/>
        <v/>
      </c>
      <c r="N595" s="142" t="str">
        <f t="shared" si="194"/>
        <v/>
      </c>
      <c r="O595" s="145" t="str">
        <f t="shared" si="195"/>
        <v/>
      </c>
      <c r="P595" s="145" t="str">
        <f t="shared" si="196"/>
        <v/>
      </c>
      <c r="Q595" s="145" t="str">
        <f t="shared" si="197"/>
        <v/>
      </c>
      <c r="R595" s="145" t="str">
        <f t="shared" si="198"/>
        <v/>
      </c>
      <c r="S595" s="145" t="str">
        <f t="shared" si="199"/>
        <v/>
      </c>
      <c r="T595" s="145" t="str">
        <f t="shared" si="200"/>
        <v/>
      </c>
      <c r="U595" s="145" t="str">
        <f t="shared" si="201"/>
        <v/>
      </c>
      <c r="V595" s="145" t="str">
        <f t="shared" si="202"/>
        <v/>
      </c>
      <c r="W595" s="145"/>
      <c r="X595" s="145" t="str">
        <f t="shared" si="203"/>
        <v/>
      </c>
      <c r="Y595" s="145" t="str">
        <f t="shared" si="204"/>
        <v/>
      </c>
      <c r="Z595" s="145" t="str">
        <f t="shared" si="205"/>
        <v/>
      </c>
      <c r="AA595" s="145" t="str">
        <f t="shared" si="206"/>
        <v/>
      </c>
      <c r="AB595" s="145" t="str">
        <f t="shared" si="207"/>
        <v/>
      </c>
      <c r="AC595" s="145" t="str">
        <f t="shared" si="208"/>
        <v/>
      </c>
      <c r="AD595" s="186" t="str">
        <f t="shared" si="209"/>
        <v/>
      </c>
    </row>
    <row r="596" spans="1:30" hidden="1">
      <c r="A596" s="187"/>
      <c r="B596" s="150"/>
      <c r="C596" s="146"/>
      <c r="D596" s="148"/>
      <c r="E596" s="148"/>
      <c r="F596" s="148"/>
      <c r="G596" s="148"/>
      <c r="H596" s="142" t="str">
        <f t="shared" si="190"/>
        <v/>
      </c>
      <c r="I596" s="143"/>
      <c r="J596" s="144" t="str">
        <f t="shared" si="191"/>
        <v/>
      </c>
      <c r="K596" s="144" t="str">
        <f t="shared" si="192"/>
        <v/>
      </c>
      <c r="L596" s="143"/>
      <c r="M596" s="142" t="str">
        <f t="shared" si="193"/>
        <v/>
      </c>
      <c r="N596" s="142" t="str">
        <f t="shared" si="194"/>
        <v/>
      </c>
      <c r="O596" s="145" t="str">
        <f t="shared" si="195"/>
        <v/>
      </c>
      <c r="P596" s="145" t="str">
        <f t="shared" si="196"/>
        <v/>
      </c>
      <c r="Q596" s="145" t="str">
        <f t="shared" si="197"/>
        <v/>
      </c>
      <c r="R596" s="145" t="str">
        <f t="shared" si="198"/>
        <v/>
      </c>
      <c r="S596" s="145" t="str">
        <f t="shared" si="199"/>
        <v/>
      </c>
      <c r="T596" s="145" t="str">
        <f t="shared" si="200"/>
        <v/>
      </c>
      <c r="U596" s="145" t="str">
        <f t="shared" si="201"/>
        <v/>
      </c>
      <c r="V596" s="145" t="str">
        <f t="shared" si="202"/>
        <v/>
      </c>
      <c r="W596" s="145"/>
      <c r="X596" s="145" t="str">
        <f t="shared" si="203"/>
        <v/>
      </c>
      <c r="Y596" s="145" t="str">
        <f t="shared" si="204"/>
        <v/>
      </c>
      <c r="Z596" s="145" t="str">
        <f t="shared" si="205"/>
        <v/>
      </c>
      <c r="AA596" s="145" t="str">
        <f t="shared" si="206"/>
        <v/>
      </c>
      <c r="AB596" s="145" t="str">
        <f t="shared" si="207"/>
        <v/>
      </c>
      <c r="AC596" s="145" t="str">
        <f t="shared" si="208"/>
        <v/>
      </c>
      <c r="AD596" s="186" t="str">
        <f t="shared" si="209"/>
        <v/>
      </c>
    </row>
    <row r="597" spans="1:30" hidden="1">
      <c r="A597" s="187"/>
      <c r="B597" s="150"/>
      <c r="C597" s="146"/>
      <c r="D597" s="148"/>
      <c r="E597" s="148"/>
      <c r="F597" s="148"/>
      <c r="G597" s="148"/>
      <c r="H597" s="142" t="str">
        <f t="shared" si="190"/>
        <v/>
      </c>
      <c r="I597" s="143"/>
      <c r="J597" s="144" t="str">
        <f t="shared" si="191"/>
        <v/>
      </c>
      <c r="K597" s="144" t="str">
        <f t="shared" si="192"/>
        <v/>
      </c>
      <c r="L597" s="143"/>
      <c r="M597" s="142" t="str">
        <f t="shared" si="193"/>
        <v/>
      </c>
      <c r="N597" s="142" t="str">
        <f t="shared" si="194"/>
        <v/>
      </c>
      <c r="O597" s="145" t="str">
        <f t="shared" si="195"/>
        <v/>
      </c>
      <c r="P597" s="145" t="str">
        <f t="shared" si="196"/>
        <v/>
      </c>
      <c r="Q597" s="145" t="str">
        <f t="shared" si="197"/>
        <v/>
      </c>
      <c r="R597" s="145" t="str">
        <f t="shared" si="198"/>
        <v/>
      </c>
      <c r="S597" s="145" t="str">
        <f t="shared" si="199"/>
        <v/>
      </c>
      <c r="T597" s="145" t="str">
        <f t="shared" si="200"/>
        <v/>
      </c>
      <c r="U597" s="145" t="str">
        <f t="shared" si="201"/>
        <v/>
      </c>
      <c r="V597" s="145" t="str">
        <f t="shared" si="202"/>
        <v/>
      </c>
      <c r="W597" s="145"/>
      <c r="X597" s="145" t="str">
        <f t="shared" si="203"/>
        <v/>
      </c>
      <c r="Y597" s="145" t="str">
        <f t="shared" si="204"/>
        <v/>
      </c>
      <c r="Z597" s="145" t="str">
        <f t="shared" si="205"/>
        <v/>
      </c>
      <c r="AA597" s="145" t="str">
        <f t="shared" si="206"/>
        <v/>
      </c>
      <c r="AB597" s="145" t="str">
        <f t="shared" si="207"/>
        <v/>
      </c>
      <c r="AC597" s="145" t="str">
        <f t="shared" si="208"/>
        <v/>
      </c>
      <c r="AD597" s="186" t="str">
        <f t="shared" si="209"/>
        <v/>
      </c>
    </row>
    <row r="598" spans="1:30" hidden="1">
      <c r="A598" s="187"/>
      <c r="B598" s="150"/>
      <c r="C598" s="146"/>
      <c r="D598" s="148"/>
      <c r="E598" s="148"/>
      <c r="F598" s="148"/>
      <c r="G598" s="148"/>
      <c r="H598" s="142" t="str">
        <f t="shared" si="190"/>
        <v/>
      </c>
      <c r="I598" s="143"/>
      <c r="J598" s="144" t="str">
        <f t="shared" si="191"/>
        <v/>
      </c>
      <c r="K598" s="144" t="str">
        <f t="shared" si="192"/>
        <v/>
      </c>
      <c r="L598" s="143"/>
      <c r="M598" s="142" t="str">
        <f t="shared" si="193"/>
        <v/>
      </c>
      <c r="N598" s="142" t="str">
        <f t="shared" si="194"/>
        <v/>
      </c>
      <c r="O598" s="145" t="str">
        <f t="shared" si="195"/>
        <v/>
      </c>
      <c r="P598" s="145" t="str">
        <f t="shared" si="196"/>
        <v/>
      </c>
      <c r="Q598" s="145" t="str">
        <f t="shared" si="197"/>
        <v/>
      </c>
      <c r="R598" s="145" t="str">
        <f t="shared" si="198"/>
        <v/>
      </c>
      <c r="S598" s="145" t="str">
        <f t="shared" si="199"/>
        <v/>
      </c>
      <c r="T598" s="145" t="str">
        <f t="shared" si="200"/>
        <v/>
      </c>
      <c r="U598" s="145" t="str">
        <f t="shared" si="201"/>
        <v/>
      </c>
      <c r="V598" s="145" t="str">
        <f t="shared" si="202"/>
        <v/>
      </c>
      <c r="W598" s="145"/>
      <c r="X598" s="145" t="str">
        <f t="shared" si="203"/>
        <v/>
      </c>
      <c r="Y598" s="145" t="str">
        <f t="shared" si="204"/>
        <v/>
      </c>
      <c r="Z598" s="145" t="str">
        <f t="shared" si="205"/>
        <v/>
      </c>
      <c r="AA598" s="145" t="str">
        <f t="shared" si="206"/>
        <v/>
      </c>
      <c r="AB598" s="145" t="str">
        <f t="shared" si="207"/>
        <v/>
      </c>
      <c r="AC598" s="145" t="str">
        <f t="shared" si="208"/>
        <v/>
      </c>
      <c r="AD598" s="186" t="str">
        <f t="shared" si="209"/>
        <v/>
      </c>
    </row>
    <row r="599" spans="1:30" hidden="1">
      <c r="A599" s="187"/>
      <c r="B599" s="150"/>
      <c r="C599" s="146"/>
      <c r="D599" s="148"/>
      <c r="E599" s="148"/>
      <c r="F599" s="148"/>
      <c r="G599" s="148"/>
      <c r="H599" s="142" t="str">
        <f t="shared" si="190"/>
        <v/>
      </c>
      <c r="I599" s="143"/>
      <c r="J599" s="144" t="str">
        <f t="shared" si="191"/>
        <v/>
      </c>
      <c r="K599" s="144" t="str">
        <f t="shared" si="192"/>
        <v/>
      </c>
      <c r="L599" s="143"/>
      <c r="M599" s="142" t="str">
        <f t="shared" si="193"/>
        <v/>
      </c>
      <c r="N599" s="142" t="str">
        <f t="shared" si="194"/>
        <v/>
      </c>
      <c r="O599" s="145" t="str">
        <f t="shared" si="195"/>
        <v/>
      </c>
      <c r="P599" s="145" t="str">
        <f t="shared" si="196"/>
        <v/>
      </c>
      <c r="Q599" s="145" t="str">
        <f t="shared" si="197"/>
        <v/>
      </c>
      <c r="R599" s="145" t="str">
        <f t="shared" si="198"/>
        <v/>
      </c>
      <c r="S599" s="145" t="str">
        <f t="shared" si="199"/>
        <v/>
      </c>
      <c r="T599" s="145" t="str">
        <f t="shared" si="200"/>
        <v/>
      </c>
      <c r="U599" s="145" t="str">
        <f t="shared" si="201"/>
        <v/>
      </c>
      <c r="V599" s="145" t="str">
        <f t="shared" si="202"/>
        <v/>
      </c>
      <c r="W599" s="145"/>
      <c r="X599" s="145" t="str">
        <f t="shared" si="203"/>
        <v/>
      </c>
      <c r="Y599" s="145" t="str">
        <f t="shared" si="204"/>
        <v/>
      </c>
      <c r="Z599" s="145" t="str">
        <f t="shared" si="205"/>
        <v/>
      </c>
      <c r="AA599" s="145" t="str">
        <f t="shared" si="206"/>
        <v/>
      </c>
      <c r="AB599" s="145" t="str">
        <f t="shared" si="207"/>
        <v/>
      </c>
      <c r="AC599" s="145" t="str">
        <f t="shared" si="208"/>
        <v/>
      </c>
      <c r="AD599" s="186" t="str">
        <f t="shared" si="209"/>
        <v/>
      </c>
    </row>
    <row r="600" spans="1:30" hidden="1">
      <c r="A600" s="187"/>
      <c r="B600" s="150"/>
      <c r="C600" s="146"/>
      <c r="D600" s="148"/>
      <c r="E600" s="148"/>
      <c r="F600" s="148"/>
      <c r="G600" s="148"/>
      <c r="H600" s="142" t="str">
        <f t="shared" si="190"/>
        <v/>
      </c>
      <c r="I600" s="143"/>
      <c r="J600" s="144" t="str">
        <f t="shared" si="191"/>
        <v/>
      </c>
      <c r="K600" s="144" t="str">
        <f t="shared" si="192"/>
        <v/>
      </c>
      <c r="L600" s="143"/>
      <c r="M600" s="142" t="str">
        <f t="shared" si="193"/>
        <v/>
      </c>
      <c r="N600" s="142" t="str">
        <f t="shared" si="194"/>
        <v/>
      </c>
      <c r="O600" s="145" t="str">
        <f t="shared" si="195"/>
        <v/>
      </c>
      <c r="P600" s="145" t="str">
        <f t="shared" si="196"/>
        <v/>
      </c>
      <c r="Q600" s="145" t="str">
        <f t="shared" si="197"/>
        <v/>
      </c>
      <c r="R600" s="145" t="str">
        <f t="shared" si="198"/>
        <v/>
      </c>
      <c r="S600" s="145" t="str">
        <f t="shared" si="199"/>
        <v/>
      </c>
      <c r="T600" s="145" t="str">
        <f t="shared" si="200"/>
        <v/>
      </c>
      <c r="U600" s="145" t="str">
        <f t="shared" si="201"/>
        <v/>
      </c>
      <c r="V600" s="145" t="str">
        <f t="shared" si="202"/>
        <v/>
      </c>
      <c r="W600" s="145"/>
      <c r="X600" s="145" t="str">
        <f t="shared" si="203"/>
        <v/>
      </c>
      <c r="Y600" s="145" t="str">
        <f t="shared" si="204"/>
        <v/>
      </c>
      <c r="Z600" s="145" t="str">
        <f t="shared" si="205"/>
        <v/>
      </c>
      <c r="AA600" s="145" t="str">
        <f t="shared" si="206"/>
        <v/>
      </c>
      <c r="AB600" s="145" t="str">
        <f t="shared" si="207"/>
        <v/>
      </c>
      <c r="AC600" s="145" t="str">
        <f t="shared" si="208"/>
        <v/>
      </c>
      <c r="AD600" s="186" t="str">
        <f t="shared" si="209"/>
        <v/>
      </c>
    </row>
    <row r="601" spans="1:30" hidden="1">
      <c r="A601" s="187"/>
      <c r="B601" s="150"/>
      <c r="C601" s="146"/>
      <c r="D601" s="148"/>
      <c r="E601" s="148"/>
      <c r="F601" s="148"/>
      <c r="G601" s="148"/>
      <c r="H601" s="142" t="str">
        <f t="shared" si="190"/>
        <v/>
      </c>
      <c r="I601" s="143"/>
      <c r="J601" s="144" t="str">
        <f t="shared" si="191"/>
        <v/>
      </c>
      <c r="K601" s="144" t="str">
        <f t="shared" si="192"/>
        <v/>
      </c>
      <c r="L601" s="143"/>
      <c r="M601" s="142" t="str">
        <f t="shared" si="193"/>
        <v/>
      </c>
      <c r="N601" s="142" t="str">
        <f t="shared" si="194"/>
        <v/>
      </c>
      <c r="O601" s="145" t="str">
        <f t="shared" si="195"/>
        <v/>
      </c>
      <c r="P601" s="145" t="str">
        <f t="shared" si="196"/>
        <v/>
      </c>
      <c r="Q601" s="145" t="str">
        <f t="shared" si="197"/>
        <v/>
      </c>
      <c r="R601" s="145" t="str">
        <f t="shared" si="198"/>
        <v/>
      </c>
      <c r="S601" s="145" t="str">
        <f t="shared" si="199"/>
        <v/>
      </c>
      <c r="T601" s="145" t="str">
        <f t="shared" si="200"/>
        <v/>
      </c>
      <c r="U601" s="145" t="str">
        <f t="shared" si="201"/>
        <v/>
      </c>
      <c r="V601" s="145" t="str">
        <f t="shared" si="202"/>
        <v/>
      </c>
      <c r="W601" s="145"/>
      <c r="X601" s="145" t="str">
        <f t="shared" si="203"/>
        <v/>
      </c>
      <c r="Y601" s="145" t="str">
        <f t="shared" si="204"/>
        <v/>
      </c>
      <c r="Z601" s="145" t="str">
        <f t="shared" si="205"/>
        <v/>
      </c>
      <c r="AA601" s="145" t="str">
        <f t="shared" si="206"/>
        <v/>
      </c>
      <c r="AB601" s="145" t="str">
        <f t="shared" si="207"/>
        <v/>
      </c>
      <c r="AC601" s="145" t="str">
        <f t="shared" si="208"/>
        <v/>
      </c>
      <c r="AD601" s="186" t="str">
        <f t="shared" si="209"/>
        <v/>
      </c>
    </row>
    <row r="602" spans="1:30" hidden="1">
      <c r="A602" s="187"/>
      <c r="B602" s="150"/>
      <c r="C602" s="146"/>
      <c r="D602" s="148"/>
      <c r="E602" s="148"/>
      <c r="F602" s="148"/>
      <c r="G602" s="148"/>
      <c r="H602" s="142" t="str">
        <f t="shared" si="190"/>
        <v/>
      </c>
      <c r="I602" s="143"/>
      <c r="J602" s="144" t="str">
        <f t="shared" si="191"/>
        <v/>
      </c>
      <c r="K602" s="144" t="str">
        <f t="shared" si="192"/>
        <v/>
      </c>
      <c r="L602" s="143"/>
      <c r="M602" s="142" t="str">
        <f t="shared" si="193"/>
        <v/>
      </c>
      <c r="N602" s="142" t="str">
        <f t="shared" si="194"/>
        <v/>
      </c>
      <c r="O602" s="145" t="str">
        <f t="shared" si="195"/>
        <v/>
      </c>
      <c r="P602" s="145" t="str">
        <f t="shared" si="196"/>
        <v/>
      </c>
      <c r="Q602" s="145" t="str">
        <f t="shared" si="197"/>
        <v/>
      </c>
      <c r="R602" s="145" t="str">
        <f t="shared" si="198"/>
        <v/>
      </c>
      <c r="S602" s="145" t="str">
        <f t="shared" si="199"/>
        <v/>
      </c>
      <c r="T602" s="145" t="str">
        <f t="shared" si="200"/>
        <v/>
      </c>
      <c r="U602" s="145" t="str">
        <f t="shared" si="201"/>
        <v/>
      </c>
      <c r="V602" s="145" t="str">
        <f t="shared" si="202"/>
        <v/>
      </c>
      <c r="W602" s="145"/>
      <c r="X602" s="145" t="str">
        <f t="shared" si="203"/>
        <v/>
      </c>
      <c r="Y602" s="145" t="str">
        <f t="shared" si="204"/>
        <v/>
      </c>
      <c r="Z602" s="145" t="str">
        <f t="shared" si="205"/>
        <v/>
      </c>
      <c r="AA602" s="145" t="str">
        <f t="shared" si="206"/>
        <v/>
      </c>
      <c r="AB602" s="145" t="str">
        <f t="shared" si="207"/>
        <v/>
      </c>
      <c r="AC602" s="145" t="str">
        <f t="shared" si="208"/>
        <v/>
      </c>
      <c r="AD602" s="186" t="str">
        <f t="shared" si="209"/>
        <v/>
      </c>
    </row>
    <row r="603" spans="1:30" hidden="1">
      <c r="A603" s="187"/>
      <c r="B603" s="150"/>
      <c r="C603" s="146"/>
      <c r="D603" s="148"/>
      <c r="E603" s="148"/>
      <c r="F603" s="148"/>
      <c r="G603" s="148"/>
      <c r="H603" s="142" t="str">
        <f t="shared" si="190"/>
        <v/>
      </c>
      <c r="I603" s="143"/>
      <c r="J603" s="144" t="str">
        <f t="shared" si="191"/>
        <v/>
      </c>
      <c r="K603" s="144" t="str">
        <f t="shared" si="192"/>
        <v/>
      </c>
      <c r="L603" s="143"/>
      <c r="M603" s="142" t="str">
        <f t="shared" si="193"/>
        <v/>
      </c>
      <c r="N603" s="142" t="str">
        <f t="shared" si="194"/>
        <v/>
      </c>
      <c r="O603" s="145" t="str">
        <f t="shared" si="195"/>
        <v/>
      </c>
      <c r="P603" s="145" t="str">
        <f t="shared" si="196"/>
        <v/>
      </c>
      <c r="Q603" s="145" t="str">
        <f t="shared" si="197"/>
        <v/>
      </c>
      <c r="R603" s="145" t="str">
        <f t="shared" si="198"/>
        <v/>
      </c>
      <c r="S603" s="145" t="str">
        <f t="shared" si="199"/>
        <v/>
      </c>
      <c r="T603" s="145" t="str">
        <f t="shared" si="200"/>
        <v/>
      </c>
      <c r="U603" s="145" t="str">
        <f t="shared" si="201"/>
        <v/>
      </c>
      <c r="V603" s="145" t="str">
        <f t="shared" si="202"/>
        <v/>
      </c>
      <c r="W603" s="145"/>
      <c r="X603" s="145" t="str">
        <f t="shared" si="203"/>
        <v/>
      </c>
      <c r="Y603" s="145" t="str">
        <f t="shared" si="204"/>
        <v/>
      </c>
      <c r="Z603" s="145" t="str">
        <f t="shared" si="205"/>
        <v/>
      </c>
      <c r="AA603" s="145" t="str">
        <f t="shared" si="206"/>
        <v/>
      </c>
      <c r="AB603" s="145" t="str">
        <f t="shared" si="207"/>
        <v/>
      </c>
      <c r="AC603" s="145" t="str">
        <f t="shared" si="208"/>
        <v/>
      </c>
      <c r="AD603" s="186" t="str">
        <f t="shared" si="209"/>
        <v/>
      </c>
    </row>
    <row r="604" spans="1:30" hidden="1">
      <c r="A604" s="187"/>
      <c r="B604" s="150"/>
      <c r="C604" s="146"/>
      <c r="D604" s="148"/>
      <c r="E604" s="148"/>
      <c r="F604" s="148"/>
      <c r="G604" s="148"/>
      <c r="H604" s="142" t="str">
        <f t="shared" si="190"/>
        <v/>
      </c>
      <c r="I604" s="143"/>
      <c r="J604" s="144" t="str">
        <f t="shared" si="191"/>
        <v/>
      </c>
      <c r="K604" s="144" t="str">
        <f t="shared" si="192"/>
        <v/>
      </c>
      <c r="L604" s="143"/>
      <c r="M604" s="142" t="str">
        <f t="shared" si="193"/>
        <v/>
      </c>
      <c r="N604" s="142" t="str">
        <f t="shared" si="194"/>
        <v/>
      </c>
      <c r="O604" s="145" t="str">
        <f t="shared" si="195"/>
        <v/>
      </c>
      <c r="P604" s="145" t="str">
        <f t="shared" si="196"/>
        <v/>
      </c>
      <c r="Q604" s="145" t="str">
        <f t="shared" si="197"/>
        <v/>
      </c>
      <c r="R604" s="145" t="str">
        <f t="shared" si="198"/>
        <v/>
      </c>
      <c r="S604" s="145" t="str">
        <f t="shared" si="199"/>
        <v/>
      </c>
      <c r="T604" s="145" t="str">
        <f t="shared" si="200"/>
        <v/>
      </c>
      <c r="U604" s="145" t="str">
        <f t="shared" si="201"/>
        <v/>
      </c>
      <c r="V604" s="145" t="str">
        <f t="shared" si="202"/>
        <v/>
      </c>
      <c r="W604" s="145"/>
      <c r="X604" s="145" t="str">
        <f t="shared" si="203"/>
        <v/>
      </c>
      <c r="Y604" s="145" t="str">
        <f t="shared" si="204"/>
        <v/>
      </c>
      <c r="Z604" s="145" t="str">
        <f t="shared" si="205"/>
        <v/>
      </c>
      <c r="AA604" s="145" t="str">
        <f t="shared" si="206"/>
        <v/>
      </c>
      <c r="AB604" s="145" t="str">
        <f t="shared" si="207"/>
        <v/>
      </c>
      <c r="AC604" s="145" t="str">
        <f t="shared" si="208"/>
        <v/>
      </c>
      <c r="AD604" s="186" t="str">
        <f t="shared" si="209"/>
        <v/>
      </c>
    </row>
    <row r="605" spans="1:30" hidden="1">
      <c r="A605" s="187"/>
      <c r="B605" s="150"/>
      <c r="C605" s="146"/>
      <c r="D605" s="148"/>
      <c r="E605" s="148"/>
      <c r="F605" s="148"/>
      <c r="G605" s="148"/>
      <c r="H605" s="142" t="str">
        <f t="shared" si="190"/>
        <v/>
      </c>
      <c r="I605" s="143"/>
      <c r="J605" s="144" t="str">
        <f t="shared" si="191"/>
        <v/>
      </c>
      <c r="K605" s="144" t="str">
        <f t="shared" si="192"/>
        <v/>
      </c>
      <c r="L605" s="143"/>
      <c r="M605" s="142" t="str">
        <f t="shared" si="193"/>
        <v/>
      </c>
      <c r="N605" s="142" t="str">
        <f t="shared" si="194"/>
        <v/>
      </c>
      <c r="O605" s="145" t="str">
        <f t="shared" si="195"/>
        <v/>
      </c>
      <c r="P605" s="145" t="str">
        <f t="shared" si="196"/>
        <v/>
      </c>
      <c r="Q605" s="145" t="str">
        <f t="shared" si="197"/>
        <v/>
      </c>
      <c r="R605" s="145" t="str">
        <f t="shared" si="198"/>
        <v/>
      </c>
      <c r="S605" s="145" t="str">
        <f t="shared" si="199"/>
        <v/>
      </c>
      <c r="T605" s="145" t="str">
        <f t="shared" si="200"/>
        <v/>
      </c>
      <c r="U605" s="145" t="str">
        <f t="shared" si="201"/>
        <v/>
      </c>
      <c r="V605" s="145" t="str">
        <f t="shared" si="202"/>
        <v/>
      </c>
      <c r="W605" s="145"/>
      <c r="X605" s="145" t="str">
        <f t="shared" si="203"/>
        <v/>
      </c>
      <c r="Y605" s="145" t="str">
        <f t="shared" si="204"/>
        <v/>
      </c>
      <c r="Z605" s="145" t="str">
        <f t="shared" si="205"/>
        <v/>
      </c>
      <c r="AA605" s="145" t="str">
        <f t="shared" si="206"/>
        <v/>
      </c>
      <c r="AB605" s="145" t="str">
        <f t="shared" si="207"/>
        <v/>
      </c>
      <c r="AC605" s="145" t="str">
        <f t="shared" si="208"/>
        <v/>
      </c>
      <c r="AD605" s="186" t="str">
        <f t="shared" si="209"/>
        <v/>
      </c>
    </row>
    <row r="606" spans="1:30" hidden="1">
      <c r="A606" s="187"/>
      <c r="B606" s="150"/>
      <c r="C606" s="146"/>
      <c r="D606" s="148"/>
      <c r="E606" s="148"/>
      <c r="F606" s="148"/>
      <c r="G606" s="148"/>
      <c r="H606" s="142" t="str">
        <f t="shared" si="190"/>
        <v/>
      </c>
      <c r="I606" s="143"/>
      <c r="J606" s="144" t="str">
        <f t="shared" si="191"/>
        <v/>
      </c>
      <c r="K606" s="144" t="str">
        <f t="shared" si="192"/>
        <v/>
      </c>
      <c r="L606" s="143"/>
      <c r="M606" s="142" t="str">
        <f t="shared" si="193"/>
        <v/>
      </c>
      <c r="N606" s="142" t="str">
        <f t="shared" si="194"/>
        <v/>
      </c>
      <c r="O606" s="145" t="str">
        <f t="shared" si="195"/>
        <v/>
      </c>
      <c r="P606" s="145" t="str">
        <f t="shared" si="196"/>
        <v/>
      </c>
      <c r="Q606" s="145" t="str">
        <f t="shared" si="197"/>
        <v/>
      </c>
      <c r="R606" s="145" t="str">
        <f t="shared" si="198"/>
        <v/>
      </c>
      <c r="S606" s="145" t="str">
        <f t="shared" si="199"/>
        <v/>
      </c>
      <c r="T606" s="145" t="str">
        <f t="shared" si="200"/>
        <v/>
      </c>
      <c r="U606" s="145" t="str">
        <f t="shared" si="201"/>
        <v/>
      </c>
      <c r="V606" s="145" t="str">
        <f t="shared" si="202"/>
        <v/>
      </c>
      <c r="W606" s="145"/>
      <c r="X606" s="145" t="str">
        <f t="shared" si="203"/>
        <v/>
      </c>
      <c r="Y606" s="145" t="str">
        <f t="shared" si="204"/>
        <v/>
      </c>
      <c r="Z606" s="145" t="str">
        <f t="shared" si="205"/>
        <v/>
      </c>
      <c r="AA606" s="145" t="str">
        <f t="shared" si="206"/>
        <v/>
      </c>
      <c r="AB606" s="145" t="str">
        <f t="shared" si="207"/>
        <v/>
      </c>
      <c r="AC606" s="145" t="str">
        <f t="shared" si="208"/>
        <v/>
      </c>
      <c r="AD606" s="186" t="str">
        <f t="shared" si="209"/>
        <v/>
      </c>
    </row>
    <row r="607" spans="1:30" hidden="1">
      <c r="A607" s="187"/>
      <c r="B607" s="150"/>
      <c r="C607" s="146"/>
      <c r="D607" s="148"/>
      <c r="E607" s="148"/>
      <c r="F607" s="148"/>
      <c r="G607" s="148"/>
      <c r="H607" s="142" t="str">
        <f t="shared" si="190"/>
        <v/>
      </c>
      <c r="I607" s="143"/>
      <c r="J607" s="144" t="str">
        <f t="shared" si="191"/>
        <v/>
      </c>
      <c r="K607" s="144" t="str">
        <f t="shared" si="192"/>
        <v/>
      </c>
      <c r="L607" s="143"/>
      <c r="M607" s="142" t="str">
        <f t="shared" si="193"/>
        <v/>
      </c>
      <c r="N607" s="142" t="str">
        <f t="shared" si="194"/>
        <v/>
      </c>
      <c r="O607" s="145" t="str">
        <f t="shared" si="195"/>
        <v/>
      </c>
      <c r="P607" s="145" t="str">
        <f t="shared" si="196"/>
        <v/>
      </c>
      <c r="Q607" s="145" t="str">
        <f t="shared" si="197"/>
        <v/>
      </c>
      <c r="R607" s="145" t="str">
        <f t="shared" si="198"/>
        <v/>
      </c>
      <c r="S607" s="145" t="str">
        <f t="shared" si="199"/>
        <v/>
      </c>
      <c r="T607" s="145" t="str">
        <f t="shared" si="200"/>
        <v/>
      </c>
      <c r="U607" s="145" t="str">
        <f t="shared" si="201"/>
        <v/>
      </c>
      <c r="V607" s="145" t="str">
        <f t="shared" si="202"/>
        <v/>
      </c>
      <c r="W607" s="145"/>
      <c r="X607" s="145" t="str">
        <f t="shared" si="203"/>
        <v/>
      </c>
      <c r="Y607" s="145" t="str">
        <f t="shared" si="204"/>
        <v/>
      </c>
      <c r="Z607" s="145" t="str">
        <f t="shared" si="205"/>
        <v/>
      </c>
      <c r="AA607" s="145" t="str">
        <f t="shared" si="206"/>
        <v/>
      </c>
      <c r="AB607" s="145" t="str">
        <f t="shared" si="207"/>
        <v/>
      </c>
      <c r="AC607" s="145" t="str">
        <f t="shared" si="208"/>
        <v/>
      </c>
      <c r="AD607" s="186" t="str">
        <f t="shared" si="209"/>
        <v/>
      </c>
    </row>
    <row r="608" spans="1:30" hidden="1">
      <c r="A608" s="187"/>
      <c r="B608" s="150"/>
      <c r="C608" s="146"/>
      <c r="D608" s="148"/>
      <c r="E608" s="148"/>
      <c r="F608" s="148"/>
      <c r="G608" s="148"/>
      <c r="H608" s="142" t="str">
        <f t="shared" si="190"/>
        <v/>
      </c>
      <c r="I608" s="143"/>
      <c r="J608" s="144" t="str">
        <f t="shared" si="191"/>
        <v/>
      </c>
      <c r="K608" s="144" t="str">
        <f t="shared" si="192"/>
        <v/>
      </c>
      <c r="L608" s="143"/>
      <c r="M608" s="142" t="str">
        <f t="shared" si="193"/>
        <v/>
      </c>
      <c r="N608" s="142" t="str">
        <f t="shared" si="194"/>
        <v/>
      </c>
      <c r="O608" s="145" t="str">
        <f t="shared" si="195"/>
        <v/>
      </c>
      <c r="P608" s="145" t="str">
        <f t="shared" si="196"/>
        <v/>
      </c>
      <c r="Q608" s="145" t="str">
        <f t="shared" si="197"/>
        <v/>
      </c>
      <c r="R608" s="145" t="str">
        <f t="shared" si="198"/>
        <v/>
      </c>
      <c r="S608" s="145" t="str">
        <f t="shared" si="199"/>
        <v/>
      </c>
      <c r="T608" s="145" t="str">
        <f t="shared" si="200"/>
        <v/>
      </c>
      <c r="U608" s="145" t="str">
        <f t="shared" si="201"/>
        <v/>
      </c>
      <c r="V608" s="145" t="str">
        <f t="shared" si="202"/>
        <v/>
      </c>
      <c r="W608" s="145"/>
      <c r="X608" s="145" t="str">
        <f t="shared" si="203"/>
        <v/>
      </c>
      <c r="Y608" s="145" t="str">
        <f t="shared" si="204"/>
        <v/>
      </c>
      <c r="Z608" s="145" t="str">
        <f t="shared" si="205"/>
        <v/>
      </c>
      <c r="AA608" s="145" t="str">
        <f t="shared" si="206"/>
        <v/>
      </c>
      <c r="AB608" s="145" t="str">
        <f t="shared" si="207"/>
        <v/>
      </c>
      <c r="AC608" s="145" t="str">
        <f t="shared" si="208"/>
        <v/>
      </c>
      <c r="AD608" s="186" t="str">
        <f t="shared" si="209"/>
        <v/>
      </c>
    </row>
    <row r="609" spans="1:30" hidden="1">
      <c r="A609" s="187"/>
      <c r="B609" s="150"/>
      <c r="C609" s="146"/>
      <c r="D609" s="148"/>
      <c r="E609" s="148"/>
      <c r="F609" s="148"/>
      <c r="G609" s="148"/>
      <c r="H609" s="142" t="str">
        <f t="shared" si="190"/>
        <v/>
      </c>
      <c r="I609" s="143"/>
      <c r="J609" s="144" t="str">
        <f t="shared" si="191"/>
        <v/>
      </c>
      <c r="K609" s="144" t="str">
        <f t="shared" si="192"/>
        <v/>
      </c>
      <c r="L609" s="143"/>
      <c r="M609" s="142" t="str">
        <f t="shared" si="193"/>
        <v/>
      </c>
      <c r="N609" s="142" t="str">
        <f t="shared" si="194"/>
        <v/>
      </c>
      <c r="O609" s="145" t="str">
        <f t="shared" si="195"/>
        <v/>
      </c>
      <c r="P609" s="145" t="str">
        <f t="shared" si="196"/>
        <v/>
      </c>
      <c r="Q609" s="145" t="str">
        <f t="shared" si="197"/>
        <v/>
      </c>
      <c r="R609" s="145" t="str">
        <f t="shared" si="198"/>
        <v/>
      </c>
      <c r="S609" s="145" t="str">
        <f t="shared" si="199"/>
        <v/>
      </c>
      <c r="T609" s="145" t="str">
        <f t="shared" si="200"/>
        <v/>
      </c>
      <c r="U609" s="145" t="str">
        <f t="shared" si="201"/>
        <v/>
      </c>
      <c r="V609" s="145" t="str">
        <f t="shared" si="202"/>
        <v/>
      </c>
      <c r="W609" s="145"/>
      <c r="X609" s="145" t="str">
        <f t="shared" si="203"/>
        <v/>
      </c>
      <c r="Y609" s="145" t="str">
        <f t="shared" si="204"/>
        <v/>
      </c>
      <c r="Z609" s="145" t="str">
        <f t="shared" si="205"/>
        <v/>
      </c>
      <c r="AA609" s="145" t="str">
        <f t="shared" si="206"/>
        <v/>
      </c>
      <c r="AB609" s="145" t="str">
        <f t="shared" si="207"/>
        <v/>
      </c>
      <c r="AC609" s="145" t="str">
        <f t="shared" si="208"/>
        <v/>
      </c>
      <c r="AD609" s="186" t="str">
        <f t="shared" si="209"/>
        <v/>
      </c>
    </row>
    <row r="610" spans="1:30" hidden="1">
      <c r="A610" s="187"/>
      <c r="B610" s="150"/>
      <c r="C610" s="146"/>
      <c r="D610" s="148"/>
      <c r="E610" s="148"/>
      <c r="F610" s="148"/>
      <c r="G610" s="148"/>
      <c r="H610" s="142" t="str">
        <f t="shared" si="190"/>
        <v/>
      </c>
      <c r="I610" s="143"/>
      <c r="J610" s="144" t="str">
        <f t="shared" si="191"/>
        <v/>
      </c>
      <c r="K610" s="144" t="str">
        <f t="shared" si="192"/>
        <v/>
      </c>
      <c r="L610" s="143"/>
      <c r="M610" s="142" t="str">
        <f t="shared" si="193"/>
        <v/>
      </c>
      <c r="N610" s="142" t="str">
        <f t="shared" si="194"/>
        <v/>
      </c>
      <c r="O610" s="145" t="str">
        <f t="shared" si="195"/>
        <v/>
      </c>
      <c r="P610" s="145" t="str">
        <f t="shared" si="196"/>
        <v/>
      </c>
      <c r="Q610" s="145" t="str">
        <f t="shared" si="197"/>
        <v/>
      </c>
      <c r="R610" s="145" t="str">
        <f t="shared" si="198"/>
        <v/>
      </c>
      <c r="S610" s="145" t="str">
        <f t="shared" si="199"/>
        <v/>
      </c>
      <c r="T610" s="145" t="str">
        <f t="shared" si="200"/>
        <v/>
      </c>
      <c r="U610" s="145" t="str">
        <f t="shared" si="201"/>
        <v/>
      </c>
      <c r="V610" s="145" t="str">
        <f t="shared" si="202"/>
        <v/>
      </c>
      <c r="W610" s="145"/>
      <c r="X610" s="145" t="str">
        <f t="shared" si="203"/>
        <v/>
      </c>
      <c r="Y610" s="145" t="str">
        <f t="shared" si="204"/>
        <v/>
      </c>
      <c r="Z610" s="145" t="str">
        <f t="shared" si="205"/>
        <v/>
      </c>
      <c r="AA610" s="145" t="str">
        <f t="shared" si="206"/>
        <v/>
      </c>
      <c r="AB610" s="145" t="str">
        <f t="shared" si="207"/>
        <v/>
      </c>
      <c r="AC610" s="145" t="str">
        <f t="shared" si="208"/>
        <v/>
      </c>
      <c r="AD610" s="186" t="str">
        <f t="shared" si="209"/>
        <v/>
      </c>
    </row>
    <row r="611" spans="1:30" hidden="1">
      <c r="A611" s="187"/>
      <c r="B611" s="150"/>
      <c r="C611" s="146"/>
      <c r="D611" s="148"/>
      <c r="E611" s="148"/>
      <c r="F611" s="148"/>
      <c r="G611" s="148"/>
      <c r="H611" s="142" t="str">
        <f t="shared" si="190"/>
        <v/>
      </c>
      <c r="I611" s="143"/>
      <c r="J611" s="144" t="str">
        <f t="shared" si="191"/>
        <v/>
      </c>
      <c r="K611" s="144" t="str">
        <f t="shared" si="192"/>
        <v/>
      </c>
      <c r="L611" s="143"/>
      <c r="M611" s="142" t="str">
        <f t="shared" si="193"/>
        <v/>
      </c>
      <c r="N611" s="142" t="str">
        <f t="shared" si="194"/>
        <v/>
      </c>
      <c r="O611" s="145" t="str">
        <f t="shared" si="195"/>
        <v/>
      </c>
      <c r="P611" s="145" t="str">
        <f t="shared" si="196"/>
        <v/>
      </c>
      <c r="Q611" s="145" t="str">
        <f t="shared" si="197"/>
        <v/>
      </c>
      <c r="R611" s="145" t="str">
        <f t="shared" si="198"/>
        <v/>
      </c>
      <c r="S611" s="145" t="str">
        <f t="shared" si="199"/>
        <v/>
      </c>
      <c r="T611" s="145" t="str">
        <f t="shared" si="200"/>
        <v/>
      </c>
      <c r="U611" s="145" t="str">
        <f t="shared" si="201"/>
        <v/>
      </c>
      <c r="V611" s="145" t="str">
        <f t="shared" si="202"/>
        <v/>
      </c>
      <c r="W611" s="145"/>
      <c r="X611" s="145" t="str">
        <f t="shared" si="203"/>
        <v/>
      </c>
      <c r="Y611" s="145" t="str">
        <f t="shared" si="204"/>
        <v/>
      </c>
      <c r="Z611" s="145" t="str">
        <f t="shared" si="205"/>
        <v/>
      </c>
      <c r="AA611" s="145" t="str">
        <f t="shared" si="206"/>
        <v/>
      </c>
      <c r="AB611" s="145" t="str">
        <f t="shared" si="207"/>
        <v/>
      </c>
      <c r="AC611" s="145" t="str">
        <f t="shared" si="208"/>
        <v/>
      </c>
      <c r="AD611" s="186" t="str">
        <f t="shared" si="209"/>
        <v/>
      </c>
    </row>
    <row r="612" spans="1:30" hidden="1">
      <c r="A612" s="187"/>
      <c r="B612" s="150"/>
      <c r="C612" s="146"/>
      <c r="D612" s="148"/>
      <c r="E612" s="148"/>
      <c r="F612" s="148"/>
      <c r="G612" s="148"/>
      <c r="H612" s="142" t="str">
        <f t="shared" si="190"/>
        <v/>
      </c>
      <c r="I612" s="143"/>
      <c r="J612" s="144" t="str">
        <f t="shared" si="191"/>
        <v/>
      </c>
      <c r="K612" s="144" t="str">
        <f t="shared" si="192"/>
        <v/>
      </c>
      <c r="L612" s="143"/>
      <c r="M612" s="142" t="str">
        <f t="shared" si="193"/>
        <v/>
      </c>
      <c r="N612" s="142" t="str">
        <f t="shared" si="194"/>
        <v/>
      </c>
      <c r="O612" s="145" t="str">
        <f t="shared" si="195"/>
        <v/>
      </c>
      <c r="P612" s="145" t="str">
        <f t="shared" si="196"/>
        <v/>
      </c>
      <c r="Q612" s="145" t="str">
        <f t="shared" si="197"/>
        <v/>
      </c>
      <c r="R612" s="145" t="str">
        <f t="shared" si="198"/>
        <v/>
      </c>
      <c r="S612" s="145" t="str">
        <f t="shared" si="199"/>
        <v/>
      </c>
      <c r="T612" s="145" t="str">
        <f t="shared" si="200"/>
        <v/>
      </c>
      <c r="U612" s="145" t="str">
        <f t="shared" si="201"/>
        <v/>
      </c>
      <c r="V612" s="145" t="str">
        <f t="shared" si="202"/>
        <v/>
      </c>
      <c r="W612" s="145"/>
      <c r="X612" s="145" t="str">
        <f t="shared" si="203"/>
        <v/>
      </c>
      <c r="Y612" s="145" t="str">
        <f t="shared" si="204"/>
        <v/>
      </c>
      <c r="Z612" s="145" t="str">
        <f t="shared" si="205"/>
        <v/>
      </c>
      <c r="AA612" s="145" t="str">
        <f t="shared" si="206"/>
        <v/>
      </c>
      <c r="AB612" s="145" t="str">
        <f t="shared" si="207"/>
        <v/>
      </c>
      <c r="AC612" s="145" t="str">
        <f t="shared" si="208"/>
        <v/>
      </c>
      <c r="AD612" s="186" t="str">
        <f t="shared" si="209"/>
        <v/>
      </c>
    </row>
    <row r="613" spans="1:30" hidden="1">
      <c r="A613" s="187"/>
      <c r="B613" s="150"/>
      <c r="C613" s="146"/>
      <c r="D613" s="148"/>
      <c r="E613" s="148"/>
      <c r="F613" s="148"/>
      <c r="G613" s="148"/>
      <c r="H613" s="142" t="str">
        <f t="shared" si="190"/>
        <v/>
      </c>
      <c r="I613" s="143"/>
      <c r="J613" s="144" t="str">
        <f t="shared" si="191"/>
        <v/>
      </c>
      <c r="K613" s="144" t="str">
        <f t="shared" si="192"/>
        <v/>
      </c>
      <c r="L613" s="143"/>
      <c r="M613" s="142" t="str">
        <f t="shared" si="193"/>
        <v/>
      </c>
      <c r="N613" s="142" t="str">
        <f t="shared" si="194"/>
        <v/>
      </c>
      <c r="O613" s="145" t="str">
        <f t="shared" si="195"/>
        <v/>
      </c>
      <c r="P613" s="145" t="str">
        <f t="shared" si="196"/>
        <v/>
      </c>
      <c r="Q613" s="145" t="str">
        <f t="shared" si="197"/>
        <v/>
      </c>
      <c r="R613" s="145" t="str">
        <f t="shared" si="198"/>
        <v/>
      </c>
      <c r="S613" s="145" t="str">
        <f t="shared" si="199"/>
        <v/>
      </c>
      <c r="T613" s="145" t="str">
        <f t="shared" si="200"/>
        <v/>
      </c>
      <c r="U613" s="145" t="str">
        <f t="shared" si="201"/>
        <v/>
      </c>
      <c r="V613" s="145" t="str">
        <f t="shared" si="202"/>
        <v/>
      </c>
      <c r="W613" s="145"/>
      <c r="X613" s="145" t="str">
        <f t="shared" si="203"/>
        <v/>
      </c>
      <c r="Y613" s="145" t="str">
        <f t="shared" si="204"/>
        <v/>
      </c>
      <c r="Z613" s="145" t="str">
        <f t="shared" si="205"/>
        <v/>
      </c>
      <c r="AA613" s="145" t="str">
        <f t="shared" si="206"/>
        <v/>
      </c>
      <c r="AB613" s="145" t="str">
        <f t="shared" si="207"/>
        <v/>
      </c>
      <c r="AC613" s="145" t="str">
        <f t="shared" si="208"/>
        <v/>
      </c>
      <c r="AD613" s="186" t="str">
        <f t="shared" si="209"/>
        <v/>
      </c>
    </row>
    <row r="614" spans="1:30" hidden="1">
      <c r="A614" s="187"/>
      <c r="B614" s="150"/>
      <c r="C614" s="146"/>
      <c r="D614" s="148"/>
      <c r="E614" s="148"/>
      <c r="F614" s="148"/>
      <c r="G614" s="148"/>
      <c r="H614" s="142" t="str">
        <f t="shared" si="190"/>
        <v/>
      </c>
      <c r="I614" s="143"/>
      <c r="J614" s="144" t="str">
        <f t="shared" si="191"/>
        <v/>
      </c>
      <c r="K614" s="144" t="str">
        <f t="shared" si="192"/>
        <v/>
      </c>
      <c r="L614" s="143"/>
      <c r="M614" s="142" t="str">
        <f t="shared" si="193"/>
        <v/>
      </c>
      <c r="N614" s="142" t="str">
        <f t="shared" si="194"/>
        <v/>
      </c>
      <c r="O614" s="145" t="str">
        <f t="shared" si="195"/>
        <v/>
      </c>
      <c r="P614" s="145" t="str">
        <f t="shared" si="196"/>
        <v/>
      </c>
      <c r="Q614" s="145" t="str">
        <f t="shared" si="197"/>
        <v/>
      </c>
      <c r="R614" s="145" t="str">
        <f t="shared" si="198"/>
        <v/>
      </c>
      <c r="S614" s="145" t="str">
        <f t="shared" si="199"/>
        <v/>
      </c>
      <c r="T614" s="145" t="str">
        <f t="shared" si="200"/>
        <v/>
      </c>
      <c r="U614" s="145" t="str">
        <f t="shared" si="201"/>
        <v/>
      </c>
      <c r="V614" s="145" t="str">
        <f t="shared" si="202"/>
        <v/>
      </c>
      <c r="W614" s="145"/>
      <c r="X614" s="145" t="str">
        <f t="shared" si="203"/>
        <v/>
      </c>
      <c r="Y614" s="145" t="str">
        <f t="shared" si="204"/>
        <v/>
      </c>
      <c r="Z614" s="145" t="str">
        <f t="shared" si="205"/>
        <v/>
      </c>
      <c r="AA614" s="145" t="str">
        <f t="shared" si="206"/>
        <v/>
      </c>
      <c r="AB614" s="145" t="str">
        <f t="shared" si="207"/>
        <v/>
      </c>
      <c r="AC614" s="145" t="str">
        <f t="shared" si="208"/>
        <v/>
      </c>
      <c r="AD614" s="186" t="str">
        <f t="shared" si="209"/>
        <v/>
      </c>
    </row>
    <row r="615" spans="1:30" hidden="1">
      <c r="A615" s="187"/>
      <c r="B615" s="150"/>
      <c r="C615" s="146"/>
      <c r="D615" s="148"/>
      <c r="E615" s="148"/>
      <c r="F615" s="148"/>
      <c r="G615" s="148"/>
      <c r="H615" s="142" t="str">
        <f t="shared" si="190"/>
        <v/>
      </c>
      <c r="I615" s="143"/>
      <c r="J615" s="144" t="str">
        <f t="shared" si="191"/>
        <v/>
      </c>
      <c r="K615" s="144" t="str">
        <f t="shared" si="192"/>
        <v/>
      </c>
      <c r="L615" s="143"/>
      <c r="M615" s="142" t="str">
        <f t="shared" si="193"/>
        <v/>
      </c>
      <c r="N615" s="142" t="str">
        <f t="shared" si="194"/>
        <v/>
      </c>
      <c r="O615" s="145" t="str">
        <f t="shared" si="195"/>
        <v/>
      </c>
      <c r="P615" s="145" t="str">
        <f t="shared" si="196"/>
        <v/>
      </c>
      <c r="Q615" s="145" t="str">
        <f t="shared" si="197"/>
        <v/>
      </c>
      <c r="R615" s="145" t="str">
        <f t="shared" si="198"/>
        <v/>
      </c>
      <c r="S615" s="145" t="str">
        <f t="shared" si="199"/>
        <v/>
      </c>
      <c r="T615" s="145" t="str">
        <f t="shared" si="200"/>
        <v/>
      </c>
      <c r="U615" s="145" t="str">
        <f t="shared" si="201"/>
        <v/>
      </c>
      <c r="V615" s="145" t="str">
        <f t="shared" si="202"/>
        <v/>
      </c>
      <c r="W615" s="145"/>
      <c r="X615" s="145" t="str">
        <f t="shared" si="203"/>
        <v/>
      </c>
      <c r="Y615" s="145" t="str">
        <f t="shared" si="204"/>
        <v/>
      </c>
      <c r="Z615" s="145" t="str">
        <f t="shared" si="205"/>
        <v/>
      </c>
      <c r="AA615" s="145" t="str">
        <f t="shared" si="206"/>
        <v/>
      </c>
      <c r="AB615" s="145" t="str">
        <f t="shared" si="207"/>
        <v/>
      </c>
      <c r="AC615" s="145" t="str">
        <f t="shared" si="208"/>
        <v/>
      </c>
      <c r="AD615" s="186" t="str">
        <f t="shared" si="209"/>
        <v/>
      </c>
    </row>
    <row r="616" spans="1:30" hidden="1">
      <c r="A616" s="187"/>
      <c r="B616" s="150"/>
      <c r="C616" s="146"/>
      <c r="D616" s="148"/>
      <c r="E616" s="148"/>
      <c r="F616" s="148"/>
      <c r="G616" s="148"/>
      <c r="H616" s="142" t="str">
        <f t="shared" si="190"/>
        <v/>
      </c>
      <c r="I616" s="143"/>
      <c r="J616" s="144" t="str">
        <f t="shared" si="191"/>
        <v/>
      </c>
      <c r="K616" s="144" t="str">
        <f t="shared" si="192"/>
        <v/>
      </c>
      <c r="L616" s="143"/>
      <c r="M616" s="142" t="str">
        <f t="shared" si="193"/>
        <v/>
      </c>
      <c r="N616" s="142" t="str">
        <f t="shared" si="194"/>
        <v/>
      </c>
      <c r="O616" s="145" t="str">
        <f t="shared" si="195"/>
        <v/>
      </c>
      <c r="P616" s="145" t="str">
        <f t="shared" si="196"/>
        <v/>
      </c>
      <c r="Q616" s="145" t="str">
        <f t="shared" si="197"/>
        <v/>
      </c>
      <c r="R616" s="145" t="str">
        <f t="shared" si="198"/>
        <v/>
      </c>
      <c r="S616" s="145" t="str">
        <f t="shared" si="199"/>
        <v/>
      </c>
      <c r="T616" s="145" t="str">
        <f t="shared" si="200"/>
        <v/>
      </c>
      <c r="U616" s="145" t="str">
        <f t="shared" si="201"/>
        <v/>
      </c>
      <c r="V616" s="145" t="str">
        <f t="shared" si="202"/>
        <v/>
      </c>
      <c r="W616" s="145"/>
      <c r="X616" s="145" t="str">
        <f t="shared" si="203"/>
        <v/>
      </c>
      <c r="Y616" s="145" t="str">
        <f t="shared" si="204"/>
        <v/>
      </c>
      <c r="Z616" s="145" t="str">
        <f t="shared" si="205"/>
        <v/>
      </c>
      <c r="AA616" s="145" t="str">
        <f t="shared" si="206"/>
        <v/>
      </c>
      <c r="AB616" s="145" t="str">
        <f t="shared" si="207"/>
        <v/>
      </c>
      <c r="AC616" s="145" t="str">
        <f t="shared" si="208"/>
        <v/>
      </c>
      <c r="AD616" s="186" t="str">
        <f t="shared" si="209"/>
        <v/>
      </c>
    </row>
    <row r="617" spans="1:30" hidden="1">
      <c r="A617" s="187"/>
      <c r="B617" s="150"/>
      <c r="C617" s="146"/>
      <c r="D617" s="148"/>
      <c r="E617" s="148"/>
      <c r="F617" s="148"/>
      <c r="G617" s="148"/>
      <c r="H617" s="142" t="str">
        <f t="shared" si="190"/>
        <v/>
      </c>
      <c r="I617" s="143"/>
      <c r="J617" s="144" t="str">
        <f t="shared" si="191"/>
        <v/>
      </c>
      <c r="K617" s="144" t="str">
        <f t="shared" si="192"/>
        <v/>
      </c>
      <c r="L617" s="143"/>
      <c r="M617" s="142" t="str">
        <f t="shared" si="193"/>
        <v/>
      </c>
      <c r="N617" s="142" t="str">
        <f t="shared" si="194"/>
        <v/>
      </c>
      <c r="O617" s="145" t="str">
        <f t="shared" si="195"/>
        <v/>
      </c>
      <c r="P617" s="145" t="str">
        <f t="shared" si="196"/>
        <v/>
      </c>
      <c r="Q617" s="145" t="str">
        <f t="shared" si="197"/>
        <v/>
      </c>
      <c r="R617" s="145" t="str">
        <f t="shared" si="198"/>
        <v/>
      </c>
      <c r="S617" s="145" t="str">
        <f t="shared" si="199"/>
        <v/>
      </c>
      <c r="T617" s="145" t="str">
        <f t="shared" si="200"/>
        <v/>
      </c>
      <c r="U617" s="145" t="str">
        <f t="shared" si="201"/>
        <v/>
      </c>
      <c r="V617" s="145" t="str">
        <f t="shared" si="202"/>
        <v/>
      </c>
      <c r="W617" s="145"/>
      <c r="X617" s="145" t="str">
        <f t="shared" si="203"/>
        <v/>
      </c>
      <c r="Y617" s="145" t="str">
        <f t="shared" si="204"/>
        <v/>
      </c>
      <c r="Z617" s="145" t="str">
        <f t="shared" si="205"/>
        <v/>
      </c>
      <c r="AA617" s="145" t="str">
        <f t="shared" si="206"/>
        <v/>
      </c>
      <c r="AB617" s="145" t="str">
        <f t="shared" si="207"/>
        <v/>
      </c>
      <c r="AC617" s="145" t="str">
        <f t="shared" si="208"/>
        <v/>
      </c>
      <c r="AD617" s="186" t="str">
        <f t="shared" si="209"/>
        <v/>
      </c>
    </row>
    <row r="618" spans="1:30" hidden="1">
      <c r="A618" s="187"/>
      <c r="B618" s="150"/>
      <c r="C618" s="146"/>
      <c r="D618" s="148"/>
      <c r="E618" s="148"/>
      <c r="F618" s="148"/>
      <c r="G618" s="148"/>
      <c r="H618" s="142" t="str">
        <f t="shared" si="190"/>
        <v/>
      </c>
      <c r="I618" s="143"/>
      <c r="J618" s="144" t="str">
        <f t="shared" si="191"/>
        <v/>
      </c>
      <c r="K618" s="144" t="str">
        <f t="shared" si="192"/>
        <v/>
      </c>
      <c r="L618" s="143"/>
      <c r="M618" s="142" t="str">
        <f t="shared" si="193"/>
        <v/>
      </c>
      <c r="N618" s="142" t="str">
        <f t="shared" si="194"/>
        <v/>
      </c>
      <c r="O618" s="145" t="str">
        <f t="shared" si="195"/>
        <v/>
      </c>
      <c r="P618" s="145" t="str">
        <f t="shared" si="196"/>
        <v/>
      </c>
      <c r="Q618" s="145" t="str">
        <f t="shared" si="197"/>
        <v/>
      </c>
      <c r="R618" s="145" t="str">
        <f t="shared" si="198"/>
        <v/>
      </c>
      <c r="S618" s="145" t="str">
        <f t="shared" si="199"/>
        <v/>
      </c>
      <c r="T618" s="145" t="str">
        <f t="shared" si="200"/>
        <v/>
      </c>
      <c r="U618" s="145" t="str">
        <f t="shared" si="201"/>
        <v/>
      </c>
      <c r="V618" s="145" t="str">
        <f t="shared" si="202"/>
        <v/>
      </c>
      <c r="W618" s="145"/>
      <c r="X618" s="145" t="str">
        <f t="shared" si="203"/>
        <v/>
      </c>
      <c r="Y618" s="145" t="str">
        <f t="shared" si="204"/>
        <v/>
      </c>
      <c r="Z618" s="145" t="str">
        <f t="shared" si="205"/>
        <v/>
      </c>
      <c r="AA618" s="145" t="str">
        <f t="shared" si="206"/>
        <v/>
      </c>
      <c r="AB618" s="145" t="str">
        <f t="shared" si="207"/>
        <v/>
      </c>
      <c r="AC618" s="145" t="str">
        <f t="shared" si="208"/>
        <v/>
      </c>
      <c r="AD618" s="186" t="str">
        <f t="shared" si="209"/>
        <v/>
      </c>
    </row>
    <row r="619" spans="1:30" hidden="1">
      <c r="A619" s="187"/>
      <c r="B619" s="150"/>
      <c r="C619" s="146"/>
      <c r="D619" s="148"/>
      <c r="E619" s="148"/>
      <c r="F619" s="148"/>
      <c r="G619" s="148"/>
      <c r="H619" s="142" t="str">
        <f t="shared" si="190"/>
        <v/>
      </c>
      <c r="I619" s="143"/>
      <c r="J619" s="144" t="str">
        <f t="shared" si="191"/>
        <v/>
      </c>
      <c r="K619" s="144" t="str">
        <f t="shared" si="192"/>
        <v/>
      </c>
      <c r="L619" s="143"/>
      <c r="M619" s="142" t="str">
        <f t="shared" si="193"/>
        <v/>
      </c>
      <c r="N619" s="142" t="str">
        <f t="shared" si="194"/>
        <v/>
      </c>
      <c r="O619" s="145" t="str">
        <f t="shared" si="195"/>
        <v/>
      </c>
      <c r="P619" s="145" t="str">
        <f t="shared" si="196"/>
        <v/>
      </c>
      <c r="Q619" s="145" t="str">
        <f t="shared" si="197"/>
        <v/>
      </c>
      <c r="R619" s="145" t="str">
        <f t="shared" si="198"/>
        <v/>
      </c>
      <c r="S619" s="145" t="str">
        <f t="shared" si="199"/>
        <v/>
      </c>
      <c r="T619" s="145" t="str">
        <f t="shared" si="200"/>
        <v/>
      </c>
      <c r="U619" s="145" t="str">
        <f t="shared" si="201"/>
        <v/>
      </c>
      <c r="V619" s="145" t="str">
        <f t="shared" si="202"/>
        <v/>
      </c>
      <c r="W619" s="145"/>
      <c r="X619" s="145" t="str">
        <f t="shared" si="203"/>
        <v/>
      </c>
      <c r="Y619" s="145" t="str">
        <f t="shared" si="204"/>
        <v/>
      </c>
      <c r="Z619" s="145" t="str">
        <f t="shared" si="205"/>
        <v/>
      </c>
      <c r="AA619" s="145" t="str">
        <f t="shared" si="206"/>
        <v/>
      </c>
      <c r="AB619" s="145" t="str">
        <f t="shared" si="207"/>
        <v/>
      </c>
      <c r="AC619" s="145" t="str">
        <f t="shared" si="208"/>
        <v/>
      </c>
      <c r="AD619" s="186" t="str">
        <f t="shared" si="209"/>
        <v/>
      </c>
    </row>
    <row r="620" spans="1:30" hidden="1">
      <c r="A620" s="187"/>
      <c r="B620" s="150"/>
      <c r="C620" s="146"/>
      <c r="D620" s="148"/>
      <c r="E620" s="148"/>
      <c r="F620" s="148"/>
      <c r="G620" s="148"/>
      <c r="H620" s="142" t="str">
        <f t="shared" si="190"/>
        <v/>
      </c>
      <c r="I620" s="143"/>
      <c r="J620" s="144" t="str">
        <f t="shared" si="191"/>
        <v/>
      </c>
      <c r="K620" s="144" t="str">
        <f t="shared" si="192"/>
        <v/>
      </c>
      <c r="L620" s="143"/>
      <c r="M620" s="142" t="str">
        <f t="shared" si="193"/>
        <v/>
      </c>
      <c r="N620" s="142" t="str">
        <f t="shared" si="194"/>
        <v/>
      </c>
      <c r="O620" s="145" t="str">
        <f t="shared" si="195"/>
        <v/>
      </c>
      <c r="P620" s="145" t="str">
        <f t="shared" si="196"/>
        <v/>
      </c>
      <c r="Q620" s="145" t="str">
        <f t="shared" si="197"/>
        <v/>
      </c>
      <c r="R620" s="145" t="str">
        <f t="shared" si="198"/>
        <v/>
      </c>
      <c r="S620" s="145" t="str">
        <f t="shared" si="199"/>
        <v/>
      </c>
      <c r="T620" s="145" t="str">
        <f t="shared" si="200"/>
        <v/>
      </c>
      <c r="U620" s="145" t="str">
        <f t="shared" si="201"/>
        <v/>
      </c>
      <c r="V620" s="145" t="str">
        <f t="shared" si="202"/>
        <v/>
      </c>
      <c r="W620" s="145"/>
      <c r="X620" s="145" t="str">
        <f t="shared" si="203"/>
        <v/>
      </c>
      <c r="Y620" s="145" t="str">
        <f t="shared" si="204"/>
        <v/>
      </c>
      <c r="Z620" s="145" t="str">
        <f t="shared" si="205"/>
        <v/>
      </c>
      <c r="AA620" s="145" t="str">
        <f t="shared" si="206"/>
        <v/>
      </c>
      <c r="AB620" s="145" t="str">
        <f t="shared" si="207"/>
        <v/>
      </c>
      <c r="AC620" s="145" t="str">
        <f t="shared" si="208"/>
        <v/>
      </c>
      <c r="AD620" s="186" t="str">
        <f t="shared" si="209"/>
        <v/>
      </c>
    </row>
    <row r="621" spans="1:30" hidden="1">
      <c r="A621" s="187"/>
      <c r="B621" s="150"/>
      <c r="C621" s="146"/>
      <c r="D621" s="148"/>
      <c r="E621" s="148"/>
      <c r="F621" s="148"/>
      <c r="G621" s="148"/>
      <c r="H621" s="142" t="str">
        <f t="shared" si="190"/>
        <v/>
      </c>
      <c r="I621" s="143"/>
      <c r="J621" s="144" t="str">
        <f t="shared" si="191"/>
        <v/>
      </c>
      <c r="K621" s="144" t="str">
        <f t="shared" si="192"/>
        <v/>
      </c>
      <c r="L621" s="143"/>
      <c r="M621" s="142" t="str">
        <f t="shared" si="193"/>
        <v/>
      </c>
      <c r="N621" s="142" t="str">
        <f t="shared" si="194"/>
        <v/>
      </c>
      <c r="O621" s="145" t="str">
        <f t="shared" si="195"/>
        <v/>
      </c>
      <c r="P621" s="145" t="str">
        <f t="shared" si="196"/>
        <v/>
      </c>
      <c r="Q621" s="145" t="str">
        <f t="shared" si="197"/>
        <v/>
      </c>
      <c r="R621" s="145" t="str">
        <f t="shared" si="198"/>
        <v/>
      </c>
      <c r="S621" s="145" t="str">
        <f t="shared" si="199"/>
        <v/>
      </c>
      <c r="T621" s="145" t="str">
        <f t="shared" si="200"/>
        <v/>
      </c>
      <c r="U621" s="145" t="str">
        <f t="shared" si="201"/>
        <v/>
      </c>
      <c r="V621" s="145" t="str">
        <f t="shared" si="202"/>
        <v/>
      </c>
      <c r="W621" s="145"/>
      <c r="X621" s="145" t="str">
        <f t="shared" si="203"/>
        <v/>
      </c>
      <c r="Y621" s="145" t="str">
        <f t="shared" si="204"/>
        <v/>
      </c>
      <c r="Z621" s="145" t="str">
        <f t="shared" si="205"/>
        <v/>
      </c>
      <c r="AA621" s="145" t="str">
        <f t="shared" si="206"/>
        <v/>
      </c>
      <c r="AB621" s="145" t="str">
        <f t="shared" si="207"/>
        <v/>
      </c>
      <c r="AC621" s="145" t="str">
        <f t="shared" si="208"/>
        <v/>
      </c>
      <c r="AD621" s="186" t="str">
        <f t="shared" si="209"/>
        <v/>
      </c>
    </row>
    <row r="622" spans="1:30" hidden="1">
      <c r="A622" s="187"/>
      <c r="B622" s="150"/>
      <c r="C622" s="146"/>
      <c r="D622" s="148"/>
      <c r="E622" s="148"/>
      <c r="F622" s="148"/>
      <c r="G622" s="148"/>
      <c r="H622" s="142" t="str">
        <f t="shared" si="190"/>
        <v/>
      </c>
      <c r="I622" s="143"/>
      <c r="J622" s="144" t="str">
        <f t="shared" si="191"/>
        <v/>
      </c>
      <c r="K622" s="144" t="str">
        <f t="shared" si="192"/>
        <v/>
      </c>
      <c r="L622" s="143"/>
      <c r="M622" s="142" t="str">
        <f t="shared" si="193"/>
        <v/>
      </c>
      <c r="N622" s="142" t="str">
        <f t="shared" si="194"/>
        <v/>
      </c>
      <c r="O622" s="145" t="str">
        <f t="shared" si="195"/>
        <v/>
      </c>
      <c r="P622" s="145" t="str">
        <f t="shared" si="196"/>
        <v/>
      </c>
      <c r="Q622" s="145" t="str">
        <f t="shared" si="197"/>
        <v/>
      </c>
      <c r="R622" s="145" t="str">
        <f t="shared" si="198"/>
        <v/>
      </c>
      <c r="S622" s="145" t="str">
        <f t="shared" si="199"/>
        <v/>
      </c>
      <c r="T622" s="145" t="str">
        <f t="shared" si="200"/>
        <v/>
      </c>
      <c r="U622" s="145" t="str">
        <f t="shared" si="201"/>
        <v/>
      </c>
      <c r="V622" s="145" t="str">
        <f t="shared" si="202"/>
        <v/>
      </c>
      <c r="W622" s="145"/>
      <c r="X622" s="145" t="str">
        <f t="shared" si="203"/>
        <v/>
      </c>
      <c r="Y622" s="145" t="str">
        <f t="shared" si="204"/>
        <v/>
      </c>
      <c r="Z622" s="145" t="str">
        <f t="shared" si="205"/>
        <v/>
      </c>
      <c r="AA622" s="145" t="str">
        <f t="shared" si="206"/>
        <v/>
      </c>
      <c r="AB622" s="145" t="str">
        <f t="shared" si="207"/>
        <v/>
      </c>
      <c r="AC622" s="145" t="str">
        <f t="shared" si="208"/>
        <v/>
      </c>
      <c r="AD622" s="186" t="str">
        <f t="shared" si="209"/>
        <v/>
      </c>
    </row>
    <row r="623" spans="1:30" hidden="1">
      <c r="A623" s="187"/>
      <c r="B623" s="150"/>
      <c r="C623" s="146"/>
      <c r="D623" s="148"/>
      <c r="E623" s="148"/>
      <c r="F623" s="148"/>
      <c r="G623" s="148"/>
      <c r="H623" s="142" t="str">
        <f t="shared" si="190"/>
        <v/>
      </c>
      <c r="I623" s="143"/>
      <c r="J623" s="144" t="str">
        <f t="shared" si="191"/>
        <v/>
      </c>
      <c r="K623" s="144" t="str">
        <f t="shared" si="192"/>
        <v/>
      </c>
      <c r="L623" s="143"/>
      <c r="M623" s="142" t="str">
        <f t="shared" si="193"/>
        <v/>
      </c>
      <c r="N623" s="142" t="str">
        <f t="shared" si="194"/>
        <v/>
      </c>
      <c r="O623" s="145" t="str">
        <f t="shared" si="195"/>
        <v/>
      </c>
      <c r="P623" s="145" t="str">
        <f t="shared" si="196"/>
        <v/>
      </c>
      <c r="Q623" s="145" t="str">
        <f t="shared" si="197"/>
        <v/>
      </c>
      <c r="R623" s="145" t="str">
        <f t="shared" si="198"/>
        <v/>
      </c>
      <c r="S623" s="145" t="str">
        <f t="shared" si="199"/>
        <v/>
      </c>
      <c r="T623" s="145" t="str">
        <f t="shared" si="200"/>
        <v/>
      </c>
      <c r="U623" s="145" t="str">
        <f t="shared" si="201"/>
        <v/>
      </c>
      <c r="V623" s="145" t="str">
        <f t="shared" si="202"/>
        <v/>
      </c>
      <c r="W623" s="145"/>
      <c r="X623" s="145" t="str">
        <f t="shared" si="203"/>
        <v/>
      </c>
      <c r="Y623" s="145" t="str">
        <f t="shared" si="204"/>
        <v/>
      </c>
      <c r="Z623" s="145" t="str">
        <f t="shared" si="205"/>
        <v/>
      </c>
      <c r="AA623" s="145" t="str">
        <f t="shared" si="206"/>
        <v/>
      </c>
      <c r="AB623" s="145" t="str">
        <f t="shared" si="207"/>
        <v/>
      </c>
      <c r="AC623" s="145" t="str">
        <f t="shared" si="208"/>
        <v/>
      </c>
      <c r="AD623" s="186" t="str">
        <f t="shared" si="209"/>
        <v/>
      </c>
    </row>
    <row r="624" spans="1:30" hidden="1">
      <c r="A624" s="187"/>
      <c r="B624" s="150"/>
      <c r="C624" s="146"/>
      <c r="D624" s="148"/>
      <c r="E624" s="148"/>
      <c r="F624" s="148"/>
      <c r="G624" s="148"/>
      <c r="H624" s="142" t="str">
        <f t="shared" si="190"/>
        <v/>
      </c>
      <c r="I624" s="143"/>
      <c r="J624" s="144" t="str">
        <f t="shared" si="191"/>
        <v/>
      </c>
      <c r="K624" s="144" t="str">
        <f t="shared" si="192"/>
        <v/>
      </c>
      <c r="L624" s="143"/>
      <c r="M624" s="142" t="str">
        <f t="shared" si="193"/>
        <v/>
      </c>
      <c r="N624" s="142" t="str">
        <f t="shared" si="194"/>
        <v/>
      </c>
      <c r="O624" s="145" t="str">
        <f t="shared" si="195"/>
        <v/>
      </c>
      <c r="P624" s="145" t="str">
        <f t="shared" si="196"/>
        <v/>
      </c>
      <c r="Q624" s="145" t="str">
        <f t="shared" si="197"/>
        <v/>
      </c>
      <c r="R624" s="145" t="str">
        <f t="shared" si="198"/>
        <v/>
      </c>
      <c r="S624" s="145" t="str">
        <f t="shared" si="199"/>
        <v/>
      </c>
      <c r="T624" s="145" t="str">
        <f t="shared" si="200"/>
        <v/>
      </c>
      <c r="U624" s="145" t="str">
        <f t="shared" si="201"/>
        <v/>
      </c>
      <c r="V624" s="145" t="str">
        <f t="shared" si="202"/>
        <v/>
      </c>
      <c r="W624" s="145"/>
      <c r="X624" s="145" t="str">
        <f t="shared" si="203"/>
        <v/>
      </c>
      <c r="Y624" s="145" t="str">
        <f t="shared" si="204"/>
        <v/>
      </c>
      <c r="Z624" s="145" t="str">
        <f t="shared" si="205"/>
        <v/>
      </c>
      <c r="AA624" s="145" t="str">
        <f t="shared" si="206"/>
        <v/>
      </c>
      <c r="AB624" s="145" t="str">
        <f t="shared" si="207"/>
        <v/>
      </c>
      <c r="AC624" s="145" t="str">
        <f t="shared" si="208"/>
        <v/>
      </c>
      <c r="AD624" s="186" t="str">
        <f t="shared" si="209"/>
        <v/>
      </c>
    </row>
    <row r="625" spans="1:30" hidden="1">
      <c r="A625" s="187"/>
      <c r="B625" s="150"/>
      <c r="C625" s="146"/>
      <c r="D625" s="148"/>
      <c r="E625" s="148"/>
      <c r="F625" s="148"/>
      <c r="G625" s="148"/>
      <c r="H625" s="142" t="str">
        <f t="shared" si="190"/>
        <v/>
      </c>
      <c r="I625" s="143"/>
      <c r="J625" s="144" t="str">
        <f t="shared" si="191"/>
        <v/>
      </c>
      <c r="K625" s="144" t="str">
        <f t="shared" si="192"/>
        <v/>
      </c>
      <c r="L625" s="143"/>
      <c r="M625" s="142" t="str">
        <f t="shared" si="193"/>
        <v/>
      </c>
      <c r="N625" s="142" t="str">
        <f t="shared" si="194"/>
        <v/>
      </c>
      <c r="O625" s="145" t="str">
        <f t="shared" si="195"/>
        <v/>
      </c>
      <c r="P625" s="145" t="str">
        <f t="shared" si="196"/>
        <v/>
      </c>
      <c r="Q625" s="145" t="str">
        <f t="shared" si="197"/>
        <v/>
      </c>
      <c r="R625" s="145" t="str">
        <f t="shared" si="198"/>
        <v/>
      </c>
      <c r="S625" s="145" t="str">
        <f t="shared" si="199"/>
        <v/>
      </c>
      <c r="T625" s="145" t="str">
        <f t="shared" si="200"/>
        <v/>
      </c>
      <c r="U625" s="145" t="str">
        <f t="shared" si="201"/>
        <v/>
      </c>
      <c r="V625" s="145" t="str">
        <f t="shared" si="202"/>
        <v/>
      </c>
      <c r="W625" s="145"/>
      <c r="X625" s="145" t="str">
        <f t="shared" si="203"/>
        <v/>
      </c>
      <c r="Y625" s="145" t="str">
        <f t="shared" si="204"/>
        <v/>
      </c>
      <c r="Z625" s="145" t="str">
        <f t="shared" si="205"/>
        <v/>
      </c>
      <c r="AA625" s="145" t="str">
        <f t="shared" si="206"/>
        <v/>
      </c>
      <c r="AB625" s="145" t="str">
        <f t="shared" si="207"/>
        <v/>
      </c>
      <c r="AC625" s="145" t="str">
        <f t="shared" si="208"/>
        <v/>
      </c>
      <c r="AD625" s="186" t="str">
        <f t="shared" si="209"/>
        <v/>
      </c>
    </row>
    <row r="626" spans="1:30" hidden="1">
      <c r="A626" s="187"/>
      <c r="B626" s="150"/>
      <c r="C626" s="146"/>
      <c r="D626" s="148"/>
      <c r="E626" s="148"/>
      <c r="F626" s="148"/>
      <c r="G626" s="148"/>
      <c r="H626" s="142" t="str">
        <f t="shared" si="190"/>
        <v/>
      </c>
      <c r="I626" s="143"/>
      <c r="J626" s="144" t="str">
        <f t="shared" si="191"/>
        <v/>
      </c>
      <c r="K626" s="144" t="str">
        <f t="shared" si="192"/>
        <v/>
      </c>
      <c r="L626" s="143"/>
      <c r="M626" s="142" t="str">
        <f t="shared" si="193"/>
        <v/>
      </c>
      <c r="N626" s="142" t="str">
        <f t="shared" si="194"/>
        <v/>
      </c>
      <c r="O626" s="145" t="str">
        <f t="shared" si="195"/>
        <v/>
      </c>
      <c r="P626" s="145" t="str">
        <f t="shared" si="196"/>
        <v/>
      </c>
      <c r="Q626" s="145" t="str">
        <f t="shared" si="197"/>
        <v/>
      </c>
      <c r="R626" s="145" t="str">
        <f t="shared" si="198"/>
        <v/>
      </c>
      <c r="S626" s="145" t="str">
        <f t="shared" si="199"/>
        <v/>
      </c>
      <c r="T626" s="145" t="str">
        <f t="shared" si="200"/>
        <v/>
      </c>
      <c r="U626" s="145" t="str">
        <f t="shared" si="201"/>
        <v/>
      </c>
      <c r="V626" s="145" t="str">
        <f t="shared" si="202"/>
        <v/>
      </c>
      <c r="W626" s="145"/>
      <c r="X626" s="145" t="str">
        <f t="shared" si="203"/>
        <v/>
      </c>
      <c r="Y626" s="145" t="str">
        <f t="shared" si="204"/>
        <v/>
      </c>
      <c r="Z626" s="145" t="str">
        <f t="shared" si="205"/>
        <v/>
      </c>
      <c r="AA626" s="145" t="str">
        <f t="shared" si="206"/>
        <v/>
      </c>
      <c r="AB626" s="145" t="str">
        <f t="shared" si="207"/>
        <v/>
      </c>
      <c r="AC626" s="145" t="str">
        <f t="shared" si="208"/>
        <v/>
      </c>
      <c r="AD626" s="186" t="str">
        <f t="shared" si="209"/>
        <v/>
      </c>
    </row>
    <row r="627" spans="1:30" hidden="1">
      <c r="A627" s="187"/>
      <c r="B627" s="150"/>
      <c r="C627" s="146"/>
      <c r="D627" s="148"/>
      <c r="E627" s="148"/>
      <c r="F627" s="148"/>
      <c r="G627" s="148"/>
      <c r="H627" s="142" t="str">
        <f t="shared" si="190"/>
        <v/>
      </c>
      <c r="I627" s="143"/>
      <c r="J627" s="144" t="str">
        <f t="shared" si="191"/>
        <v/>
      </c>
      <c r="K627" s="144" t="str">
        <f t="shared" si="192"/>
        <v/>
      </c>
      <c r="L627" s="143"/>
      <c r="M627" s="142" t="str">
        <f t="shared" si="193"/>
        <v/>
      </c>
      <c r="N627" s="142" t="str">
        <f t="shared" si="194"/>
        <v/>
      </c>
      <c r="O627" s="145" t="str">
        <f t="shared" si="195"/>
        <v/>
      </c>
      <c r="P627" s="145" t="str">
        <f t="shared" si="196"/>
        <v/>
      </c>
      <c r="Q627" s="145" t="str">
        <f t="shared" si="197"/>
        <v/>
      </c>
      <c r="R627" s="145" t="str">
        <f t="shared" si="198"/>
        <v/>
      </c>
      <c r="S627" s="145" t="str">
        <f t="shared" si="199"/>
        <v/>
      </c>
      <c r="T627" s="145" t="str">
        <f t="shared" si="200"/>
        <v/>
      </c>
      <c r="U627" s="145" t="str">
        <f t="shared" si="201"/>
        <v/>
      </c>
      <c r="V627" s="145" t="str">
        <f t="shared" si="202"/>
        <v/>
      </c>
      <c r="W627" s="145"/>
      <c r="X627" s="145" t="str">
        <f t="shared" si="203"/>
        <v/>
      </c>
      <c r="Y627" s="145" t="str">
        <f t="shared" si="204"/>
        <v/>
      </c>
      <c r="Z627" s="145" t="str">
        <f t="shared" si="205"/>
        <v/>
      </c>
      <c r="AA627" s="145" t="str">
        <f t="shared" si="206"/>
        <v/>
      </c>
      <c r="AB627" s="145" t="str">
        <f t="shared" si="207"/>
        <v/>
      </c>
      <c r="AC627" s="145" t="str">
        <f t="shared" si="208"/>
        <v/>
      </c>
      <c r="AD627" s="186" t="str">
        <f t="shared" si="209"/>
        <v/>
      </c>
    </row>
    <row r="628" spans="1:30" hidden="1">
      <c r="A628" s="187"/>
      <c r="B628" s="150"/>
      <c r="C628" s="146"/>
      <c r="D628" s="148"/>
      <c r="E628" s="148"/>
      <c r="F628" s="148"/>
      <c r="G628" s="148"/>
      <c r="H628" s="142" t="str">
        <f t="shared" si="190"/>
        <v/>
      </c>
      <c r="I628" s="143"/>
      <c r="J628" s="144" t="str">
        <f t="shared" si="191"/>
        <v/>
      </c>
      <c r="K628" s="144" t="str">
        <f t="shared" si="192"/>
        <v/>
      </c>
      <c r="L628" s="143"/>
      <c r="M628" s="142" t="str">
        <f t="shared" si="193"/>
        <v/>
      </c>
      <c r="N628" s="142" t="str">
        <f t="shared" si="194"/>
        <v/>
      </c>
      <c r="O628" s="145" t="str">
        <f t="shared" si="195"/>
        <v/>
      </c>
      <c r="P628" s="145" t="str">
        <f t="shared" si="196"/>
        <v/>
      </c>
      <c r="Q628" s="145" t="str">
        <f t="shared" si="197"/>
        <v/>
      </c>
      <c r="R628" s="145" t="str">
        <f t="shared" si="198"/>
        <v/>
      </c>
      <c r="S628" s="145" t="str">
        <f t="shared" si="199"/>
        <v/>
      </c>
      <c r="T628" s="145" t="str">
        <f t="shared" si="200"/>
        <v/>
      </c>
      <c r="U628" s="145" t="str">
        <f t="shared" si="201"/>
        <v/>
      </c>
      <c r="V628" s="145" t="str">
        <f t="shared" si="202"/>
        <v/>
      </c>
      <c r="W628" s="145"/>
      <c r="X628" s="145" t="str">
        <f t="shared" si="203"/>
        <v/>
      </c>
      <c r="Y628" s="145" t="str">
        <f t="shared" si="204"/>
        <v/>
      </c>
      <c r="Z628" s="145" t="str">
        <f t="shared" si="205"/>
        <v/>
      </c>
      <c r="AA628" s="145" t="str">
        <f t="shared" si="206"/>
        <v/>
      </c>
      <c r="AB628" s="145" t="str">
        <f t="shared" si="207"/>
        <v/>
      </c>
      <c r="AC628" s="145" t="str">
        <f t="shared" si="208"/>
        <v/>
      </c>
      <c r="AD628" s="186" t="str">
        <f t="shared" si="209"/>
        <v/>
      </c>
    </row>
    <row r="629" spans="1:30" hidden="1">
      <c r="A629" s="187"/>
      <c r="B629" s="150"/>
      <c r="C629" s="146"/>
      <c r="D629" s="148"/>
      <c r="E629" s="148"/>
      <c r="F629" s="148"/>
      <c r="G629" s="148"/>
      <c r="H629" s="142" t="str">
        <f t="shared" si="190"/>
        <v/>
      </c>
      <c r="I629" s="143"/>
      <c r="J629" s="144" t="str">
        <f t="shared" si="191"/>
        <v/>
      </c>
      <c r="K629" s="144" t="str">
        <f t="shared" si="192"/>
        <v/>
      </c>
      <c r="L629" s="143"/>
      <c r="M629" s="142" t="str">
        <f t="shared" si="193"/>
        <v/>
      </c>
      <c r="N629" s="142" t="str">
        <f t="shared" si="194"/>
        <v/>
      </c>
      <c r="O629" s="145" t="str">
        <f t="shared" si="195"/>
        <v/>
      </c>
      <c r="P629" s="145" t="str">
        <f t="shared" si="196"/>
        <v/>
      </c>
      <c r="Q629" s="145" t="str">
        <f t="shared" si="197"/>
        <v/>
      </c>
      <c r="R629" s="145" t="str">
        <f t="shared" si="198"/>
        <v/>
      </c>
      <c r="S629" s="145" t="str">
        <f t="shared" si="199"/>
        <v/>
      </c>
      <c r="T629" s="145" t="str">
        <f t="shared" si="200"/>
        <v/>
      </c>
      <c r="U629" s="145" t="str">
        <f t="shared" si="201"/>
        <v/>
      </c>
      <c r="V629" s="145" t="str">
        <f t="shared" si="202"/>
        <v/>
      </c>
      <c r="W629" s="145"/>
      <c r="X629" s="145" t="str">
        <f t="shared" si="203"/>
        <v/>
      </c>
      <c r="Y629" s="145" t="str">
        <f t="shared" si="204"/>
        <v/>
      </c>
      <c r="Z629" s="145" t="str">
        <f t="shared" si="205"/>
        <v/>
      </c>
      <c r="AA629" s="145" t="str">
        <f t="shared" si="206"/>
        <v/>
      </c>
      <c r="AB629" s="145" t="str">
        <f t="shared" si="207"/>
        <v/>
      </c>
      <c r="AC629" s="145" t="str">
        <f t="shared" si="208"/>
        <v/>
      </c>
      <c r="AD629" s="186" t="str">
        <f t="shared" si="209"/>
        <v/>
      </c>
    </row>
    <row r="630" spans="1:30" hidden="1">
      <c r="A630" s="187"/>
      <c r="B630" s="150"/>
      <c r="C630" s="146"/>
      <c r="D630" s="148"/>
      <c r="E630" s="148"/>
      <c r="F630" s="148"/>
      <c r="G630" s="148"/>
      <c r="H630" s="142" t="str">
        <f t="shared" si="190"/>
        <v/>
      </c>
      <c r="I630" s="143"/>
      <c r="J630" s="144" t="str">
        <f t="shared" si="191"/>
        <v/>
      </c>
      <c r="K630" s="144" t="str">
        <f t="shared" si="192"/>
        <v/>
      </c>
      <c r="L630" s="143"/>
      <c r="M630" s="142" t="str">
        <f t="shared" si="193"/>
        <v/>
      </c>
      <c r="N630" s="142" t="str">
        <f t="shared" si="194"/>
        <v/>
      </c>
      <c r="O630" s="145" t="str">
        <f t="shared" si="195"/>
        <v/>
      </c>
      <c r="P630" s="145" t="str">
        <f t="shared" si="196"/>
        <v/>
      </c>
      <c r="Q630" s="145" t="str">
        <f t="shared" si="197"/>
        <v/>
      </c>
      <c r="R630" s="145" t="str">
        <f t="shared" si="198"/>
        <v/>
      </c>
      <c r="S630" s="145" t="str">
        <f t="shared" si="199"/>
        <v/>
      </c>
      <c r="T630" s="145" t="str">
        <f t="shared" si="200"/>
        <v/>
      </c>
      <c r="U630" s="145" t="str">
        <f t="shared" si="201"/>
        <v/>
      </c>
      <c r="V630" s="145" t="str">
        <f t="shared" si="202"/>
        <v/>
      </c>
      <c r="W630" s="145"/>
      <c r="X630" s="145" t="str">
        <f t="shared" si="203"/>
        <v/>
      </c>
      <c r="Y630" s="145" t="str">
        <f t="shared" si="204"/>
        <v/>
      </c>
      <c r="Z630" s="145" t="str">
        <f t="shared" si="205"/>
        <v/>
      </c>
      <c r="AA630" s="145" t="str">
        <f t="shared" si="206"/>
        <v/>
      </c>
      <c r="AB630" s="145" t="str">
        <f t="shared" si="207"/>
        <v/>
      </c>
      <c r="AC630" s="145" t="str">
        <f t="shared" si="208"/>
        <v/>
      </c>
      <c r="AD630" s="186" t="str">
        <f t="shared" si="209"/>
        <v/>
      </c>
    </row>
    <row r="631" spans="1:30" hidden="1">
      <c r="A631" s="187"/>
      <c r="B631" s="150"/>
      <c r="C631" s="146"/>
      <c r="D631" s="148"/>
      <c r="E631" s="148"/>
      <c r="F631" s="148"/>
      <c r="G631" s="148"/>
      <c r="H631" s="142" t="str">
        <f t="shared" si="190"/>
        <v/>
      </c>
      <c r="I631" s="143"/>
      <c r="J631" s="144" t="str">
        <f t="shared" si="191"/>
        <v/>
      </c>
      <c r="K631" s="144" t="str">
        <f t="shared" si="192"/>
        <v/>
      </c>
      <c r="L631" s="143"/>
      <c r="M631" s="142" t="str">
        <f t="shared" si="193"/>
        <v/>
      </c>
      <c r="N631" s="142" t="str">
        <f t="shared" si="194"/>
        <v/>
      </c>
      <c r="O631" s="145" t="str">
        <f t="shared" si="195"/>
        <v/>
      </c>
      <c r="P631" s="145" t="str">
        <f t="shared" si="196"/>
        <v/>
      </c>
      <c r="Q631" s="145" t="str">
        <f t="shared" si="197"/>
        <v/>
      </c>
      <c r="R631" s="145" t="str">
        <f t="shared" si="198"/>
        <v/>
      </c>
      <c r="S631" s="145" t="str">
        <f t="shared" si="199"/>
        <v/>
      </c>
      <c r="T631" s="145" t="str">
        <f t="shared" si="200"/>
        <v/>
      </c>
      <c r="U631" s="145" t="str">
        <f t="shared" si="201"/>
        <v/>
      </c>
      <c r="V631" s="145" t="str">
        <f t="shared" si="202"/>
        <v/>
      </c>
      <c r="W631" s="145"/>
      <c r="X631" s="145" t="str">
        <f t="shared" si="203"/>
        <v/>
      </c>
      <c r="Y631" s="145" t="str">
        <f t="shared" si="204"/>
        <v/>
      </c>
      <c r="Z631" s="145" t="str">
        <f t="shared" si="205"/>
        <v/>
      </c>
      <c r="AA631" s="145" t="str">
        <f t="shared" si="206"/>
        <v/>
      </c>
      <c r="AB631" s="145" t="str">
        <f t="shared" si="207"/>
        <v/>
      </c>
      <c r="AC631" s="145" t="str">
        <f t="shared" si="208"/>
        <v/>
      </c>
      <c r="AD631" s="186" t="str">
        <f t="shared" si="209"/>
        <v/>
      </c>
    </row>
    <row r="632" spans="1:30" hidden="1">
      <c r="A632" s="187"/>
      <c r="B632" s="150"/>
      <c r="C632" s="146"/>
      <c r="D632" s="148"/>
      <c r="E632" s="148"/>
      <c r="F632" s="148"/>
      <c r="G632" s="148"/>
      <c r="H632" s="142" t="str">
        <f t="shared" si="190"/>
        <v/>
      </c>
      <c r="I632" s="143"/>
      <c r="J632" s="144" t="str">
        <f t="shared" si="191"/>
        <v/>
      </c>
      <c r="K632" s="144" t="str">
        <f t="shared" si="192"/>
        <v/>
      </c>
      <c r="L632" s="143"/>
      <c r="M632" s="142" t="str">
        <f t="shared" si="193"/>
        <v/>
      </c>
      <c r="N632" s="142" t="str">
        <f t="shared" si="194"/>
        <v/>
      </c>
      <c r="O632" s="145" t="str">
        <f t="shared" si="195"/>
        <v/>
      </c>
      <c r="P632" s="145" t="str">
        <f t="shared" si="196"/>
        <v/>
      </c>
      <c r="Q632" s="145" t="str">
        <f t="shared" si="197"/>
        <v/>
      </c>
      <c r="R632" s="145" t="str">
        <f t="shared" si="198"/>
        <v/>
      </c>
      <c r="S632" s="145" t="str">
        <f t="shared" si="199"/>
        <v/>
      </c>
      <c r="T632" s="145" t="str">
        <f t="shared" si="200"/>
        <v/>
      </c>
      <c r="U632" s="145" t="str">
        <f t="shared" si="201"/>
        <v/>
      </c>
      <c r="V632" s="145" t="str">
        <f t="shared" si="202"/>
        <v/>
      </c>
      <c r="W632" s="145"/>
      <c r="X632" s="145" t="str">
        <f t="shared" si="203"/>
        <v/>
      </c>
      <c r="Y632" s="145" t="str">
        <f t="shared" si="204"/>
        <v/>
      </c>
      <c r="Z632" s="145" t="str">
        <f t="shared" si="205"/>
        <v/>
      </c>
      <c r="AA632" s="145" t="str">
        <f t="shared" si="206"/>
        <v/>
      </c>
      <c r="AB632" s="145" t="str">
        <f t="shared" si="207"/>
        <v/>
      </c>
      <c r="AC632" s="145" t="str">
        <f t="shared" si="208"/>
        <v/>
      </c>
      <c r="AD632" s="186" t="str">
        <f t="shared" si="209"/>
        <v/>
      </c>
    </row>
    <row r="633" spans="1:30" hidden="1">
      <c r="A633" s="187"/>
      <c r="B633" s="150"/>
      <c r="C633" s="146"/>
      <c r="D633" s="148"/>
      <c r="E633" s="148"/>
      <c r="F633" s="148"/>
      <c r="G633" s="148"/>
      <c r="H633" s="142" t="str">
        <f t="shared" si="190"/>
        <v/>
      </c>
      <c r="I633" s="143"/>
      <c r="J633" s="144" t="str">
        <f t="shared" si="191"/>
        <v/>
      </c>
      <c r="K633" s="144" t="str">
        <f t="shared" si="192"/>
        <v/>
      </c>
      <c r="L633" s="143"/>
      <c r="M633" s="142" t="str">
        <f t="shared" si="193"/>
        <v/>
      </c>
      <c r="N633" s="142" t="str">
        <f t="shared" si="194"/>
        <v/>
      </c>
      <c r="O633" s="145" t="str">
        <f t="shared" si="195"/>
        <v/>
      </c>
      <c r="P633" s="145" t="str">
        <f t="shared" si="196"/>
        <v/>
      </c>
      <c r="Q633" s="145" t="str">
        <f t="shared" si="197"/>
        <v/>
      </c>
      <c r="R633" s="145" t="str">
        <f t="shared" si="198"/>
        <v/>
      </c>
      <c r="S633" s="145" t="str">
        <f t="shared" si="199"/>
        <v/>
      </c>
      <c r="T633" s="145" t="str">
        <f t="shared" si="200"/>
        <v/>
      </c>
      <c r="U633" s="145" t="str">
        <f t="shared" si="201"/>
        <v/>
      </c>
      <c r="V633" s="145" t="str">
        <f t="shared" si="202"/>
        <v/>
      </c>
      <c r="W633" s="145"/>
      <c r="X633" s="145" t="str">
        <f t="shared" si="203"/>
        <v/>
      </c>
      <c r="Y633" s="145" t="str">
        <f t="shared" si="204"/>
        <v/>
      </c>
      <c r="Z633" s="145" t="str">
        <f t="shared" si="205"/>
        <v/>
      </c>
      <c r="AA633" s="145" t="str">
        <f t="shared" si="206"/>
        <v/>
      </c>
      <c r="AB633" s="145" t="str">
        <f t="shared" si="207"/>
        <v/>
      </c>
      <c r="AC633" s="145" t="str">
        <f t="shared" si="208"/>
        <v/>
      </c>
      <c r="AD633" s="186" t="str">
        <f t="shared" si="209"/>
        <v/>
      </c>
    </row>
    <row r="634" spans="1:30" hidden="1">
      <c r="A634" s="187"/>
      <c r="B634" s="150"/>
      <c r="C634" s="146"/>
      <c r="D634" s="148"/>
      <c r="E634" s="148"/>
      <c r="F634" s="148"/>
      <c r="G634" s="148"/>
      <c r="H634" s="142" t="str">
        <f t="shared" si="190"/>
        <v/>
      </c>
      <c r="I634" s="143"/>
      <c r="J634" s="144" t="str">
        <f t="shared" si="191"/>
        <v/>
      </c>
      <c r="K634" s="144" t="str">
        <f t="shared" si="192"/>
        <v/>
      </c>
      <c r="L634" s="143"/>
      <c r="M634" s="142" t="str">
        <f t="shared" si="193"/>
        <v/>
      </c>
      <c r="N634" s="142" t="str">
        <f t="shared" si="194"/>
        <v/>
      </c>
      <c r="O634" s="145" t="str">
        <f t="shared" si="195"/>
        <v/>
      </c>
      <c r="P634" s="145" t="str">
        <f t="shared" si="196"/>
        <v/>
      </c>
      <c r="Q634" s="145" t="str">
        <f t="shared" si="197"/>
        <v/>
      </c>
      <c r="R634" s="145" t="str">
        <f t="shared" si="198"/>
        <v/>
      </c>
      <c r="S634" s="145" t="str">
        <f t="shared" si="199"/>
        <v/>
      </c>
      <c r="T634" s="145" t="str">
        <f t="shared" si="200"/>
        <v/>
      </c>
      <c r="U634" s="145" t="str">
        <f t="shared" si="201"/>
        <v/>
      </c>
      <c r="V634" s="145" t="str">
        <f t="shared" si="202"/>
        <v/>
      </c>
      <c r="W634" s="145"/>
      <c r="X634" s="145" t="str">
        <f t="shared" si="203"/>
        <v/>
      </c>
      <c r="Y634" s="145" t="str">
        <f t="shared" si="204"/>
        <v/>
      </c>
      <c r="Z634" s="145" t="str">
        <f t="shared" si="205"/>
        <v/>
      </c>
      <c r="AA634" s="145" t="str">
        <f t="shared" si="206"/>
        <v/>
      </c>
      <c r="AB634" s="145" t="str">
        <f t="shared" si="207"/>
        <v/>
      </c>
      <c r="AC634" s="145" t="str">
        <f t="shared" si="208"/>
        <v/>
      </c>
      <c r="AD634" s="186" t="str">
        <f t="shared" si="209"/>
        <v/>
      </c>
    </row>
    <row r="635" spans="1:30" hidden="1">
      <c r="A635" s="187"/>
      <c r="B635" s="150"/>
      <c r="C635" s="146"/>
      <c r="D635" s="148"/>
      <c r="E635" s="148"/>
      <c r="F635" s="148"/>
      <c r="G635" s="148"/>
      <c r="H635" s="142" t="str">
        <f t="shared" si="190"/>
        <v/>
      </c>
      <c r="I635" s="143"/>
      <c r="J635" s="144" t="str">
        <f t="shared" si="191"/>
        <v/>
      </c>
      <c r="K635" s="144" t="str">
        <f t="shared" si="192"/>
        <v/>
      </c>
      <c r="L635" s="143"/>
      <c r="M635" s="142" t="str">
        <f t="shared" si="193"/>
        <v/>
      </c>
      <c r="N635" s="142" t="str">
        <f t="shared" si="194"/>
        <v/>
      </c>
      <c r="O635" s="145" t="str">
        <f t="shared" si="195"/>
        <v/>
      </c>
      <c r="P635" s="145" t="str">
        <f t="shared" si="196"/>
        <v/>
      </c>
      <c r="Q635" s="145" t="str">
        <f t="shared" si="197"/>
        <v/>
      </c>
      <c r="R635" s="145" t="str">
        <f t="shared" si="198"/>
        <v/>
      </c>
      <c r="S635" s="145" t="str">
        <f t="shared" si="199"/>
        <v/>
      </c>
      <c r="T635" s="145" t="str">
        <f t="shared" si="200"/>
        <v/>
      </c>
      <c r="U635" s="145" t="str">
        <f t="shared" si="201"/>
        <v/>
      </c>
      <c r="V635" s="145" t="str">
        <f t="shared" si="202"/>
        <v/>
      </c>
      <c r="W635" s="145"/>
      <c r="X635" s="145" t="str">
        <f t="shared" si="203"/>
        <v/>
      </c>
      <c r="Y635" s="145" t="str">
        <f t="shared" si="204"/>
        <v/>
      </c>
      <c r="Z635" s="145" t="str">
        <f t="shared" si="205"/>
        <v/>
      </c>
      <c r="AA635" s="145" t="str">
        <f t="shared" si="206"/>
        <v/>
      </c>
      <c r="AB635" s="145" t="str">
        <f t="shared" si="207"/>
        <v/>
      </c>
      <c r="AC635" s="145" t="str">
        <f t="shared" si="208"/>
        <v/>
      </c>
      <c r="AD635" s="186" t="str">
        <f t="shared" si="209"/>
        <v/>
      </c>
    </row>
    <row r="636" spans="1:30" hidden="1">
      <c r="A636" s="187"/>
      <c r="B636" s="150"/>
      <c r="C636" s="146"/>
      <c r="D636" s="148"/>
      <c r="E636" s="148"/>
      <c r="F636" s="148"/>
      <c r="G636" s="148"/>
      <c r="H636" s="142" t="str">
        <f t="shared" si="190"/>
        <v/>
      </c>
      <c r="I636" s="143"/>
      <c r="J636" s="144" t="str">
        <f t="shared" si="191"/>
        <v/>
      </c>
      <c r="K636" s="144" t="str">
        <f t="shared" si="192"/>
        <v/>
      </c>
      <c r="L636" s="143"/>
      <c r="M636" s="142" t="str">
        <f t="shared" si="193"/>
        <v/>
      </c>
      <c r="N636" s="142" t="str">
        <f t="shared" si="194"/>
        <v/>
      </c>
      <c r="O636" s="145" t="str">
        <f t="shared" si="195"/>
        <v/>
      </c>
      <c r="P636" s="145" t="str">
        <f t="shared" si="196"/>
        <v/>
      </c>
      <c r="Q636" s="145" t="str">
        <f t="shared" si="197"/>
        <v/>
      </c>
      <c r="R636" s="145" t="str">
        <f t="shared" si="198"/>
        <v/>
      </c>
      <c r="S636" s="145" t="str">
        <f t="shared" si="199"/>
        <v/>
      </c>
      <c r="T636" s="145" t="str">
        <f t="shared" si="200"/>
        <v/>
      </c>
      <c r="U636" s="145" t="str">
        <f t="shared" si="201"/>
        <v/>
      </c>
      <c r="V636" s="145" t="str">
        <f t="shared" si="202"/>
        <v/>
      </c>
      <c r="W636" s="145"/>
      <c r="X636" s="145" t="str">
        <f t="shared" si="203"/>
        <v/>
      </c>
      <c r="Y636" s="145" t="str">
        <f t="shared" si="204"/>
        <v/>
      </c>
      <c r="Z636" s="145" t="str">
        <f t="shared" si="205"/>
        <v/>
      </c>
      <c r="AA636" s="145" t="str">
        <f t="shared" si="206"/>
        <v/>
      </c>
      <c r="AB636" s="145" t="str">
        <f t="shared" si="207"/>
        <v/>
      </c>
      <c r="AC636" s="145" t="str">
        <f t="shared" si="208"/>
        <v/>
      </c>
      <c r="AD636" s="186" t="str">
        <f t="shared" si="209"/>
        <v/>
      </c>
    </row>
    <row r="637" spans="1:30" hidden="1">
      <c r="A637" s="187"/>
      <c r="B637" s="150"/>
      <c r="C637" s="146"/>
      <c r="D637" s="148"/>
      <c r="E637" s="148"/>
      <c r="F637" s="148"/>
      <c r="G637" s="148"/>
      <c r="H637" s="142" t="str">
        <f t="shared" si="190"/>
        <v/>
      </c>
      <c r="I637" s="143"/>
      <c r="J637" s="144" t="str">
        <f t="shared" si="191"/>
        <v/>
      </c>
      <c r="K637" s="144" t="str">
        <f t="shared" si="192"/>
        <v/>
      </c>
      <c r="L637" s="143"/>
      <c r="M637" s="142" t="str">
        <f t="shared" si="193"/>
        <v/>
      </c>
      <c r="N637" s="142" t="str">
        <f t="shared" si="194"/>
        <v/>
      </c>
      <c r="O637" s="145" t="str">
        <f t="shared" si="195"/>
        <v/>
      </c>
      <c r="P637" s="145" t="str">
        <f t="shared" si="196"/>
        <v/>
      </c>
      <c r="Q637" s="145" t="str">
        <f t="shared" si="197"/>
        <v/>
      </c>
      <c r="R637" s="145" t="str">
        <f t="shared" si="198"/>
        <v/>
      </c>
      <c r="S637" s="145" t="str">
        <f t="shared" si="199"/>
        <v/>
      </c>
      <c r="T637" s="145" t="str">
        <f t="shared" si="200"/>
        <v/>
      </c>
      <c r="U637" s="145" t="str">
        <f t="shared" si="201"/>
        <v/>
      </c>
      <c r="V637" s="145" t="str">
        <f t="shared" si="202"/>
        <v/>
      </c>
      <c r="W637" s="145"/>
      <c r="X637" s="145" t="str">
        <f t="shared" si="203"/>
        <v/>
      </c>
      <c r="Y637" s="145" t="str">
        <f t="shared" si="204"/>
        <v/>
      </c>
      <c r="Z637" s="145" t="str">
        <f t="shared" si="205"/>
        <v/>
      </c>
      <c r="AA637" s="145" t="str">
        <f t="shared" si="206"/>
        <v/>
      </c>
      <c r="AB637" s="145" t="str">
        <f t="shared" si="207"/>
        <v/>
      </c>
      <c r="AC637" s="145" t="str">
        <f t="shared" si="208"/>
        <v/>
      </c>
      <c r="AD637" s="186" t="str">
        <f t="shared" si="209"/>
        <v/>
      </c>
    </row>
    <row r="638" spans="1:30" hidden="1">
      <c r="A638" s="187"/>
      <c r="B638" s="150"/>
      <c r="C638" s="146"/>
      <c r="D638" s="148"/>
      <c r="E638" s="148"/>
      <c r="F638" s="148"/>
      <c r="G638" s="148"/>
      <c r="H638" s="142" t="str">
        <f t="shared" si="190"/>
        <v/>
      </c>
      <c r="I638" s="143"/>
      <c r="J638" s="144" t="str">
        <f t="shared" si="191"/>
        <v/>
      </c>
      <c r="K638" s="144" t="str">
        <f t="shared" si="192"/>
        <v/>
      </c>
      <c r="L638" s="143"/>
      <c r="M638" s="142" t="str">
        <f t="shared" si="193"/>
        <v/>
      </c>
      <c r="N638" s="142" t="str">
        <f t="shared" si="194"/>
        <v/>
      </c>
      <c r="O638" s="145" t="str">
        <f t="shared" si="195"/>
        <v/>
      </c>
      <c r="P638" s="145" t="str">
        <f t="shared" si="196"/>
        <v/>
      </c>
      <c r="Q638" s="145" t="str">
        <f t="shared" si="197"/>
        <v/>
      </c>
      <c r="R638" s="145" t="str">
        <f t="shared" si="198"/>
        <v/>
      </c>
      <c r="S638" s="145" t="str">
        <f t="shared" si="199"/>
        <v/>
      </c>
      <c r="T638" s="145" t="str">
        <f t="shared" si="200"/>
        <v/>
      </c>
      <c r="U638" s="145" t="str">
        <f t="shared" si="201"/>
        <v/>
      </c>
      <c r="V638" s="145" t="str">
        <f t="shared" si="202"/>
        <v/>
      </c>
      <c r="W638" s="145"/>
      <c r="X638" s="145" t="str">
        <f t="shared" si="203"/>
        <v/>
      </c>
      <c r="Y638" s="145" t="str">
        <f t="shared" si="204"/>
        <v/>
      </c>
      <c r="Z638" s="145" t="str">
        <f t="shared" si="205"/>
        <v/>
      </c>
      <c r="AA638" s="145" t="str">
        <f t="shared" si="206"/>
        <v/>
      </c>
      <c r="AB638" s="145" t="str">
        <f t="shared" si="207"/>
        <v/>
      </c>
      <c r="AC638" s="145" t="str">
        <f t="shared" si="208"/>
        <v/>
      </c>
      <c r="AD638" s="186" t="str">
        <f t="shared" si="209"/>
        <v/>
      </c>
    </row>
    <row r="639" spans="1:30" hidden="1">
      <c r="A639" s="187"/>
      <c r="B639" s="150"/>
      <c r="C639" s="146"/>
      <c r="D639" s="148"/>
      <c r="E639" s="148"/>
      <c r="F639" s="148"/>
      <c r="G639" s="148"/>
      <c r="H639" s="142" t="str">
        <f t="shared" si="190"/>
        <v/>
      </c>
      <c r="I639" s="143"/>
      <c r="J639" s="144" t="str">
        <f t="shared" si="191"/>
        <v/>
      </c>
      <c r="K639" s="144" t="str">
        <f t="shared" si="192"/>
        <v/>
      </c>
      <c r="L639" s="143"/>
      <c r="M639" s="142" t="str">
        <f t="shared" si="193"/>
        <v/>
      </c>
      <c r="N639" s="142" t="str">
        <f t="shared" si="194"/>
        <v/>
      </c>
      <c r="O639" s="145" t="str">
        <f t="shared" si="195"/>
        <v/>
      </c>
      <c r="P639" s="145" t="str">
        <f t="shared" si="196"/>
        <v/>
      </c>
      <c r="Q639" s="145" t="str">
        <f t="shared" si="197"/>
        <v/>
      </c>
      <c r="R639" s="145" t="str">
        <f t="shared" si="198"/>
        <v/>
      </c>
      <c r="S639" s="145" t="str">
        <f t="shared" si="199"/>
        <v/>
      </c>
      <c r="T639" s="145" t="str">
        <f t="shared" si="200"/>
        <v/>
      </c>
      <c r="U639" s="145" t="str">
        <f t="shared" si="201"/>
        <v/>
      </c>
      <c r="V639" s="145" t="str">
        <f t="shared" si="202"/>
        <v/>
      </c>
      <c r="W639" s="145"/>
      <c r="X639" s="145" t="str">
        <f t="shared" si="203"/>
        <v/>
      </c>
      <c r="Y639" s="145" t="str">
        <f t="shared" si="204"/>
        <v/>
      </c>
      <c r="Z639" s="145" t="str">
        <f t="shared" si="205"/>
        <v/>
      </c>
      <c r="AA639" s="145" t="str">
        <f t="shared" si="206"/>
        <v/>
      </c>
      <c r="AB639" s="145" t="str">
        <f t="shared" si="207"/>
        <v/>
      </c>
      <c r="AC639" s="145" t="str">
        <f t="shared" si="208"/>
        <v/>
      </c>
      <c r="AD639" s="186" t="str">
        <f t="shared" si="209"/>
        <v/>
      </c>
    </row>
    <row r="640" spans="1:30" hidden="1">
      <c r="A640" s="187"/>
      <c r="B640" s="150"/>
      <c r="C640" s="146"/>
      <c r="D640" s="148"/>
      <c r="E640" s="148"/>
      <c r="F640" s="148"/>
      <c r="G640" s="148"/>
      <c r="H640" s="142" t="str">
        <f t="shared" si="190"/>
        <v/>
      </c>
      <c r="I640" s="143"/>
      <c r="J640" s="144" t="str">
        <f t="shared" si="191"/>
        <v/>
      </c>
      <c r="K640" s="144" t="str">
        <f t="shared" si="192"/>
        <v/>
      </c>
      <c r="L640" s="143"/>
      <c r="M640" s="142" t="str">
        <f t="shared" si="193"/>
        <v/>
      </c>
      <c r="N640" s="142" t="str">
        <f t="shared" si="194"/>
        <v/>
      </c>
      <c r="O640" s="145" t="str">
        <f t="shared" si="195"/>
        <v/>
      </c>
      <c r="P640" s="145" t="str">
        <f t="shared" si="196"/>
        <v/>
      </c>
      <c r="Q640" s="145" t="str">
        <f t="shared" si="197"/>
        <v/>
      </c>
      <c r="R640" s="145" t="str">
        <f t="shared" si="198"/>
        <v/>
      </c>
      <c r="S640" s="145" t="str">
        <f t="shared" si="199"/>
        <v/>
      </c>
      <c r="T640" s="145" t="str">
        <f t="shared" si="200"/>
        <v/>
      </c>
      <c r="U640" s="145" t="str">
        <f t="shared" si="201"/>
        <v/>
      </c>
      <c r="V640" s="145" t="str">
        <f t="shared" si="202"/>
        <v/>
      </c>
      <c r="W640" s="145"/>
      <c r="X640" s="145" t="str">
        <f t="shared" si="203"/>
        <v/>
      </c>
      <c r="Y640" s="145" t="str">
        <f t="shared" si="204"/>
        <v/>
      </c>
      <c r="Z640" s="145" t="str">
        <f t="shared" si="205"/>
        <v/>
      </c>
      <c r="AA640" s="145" t="str">
        <f t="shared" si="206"/>
        <v/>
      </c>
      <c r="AB640" s="145" t="str">
        <f t="shared" si="207"/>
        <v/>
      </c>
      <c r="AC640" s="145" t="str">
        <f t="shared" si="208"/>
        <v/>
      </c>
      <c r="AD640" s="186" t="str">
        <f t="shared" si="209"/>
        <v/>
      </c>
    </row>
    <row r="641" spans="1:30" hidden="1">
      <c r="A641" s="187"/>
      <c r="B641" s="150"/>
      <c r="C641" s="146"/>
      <c r="D641" s="148"/>
      <c r="E641" s="148"/>
      <c r="F641" s="148"/>
      <c r="G641" s="148"/>
      <c r="H641" s="142" t="str">
        <f t="shared" si="190"/>
        <v/>
      </c>
      <c r="I641" s="143"/>
      <c r="J641" s="144" t="str">
        <f t="shared" si="191"/>
        <v/>
      </c>
      <c r="K641" s="144" t="str">
        <f t="shared" si="192"/>
        <v/>
      </c>
      <c r="L641" s="143"/>
      <c r="M641" s="142" t="str">
        <f t="shared" si="193"/>
        <v/>
      </c>
      <c r="N641" s="142" t="str">
        <f t="shared" si="194"/>
        <v/>
      </c>
      <c r="O641" s="145" t="str">
        <f t="shared" si="195"/>
        <v/>
      </c>
      <c r="P641" s="145" t="str">
        <f t="shared" si="196"/>
        <v/>
      </c>
      <c r="Q641" s="145" t="str">
        <f t="shared" si="197"/>
        <v/>
      </c>
      <c r="R641" s="145" t="str">
        <f t="shared" si="198"/>
        <v/>
      </c>
      <c r="S641" s="145" t="str">
        <f t="shared" si="199"/>
        <v/>
      </c>
      <c r="T641" s="145" t="str">
        <f t="shared" si="200"/>
        <v/>
      </c>
      <c r="U641" s="145" t="str">
        <f t="shared" si="201"/>
        <v/>
      </c>
      <c r="V641" s="145" t="str">
        <f t="shared" si="202"/>
        <v/>
      </c>
      <c r="W641" s="145"/>
      <c r="X641" s="145" t="str">
        <f t="shared" si="203"/>
        <v/>
      </c>
      <c r="Y641" s="145" t="str">
        <f t="shared" si="204"/>
        <v/>
      </c>
      <c r="Z641" s="145" t="str">
        <f t="shared" si="205"/>
        <v/>
      </c>
      <c r="AA641" s="145" t="str">
        <f t="shared" si="206"/>
        <v/>
      </c>
      <c r="AB641" s="145" t="str">
        <f t="shared" si="207"/>
        <v/>
      </c>
      <c r="AC641" s="145" t="str">
        <f t="shared" si="208"/>
        <v/>
      </c>
      <c r="AD641" s="186" t="str">
        <f t="shared" si="209"/>
        <v/>
      </c>
    </row>
    <row r="642" spans="1:30" hidden="1">
      <c r="A642" s="187"/>
      <c r="B642" s="150"/>
      <c r="C642" s="146"/>
      <c r="D642" s="148"/>
      <c r="E642" s="148"/>
      <c r="F642" s="148"/>
      <c r="G642" s="148"/>
      <c r="H642" s="142" t="str">
        <f t="shared" si="190"/>
        <v/>
      </c>
      <c r="I642" s="143"/>
      <c r="J642" s="144" t="str">
        <f t="shared" si="191"/>
        <v/>
      </c>
      <c r="K642" s="144" t="str">
        <f t="shared" si="192"/>
        <v/>
      </c>
      <c r="L642" s="143"/>
      <c r="M642" s="142" t="str">
        <f t="shared" si="193"/>
        <v/>
      </c>
      <c r="N642" s="142" t="str">
        <f t="shared" si="194"/>
        <v/>
      </c>
      <c r="O642" s="145" t="str">
        <f t="shared" si="195"/>
        <v/>
      </c>
      <c r="P642" s="145" t="str">
        <f t="shared" si="196"/>
        <v/>
      </c>
      <c r="Q642" s="145" t="str">
        <f t="shared" si="197"/>
        <v/>
      </c>
      <c r="R642" s="145" t="str">
        <f t="shared" si="198"/>
        <v/>
      </c>
      <c r="S642" s="145" t="str">
        <f t="shared" si="199"/>
        <v/>
      </c>
      <c r="T642" s="145" t="str">
        <f t="shared" si="200"/>
        <v/>
      </c>
      <c r="U642" s="145" t="str">
        <f t="shared" si="201"/>
        <v/>
      </c>
      <c r="V642" s="145" t="str">
        <f t="shared" si="202"/>
        <v/>
      </c>
      <c r="W642" s="145"/>
      <c r="X642" s="145" t="str">
        <f t="shared" si="203"/>
        <v/>
      </c>
      <c r="Y642" s="145" t="str">
        <f t="shared" si="204"/>
        <v/>
      </c>
      <c r="Z642" s="145" t="str">
        <f t="shared" si="205"/>
        <v/>
      </c>
      <c r="AA642" s="145" t="str">
        <f t="shared" si="206"/>
        <v/>
      </c>
      <c r="AB642" s="145" t="str">
        <f t="shared" si="207"/>
        <v/>
      </c>
      <c r="AC642" s="145" t="str">
        <f t="shared" si="208"/>
        <v/>
      </c>
      <c r="AD642" s="186" t="str">
        <f t="shared" si="209"/>
        <v/>
      </c>
    </row>
    <row r="643" spans="1:30" hidden="1">
      <c r="A643" s="187"/>
      <c r="B643" s="150"/>
      <c r="C643" s="146"/>
      <c r="D643" s="148"/>
      <c r="E643" s="148"/>
      <c r="F643" s="148"/>
      <c r="G643" s="148"/>
      <c r="H643" s="142" t="str">
        <f t="shared" si="190"/>
        <v/>
      </c>
      <c r="I643" s="143"/>
      <c r="J643" s="144" t="str">
        <f t="shared" si="191"/>
        <v/>
      </c>
      <c r="K643" s="144" t="str">
        <f t="shared" si="192"/>
        <v/>
      </c>
      <c r="L643" s="143"/>
      <c r="M643" s="142" t="str">
        <f t="shared" si="193"/>
        <v/>
      </c>
      <c r="N643" s="142" t="str">
        <f t="shared" si="194"/>
        <v/>
      </c>
      <c r="O643" s="145" t="str">
        <f t="shared" si="195"/>
        <v/>
      </c>
      <c r="P643" s="145" t="str">
        <f t="shared" si="196"/>
        <v/>
      </c>
      <c r="Q643" s="145" t="str">
        <f t="shared" si="197"/>
        <v/>
      </c>
      <c r="R643" s="145" t="str">
        <f t="shared" si="198"/>
        <v/>
      </c>
      <c r="S643" s="145" t="str">
        <f t="shared" si="199"/>
        <v/>
      </c>
      <c r="T643" s="145" t="str">
        <f t="shared" si="200"/>
        <v/>
      </c>
      <c r="U643" s="145" t="str">
        <f t="shared" si="201"/>
        <v/>
      </c>
      <c r="V643" s="145" t="str">
        <f t="shared" si="202"/>
        <v/>
      </c>
      <c r="W643" s="145"/>
      <c r="X643" s="145" t="str">
        <f t="shared" si="203"/>
        <v/>
      </c>
      <c r="Y643" s="145" t="str">
        <f t="shared" si="204"/>
        <v/>
      </c>
      <c r="Z643" s="145" t="str">
        <f t="shared" si="205"/>
        <v/>
      </c>
      <c r="AA643" s="145" t="str">
        <f t="shared" si="206"/>
        <v/>
      </c>
      <c r="AB643" s="145" t="str">
        <f t="shared" si="207"/>
        <v/>
      </c>
      <c r="AC643" s="145" t="str">
        <f t="shared" si="208"/>
        <v/>
      </c>
      <c r="AD643" s="186" t="str">
        <f t="shared" si="209"/>
        <v/>
      </c>
    </row>
    <row r="644" spans="1:30" hidden="1">
      <c r="A644" s="187"/>
      <c r="B644" s="150"/>
      <c r="C644" s="146"/>
      <c r="D644" s="148"/>
      <c r="E644" s="148"/>
      <c r="F644" s="148"/>
      <c r="G644" s="148"/>
      <c r="H644" s="142" t="str">
        <f t="shared" si="190"/>
        <v/>
      </c>
      <c r="I644" s="143"/>
      <c r="J644" s="144" t="str">
        <f t="shared" si="191"/>
        <v/>
      </c>
      <c r="K644" s="144" t="str">
        <f t="shared" si="192"/>
        <v/>
      </c>
      <c r="L644" s="143"/>
      <c r="M644" s="142" t="str">
        <f t="shared" si="193"/>
        <v/>
      </c>
      <c r="N644" s="142" t="str">
        <f t="shared" si="194"/>
        <v/>
      </c>
      <c r="O644" s="145" t="str">
        <f t="shared" si="195"/>
        <v/>
      </c>
      <c r="P644" s="145" t="str">
        <f t="shared" si="196"/>
        <v/>
      </c>
      <c r="Q644" s="145" t="str">
        <f t="shared" si="197"/>
        <v/>
      </c>
      <c r="R644" s="145" t="str">
        <f t="shared" si="198"/>
        <v/>
      </c>
      <c r="S644" s="145" t="str">
        <f t="shared" si="199"/>
        <v/>
      </c>
      <c r="T644" s="145" t="str">
        <f t="shared" si="200"/>
        <v/>
      </c>
      <c r="U644" s="145" t="str">
        <f t="shared" si="201"/>
        <v/>
      </c>
      <c r="V644" s="145" t="str">
        <f t="shared" si="202"/>
        <v/>
      </c>
      <c r="W644" s="145"/>
      <c r="X644" s="145" t="str">
        <f t="shared" si="203"/>
        <v/>
      </c>
      <c r="Y644" s="145" t="str">
        <f t="shared" si="204"/>
        <v/>
      </c>
      <c r="Z644" s="145" t="str">
        <f t="shared" si="205"/>
        <v/>
      </c>
      <c r="AA644" s="145" t="str">
        <f t="shared" si="206"/>
        <v/>
      </c>
      <c r="AB644" s="145" t="str">
        <f t="shared" si="207"/>
        <v/>
      </c>
      <c r="AC644" s="145" t="str">
        <f t="shared" si="208"/>
        <v/>
      </c>
      <c r="AD644" s="186" t="str">
        <f t="shared" si="209"/>
        <v/>
      </c>
    </row>
    <row r="645" spans="1:30" hidden="1">
      <c r="A645" s="187"/>
      <c r="B645" s="150"/>
      <c r="C645" s="146"/>
      <c r="D645" s="148"/>
      <c r="E645" s="148"/>
      <c r="F645" s="148"/>
      <c r="G645" s="148"/>
      <c r="H645" s="142" t="str">
        <f t="shared" si="190"/>
        <v/>
      </c>
      <c r="I645" s="143"/>
      <c r="J645" s="144" t="str">
        <f t="shared" si="191"/>
        <v/>
      </c>
      <c r="K645" s="144" t="str">
        <f t="shared" si="192"/>
        <v/>
      </c>
      <c r="L645" s="143"/>
      <c r="M645" s="142" t="str">
        <f t="shared" si="193"/>
        <v/>
      </c>
      <c r="N645" s="142" t="str">
        <f t="shared" si="194"/>
        <v/>
      </c>
      <c r="O645" s="145" t="str">
        <f t="shared" si="195"/>
        <v/>
      </c>
      <c r="P645" s="145" t="str">
        <f t="shared" si="196"/>
        <v/>
      </c>
      <c r="Q645" s="145" t="str">
        <f t="shared" si="197"/>
        <v/>
      </c>
      <c r="R645" s="145" t="str">
        <f t="shared" si="198"/>
        <v/>
      </c>
      <c r="S645" s="145" t="str">
        <f t="shared" si="199"/>
        <v/>
      </c>
      <c r="T645" s="145" t="str">
        <f t="shared" si="200"/>
        <v/>
      </c>
      <c r="U645" s="145" t="str">
        <f t="shared" si="201"/>
        <v/>
      </c>
      <c r="V645" s="145" t="str">
        <f t="shared" si="202"/>
        <v/>
      </c>
      <c r="W645" s="145"/>
      <c r="X645" s="145" t="str">
        <f t="shared" si="203"/>
        <v/>
      </c>
      <c r="Y645" s="145" t="str">
        <f t="shared" si="204"/>
        <v/>
      </c>
      <c r="Z645" s="145" t="str">
        <f t="shared" si="205"/>
        <v/>
      </c>
      <c r="AA645" s="145" t="str">
        <f t="shared" si="206"/>
        <v/>
      </c>
      <c r="AB645" s="145" t="str">
        <f t="shared" si="207"/>
        <v/>
      </c>
      <c r="AC645" s="145" t="str">
        <f t="shared" si="208"/>
        <v/>
      </c>
      <c r="AD645" s="186" t="str">
        <f t="shared" si="209"/>
        <v/>
      </c>
    </row>
    <row r="646" spans="1:30" hidden="1">
      <c r="A646" s="187"/>
      <c r="B646" s="150"/>
      <c r="C646" s="146"/>
      <c r="D646" s="148"/>
      <c r="E646" s="148"/>
      <c r="F646" s="148"/>
      <c r="G646" s="148"/>
      <c r="H646" s="142" t="str">
        <f t="shared" si="190"/>
        <v/>
      </c>
      <c r="I646" s="143"/>
      <c r="J646" s="144" t="str">
        <f t="shared" si="191"/>
        <v/>
      </c>
      <c r="K646" s="144" t="str">
        <f t="shared" si="192"/>
        <v/>
      </c>
      <c r="L646" s="143"/>
      <c r="M646" s="142" t="str">
        <f t="shared" si="193"/>
        <v/>
      </c>
      <c r="N646" s="142" t="str">
        <f t="shared" si="194"/>
        <v/>
      </c>
      <c r="O646" s="145" t="str">
        <f t="shared" si="195"/>
        <v/>
      </c>
      <c r="P646" s="145" t="str">
        <f t="shared" si="196"/>
        <v/>
      </c>
      <c r="Q646" s="145" t="str">
        <f t="shared" si="197"/>
        <v/>
      </c>
      <c r="R646" s="145" t="str">
        <f t="shared" si="198"/>
        <v/>
      </c>
      <c r="S646" s="145" t="str">
        <f t="shared" si="199"/>
        <v/>
      </c>
      <c r="T646" s="145" t="str">
        <f t="shared" si="200"/>
        <v/>
      </c>
      <c r="U646" s="145" t="str">
        <f t="shared" si="201"/>
        <v/>
      </c>
      <c r="V646" s="145" t="str">
        <f t="shared" si="202"/>
        <v/>
      </c>
      <c r="W646" s="145"/>
      <c r="X646" s="145" t="str">
        <f t="shared" si="203"/>
        <v/>
      </c>
      <c r="Y646" s="145" t="str">
        <f t="shared" si="204"/>
        <v/>
      </c>
      <c r="Z646" s="145" t="str">
        <f t="shared" si="205"/>
        <v/>
      </c>
      <c r="AA646" s="145" t="str">
        <f t="shared" si="206"/>
        <v/>
      </c>
      <c r="AB646" s="145" t="str">
        <f t="shared" si="207"/>
        <v/>
      </c>
      <c r="AC646" s="145" t="str">
        <f t="shared" si="208"/>
        <v/>
      </c>
      <c r="AD646" s="186" t="str">
        <f t="shared" si="209"/>
        <v/>
      </c>
    </row>
    <row r="647" spans="1:30" hidden="1">
      <c r="A647" s="187"/>
      <c r="B647" s="150"/>
      <c r="C647" s="146"/>
      <c r="D647" s="148"/>
      <c r="E647" s="148"/>
      <c r="F647" s="148"/>
      <c r="G647" s="148"/>
      <c r="H647" s="142" t="str">
        <f t="shared" si="190"/>
        <v/>
      </c>
      <c r="I647" s="143"/>
      <c r="J647" s="144" t="str">
        <f t="shared" si="191"/>
        <v/>
      </c>
      <c r="K647" s="144" t="str">
        <f t="shared" si="192"/>
        <v/>
      </c>
      <c r="L647" s="143"/>
      <c r="M647" s="142" t="str">
        <f t="shared" si="193"/>
        <v/>
      </c>
      <c r="N647" s="142" t="str">
        <f t="shared" si="194"/>
        <v/>
      </c>
      <c r="O647" s="145" t="str">
        <f t="shared" si="195"/>
        <v/>
      </c>
      <c r="P647" s="145" t="str">
        <f t="shared" si="196"/>
        <v/>
      </c>
      <c r="Q647" s="145" t="str">
        <f t="shared" si="197"/>
        <v/>
      </c>
      <c r="R647" s="145" t="str">
        <f t="shared" si="198"/>
        <v/>
      </c>
      <c r="S647" s="145" t="str">
        <f t="shared" si="199"/>
        <v/>
      </c>
      <c r="T647" s="145" t="str">
        <f t="shared" si="200"/>
        <v/>
      </c>
      <c r="U647" s="145" t="str">
        <f t="shared" si="201"/>
        <v/>
      </c>
      <c r="V647" s="145" t="str">
        <f t="shared" si="202"/>
        <v/>
      </c>
      <c r="W647" s="145"/>
      <c r="X647" s="145" t="str">
        <f t="shared" si="203"/>
        <v/>
      </c>
      <c r="Y647" s="145" t="str">
        <f t="shared" si="204"/>
        <v/>
      </c>
      <c r="Z647" s="145" t="str">
        <f t="shared" si="205"/>
        <v/>
      </c>
      <c r="AA647" s="145" t="str">
        <f t="shared" si="206"/>
        <v/>
      </c>
      <c r="AB647" s="145" t="str">
        <f t="shared" si="207"/>
        <v/>
      </c>
      <c r="AC647" s="145" t="str">
        <f t="shared" si="208"/>
        <v/>
      </c>
      <c r="AD647" s="186" t="str">
        <f t="shared" si="209"/>
        <v/>
      </c>
    </row>
    <row r="648" spans="1:30" hidden="1">
      <c r="A648" s="187"/>
      <c r="B648" s="150"/>
      <c r="C648" s="146"/>
      <c r="D648" s="148"/>
      <c r="E648" s="148"/>
      <c r="F648" s="148"/>
      <c r="G648" s="148"/>
      <c r="H648" s="142" t="str">
        <f t="shared" si="190"/>
        <v/>
      </c>
      <c r="I648" s="143"/>
      <c r="J648" s="144" t="str">
        <f t="shared" si="191"/>
        <v/>
      </c>
      <c r="K648" s="144" t="str">
        <f t="shared" si="192"/>
        <v/>
      </c>
      <c r="L648" s="143"/>
      <c r="M648" s="142" t="str">
        <f t="shared" si="193"/>
        <v/>
      </c>
      <c r="N648" s="142" t="str">
        <f t="shared" si="194"/>
        <v/>
      </c>
      <c r="O648" s="145" t="str">
        <f t="shared" si="195"/>
        <v/>
      </c>
      <c r="P648" s="145" t="str">
        <f t="shared" si="196"/>
        <v/>
      </c>
      <c r="Q648" s="145" t="str">
        <f t="shared" si="197"/>
        <v/>
      </c>
      <c r="R648" s="145" t="str">
        <f t="shared" si="198"/>
        <v/>
      </c>
      <c r="S648" s="145" t="str">
        <f t="shared" si="199"/>
        <v/>
      </c>
      <c r="T648" s="145" t="str">
        <f t="shared" si="200"/>
        <v/>
      </c>
      <c r="U648" s="145" t="str">
        <f t="shared" si="201"/>
        <v/>
      </c>
      <c r="V648" s="145" t="str">
        <f t="shared" si="202"/>
        <v/>
      </c>
      <c r="W648" s="145"/>
      <c r="X648" s="145" t="str">
        <f t="shared" si="203"/>
        <v/>
      </c>
      <c r="Y648" s="145" t="str">
        <f t="shared" si="204"/>
        <v/>
      </c>
      <c r="Z648" s="145" t="str">
        <f t="shared" si="205"/>
        <v/>
      </c>
      <c r="AA648" s="145" t="str">
        <f t="shared" si="206"/>
        <v/>
      </c>
      <c r="AB648" s="145" t="str">
        <f t="shared" si="207"/>
        <v/>
      </c>
      <c r="AC648" s="145" t="str">
        <f t="shared" si="208"/>
        <v/>
      </c>
      <c r="AD648" s="186" t="str">
        <f t="shared" si="209"/>
        <v/>
      </c>
    </row>
    <row r="649" spans="1:30" hidden="1">
      <c r="A649" s="187"/>
      <c r="B649" s="150"/>
      <c r="C649" s="146"/>
      <c r="D649" s="148"/>
      <c r="E649" s="148"/>
      <c r="F649" s="148"/>
      <c r="G649" s="148"/>
      <c r="H649" s="142" t="str">
        <f t="shared" si="190"/>
        <v/>
      </c>
      <c r="I649" s="143"/>
      <c r="J649" s="144" t="str">
        <f t="shared" si="191"/>
        <v/>
      </c>
      <c r="K649" s="144" t="str">
        <f t="shared" si="192"/>
        <v/>
      </c>
      <c r="L649" s="143"/>
      <c r="M649" s="142" t="str">
        <f t="shared" si="193"/>
        <v/>
      </c>
      <c r="N649" s="142" t="str">
        <f t="shared" si="194"/>
        <v/>
      </c>
      <c r="O649" s="145" t="str">
        <f t="shared" si="195"/>
        <v/>
      </c>
      <c r="P649" s="145" t="str">
        <f t="shared" si="196"/>
        <v/>
      </c>
      <c r="Q649" s="145" t="str">
        <f t="shared" si="197"/>
        <v/>
      </c>
      <c r="R649" s="145" t="str">
        <f t="shared" si="198"/>
        <v/>
      </c>
      <c r="S649" s="145" t="str">
        <f t="shared" si="199"/>
        <v/>
      </c>
      <c r="T649" s="145" t="str">
        <f t="shared" si="200"/>
        <v/>
      </c>
      <c r="U649" s="145" t="str">
        <f t="shared" si="201"/>
        <v/>
      </c>
      <c r="V649" s="145" t="str">
        <f t="shared" si="202"/>
        <v/>
      </c>
      <c r="W649" s="145"/>
      <c r="X649" s="145" t="str">
        <f t="shared" si="203"/>
        <v/>
      </c>
      <c r="Y649" s="145" t="str">
        <f t="shared" si="204"/>
        <v/>
      </c>
      <c r="Z649" s="145" t="str">
        <f t="shared" si="205"/>
        <v/>
      </c>
      <c r="AA649" s="145" t="str">
        <f t="shared" si="206"/>
        <v/>
      </c>
      <c r="AB649" s="145" t="str">
        <f t="shared" si="207"/>
        <v/>
      </c>
      <c r="AC649" s="145" t="str">
        <f t="shared" si="208"/>
        <v/>
      </c>
      <c r="AD649" s="186" t="str">
        <f t="shared" si="209"/>
        <v/>
      </c>
    </row>
    <row r="650" spans="1:30" hidden="1">
      <c r="A650" s="187"/>
      <c r="B650" s="150"/>
      <c r="C650" s="146"/>
      <c r="D650" s="148"/>
      <c r="E650" s="148"/>
      <c r="F650" s="148"/>
      <c r="G650" s="148"/>
      <c r="H650" s="142" t="str">
        <f t="shared" si="190"/>
        <v/>
      </c>
      <c r="I650" s="143"/>
      <c r="J650" s="144" t="str">
        <f t="shared" si="191"/>
        <v/>
      </c>
      <c r="K650" s="144" t="str">
        <f t="shared" si="192"/>
        <v/>
      </c>
      <c r="L650" s="143"/>
      <c r="M650" s="142" t="str">
        <f t="shared" si="193"/>
        <v/>
      </c>
      <c r="N650" s="142" t="str">
        <f t="shared" si="194"/>
        <v/>
      </c>
      <c r="O650" s="145" t="str">
        <f t="shared" si="195"/>
        <v/>
      </c>
      <c r="P650" s="145" t="str">
        <f t="shared" si="196"/>
        <v/>
      </c>
      <c r="Q650" s="145" t="str">
        <f t="shared" si="197"/>
        <v/>
      </c>
      <c r="R650" s="145" t="str">
        <f t="shared" si="198"/>
        <v/>
      </c>
      <c r="S650" s="145" t="str">
        <f t="shared" si="199"/>
        <v/>
      </c>
      <c r="T650" s="145" t="str">
        <f t="shared" si="200"/>
        <v/>
      </c>
      <c r="U650" s="145" t="str">
        <f t="shared" si="201"/>
        <v/>
      </c>
      <c r="V650" s="145" t="str">
        <f t="shared" si="202"/>
        <v/>
      </c>
      <c r="W650" s="145"/>
      <c r="X650" s="145" t="str">
        <f t="shared" si="203"/>
        <v/>
      </c>
      <c r="Y650" s="145" t="str">
        <f t="shared" si="204"/>
        <v/>
      </c>
      <c r="Z650" s="145" t="str">
        <f t="shared" si="205"/>
        <v/>
      </c>
      <c r="AA650" s="145" t="str">
        <f t="shared" si="206"/>
        <v/>
      </c>
      <c r="AB650" s="145" t="str">
        <f t="shared" si="207"/>
        <v/>
      </c>
      <c r="AC650" s="145" t="str">
        <f t="shared" si="208"/>
        <v/>
      </c>
      <c r="AD650" s="186" t="str">
        <f t="shared" si="209"/>
        <v/>
      </c>
    </row>
    <row r="651" spans="1:30" hidden="1">
      <c r="A651" s="187"/>
      <c r="B651" s="150"/>
      <c r="C651" s="146"/>
      <c r="D651" s="148"/>
      <c r="E651" s="148"/>
      <c r="F651" s="148"/>
      <c r="G651" s="148"/>
      <c r="H651" s="142" t="str">
        <f t="shared" si="190"/>
        <v/>
      </c>
      <c r="I651" s="143"/>
      <c r="J651" s="144" t="str">
        <f t="shared" si="191"/>
        <v/>
      </c>
      <c r="K651" s="144" t="str">
        <f t="shared" si="192"/>
        <v/>
      </c>
      <c r="L651" s="143"/>
      <c r="M651" s="142" t="str">
        <f t="shared" si="193"/>
        <v/>
      </c>
      <c r="N651" s="142" t="str">
        <f t="shared" si="194"/>
        <v/>
      </c>
      <c r="O651" s="145" t="str">
        <f t="shared" si="195"/>
        <v/>
      </c>
      <c r="P651" s="145" t="str">
        <f t="shared" si="196"/>
        <v/>
      </c>
      <c r="Q651" s="145" t="str">
        <f t="shared" si="197"/>
        <v/>
      </c>
      <c r="R651" s="145" t="str">
        <f t="shared" si="198"/>
        <v/>
      </c>
      <c r="S651" s="145" t="str">
        <f t="shared" si="199"/>
        <v/>
      </c>
      <c r="T651" s="145" t="str">
        <f t="shared" si="200"/>
        <v/>
      </c>
      <c r="U651" s="145" t="str">
        <f t="shared" si="201"/>
        <v/>
      </c>
      <c r="V651" s="145" t="str">
        <f t="shared" si="202"/>
        <v/>
      </c>
      <c r="W651" s="145"/>
      <c r="X651" s="145" t="str">
        <f t="shared" si="203"/>
        <v/>
      </c>
      <c r="Y651" s="145" t="str">
        <f t="shared" si="204"/>
        <v/>
      </c>
      <c r="Z651" s="145" t="str">
        <f t="shared" si="205"/>
        <v/>
      </c>
      <c r="AA651" s="145" t="str">
        <f t="shared" si="206"/>
        <v/>
      </c>
      <c r="AB651" s="145" t="str">
        <f t="shared" si="207"/>
        <v/>
      </c>
      <c r="AC651" s="145" t="str">
        <f t="shared" si="208"/>
        <v/>
      </c>
      <c r="AD651" s="186" t="str">
        <f t="shared" si="209"/>
        <v/>
      </c>
    </row>
    <row r="652" spans="1:30" hidden="1">
      <c r="A652" s="187"/>
      <c r="B652" s="150"/>
      <c r="C652" s="146"/>
      <c r="D652" s="148"/>
      <c r="E652" s="148"/>
      <c r="F652" s="148"/>
      <c r="G652" s="148"/>
      <c r="H652" s="142" t="str">
        <f t="shared" si="190"/>
        <v/>
      </c>
      <c r="I652" s="143"/>
      <c r="J652" s="144" t="str">
        <f t="shared" si="191"/>
        <v/>
      </c>
      <c r="K652" s="144" t="str">
        <f t="shared" si="192"/>
        <v/>
      </c>
      <c r="L652" s="143"/>
      <c r="M652" s="142" t="str">
        <f t="shared" si="193"/>
        <v/>
      </c>
      <c r="N652" s="142" t="str">
        <f t="shared" si="194"/>
        <v/>
      </c>
      <c r="O652" s="145" t="str">
        <f t="shared" si="195"/>
        <v/>
      </c>
      <c r="P652" s="145" t="str">
        <f t="shared" si="196"/>
        <v/>
      </c>
      <c r="Q652" s="145" t="str">
        <f t="shared" si="197"/>
        <v/>
      </c>
      <c r="R652" s="145" t="str">
        <f t="shared" si="198"/>
        <v/>
      </c>
      <c r="S652" s="145" t="str">
        <f t="shared" si="199"/>
        <v/>
      </c>
      <c r="T652" s="145" t="str">
        <f t="shared" si="200"/>
        <v/>
      </c>
      <c r="U652" s="145" t="str">
        <f t="shared" si="201"/>
        <v/>
      </c>
      <c r="V652" s="145" t="str">
        <f t="shared" si="202"/>
        <v/>
      </c>
      <c r="W652" s="145"/>
      <c r="X652" s="145" t="str">
        <f t="shared" si="203"/>
        <v/>
      </c>
      <c r="Y652" s="145" t="str">
        <f t="shared" si="204"/>
        <v/>
      </c>
      <c r="Z652" s="145" t="str">
        <f t="shared" si="205"/>
        <v/>
      </c>
      <c r="AA652" s="145" t="str">
        <f t="shared" si="206"/>
        <v/>
      </c>
      <c r="AB652" s="145" t="str">
        <f t="shared" si="207"/>
        <v/>
      </c>
      <c r="AC652" s="145" t="str">
        <f t="shared" si="208"/>
        <v/>
      </c>
      <c r="AD652" s="186" t="str">
        <f t="shared" si="209"/>
        <v/>
      </c>
    </row>
    <row r="653" spans="1:30" hidden="1">
      <c r="A653" s="187"/>
      <c r="B653" s="150"/>
      <c r="C653" s="146"/>
      <c r="D653" s="148"/>
      <c r="E653" s="148"/>
      <c r="F653" s="148"/>
      <c r="G653" s="148"/>
      <c r="H653" s="142" t="str">
        <f t="shared" si="190"/>
        <v/>
      </c>
      <c r="I653" s="143"/>
      <c r="J653" s="144" t="str">
        <f t="shared" si="191"/>
        <v/>
      </c>
      <c r="K653" s="144" t="str">
        <f t="shared" si="192"/>
        <v/>
      </c>
      <c r="L653" s="143"/>
      <c r="M653" s="142" t="str">
        <f t="shared" si="193"/>
        <v/>
      </c>
      <c r="N653" s="142" t="str">
        <f t="shared" si="194"/>
        <v/>
      </c>
      <c r="O653" s="145" t="str">
        <f t="shared" si="195"/>
        <v/>
      </c>
      <c r="P653" s="145" t="str">
        <f t="shared" si="196"/>
        <v/>
      </c>
      <c r="Q653" s="145" t="str">
        <f t="shared" si="197"/>
        <v/>
      </c>
      <c r="R653" s="145" t="str">
        <f t="shared" si="198"/>
        <v/>
      </c>
      <c r="S653" s="145" t="str">
        <f t="shared" si="199"/>
        <v/>
      </c>
      <c r="T653" s="145" t="str">
        <f t="shared" si="200"/>
        <v/>
      </c>
      <c r="U653" s="145" t="str">
        <f t="shared" si="201"/>
        <v/>
      </c>
      <c r="V653" s="145" t="str">
        <f t="shared" si="202"/>
        <v/>
      </c>
      <c r="W653" s="145"/>
      <c r="X653" s="145" t="str">
        <f t="shared" si="203"/>
        <v/>
      </c>
      <c r="Y653" s="145" t="str">
        <f t="shared" si="204"/>
        <v/>
      </c>
      <c r="Z653" s="145" t="str">
        <f t="shared" si="205"/>
        <v/>
      </c>
      <c r="AA653" s="145" t="str">
        <f t="shared" si="206"/>
        <v/>
      </c>
      <c r="AB653" s="145" t="str">
        <f t="shared" si="207"/>
        <v/>
      </c>
      <c r="AC653" s="145" t="str">
        <f t="shared" si="208"/>
        <v/>
      </c>
      <c r="AD653" s="186" t="str">
        <f t="shared" si="209"/>
        <v/>
      </c>
    </row>
    <row r="654" spans="1:30" hidden="1">
      <c r="A654" s="187"/>
      <c r="B654" s="150"/>
      <c r="C654" s="146"/>
      <c r="D654" s="148"/>
      <c r="E654" s="148"/>
      <c r="F654" s="148"/>
      <c r="G654" s="148"/>
      <c r="H654" s="142" t="str">
        <f t="shared" si="190"/>
        <v/>
      </c>
      <c r="I654" s="143"/>
      <c r="J654" s="144" t="str">
        <f t="shared" si="191"/>
        <v/>
      </c>
      <c r="K654" s="144" t="str">
        <f t="shared" si="192"/>
        <v/>
      </c>
      <c r="L654" s="143"/>
      <c r="M654" s="142" t="str">
        <f t="shared" si="193"/>
        <v/>
      </c>
      <c r="N654" s="142" t="str">
        <f t="shared" si="194"/>
        <v/>
      </c>
      <c r="O654" s="145" t="str">
        <f t="shared" si="195"/>
        <v/>
      </c>
      <c r="P654" s="145" t="str">
        <f t="shared" si="196"/>
        <v/>
      </c>
      <c r="Q654" s="145" t="str">
        <f t="shared" si="197"/>
        <v/>
      </c>
      <c r="R654" s="145" t="str">
        <f t="shared" si="198"/>
        <v/>
      </c>
      <c r="S654" s="145" t="str">
        <f t="shared" si="199"/>
        <v/>
      </c>
      <c r="T654" s="145" t="str">
        <f t="shared" si="200"/>
        <v/>
      </c>
      <c r="U654" s="145" t="str">
        <f t="shared" si="201"/>
        <v/>
      </c>
      <c r="V654" s="145" t="str">
        <f t="shared" si="202"/>
        <v/>
      </c>
      <c r="W654" s="145"/>
      <c r="X654" s="145" t="str">
        <f t="shared" si="203"/>
        <v/>
      </c>
      <c r="Y654" s="145" t="str">
        <f t="shared" si="204"/>
        <v/>
      </c>
      <c r="Z654" s="145" t="str">
        <f t="shared" si="205"/>
        <v/>
      </c>
      <c r="AA654" s="145" t="str">
        <f t="shared" si="206"/>
        <v/>
      </c>
      <c r="AB654" s="145" t="str">
        <f t="shared" si="207"/>
        <v/>
      </c>
      <c r="AC654" s="145" t="str">
        <f t="shared" si="208"/>
        <v/>
      </c>
      <c r="AD654" s="186" t="str">
        <f t="shared" si="209"/>
        <v/>
      </c>
    </row>
    <row r="655" spans="1:30" hidden="1">
      <c r="A655" s="187"/>
      <c r="B655" s="150"/>
      <c r="C655" s="146"/>
      <c r="D655" s="148"/>
      <c r="E655" s="148"/>
      <c r="F655" s="148"/>
      <c r="G655" s="148"/>
      <c r="H655" s="142" t="str">
        <f t="shared" si="190"/>
        <v/>
      </c>
      <c r="I655" s="143"/>
      <c r="J655" s="144" t="str">
        <f t="shared" si="191"/>
        <v/>
      </c>
      <c r="K655" s="144" t="str">
        <f t="shared" si="192"/>
        <v/>
      </c>
      <c r="L655" s="143"/>
      <c r="M655" s="142" t="str">
        <f t="shared" si="193"/>
        <v/>
      </c>
      <c r="N655" s="142" t="str">
        <f t="shared" si="194"/>
        <v/>
      </c>
      <c r="O655" s="145" t="str">
        <f t="shared" si="195"/>
        <v/>
      </c>
      <c r="P655" s="145" t="str">
        <f t="shared" si="196"/>
        <v/>
      </c>
      <c r="Q655" s="145" t="str">
        <f t="shared" si="197"/>
        <v/>
      </c>
      <c r="R655" s="145" t="str">
        <f t="shared" si="198"/>
        <v/>
      </c>
      <c r="S655" s="145" t="str">
        <f t="shared" si="199"/>
        <v/>
      </c>
      <c r="T655" s="145" t="str">
        <f t="shared" si="200"/>
        <v/>
      </c>
      <c r="U655" s="145" t="str">
        <f t="shared" si="201"/>
        <v/>
      </c>
      <c r="V655" s="145" t="str">
        <f t="shared" si="202"/>
        <v/>
      </c>
      <c r="W655" s="145"/>
      <c r="X655" s="145" t="str">
        <f t="shared" si="203"/>
        <v/>
      </c>
      <c r="Y655" s="145" t="str">
        <f t="shared" si="204"/>
        <v/>
      </c>
      <c r="Z655" s="145" t="str">
        <f t="shared" si="205"/>
        <v/>
      </c>
      <c r="AA655" s="145" t="str">
        <f t="shared" si="206"/>
        <v/>
      </c>
      <c r="AB655" s="145" t="str">
        <f t="shared" si="207"/>
        <v/>
      </c>
      <c r="AC655" s="145" t="str">
        <f t="shared" si="208"/>
        <v/>
      </c>
      <c r="AD655" s="186" t="str">
        <f t="shared" si="209"/>
        <v/>
      </c>
    </row>
    <row r="656" spans="1:30" hidden="1">
      <c r="A656" s="187"/>
      <c r="B656" s="150"/>
      <c r="C656" s="146"/>
      <c r="D656" s="148"/>
      <c r="E656" s="148"/>
      <c r="F656" s="148"/>
      <c r="G656" s="148"/>
      <c r="H656" s="142" t="str">
        <f t="shared" si="190"/>
        <v/>
      </c>
      <c r="I656" s="143"/>
      <c r="J656" s="144" t="str">
        <f t="shared" si="191"/>
        <v/>
      </c>
      <c r="K656" s="144" t="str">
        <f t="shared" si="192"/>
        <v/>
      </c>
      <c r="L656" s="143"/>
      <c r="M656" s="142" t="str">
        <f t="shared" si="193"/>
        <v/>
      </c>
      <c r="N656" s="142" t="str">
        <f t="shared" si="194"/>
        <v/>
      </c>
      <c r="O656" s="145" t="str">
        <f t="shared" si="195"/>
        <v/>
      </c>
      <c r="P656" s="145" t="str">
        <f t="shared" si="196"/>
        <v/>
      </c>
      <c r="Q656" s="145" t="str">
        <f t="shared" si="197"/>
        <v/>
      </c>
      <c r="R656" s="145" t="str">
        <f t="shared" si="198"/>
        <v/>
      </c>
      <c r="S656" s="145" t="str">
        <f t="shared" si="199"/>
        <v/>
      </c>
      <c r="T656" s="145" t="str">
        <f t="shared" si="200"/>
        <v/>
      </c>
      <c r="U656" s="145" t="str">
        <f t="shared" si="201"/>
        <v/>
      </c>
      <c r="V656" s="145" t="str">
        <f t="shared" si="202"/>
        <v/>
      </c>
      <c r="W656" s="145"/>
      <c r="X656" s="145" t="str">
        <f t="shared" si="203"/>
        <v/>
      </c>
      <c r="Y656" s="145" t="str">
        <f t="shared" si="204"/>
        <v/>
      </c>
      <c r="Z656" s="145" t="str">
        <f t="shared" si="205"/>
        <v/>
      </c>
      <c r="AA656" s="145" t="str">
        <f t="shared" si="206"/>
        <v/>
      </c>
      <c r="AB656" s="145" t="str">
        <f t="shared" si="207"/>
        <v/>
      </c>
      <c r="AC656" s="145" t="str">
        <f t="shared" si="208"/>
        <v/>
      </c>
      <c r="AD656" s="186" t="str">
        <f t="shared" si="209"/>
        <v/>
      </c>
    </row>
    <row r="657" spans="1:30" hidden="1">
      <c r="A657" s="187"/>
      <c r="B657" s="150"/>
      <c r="C657" s="146"/>
      <c r="D657" s="148"/>
      <c r="E657" s="148"/>
      <c r="F657" s="148"/>
      <c r="G657" s="148"/>
      <c r="H657" s="142" t="str">
        <f t="shared" ref="H657:H720" si="210">IF(AND(ISNUMBER(D657),ISNUMBER(E657),ISNUMBER(F657),ISNUMBER(G657)),ROUND(((D657-E657)+(F657-G657))/2,2),"")</f>
        <v/>
      </c>
      <c r="I657" s="143"/>
      <c r="J657" s="144" t="str">
        <f t="shared" si="191"/>
        <v/>
      </c>
      <c r="K657" s="144" t="str">
        <f t="shared" si="192"/>
        <v/>
      </c>
      <c r="L657" s="143"/>
      <c r="M657" s="142" t="str">
        <f t="shared" si="193"/>
        <v/>
      </c>
      <c r="N657" s="142" t="str">
        <f t="shared" si="194"/>
        <v/>
      </c>
      <c r="O657" s="145" t="str">
        <f t="shared" si="195"/>
        <v/>
      </c>
      <c r="P657" s="145" t="str">
        <f t="shared" si="196"/>
        <v/>
      </c>
      <c r="Q657" s="145" t="str">
        <f t="shared" si="197"/>
        <v/>
      </c>
      <c r="R657" s="145" t="str">
        <f t="shared" si="198"/>
        <v/>
      </c>
      <c r="S657" s="145" t="str">
        <f t="shared" si="199"/>
        <v/>
      </c>
      <c r="T657" s="145" t="str">
        <f t="shared" si="200"/>
        <v/>
      </c>
      <c r="U657" s="145" t="str">
        <f t="shared" si="201"/>
        <v/>
      </c>
      <c r="V657" s="145" t="str">
        <f t="shared" si="202"/>
        <v/>
      </c>
      <c r="W657" s="145"/>
      <c r="X657" s="145" t="str">
        <f t="shared" si="203"/>
        <v/>
      </c>
      <c r="Y657" s="145" t="str">
        <f t="shared" si="204"/>
        <v/>
      </c>
      <c r="Z657" s="145" t="str">
        <f t="shared" si="205"/>
        <v/>
      </c>
      <c r="AA657" s="145" t="str">
        <f t="shared" si="206"/>
        <v/>
      </c>
      <c r="AB657" s="145" t="str">
        <f t="shared" si="207"/>
        <v/>
      </c>
      <c r="AC657" s="145" t="str">
        <f t="shared" si="208"/>
        <v/>
      </c>
      <c r="AD657" s="186" t="str">
        <f t="shared" si="209"/>
        <v/>
      </c>
    </row>
    <row r="658" spans="1:30" hidden="1">
      <c r="A658" s="187"/>
      <c r="B658" s="150"/>
      <c r="C658" s="146"/>
      <c r="D658" s="148"/>
      <c r="E658" s="148"/>
      <c r="F658" s="148"/>
      <c r="G658" s="148"/>
      <c r="H658" s="142" t="str">
        <f t="shared" si="210"/>
        <v/>
      </c>
      <c r="I658" s="143"/>
      <c r="J658" s="144" t="str">
        <f t="shared" ref="J658:J721" si="211">IF(OR(I658=30,I658=40,I658=60,I658=80,I658=100,I658=120,I658=150,I658=200),VLOOKUP(I658,$C$1005:$D$1012,2,FALSE),"")</f>
        <v/>
      </c>
      <c r="K658" s="144" t="str">
        <f t="shared" ref="K658:K721" si="212">IF(J658&lt;&gt;"",VLOOKUP(I658,$C$1005:$E$1012,3,FALSE),"")</f>
        <v/>
      </c>
      <c r="L658" s="143"/>
      <c r="M658" s="142" t="str">
        <f t="shared" ref="M658:M721" si="213">IF(AND(ISNUMBER(C658),ISNUMBER(L658)),C658*L658,"")</f>
        <v/>
      </c>
      <c r="N658" s="142" t="str">
        <f t="shared" ref="N658:N721" si="214">IF(AND(ISNUMBER(K658),ISNUMBER(M658)),ROUND(PI()*K658^2/4*M658,2),"")</f>
        <v/>
      </c>
      <c r="O658" s="145" t="str">
        <f t="shared" ref="O658:O721" si="215">IF(AND(ISNUMBER(I658),ISNUMBER($O$12)),$O$12,"")</f>
        <v/>
      </c>
      <c r="P658" s="145" t="str">
        <f t="shared" ref="P658:P721" si="216">IF(AND(ISNUMBER(C658),ISNUMBER(K658),ISNUMBER(L658),ISNUMBER(O658)),ROUND(C658*K658*L658*O658+((L658-1)*0.2*C658*O658),2),"")</f>
        <v/>
      </c>
      <c r="Q658" s="145" t="str">
        <f t="shared" ref="Q658:Q721" si="217">IF(AND(ISNUMBER(H658),ISNUMBER(J658),ISNUMBER(O658)),H658+J658+O658,"")</f>
        <v/>
      </c>
      <c r="R658" s="145" t="str">
        <f t="shared" ref="R658:R721" si="218">IF(AND(ISNUMBER(I658),ISNUMBER(Q658)),IF(Q658&lt;2,VLOOKUP(I658,$C$1005:$F$1012,4),IF(Q658&lt;3,VLOOKUP(I658,$C$1005:$G$1012,5),IF(Q658&lt;4,VLOOKUP(I658,C$1005:H$1012,6),IF(Q658&gt;=4,VLOOKUP(I658,$C$1005:$I$1012,7),)))),"")</f>
        <v/>
      </c>
      <c r="S658" s="145" t="str">
        <f t="shared" ref="S658:S721" si="219">IF(AND(ISNUMBER(K658),ISNUMBER(L658),ISNUMBER(R658)),ROUND(K658*L658+2*R658+(L658-1)*0.2,2),"")</f>
        <v/>
      </c>
      <c r="T658" s="145" t="str">
        <f t="shared" ref="T658:T721" si="220">IF(AND(ISNUMBER(C658),ISNUMBER(Q658),ISNUMBER(S658)),ROUND(C658*Q658*S658,2),"")</f>
        <v/>
      </c>
      <c r="U658" s="145" t="str">
        <f t="shared" ref="U658:U721" si="221">IF(AND(ISNUMBER(M658),ISNUMBER(K658),ISNUMBER($U$12)),ROUND(M658*(PI()*K658+0.3)*$U$12,2),"")</f>
        <v/>
      </c>
      <c r="V658" s="145" t="str">
        <f t="shared" ref="V658:V721" si="222">IF(AND(ISNUMBER(I658),ISNUMBER(O658),ISNUMBER(Q658)),Q658-O658-K658,"")</f>
        <v/>
      </c>
      <c r="W658" s="145"/>
      <c r="X658" s="145" t="str">
        <f t="shared" ref="X658:X721" si="223">IF(AND(ISNUMBER(T658),ISNUMBER(N658),ISNUMBER(P658)),ROUND(T658-N658-P658,2),"")</f>
        <v/>
      </c>
      <c r="Y658" s="145" t="str">
        <f t="shared" ref="Y658:Y721" si="224">IF(AND(ISNUMBER(X658),ISNUMBER($Y$12)),ROUND(X658*$Y$12,2),"")</f>
        <v/>
      </c>
      <c r="Z658" s="145" t="str">
        <f t="shared" ref="Z658:Z721" si="225">IF(AND(ISNUMBER(N658),ISNUMBER(P658),ISNUMBER(Y658)),N658+P658+Y658,"")</f>
        <v/>
      </c>
      <c r="AA658" s="145" t="str">
        <f t="shared" ref="AA658:AA721" si="226">IF(ISNUMBER(Y658),Y658,"")</f>
        <v/>
      </c>
      <c r="AB658" s="145" t="str">
        <f t="shared" ref="AB658:AB721" si="227">IF(AND(ISNUMBER(Z658),ISNUMBER($AB$12)),ROUND(Z658*$AB$12,2),"")</f>
        <v/>
      </c>
      <c r="AC658" s="145" t="str">
        <f t="shared" ref="AC658:AC721" si="228">IF(AND(ISNUMBER(AA658),ISNUMBER($AC$12)),ROUND(AA658*$AC$12,2),"")</f>
        <v/>
      </c>
      <c r="AD658" s="186" t="str">
        <f t="shared" ref="AD658:AD721" si="229">IF(AND(ISNUMBER(C658),ISNUMBER(Q658),ISNUMBER($AD$12)),IF(Q658&gt;$AD$12,ROUND(C658*Q658*2,2),0),"")</f>
        <v/>
      </c>
    </row>
    <row r="659" spans="1:30" hidden="1">
      <c r="A659" s="187"/>
      <c r="B659" s="150"/>
      <c r="C659" s="146"/>
      <c r="D659" s="148"/>
      <c r="E659" s="148"/>
      <c r="F659" s="148"/>
      <c r="G659" s="148"/>
      <c r="H659" s="142" t="str">
        <f t="shared" si="210"/>
        <v/>
      </c>
      <c r="I659" s="143"/>
      <c r="J659" s="144" t="str">
        <f t="shared" si="211"/>
        <v/>
      </c>
      <c r="K659" s="144" t="str">
        <f t="shared" si="212"/>
        <v/>
      </c>
      <c r="L659" s="143"/>
      <c r="M659" s="142" t="str">
        <f t="shared" si="213"/>
        <v/>
      </c>
      <c r="N659" s="142" t="str">
        <f t="shared" si="214"/>
        <v/>
      </c>
      <c r="O659" s="145" t="str">
        <f t="shared" si="215"/>
        <v/>
      </c>
      <c r="P659" s="145" t="str">
        <f t="shared" si="216"/>
        <v/>
      </c>
      <c r="Q659" s="145" t="str">
        <f t="shared" si="217"/>
        <v/>
      </c>
      <c r="R659" s="145" t="str">
        <f t="shared" si="218"/>
        <v/>
      </c>
      <c r="S659" s="145" t="str">
        <f t="shared" si="219"/>
        <v/>
      </c>
      <c r="T659" s="145" t="str">
        <f t="shared" si="220"/>
        <v/>
      </c>
      <c r="U659" s="145" t="str">
        <f t="shared" si="221"/>
        <v/>
      </c>
      <c r="V659" s="145" t="str">
        <f t="shared" si="222"/>
        <v/>
      </c>
      <c r="W659" s="145"/>
      <c r="X659" s="145" t="str">
        <f t="shared" si="223"/>
        <v/>
      </c>
      <c r="Y659" s="145" t="str">
        <f t="shared" si="224"/>
        <v/>
      </c>
      <c r="Z659" s="145" t="str">
        <f t="shared" si="225"/>
        <v/>
      </c>
      <c r="AA659" s="145" t="str">
        <f t="shared" si="226"/>
        <v/>
      </c>
      <c r="AB659" s="145" t="str">
        <f t="shared" si="227"/>
        <v/>
      </c>
      <c r="AC659" s="145" t="str">
        <f t="shared" si="228"/>
        <v/>
      </c>
      <c r="AD659" s="186" t="str">
        <f t="shared" si="229"/>
        <v/>
      </c>
    </row>
    <row r="660" spans="1:30" hidden="1">
      <c r="A660" s="187"/>
      <c r="B660" s="150"/>
      <c r="C660" s="146"/>
      <c r="D660" s="148"/>
      <c r="E660" s="148"/>
      <c r="F660" s="148"/>
      <c r="G660" s="148"/>
      <c r="H660" s="142" t="str">
        <f t="shared" si="210"/>
        <v/>
      </c>
      <c r="I660" s="143"/>
      <c r="J660" s="144" t="str">
        <f t="shared" si="211"/>
        <v/>
      </c>
      <c r="K660" s="144" t="str">
        <f t="shared" si="212"/>
        <v/>
      </c>
      <c r="L660" s="143"/>
      <c r="M660" s="142" t="str">
        <f t="shared" si="213"/>
        <v/>
      </c>
      <c r="N660" s="142" t="str">
        <f t="shared" si="214"/>
        <v/>
      </c>
      <c r="O660" s="145" t="str">
        <f t="shared" si="215"/>
        <v/>
      </c>
      <c r="P660" s="145" t="str">
        <f t="shared" si="216"/>
        <v/>
      </c>
      <c r="Q660" s="145" t="str">
        <f t="shared" si="217"/>
        <v/>
      </c>
      <c r="R660" s="145" t="str">
        <f t="shared" si="218"/>
        <v/>
      </c>
      <c r="S660" s="145" t="str">
        <f t="shared" si="219"/>
        <v/>
      </c>
      <c r="T660" s="145" t="str">
        <f t="shared" si="220"/>
        <v/>
      </c>
      <c r="U660" s="145" t="str">
        <f t="shared" si="221"/>
        <v/>
      </c>
      <c r="V660" s="145" t="str">
        <f t="shared" si="222"/>
        <v/>
      </c>
      <c r="W660" s="145"/>
      <c r="X660" s="145" t="str">
        <f t="shared" si="223"/>
        <v/>
      </c>
      <c r="Y660" s="145" t="str">
        <f t="shared" si="224"/>
        <v/>
      </c>
      <c r="Z660" s="145" t="str">
        <f t="shared" si="225"/>
        <v/>
      </c>
      <c r="AA660" s="145" t="str">
        <f t="shared" si="226"/>
        <v/>
      </c>
      <c r="AB660" s="145" t="str">
        <f t="shared" si="227"/>
        <v/>
      </c>
      <c r="AC660" s="145" t="str">
        <f t="shared" si="228"/>
        <v/>
      </c>
      <c r="AD660" s="186" t="str">
        <f t="shared" si="229"/>
        <v/>
      </c>
    </row>
    <row r="661" spans="1:30" hidden="1">
      <c r="A661" s="187"/>
      <c r="B661" s="150"/>
      <c r="C661" s="146"/>
      <c r="D661" s="148"/>
      <c r="E661" s="148"/>
      <c r="F661" s="148"/>
      <c r="G661" s="148"/>
      <c r="H661" s="142" t="str">
        <f t="shared" si="210"/>
        <v/>
      </c>
      <c r="I661" s="143"/>
      <c r="J661" s="144" t="str">
        <f t="shared" si="211"/>
        <v/>
      </c>
      <c r="K661" s="144" t="str">
        <f t="shared" si="212"/>
        <v/>
      </c>
      <c r="L661" s="143"/>
      <c r="M661" s="142" t="str">
        <f t="shared" si="213"/>
        <v/>
      </c>
      <c r="N661" s="142" t="str">
        <f t="shared" si="214"/>
        <v/>
      </c>
      <c r="O661" s="145" t="str">
        <f t="shared" si="215"/>
        <v/>
      </c>
      <c r="P661" s="145" t="str">
        <f t="shared" si="216"/>
        <v/>
      </c>
      <c r="Q661" s="145" t="str">
        <f t="shared" si="217"/>
        <v/>
      </c>
      <c r="R661" s="145" t="str">
        <f t="shared" si="218"/>
        <v/>
      </c>
      <c r="S661" s="145" t="str">
        <f t="shared" si="219"/>
        <v/>
      </c>
      <c r="T661" s="145" t="str">
        <f t="shared" si="220"/>
        <v/>
      </c>
      <c r="U661" s="145" t="str">
        <f t="shared" si="221"/>
        <v/>
      </c>
      <c r="V661" s="145" t="str">
        <f t="shared" si="222"/>
        <v/>
      </c>
      <c r="W661" s="145"/>
      <c r="X661" s="145" t="str">
        <f t="shared" si="223"/>
        <v/>
      </c>
      <c r="Y661" s="145" t="str">
        <f t="shared" si="224"/>
        <v/>
      </c>
      <c r="Z661" s="145" t="str">
        <f t="shared" si="225"/>
        <v/>
      </c>
      <c r="AA661" s="145" t="str">
        <f t="shared" si="226"/>
        <v/>
      </c>
      <c r="AB661" s="145" t="str">
        <f t="shared" si="227"/>
        <v/>
      </c>
      <c r="AC661" s="145" t="str">
        <f t="shared" si="228"/>
        <v/>
      </c>
      <c r="AD661" s="186" t="str">
        <f t="shared" si="229"/>
        <v/>
      </c>
    </row>
    <row r="662" spans="1:30" hidden="1">
      <c r="A662" s="187"/>
      <c r="B662" s="150"/>
      <c r="C662" s="146"/>
      <c r="D662" s="148"/>
      <c r="E662" s="148"/>
      <c r="F662" s="148"/>
      <c r="G662" s="148"/>
      <c r="H662" s="142" t="str">
        <f t="shared" si="210"/>
        <v/>
      </c>
      <c r="I662" s="143"/>
      <c r="J662" s="144" t="str">
        <f t="shared" si="211"/>
        <v/>
      </c>
      <c r="K662" s="144" t="str">
        <f t="shared" si="212"/>
        <v/>
      </c>
      <c r="L662" s="143"/>
      <c r="M662" s="142" t="str">
        <f t="shared" si="213"/>
        <v/>
      </c>
      <c r="N662" s="142" t="str">
        <f t="shared" si="214"/>
        <v/>
      </c>
      <c r="O662" s="145" t="str">
        <f t="shared" si="215"/>
        <v/>
      </c>
      <c r="P662" s="145" t="str">
        <f t="shared" si="216"/>
        <v/>
      </c>
      <c r="Q662" s="145" t="str">
        <f t="shared" si="217"/>
        <v/>
      </c>
      <c r="R662" s="145" t="str">
        <f t="shared" si="218"/>
        <v/>
      </c>
      <c r="S662" s="145" t="str">
        <f t="shared" si="219"/>
        <v/>
      </c>
      <c r="T662" s="145" t="str">
        <f t="shared" si="220"/>
        <v/>
      </c>
      <c r="U662" s="145" t="str">
        <f t="shared" si="221"/>
        <v/>
      </c>
      <c r="V662" s="145" t="str">
        <f t="shared" si="222"/>
        <v/>
      </c>
      <c r="W662" s="145"/>
      <c r="X662" s="145" t="str">
        <f t="shared" si="223"/>
        <v/>
      </c>
      <c r="Y662" s="145" t="str">
        <f t="shared" si="224"/>
        <v/>
      </c>
      <c r="Z662" s="145" t="str">
        <f t="shared" si="225"/>
        <v/>
      </c>
      <c r="AA662" s="145" t="str">
        <f t="shared" si="226"/>
        <v/>
      </c>
      <c r="AB662" s="145" t="str">
        <f t="shared" si="227"/>
        <v/>
      </c>
      <c r="AC662" s="145" t="str">
        <f t="shared" si="228"/>
        <v/>
      </c>
      <c r="AD662" s="186" t="str">
        <f t="shared" si="229"/>
        <v/>
      </c>
    </row>
    <row r="663" spans="1:30" hidden="1">
      <c r="A663" s="187"/>
      <c r="B663" s="150"/>
      <c r="C663" s="146"/>
      <c r="D663" s="148"/>
      <c r="E663" s="148"/>
      <c r="F663" s="148"/>
      <c r="G663" s="148"/>
      <c r="H663" s="142" t="str">
        <f t="shared" si="210"/>
        <v/>
      </c>
      <c r="I663" s="143"/>
      <c r="J663" s="144" t="str">
        <f t="shared" si="211"/>
        <v/>
      </c>
      <c r="K663" s="144" t="str">
        <f t="shared" si="212"/>
        <v/>
      </c>
      <c r="L663" s="143"/>
      <c r="M663" s="142" t="str">
        <f t="shared" si="213"/>
        <v/>
      </c>
      <c r="N663" s="142" t="str">
        <f t="shared" si="214"/>
        <v/>
      </c>
      <c r="O663" s="145" t="str">
        <f t="shared" si="215"/>
        <v/>
      </c>
      <c r="P663" s="145" t="str">
        <f t="shared" si="216"/>
        <v/>
      </c>
      <c r="Q663" s="145" t="str">
        <f t="shared" si="217"/>
        <v/>
      </c>
      <c r="R663" s="145" t="str">
        <f t="shared" si="218"/>
        <v/>
      </c>
      <c r="S663" s="145" t="str">
        <f t="shared" si="219"/>
        <v/>
      </c>
      <c r="T663" s="145" t="str">
        <f t="shared" si="220"/>
        <v/>
      </c>
      <c r="U663" s="145" t="str">
        <f t="shared" si="221"/>
        <v/>
      </c>
      <c r="V663" s="145" t="str">
        <f t="shared" si="222"/>
        <v/>
      </c>
      <c r="W663" s="145"/>
      <c r="X663" s="145" t="str">
        <f t="shared" si="223"/>
        <v/>
      </c>
      <c r="Y663" s="145" t="str">
        <f t="shared" si="224"/>
        <v/>
      </c>
      <c r="Z663" s="145" t="str">
        <f t="shared" si="225"/>
        <v/>
      </c>
      <c r="AA663" s="145" t="str">
        <f t="shared" si="226"/>
        <v/>
      </c>
      <c r="AB663" s="145" t="str">
        <f t="shared" si="227"/>
        <v/>
      </c>
      <c r="AC663" s="145" t="str">
        <f t="shared" si="228"/>
        <v/>
      </c>
      <c r="AD663" s="186" t="str">
        <f t="shared" si="229"/>
        <v/>
      </c>
    </row>
    <row r="664" spans="1:30" hidden="1">
      <c r="A664" s="187"/>
      <c r="B664" s="150"/>
      <c r="C664" s="146"/>
      <c r="D664" s="148"/>
      <c r="E664" s="148"/>
      <c r="F664" s="148"/>
      <c r="G664" s="148"/>
      <c r="H664" s="142" t="str">
        <f t="shared" si="210"/>
        <v/>
      </c>
      <c r="I664" s="143"/>
      <c r="J664" s="144" t="str">
        <f t="shared" si="211"/>
        <v/>
      </c>
      <c r="K664" s="144" t="str">
        <f t="shared" si="212"/>
        <v/>
      </c>
      <c r="L664" s="143"/>
      <c r="M664" s="142" t="str">
        <f t="shared" si="213"/>
        <v/>
      </c>
      <c r="N664" s="142" t="str">
        <f t="shared" si="214"/>
        <v/>
      </c>
      <c r="O664" s="145" t="str">
        <f t="shared" si="215"/>
        <v/>
      </c>
      <c r="P664" s="145" t="str">
        <f t="shared" si="216"/>
        <v/>
      </c>
      <c r="Q664" s="145" t="str">
        <f t="shared" si="217"/>
        <v/>
      </c>
      <c r="R664" s="145" t="str">
        <f t="shared" si="218"/>
        <v/>
      </c>
      <c r="S664" s="145" t="str">
        <f t="shared" si="219"/>
        <v/>
      </c>
      <c r="T664" s="145" t="str">
        <f t="shared" si="220"/>
        <v/>
      </c>
      <c r="U664" s="145" t="str">
        <f t="shared" si="221"/>
        <v/>
      </c>
      <c r="V664" s="145" t="str">
        <f t="shared" si="222"/>
        <v/>
      </c>
      <c r="W664" s="145"/>
      <c r="X664" s="145" t="str">
        <f t="shared" si="223"/>
        <v/>
      </c>
      <c r="Y664" s="145" t="str">
        <f t="shared" si="224"/>
        <v/>
      </c>
      <c r="Z664" s="145" t="str">
        <f t="shared" si="225"/>
        <v/>
      </c>
      <c r="AA664" s="145" t="str">
        <f t="shared" si="226"/>
        <v/>
      </c>
      <c r="AB664" s="145" t="str">
        <f t="shared" si="227"/>
        <v/>
      </c>
      <c r="AC664" s="145" t="str">
        <f t="shared" si="228"/>
        <v/>
      </c>
      <c r="AD664" s="186" t="str">
        <f t="shared" si="229"/>
        <v/>
      </c>
    </row>
    <row r="665" spans="1:30" hidden="1">
      <c r="A665" s="187"/>
      <c r="B665" s="150"/>
      <c r="C665" s="146"/>
      <c r="D665" s="148"/>
      <c r="E665" s="148"/>
      <c r="F665" s="148"/>
      <c r="G665" s="148"/>
      <c r="H665" s="142" t="str">
        <f t="shared" si="210"/>
        <v/>
      </c>
      <c r="I665" s="143"/>
      <c r="J665" s="144" t="str">
        <f t="shared" si="211"/>
        <v/>
      </c>
      <c r="K665" s="144" t="str">
        <f t="shared" si="212"/>
        <v/>
      </c>
      <c r="L665" s="143"/>
      <c r="M665" s="142" t="str">
        <f t="shared" si="213"/>
        <v/>
      </c>
      <c r="N665" s="142" t="str">
        <f t="shared" si="214"/>
        <v/>
      </c>
      <c r="O665" s="145" t="str">
        <f t="shared" si="215"/>
        <v/>
      </c>
      <c r="P665" s="145" t="str">
        <f t="shared" si="216"/>
        <v/>
      </c>
      <c r="Q665" s="145" t="str">
        <f t="shared" si="217"/>
        <v/>
      </c>
      <c r="R665" s="145" t="str">
        <f t="shared" si="218"/>
        <v/>
      </c>
      <c r="S665" s="145" t="str">
        <f t="shared" si="219"/>
        <v/>
      </c>
      <c r="T665" s="145" t="str">
        <f t="shared" si="220"/>
        <v/>
      </c>
      <c r="U665" s="145" t="str">
        <f t="shared" si="221"/>
        <v/>
      </c>
      <c r="V665" s="145" t="str">
        <f t="shared" si="222"/>
        <v/>
      </c>
      <c r="W665" s="145"/>
      <c r="X665" s="145" t="str">
        <f t="shared" si="223"/>
        <v/>
      </c>
      <c r="Y665" s="145" t="str">
        <f t="shared" si="224"/>
        <v/>
      </c>
      <c r="Z665" s="145" t="str">
        <f t="shared" si="225"/>
        <v/>
      </c>
      <c r="AA665" s="145" t="str">
        <f t="shared" si="226"/>
        <v/>
      </c>
      <c r="AB665" s="145" t="str">
        <f t="shared" si="227"/>
        <v/>
      </c>
      <c r="AC665" s="145" t="str">
        <f t="shared" si="228"/>
        <v/>
      </c>
      <c r="AD665" s="186" t="str">
        <f t="shared" si="229"/>
        <v/>
      </c>
    </row>
    <row r="666" spans="1:30" hidden="1">
      <c r="A666" s="187"/>
      <c r="B666" s="150"/>
      <c r="C666" s="146"/>
      <c r="D666" s="148"/>
      <c r="E666" s="148"/>
      <c r="F666" s="148"/>
      <c r="G666" s="148"/>
      <c r="H666" s="142" t="str">
        <f t="shared" si="210"/>
        <v/>
      </c>
      <c r="I666" s="143"/>
      <c r="J666" s="144" t="str">
        <f t="shared" si="211"/>
        <v/>
      </c>
      <c r="K666" s="144" t="str">
        <f t="shared" si="212"/>
        <v/>
      </c>
      <c r="L666" s="143"/>
      <c r="M666" s="142" t="str">
        <f t="shared" si="213"/>
        <v/>
      </c>
      <c r="N666" s="142" t="str">
        <f t="shared" si="214"/>
        <v/>
      </c>
      <c r="O666" s="145" t="str">
        <f t="shared" si="215"/>
        <v/>
      </c>
      <c r="P666" s="145" t="str">
        <f t="shared" si="216"/>
        <v/>
      </c>
      <c r="Q666" s="145" t="str">
        <f t="shared" si="217"/>
        <v/>
      </c>
      <c r="R666" s="145" t="str">
        <f t="shared" si="218"/>
        <v/>
      </c>
      <c r="S666" s="145" t="str">
        <f t="shared" si="219"/>
        <v/>
      </c>
      <c r="T666" s="145" t="str">
        <f t="shared" si="220"/>
        <v/>
      </c>
      <c r="U666" s="145" t="str">
        <f t="shared" si="221"/>
        <v/>
      </c>
      <c r="V666" s="145" t="str">
        <f t="shared" si="222"/>
        <v/>
      </c>
      <c r="W666" s="145"/>
      <c r="X666" s="145" t="str">
        <f t="shared" si="223"/>
        <v/>
      </c>
      <c r="Y666" s="145" t="str">
        <f t="shared" si="224"/>
        <v/>
      </c>
      <c r="Z666" s="145" t="str">
        <f t="shared" si="225"/>
        <v/>
      </c>
      <c r="AA666" s="145" t="str">
        <f t="shared" si="226"/>
        <v/>
      </c>
      <c r="AB666" s="145" t="str">
        <f t="shared" si="227"/>
        <v/>
      </c>
      <c r="AC666" s="145" t="str">
        <f t="shared" si="228"/>
        <v/>
      </c>
      <c r="AD666" s="186" t="str">
        <f t="shared" si="229"/>
        <v/>
      </c>
    </row>
    <row r="667" spans="1:30" hidden="1">
      <c r="A667" s="187"/>
      <c r="B667" s="150"/>
      <c r="C667" s="146"/>
      <c r="D667" s="148"/>
      <c r="E667" s="148"/>
      <c r="F667" s="148"/>
      <c r="G667" s="148"/>
      <c r="H667" s="142" t="str">
        <f t="shared" si="210"/>
        <v/>
      </c>
      <c r="I667" s="143"/>
      <c r="J667" s="144" t="str">
        <f t="shared" si="211"/>
        <v/>
      </c>
      <c r="K667" s="144" t="str">
        <f t="shared" si="212"/>
        <v/>
      </c>
      <c r="L667" s="143"/>
      <c r="M667" s="142" t="str">
        <f t="shared" si="213"/>
        <v/>
      </c>
      <c r="N667" s="142" t="str">
        <f t="shared" si="214"/>
        <v/>
      </c>
      <c r="O667" s="145" t="str">
        <f t="shared" si="215"/>
        <v/>
      </c>
      <c r="P667" s="145" t="str">
        <f t="shared" si="216"/>
        <v/>
      </c>
      <c r="Q667" s="145" t="str">
        <f t="shared" si="217"/>
        <v/>
      </c>
      <c r="R667" s="145" t="str">
        <f t="shared" si="218"/>
        <v/>
      </c>
      <c r="S667" s="145" t="str">
        <f t="shared" si="219"/>
        <v/>
      </c>
      <c r="T667" s="145" t="str">
        <f t="shared" si="220"/>
        <v/>
      </c>
      <c r="U667" s="145" t="str">
        <f t="shared" si="221"/>
        <v/>
      </c>
      <c r="V667" s="145" t="str">
        <f t="shared" si="222"/>
        <v/>
      </c>
      <c r="W667" s="145"/>
      <c r="X667" s="145" t="str">
        <f t="shared" si="223"/>
        <v/>
      </c>
      <c r="Y667" s="145" t="str">
        <f t="shared" si="224"/>
        <v/>
      </c>
      <c r="Z667" s="145" t="str">
        <f t="shared" si="225"/>
        <v/>
      </c>
      <c r="AA667" s="145" t="str">
        <f t="shared" si="226"/>
        <v/>
      </c>
      <c r="AB667" s="145" t="str">
        <f t="shared" si="227"/>
        <v/>
      </c>
      <c r="AC667" s="145" t="str">
        <f t="shared" si="228"/>
        <v/>
      </c>
      <c r="AD667" s="186" t="str">
        <f t="shared" si="229"/>
        <v/>
      </c>
    </row>
    <row r="668" spans="1:30" hidden="1">
      <c r="A668" s="187"/>
      <c r="B668" s="150"/>
      <c r="C668" s="146"/>
      <c r="D668" s="148"/>
      <c r="E668" s="148"/>
      <c r="F668" s="148"/>
      <c r="G668" s="148"/>
      <c r="H668" s="142" t="str">
        <f t="shared" si="210"/>
        <v/>
      </c>
      <c r="I668" s="143"/>
      <c r="J668" s="144" t="str">
        <f t="shared" si="211"/>
        <v/>
      </c>
      <c r="K668" s="144" t="str">
        <f t="shared" si="212"/>
        <v/>
      </c>
      <c r="L668" s="143"/>
      <c r="M668" s="142" t="str">
        <f t="shared" si="213"/>
        <v/>
      </c>
      <c r="N668" s="142" t="str">
        <f t="shared" si="214"/>
        <v/>
      </c>
      <c r="O668" s="145" t="str">
        <f t="shared" si="215"/>
        <v/>
      </c>
      <c r="P668" s="145" t="str">
        <f t="shared" si="216"/>
        <v/>
      </c>
      <c r="Q668" s="145" t="str">
        <f t="shared" si="217"/>
        <v/>
      </c>
      <c r="R668" s="145" t="str">
        <f t="shared" si="218"/>
        <v/>
      </c>
      <c r="S668" s="145" t="str">
        <f t="shared" si="219"/>
        <v/>
      </c>
      <c r="T668" s="145" t="str">
        <f t="shared" si="220"/>
        <v/>
      </c>
      <c r="U668" s="145" t="str">
        <f t="shared" si="221"/>
        <v/>
      </c>
      <c r="V668" s="145" t="str">
        <f t="shared" si="222"/>
        <v/>
      </c>
      <c r="W668" s="145"/>
      <c r="X668" s="145" t="str">
        <f t="shared" si="223"/>
        <v/>
      </c>
      <c r="Y668" s="145" t="str">
        <f t="shared" si="224"/>
        <v/>
      </c>
      <c r="Z668" s="145" t="str">
        <f t="shared" si="225"/>
        <v/>
      </c>
      <c r="AA668" s="145" t="str">
        <f t="shared" si="226"/>
        <v/>
      </c>
      <c r="AB668" s="145" t="str">
        <f t="shared" si="227"/>
        <v/>
      </c>
      <c r="AC668" s="145" t="str">
        <f t="shared" si="228"/>
        <v/>
      </c>
      <c r="AD668" s="186" t="str">
        <f t="shared" si="229"/>
        <v/>
      </c>
    </row>
    <row r="669" spans="1:30" hidden="1">
      <c r="A669" s="187"/>
      <c r="B669" s="150"/>
      <c r="C669" s="146"/>
      <c r="D669" s="148"/>
      <c r="E669" s="148"/>
      <c r="F669" s="148"/>
      <c r="G669" s="148"/>
      <c r="H669" s="142" t="str">
        <f t="shared" si="210"/>
        <v/>
      </c>
      <c r="I669" s="143"/>
      <c r="J669" s="144" t="str">
        <f t="shared" si="211"/>
        <v/>
      </c>
      <c r="K669" s="144" t="str">
        <f t="shared" si="212"/>
        <v/>
      </c>
      <c r="L669" s="143"/>
      <c r="M669" s="142" t="str">
        <f t="shared" si="213"/>
        <v/>
      </c>
      <c r="N669" s="142" t="str">
        <f t="shared" si="214"/>
        <v/>
      </c>
      <c r="O669" s="145" t="str">
        <f t="shared" si="215"/>
        <v/>
      </c>
      <c r="P669" s="145" t="str">
        <f t="shared" si="216"/>
        <v/>
      </c>
      <c r="Q669" s="145" t="str">
        <f t="shared" si="217"/>
        <v/>
      </c>
      <c r="R669" s="145" t="str">
        <f t="shared" si="218"/>
        <v/>
      </c>
      <c r="S669" s="145" t="str">
        <f t="shared" si="219"/>
        <v/>
      </c>
      <c r="T669" s="145" t="str">
        <f t="shared" si="220"/>
        <v/>
      </c>
      <c r="U669" s="145" t="str">
        <f t="shared" si="221"/>
        <v/>
      </c>
      <c r="V669" s="145" t="str">
        <f t="shared" si="222"/>
        <v/>
      </c>
      <c r="W669" s="145"/>
      <c r="X669" s="145" t="str">
        <f t="shared" si="223"/>
        <v/>
      </c>
      <c r="Y669" s="145" t="str">
        <f t="shared" si="224"/>
        <v/>
      </c>
      <c r="Z669" s="145" t="str">
        <f t="shared" si="225"/>
        <v/>
      </c>
      <c r="AA669" s="145" t="str">
        <f t="shared" si="226"/>
        <v/>
      </c>
      <c r="AB669" s="145" t="str">
        <f t="shared" si="227"/>
        <v/>
      </c>
      <c r="AC669" s="145" t="str">
        <f t="shared" si="228"/>
        <v/>
      </c>
      <c r="AD669" s="186" t="str">
        <f t="shared" si="229"/>
        <v/>
      </c>
    </row>
    <row r="670" spans="1:30" hidden="1">
      <c r="A670" s="187"/>
      <c r="B670" s="150"/>
      <c r="C670" s="146"/>
      <c r="D670" s="148"/>
      <c r="E670" s="148"/>
      <c r="F670" s="148"/>
      <c r="G670" s="148"/>
      <c r="H670" s="142" t="str">
        <f t="shared" si="210"/>
        <v/>
      </c>
      <c r="I670" s="143"/>
      <c r="J670" s="144" t="str">
        <f t="shared" si="211"/>
        <v/>
      </c>
      <c r="K670" s="144" t="str">
        <f t="shared" si="212"/>
        <v/>
      </c>
      <c r="L670" s="143"/>
      <c r="M670" s="142" t="str">
        <f t="shared" si="213"/>
        <v/>
      </c>
      <c r="N670" s="142" t="str">
        <f t="shared" si="214"/>
        <v/>
      </c>
      <c r="O670" s="145" t="str">
        <f t="shared" si="215"/>
        <v/>
      </c>
      <c r="P670" s="145" t="str">
        <f t="shared" si="216"/>
        <v/>
      </c>
      <c r="Q670" s="145" t="str">
        <f t="shared" si="217"/>
        <v/>
      </c>
      <c r="R670" s="145" t="str">
        <f t="shared" si="218"/>
        <v/>
      </c>
      <c r="S670" s="145" t="str">
        <f t="shared" si="219"/>
        <v/>
      </c>
      <c r="T670" s="145" t="str">
        <f t="shared" si="220"/>
        <v/>
      </c>
      <c r="U670" s="145" t="str">
        <f t="shared" si="221"/>
        <v/>
      </c>
      <c r="V670" s="145" t="str">
        <f t="shared" si="222"/>
        <v/>
      </c>
      <c r="W670" s="145"/>
      <c r="X670" s="145" t="str">
        <f t="shared" si="223"/>
        <v/>
      </c>
      <c r="Y670" s="145" t="str">
        <f t="shared" si="224"/>
        <v/>
      </c>
      <c r="Z670" s="145" t="str">
        <f t="shared" si="225"/>
        <v/>
      </c>
      <c r="AA670" s="145" t="str">
        <f t="shared" si="226"/>
        <v/>
      </c>
      <c r="AB670" s="145" t="str">
        <f t="shared" si="227"/>
        <v/>
      </c>
      <c r="AC670" s="145" t="str">
        <f t="shared" si="228"/>
        <v/>
      </c>
      <c r="AD670" s="186" t="str">
        <f t="shared" si="229"/>
        <v/>
      </c>
    </row>
    <row r="671" spans="1:30" hidden="1">
      <c r="A671" s="187"/>
      <c r="B671" s="150"/>
      <c r="C671" s="146"/>
      <c r="D671" s="148"/>
      <c r="E671" s="148"/>
      <c r="F671" s="148"/>
      <c r="G671" s="148"/>
      <c r="H671" s="142" t="str">
        <f t="shared" si="210"/>
        <v/>
      </c>
      <c r="I671" s="143"/>
      <c r="J671" s="144" t="str">
        <f t="shared" si="211"/>
        <v/>
      </c>
      <c r="K671" s="144" t="str">
        <f t="shared" si="212"/>
        <v/>
      </c>
      <c r="L671" s="143"/>
      <c r="M671" s="142" t="str">
        <f t="shared" si="213"/>
        <v/>
      </c>
      <c r="N671" s="142" t="str">
        <f t="shared" si="214"/>
        <v/>
      </c>
      <c r="O671" s="145" t="str">
        <f t="shared" si="215"/>
        <v/>
      </c>
      <c r="P671" s="145" t="str">
        <f t="shared" si="216"/>
        <v/>
      </c>
      <c r="Q671" s="145" t="str">
        <f t="shared" si="217"/>
        <v/>
      </c>
      <c r="R671" s="145" t="str">
        <f t="shared" si="218"/>
        <v/>
      </c>
      <c r="S671" s="145" t="str">
        <f t="shared" si="219"/>
        <v/>
      </c>
      <c r="T671" s="145" t="str">
        <f t="shared" si="220"/>
        <v/>
      </c>
      <c r="U671" s="145" t="str">
        <f t="shared" si="221"/>
        <v/>
      </c>
      <c r="V671" s="145" t="str">
        <f t="shared" si="222"/>
        <v/>
      </c>
      <c r="W671" s="145"/>
      <c r="X671" s="145" t="str">
        <f t="shared" si="223"/>
        <v/>
      </c>
      <c r="Y671" s="145" t="str">
        <f t="shared" si="224"/>
        <v/>
      </c>
      <c r="Z671" s="145" t="str">
        <f t="shared" si="225"/>
        <v/>
      </c>
      <c r="AA671" s="145" t="str">
        <f t="shared" si="226"/>
        <v/>
      </c>
      <c r="AB671" s="145" t="str">
        <f t="shared" si="227"/>
        <v/>
      </c>
      <c r="AC671" s="145" t="str">
        <f t="shared" si="228"/>
        <v/>
      </c>
      <c r="AD671" s="186" t="str">
        <f t="shared" si="229"/>
        <v/>
      </c>
    </row>
    <row r="672" spans="1:30" hidden="1">
      <c r="A672" s="187"/>
      <c r="B672" s="150"/>
      <c r="C672" s="146"/>
      <c r="D672" s="148"/>
      <c r="E672" s="148"/>
      <c r="F672" s="148"/>
      <c r="G672" s="148"/>
      <c r="H672" s="142" t="str">
        <f t="shared" si="210"/>
        <v/>
      </c>
      <c r="I672" s="143"/>
      <c r="J672" s="144" t="str">
        <f t="shared" si="211"/>
        <v/>
      </c>
      <c r="K672" s="144" t="str">
        <f t="shared" si="212"/>
        <v/>
      </c>
      <c r="L672" s="143"/>
      <c r="M672" s="142" t="str">
        <f t="shared" si="213"/>
        <v/>
      </c>
      <c r="N672" s="142" t="str">
        <f t="shared" si="214"/>
        <v/>
      </c>
      <c r="O672" s="145" t="str">
        <f t="shared" si="215"/>
        <v/>
      </c>
      <c r="P672" s="145" t="str">
        <f t="shared" si="216"/>
        <v/>
      </c>
      <c r="Q672" s="145" t="str">
        <f t="shared" si="217"/>
        <v/>
      </c>
      <c r="R672" s="145" t="str">
        <f t="shared" si="218"/>
        <v/>
      </c>
      <c r="S672" s="145" t="str">
        <f t="shared" si="219"/>
        <v/>
      </c>
      <c r="T672" s="145" t="str">
        <f t="shared" si="220"/>
        <v/>
      </c>
      <c r="U672" s="145" t="str">
        <f t="shared" si="221"/>
        <v/>
      </c>
      <c r="V672" s="145" t="str">
        <f t="shared" si="222"/>
        <v/>
      </c>
      <c r="W672" s="145"/>
      <c r="X672" s="145" t="str">
        <f t="shared" si="223"/>
        <v/>
      </c>
      <c r="Y672" s="145" t="str">
        <f t="shared" si="224"/>
        <v/>
      </c>
      <c r="Z672" s="145" t="str">
        <f t="shared" si="225"/>
        <v/>
      </c>
      <c r="AA672" s="145" t="str">
        <f t="shared" si="226"/>
        <v/>
      </c>
      <c r="AB672" s="145" t="str">
        <f t="shared" si="227"/>
        <v/>
      </c>
      <c r="AC672" s="145" t="str">
        <f t="shared" si="228"/>
        <v/>
      </c>
      <c r="AD672" s="186" t="str">
        <f t="shared" si="229"/>
        <v/>
      </c>
    </row>
    <row r="673" spans="1:30" hidden="1">
      <c r="A673" s="187"/>
      <c r="B673" s="150"/>
      <c r="C673" s="146"/>
      <c r="D673" s="148"/>
      <c r="E673" s="148"/>
      <c r="F673" s="148"/>
      <c r="G673" s="148"/>
      <c r="H673" s="142" t="str">
        <f t="shared" si="210"/>
        <v/>
      </c>
      <c r="I673" s="143"/>
      <c r="J673" s="144" t="str">
        <f t="shared" si="211"/>
        <v/>
      </c>
      <c r="K673" s="144" t="str">
        <f t="shared" si="212"/>
        <v/>
      </c>
      <c r="L673" s="143"/>
      <c r="M673" s="142" t="str">
        <f t="shared" si="213"/>
        <v/>
      </c>
      <c r="N673" s="142" t="str">
        <f t="shared" si="214"/>
        <v/>
      </c>
      <c r="O673" s="145" t="str">
        <f t="shared" si="215"/>
        <v/>
      </c>
      <c r="P673" s="145" t="str">
        <f t="shared" si="216"/>
        <v/>
      </c>
      <c r="Q673" s="145" t="str">
        <f t="shared" si="217"/>
        <v/>
      </c>
      <c r="R673" s="145" t="str">
        <f t="shared" si="218"/>
        <v/>
      </c>
      <c r="S673" s="145" t="str">
        <f t="shared" si="219"/>
        <v/>
      </c>
      <c r="T673" s="145" t="str">
        <f t="shared" si="220"/>
        <v/>
      </c>
      <c r="U673" s="145" t="str">
        <f t="shared" si="221"/>
        <v/>
      </c>
      <c r="V673" s="145" t="str">
        <f t="shared" si="222"/>
        <v/>
      </c>
      <c r="W673" s="145"/>
      <c r="X673" s="145" t="str">
        <f t="shared" si="223"/>
        <v/>
      </c>
      <c r="Y673" s="145" t="str">
        <f t="shared" si="224"/>
        <v/>
      </c>
      <c r="Z673" s="145" t="str">
        <f t="shared" si="225"/>
        <v/>
      </c>
      <c r="AA673" s="145" t="str">
        <f t="shared" si="226"/>
        <v/>
      </c>
      <c r="AB673" s="145" t="str">
        <f t="shared" si="227"/>
        <v/>
      </c>
      <c r="AC673" s="145" t="str">
        <f t="shared" si="228"/>
        <v/>
      </c>
      <c r="AD673" s="186" t="str">
        <f t="shared" si="229"/>
        <v/>
      </c>
    </row>
    <row r="674" spans="1:30" hidden="1">
      <c r="A674" s="187"/>
      <c r="B674" s="150"/>
      <c r="C674" s="146"/>
      <c r="D674" s="148"/>
      <c r="E674" s="148"/>
      <c r="F674" s="148"/>
      <c r="G674" s="148"/>
      <c r="H674" s="142" t="str">
        <f t="shared" si="210"/>
        <v/>
      </c>
      <c r="I674" s="143"/>
      <c r="J674" s="144" t="str">
        <f t="shared" si="211"/>
        <v/>
      </c>
      <c r="K674" s="144" t="str">
        <f t="shared" si="212"/>
        <v/>
      </c>
      <c r="L674" s="143"/>
      <c r="M674" s="142" t="str">
        <f t="shared" si="213"/>
        <v/>
      </c>
      <c r="N674" s="142" t="str">
        <f t="shared" si="214"/>
        <v/>
      </c>
      <c r="O674" s="145" t="str">
        <f t="shared" si="215"/>
        <v/>
      </c>
      <c r="P674" s="145" t="str">
        <f t="shared" si="216"/>
        <v/>
      </c>
      <c r="Q674" s="145" t="str">
        <f t="shared" si="217"/>
        <v/>
      </c>
      <c r="R674" s="145" t="str">
        <f t="shared" si="218"/>
        <v/>
      </c>
      <c r="S674" s="145" t="str">
        <f t="shared" si="219"/>
        <v/>
      </c>
      <c r="T674" s="145" t="str">
        <f t="shared" si="220"/>
        <v/>
      </c>
      <c r="U674" s="145" t="str">
        <f t="shared" si="221"/>
        <v/>
      </c>
      <c r="V674" s="145" t="str">
        <f t="shared" si="222"/>
        <v/>
      </c>
      <c r="W674" s="145"/>
      <c r="X674" s="145" t="str">
        <f t="shared" si="223"/>
        <v/>
      </c>
      <c r="Y674" s="145" t="str">
        <f t="shared" si="224"/>
        <v/>
      </c>
      <c r="Z674" s="145" t="str">
        <f t="shared" si="225"/>
        <v/>
      </c>
      <c r="AA674" s="145" t="str">
        <f t="shared" si="226"/>
        <v/>
      </c>
      <c r="AB674" s="145" t="str">
        <f t="shared" si="227"/>
        <v/>
      </c>
      <c r="AC674" s="145" t="str">
        <f t="shared" si="228"/>
        <v/>
      </c>
      <c r="AD674" s="186" t="str">
        <f t="shared" si="229"/>
        <v/>
      </c>
    </row>
    <row r="675" spans="1:30" hidden="1">
      <c r="A675" s="187"/>
      <c r="B675" s="150"/>
      <c r="C675" s="146"/>
      <c r="D675" s="148"/>
      <c r="E675" s="148"/>
      <c r="F675" s="148"/>
      <c r="G675" s="148"/>
      <c r="H675" s="142" t="str">
        <f t="shared" si="210"/>
        <v/>
      </c>
      <c r="I675" s="143"/>
      <c r="J675" s="144" t="str">
        <f t="shared" si="211"/>
        <v/>
      </c>
      <c r="K675" s="144" t="str">
        <f t="shared" si="212"/>
        <v/>
      </c>
      <c r="L675" s="143"/>
      <c r="M675" s="142" t="str">
        <f t="shared" si="213"/>
        <v/>
      </c>
      <c r="N675" s="142" t="str">
        <f t="shared" si="214"/>
        <v/>
      </c>
      <c r="O675" s="145" t="str">
        <f t="shared" si="215"/>
        <v/>
      </c>
      <c r="P675" s="145" t="str">
        <f t="shared" si="216"/>
        <v/>
      </c>
      <c r="Q675" s="145" t="str">
        <f t="shared" si="217"/>
        <v/>
      </c>
      <c r="R675" s="145" t="str">
        <f t="shared" si="218"/>
        <v/>
      </c>
      <c r="S675" s="145" t="str">
        <f t="shared" si="219"/>
        <v/>
      </c>
      <c r="T675" s="145" t="str">
        <f t="shared" si="220"/>
        <v/>
      </c>
      <c r="U675" s="145" t="str">
        <f t="shared" si="221"/>
        <v/>
      </c>
      <c r="V675" s="145" t="str">
        <f t="shared" si="222"/>
        <v/>
      </c>
      <c r="W675" s="145"/>
      <c r="X675" s="145" t="str">
        <f t="shared" si="223"/>
        <v/>
      </c>
      <c r="Y675" s="145" t="str">
        <f t="shared" si="224"/>
        <v/>
      </c>
      <c r="Z675" s="145" t="str">
        <f t="shared" si="225"/>
        <v/>
      </c>
      <c r="AA675" s="145" t="str">
        <f t="shared" si="226"/>
        <v/>
      </c>
      <c r="AB675" s="145" t="str">
        <f t="shared" si="227"/>
        <v/>
      </c>
      <c r="AC675" s="145" t="str">
        <f t="shared" si="228"/>
        <v/>
      </c>
      <c r="AD675" s="186" t="str">
        <f t="shared" si="229"/>
        <v/>
      </c>
    </row>
    <row r="676" spans="1:30" hidden="1">
      <c r="A676" s="187"/>
      <c r="B676" s="150"/>
      <c r="C676" s="146"/>
      <c r="D676" s="148"/>
      <c r="E676" s="148"/>
      <c r="F676" s="148"/>
      <c r="G676" s="148"/>
      <c r="H676" s="142" t="str">
        <f t="shared" si="210"/>
        <v/>
      </c>
      <c r="I676" s="143"/>
      <c r="J676" s="144" t="str">
        <f t="shared" si="211"/>
        <v/>
      </c>
      <c r="K676" s="144" t="str">
        <f t="shared" si="212"/>
        <v/>
      </c>
      <c r="L676" s="143"/>
      <c r="M676" s="142" t="str">
        <f t="shared" si="213"/>
        <v/>
      </c>
      <c r="N676" s="142" t="str">
        <f t="shared" si="214"/>
        <v/>
      </c>
      <c r="O676" s="145" t="str">
        <f t="shared" si="215"/>
        <v/>
      </c>
      <c r="P676" s="145" t="str">
        <f t="shared" si="216"/>
        <v/>
      </c>
      <c r="Q676" s="145" t="str">
        <f t="shared" si="217"/>
        <v/>
      </c>
      <c r="R676" s="145" t="str">
        <f t="shared" si="218"/>
        <v/>
      </c>
      <c r="S676" s="145" t="str">
        <f t="shared" si="219"/>
        <v/>
      </c>
      <c r="T676" s="145" t="str">
        <f t="shared" si="220"/>
        <v/>
      </c>
      <c r="U676" s="145" t="str">
        <f t="shared" si="221"/>
        <v/>
      </c>
      <c r="V676" s="145" t="str">
        <f t="shared" si="222"/>
        <v/>
      </c>
      <c r="W676" s="145"/>
      <c r="X676" s="145" t="str">
        <f t="shared" si="223"/>
        <v/>
      </c>
      <c r="Y676" s="145" t="str">
        <f t="shared" si="224"/>
        <v/>
      </c>
      <c r="Z676" s="145" t="str">
        <f t="shared" si="225"/>
        <v/>
      </c>
      <c r="AA676" s="145" t="str">
        <f t="shared" si="226"/>
        <v/>
      </c>
      <c r="AB676" s="145" t="str">
        <f t="shared" si="227"/>
        <v/>
      </c>
      <c r="AC676" s="145" t="str">
        <f t="shared" si="228"/>
        <v/>
      </c>
      <c r="AD676" s="186" t="str">
        <f t="shared" si="229"/>
        <v/>
      </c>
    </row>
    <row r="677" spans="1:30" hidden="1">
      <c r="A677" s="187"/>
      <c r="B677" s="150"/>
      <c r="C677" s="146"/>
      <c r="D677" s="148"/>
      <c r="E677" s="148"/>
      <c r="F677" s="148"/>
      <c r="G677" s="148"/>
      <c r="H677" s="142" t="str">
        <f t="shared" si="210"/>
        <v/>
      </c>
      <c r="I677" s="143"/>
      <c r="J677" s="144" t="str">
        <f t="shared" si="211"/>
        <v/>
      </c>
      <c r="K677" s="144" t="str">
        <f t="shared" si="212"/>
        <v/>
      </c>
      <c r="L677" s="143"/>
      <c r="M677" s="142" t="str">
        <f t="shared" si="213"/>
        <v/>
      </c>
      <c r="N677" s="142" t="str">
        <f t="shared" si="214"/>
        <v/>
      </c>
      <c r="O677" s="145" t="str">
        <f t="shared" si="215"/>
        <v/>
      </c>
      <c r="P677" s="145" t="str">
        <f t="shared" si="216"/>
        <v/>
      </c>
      <c r="Q677" s="145" t="str">
        <f t="shared" si="217"/>
        <v/>
      </c>
      <c r="R677" s="145" t="str">
        <f t="shared" si="218"/>
        <v/>
      </c>
      <c r="S677" s="145" t="str">
        <f t="shared" si="219"/>
        <v/>
      </c>
      <c r="T677" s="145" t="str">
        <f t="shared" si="220"/>
        <v/>
      </c>
      <c r="U677" s="145" t="str">
        <f t="shared" si="221"/>
        <v/>
      </c>
      <c r="V677" s="145" t="str">
        <f t="shared" si="222"/>
        <v/>
      </c>
      <c r="W677" s="145"/>
      <c r="X677" s="145" t="str">
        <f t="shared" si="223"/>
        <v/>
      </c>
      <c r="Y677" s="145" t="str">
        <f t="shared" si="224"/>
        <v/>
      </c>
      <c r="Z677" s="145" t="str">
        <f t="shared" si="225"/>
        <v/>
      </c>
      <c r="AA677" s="145" t="str">
        <f t="shared" si="226"/>
        <v/>
      </c>
      <c r="AB677" s="145" t="str">
        <f t="shared" si="227"/>
        <v/>
      </c>
      <c r="AC677" s="145" t="str">
        <f t="shared" si="228"/>
        <v/>
      </c>
      <c r="AD677" s="186" t="str">
        <f t="shared" si="229"/>
        <v/>
      </c>
    </row>
    <row r="678" spans="1:30" hidden="1">
      <c r="A678" s="187"/>
      <c r="B678" s="150"/>
      <c r="C678" s="146"/>
      <c r="D678" s="148"/>
      <c r="E678" s="148"/>
      <c r="F678" s="148"/>
      <c r="G678" s="148"/>
      <c r="H678" s="142" t="str">
        <f t="shared" si="210"/>
        <v/>
      </c>
      <c r="I678" s="143"/>
      <c r="J678" s="144" t="str">
        <f t="shared" si="211"/>
        <v/>
      </c>
      <c r="K678" s="144" t="str">
        <f t="shared" si="212"/>
        <v/>
      </c>
      <c r="L678" s="143"/>
      <c r="M678" s="142" t="str">
        <f t="shared" si="213"/>
        <v/>
      </c>
      <c r="N678" s="142" t="str">
        <f t="shared" si="214"/>
        <v/>
      </c>
      <c r="O678" s="145" t="str">
        <f t="shared" si="215"/>
        <v/>
      </c>
      <c r="P678" s="145" t="str">
        <f t="shared" si="216"/>
        <v/>
      </c>
      <c r="Q678" s="145" t="str">
        <f t="shared" si="217"/>
        <v/>
      </c>
      <c r="R678" s="145" t="str">
        <f t="shared" si="218"/>
        <v/>
      </c>
      <c r="S678" s="145" t="str">
        <f t="shared" si="219"/>
        <v/>
      </c>
      <c r="T678" s="145" t="str">
        <f t="shared" si="220"/>
        <v/>
      </c>
      <c r="U678" s="145" t="str">
        <f t="shared" si="221"/>
        <v/>
      </c>
      <c r="V678" s="145" t="str">
        <f t="shared" si="222"/>
        <v/>
      </c>
      <c r="W678" s="145"/>
      <c r="X678" s="145" t="str">
        <f t="shared" si="223"/>
        <v/>
      </c>
      <c r="Y678" s="145" t="str">
        <f t="shared" si="224"/>
        <v/>
      </c>
      <c r="Z678" s="145" t="str">
        <f t="shared" si="225"/>
        <v/>
      </c>
      <c r="AA678" s="145" t="str">
        <f t="shared" si="226"/>
        <v/>
      </c>
      <c r="AB678" s="145" t="str">
        <f t="shared" si="227"/>
        <v/>
      </c>
      <c r="AC678" s="145" t="str">
        <f t="shared" si="228"/>
        <v/>
      </c>
      <c r="AD678" s="186" t="str">
        <f t="shared" si="229"/>
        <v/>
      </c>
    </row>
    <row r="679" spans="1:30" hidden="1">
      <c r="A679" s="187"/>
      <c r="B679" s="150"/>
      <c r="C679" s="146"/>
      <c r="D679" s="148"/>
      <c r="E679" s="148"/>
      <c r="F679" s="148"/>
      <c r="G679" s="148"/>
      <c r="H679" s="142" t="str">
        <f t="shared" si="210"/>
        <v/>
      </c>
      <c r="I679" s="143"/>
      <c r="J679" s="144" t="str">
        <f t="shared" si="211"/>
        <v/>
      </c>
      <c r="K679" s="144" t="str">
        <f t="shared" si="212"/>
        <v/>
      </c>
      <c r="L679" s="143"/>
      <c r="M679" s="142" t="str">
        <f t="shared" si="213"/>
        <v/>
      </c>
      <c r="N679" s="142" t="str">
        <f t="shared" si="214"/>
        <v/>
      </c>
      <c r="O679" s="145" t="str">
        <f t="shared" si="215"/>
        <v/>
      </c>
      <c r="P679" s="145" t="str">
        <f t="shared" si="216"/>
        <v/>
      </c>
      <c r="Q679" s="145" t="str">
        <f t="shared" si="217"/>
        <v/>
      </c>
      <c r="R679" s="145" t="str">
        <f t="shared" si="218"/>
        <v/>
      </c>
      <c r="S679" s="145" t="str">
        <f t="shared" si="219"/>
        <v/>
      </c>
      <c r="T679" s="145" t="str">
        <f t="shared" si="220"/>
        <v/>
      </c>
      <c r="U679" s="145" t="str">
        <f t="shared" si="221"/>
        <v/>
      </c>
      <c r="V679" s="145" t="str">
        <f t="shared" si="222"/>
        <v/>
      </c>
      <c r="W679" s="145"/>
      <c r="X679" s="145" t="str">
        <f t="shared" si="223"/>
        <v/>
      </c>
      <c r="Y679" s="145" t="str">
        <f t="shared" si="224"/>
        <v/>
      </c>
      <c r="Z679" s="145" t="str">
        <f t="shared" si="225"/>
        <v/>
      </c>
      <c r="AA679" s="145" t="str">
        <f t="shared" si="226"/>
        <v/>
      </c>
      <c r="AB679" s="145" t="str">
        <f t="shared" si="227"/>
        <v/>
      </c>
      <c r="AC679" s="145" t="str">
        <f t="shared" si="228"/>
        <v/>
      </c>
      <c r="AD679" s="186" t="str">
        <f t="shared" si="229"/>
        <v/>
      </c>
    </row>
    <row r="680" spans="1:30" hidden="1">
      <c r="A680" s="187"/>
      <c r="B680" s="150"/>
      <c r="C680" s="146"/>
      <c r="D680" s="148"/>
      <c r="E680" s="148"/>
      <c r="F680" s="148"/>
      <c r="G680" s="148"/>
      <c r="H680" s="142" t="str">
        <f t="shared" si="210"/>
        <v/>
      </c>
      <c r="I680" s="143"/>
      <c r="J680" s="144" t="str">
        <f t="shared" si="211"/>
        <v/>
      </c>
      <c r="K680" s="144" t="str">
        <f t="shared" si="212"/>
        <v/>
      </c>
      <c r="L680" s="143"/>
      <c r="M680" s="142" t="str">
        <f t="shared" si="213"/>
        <v/>
      </c>
      <c r="N680" s="142" t="str">
        <f t="shared" si="214"/>
        <v/>
      </c>
      <c r="O680" s="145" t="str">
        <f t="shared" si="215"/>
        <v/>
      </c>
      <c r="P680" s="145" t="str">
        <f t="shared" si="216"/>
        <v/>
      </c>
      <c r="Q680" s="145" t="str">
        <f t="shared" si="217"/>
        <v/>
      </c>
      <c r="R680" s="145" t="str">
        <f t="shared" si="218"/>
        <v/>
      </c>
      <c r="S680" s="145" t="str">
        <f t="shared" si="219"/>
        <v/>
      </c>
      <c r="T680" s="145" t="str">
        <f t="shared" si="220"/>
        <v/>
      </c>
      <c r="U680" s="145" t="str">
        <f t="shared" si="221"/>
        <v/>
      </c>
      <c r="V680" s="145" t="str">
        <f t="shared" si="222"/>
        <v/>
      </c>
      <c r="W680" s="145"/>
      <c r="X680" s="145" t="str">
        <f t="shared" si="223"/>
        <v/>
      </c>
      <c r="Y680" s="145" t="str">
        <f t="shared" si="224"/>
        <v/>
      </c>
      <c r="Z680" s="145" t="str">
        <f t="shared" si="225"/>
        <v/>
      </c>
      <c r="AA680" s="145" t="str">
        <f t="shared" si="226"/>
        <v/>
      </c>
      <c r="AB680" s="145" t="str">
        <f t="shared" si="227"/>
        <v/>
      </c>
      <c r="AC680" s="145" t="str">
        <f t="shared" si="228"/>
        <v/>
      </c>
      <c r="AD680" s="186" t="str">
        <f t="shared" si="229"/>
        <v/>
      </c>
    </row>
    <row r="681" spans="1:30" hidden="1">
      <c r="A681" s="187"/>
      <c r="B681" s="150"/>
      <c r="C681" s="146"/>
      <c r="D681" s="148"/>
      <c r="E681" s="148"/>
      <c r="F681" s="148"/>
      <c r="G681" s="148"/>
      <c r="H681" s="142" t="str">
        <f t="shared" si="210"/>
        <v/>
      </c>
      <c r="I681" s="143"/>
      <c r="J681" s="144" t="str">
        <f t="shared" si="211"/>
        <v/>
      </c>
      <c r="K681" s="144" t="str">
        <f t="shared" si="212"/>
        <v/>
      </c>
      <c r="L681" s="143"/>
      <c r="M681" s="142" t="str">
        <f t="shared" si="213"/>
        <v/>
      </c>
      <c r="N681" s="142" t="str">
        <f t="shared" si="214"/>
        <v/>
      </c>
      <c r="O681" s="145" t="str">
        <f t="shared" si="215"/>
        <v/>
      </c>
      <c r="P681" s="145" t="str">
        <f t="shared" si="216"/>
        <v/>
      </c>
      <c r="Q681" s="145" t="str">
        <f t="shared" si="217"/>
        <v/>
      </c>
      <c r="R681" s="145" t="str">
        <f t="shared" si="218"/>
        <v/>
      </c>
      <c r="S681" s="145" t="str">
        <f t="shared" si="219"/>
        <v/>
      </c>
      <c r="T681" s="145" t="str">
        <f t="shared" si="220"/>
        <v/>
      </c>
      <c r="U681" s="145" t="str">
        <f t="shared" si="221"/>
        <v/>
      </c>
      <c r="V681" s="145" t="str">
        <f t="shared" si="222"/>
        <v/>
      </c>
      <c r="W681" s="145"/>
      <c r="X681" s="145" t="str">
        <f t="shared" si="223"/>
        <v/>
      </c>
      <c r="Y681" s="145" t="str">
        <f t="shared" si="224"/>
        <v/>
      </c>
      <c r="Z681" s="145" t="str">
        <f t="shared" si="225"/>
        <v/>
      </c>
      <c r="AA681" s="145" t="str">
        <f t="shared" si="226"/>
        <v/>
      </c>
      <c r="AB681" s="145" t="str">
        <f t="shared" si="227"/>
        <v/>
      </c>
      <c r="AC681" s="145" t="str">
        <f t="shared" si="228"/>
        <v/>
      </c>
      <c r="AD681" s="186" t="str">
        <f t="shared" si="229"/>
        <v/>
      </c>
    </row>
    <row r="682" spans="1:30" hidden="1">
      <c r="A682" s="187"/>
      <c r="B682" s="150"/>
      <c r="C682" s="146"/>
      <c r="D682" s="148"/>
      <c r="E682" s="148"/>
      <c r="F682" s="148"/>
      <c r="G682" s="148"/>
      <c r="H682" s="142" t="str">
        <f t="shared" si="210"/>
        <v/>
      </c>
      <c r="I682" s="143"/>
      <c r="J682" s="144" t="str">
        <f t="shared" si="211"/>
        <v/>
      </c>
      <c r="K682" s="144" t="str">
        <f t="shared" si="212"/>
        <v/>
      </c>
      <c r="L682" s="143"/>
      <c r="M682" s="142" t="str">
        <f t="shared" si="213"/>
        <v/>
      </c>
      <c r="N682" s="142" t="str">
        <f t="shared" si="214"/>
        <v/>
      </c>
      <c r="O682" s="145" t="str">
        <f t="shared" si="215"/>
        <v/>
      </c>
      <c r="P682" s="145" t="str">
        <f t="shared" si="216"/>
        <v/>
      </c>
      <c r="Q682" s="145" t="str">
        <f t="shared" si="217"/>
        <v/>
      </c>
      <c r="R682" s="145" t="str">
        <f t="shared" si="218"/>
        <v/>
      </c>
      <c r="S682" s="145" t="str">
        <f t="shared" si="219"/>
        <v/>
      </c>
      <c r="T682" s="145" t="str">
        <f t="shared" si="220"/>
        <v/>
      </c>
      <c r="U682" s="145" t="str">
        <f t="shared" si="221"/>
        <v/>
      </c>
      <c r="V682" s="145" t="str">
        <f t="shared" si="222"/>
        <v/>
      </c>
      <c r="W682" s="145"/>
      <c r="X682" s="145" t="str">
        <f t="shared" si="223"/>
        <v/>
      </c>
      <c r="Y682" s="145" t="str">
        <f t="shared" si="224"/>
        <v/>
      </c>
      <c r="Z682" s="145" t="str">
        <f t="shared" si="225"/>
        <v/>
      </c>
      <c r="AA682" s="145" t="str">
        <f t="shared" si="226"/>
        <v/>
      </c>
      <c r="AB682" s="145" t="str">
        <f t="shared" si="227"/>
        <v/>
      </c>
      <c r="AC682" s="145" t="str">
        <f t="shared" si="228"/>
        <v/>
      </c>
      <c r="AD682" s="186" t="str">
        <f t="shared" si="229"/>
        <v/>
      </c>
    </row>
    <row r="683" spans="1:30" hidden="1">
      <c r="A683" s="187"/>
      <c r="B683" s="150"/>
      <c r="C683" s="146"/>
      <c r="D683" s="148"/>
      <c r="E683" s="148"/>
      <c r="F683" s="148"/>
      <c r="G683" s="148"/>
      <c r="H683" s="142" t="str">
        <f t="shared" si="210"/>
        <v/>
      </c>
      <c r="I683" s="143"/>
      <c r="J683" s="144" t="str">
        <f t="shared" si="211"/>
        <v/>
      </c>
      <c r="K683" s="144" t="str">
        <f t="shared" si="212"/>
        <v/>
      </c>
      <c r="L683" s="143"/>
      <c r="M683" s="142" t="str">
        <f t="shared" si="213"/>
        <v/>
      </c>
      <c r="N683" s="142" t="str">
        <f t="shared" si="214"/>
        <v/>
      </c>
      <c r="O683" s="145" t="str">
        <f t="shared" si="215"/>
        <v/>
      </c>
      <c r="P683" s="145" t="str">
        <f t="shared" si="216"/>
        <v/>
      </c>
      <c r="Q683" s="145" t="str">
        <f t="shared" si="217"/>
        <v/>
      </c>
      <c r="R683" s="145" t="str">
        <f t="shared" si="218"/>
        <v/>
      </c>
      <c r="S683" s="145" t="str">
        <f t="shared" si="219"/>
        <v/>
      </c>
      <c r="T683" s="145" t="str">
        <f t="shared" si="220"/>
        <v/>
      </c>
      <c r="U683" s="145" t="str">
        <f t="shared" si="221"/>
        <v/>
      </c>
      <c r="V683" s="145" t="str">
        <f t="shared" si="222"/>
        <v/>
      </c>
      <c r="W683" s="145"/>
      <c r="X683" s="145" t="str">
        <f t="shared" si="223"/>
        <v/>
      </c>
      <c r="Y683" s="145" t="str">
        <f t="shared" si="224"/>
        <v/>
      </c>
      <c r="Z683" s="145" t="str">
        <f t="shared" si="225"/>
        <v/>
      </c>
      <c r="AA683" s="145" t="str">
        <f t="shared" si="226"/>
        <v/>
      </c>
      <c r="AB683" s="145" t="str">
        <f t="shared" si="227"/>
        <v/>
      </c>
      <c r="AC683" s="145" t="str">
        <f t="shared" si="228"/>
        <v/>
      </c>
      <c r="AD683" s="186" t="str">
        <f t="shared" si="229"/>
        <v/>
      </c>
    </row>
    <row r="684" spans="1:30" hidden="1">
      <c r="A684" s="187"/>
      <c r="B684" s="150"/>
      <c r="C684" s="146"/>
      <c r="D684" s="148"/>
      <c r="E684" s="148"/>
      <c r="F684" s="148"/>
      <c r="G684" s="148"/>
      <c r="H684" s="142" t="str">
        <f t="shared" si="210"/>
        <v/>
      </c>
      <c r="I684" s="143"/>
      <c r="J684" s="144" t="str">
        <f t="shared" si="211"/>
        <v/>
      </c>
      <c r="K684" s="144" t="str">
        <f t="shared" si="212"/>
        <v/>
      </c>
      <c r="L684" s="143"/>
      <c r="M684" s="142" t="str">
        <f t="shared" si="213"/>
        <v/>
      </c>
      <c r="N684" s="142" t="str">
        <f t="shared" si="214"/>
        <v/>
      </c>
      <c r="O684" s="145" t="str">
        <f t="shared" si="215"/>
        <v/>
      </c>
      <c r="P684" s="145" t="str">
        <f t="shared" si="216"/>
        <v/>
      </c>
      <c r="Q684" s="145" t="str">
        <f t="shared" si="217"/>
        <v/>
      </c>
      <c r="R684" s="145" t="str">
        <f t="shared" si="218"/>
        <v/>
      </c>
      <c r="S684" s="145" t="str">
        <f t="shared" si="219"/>
        <v/>
      </c>
      <c r="T684" s="145" t="str">
        <f t="shared" si="220"/>
        <v/>
      </c>
      <c r="U684" s="145" t="str">
        <f t="shared" si="221"/>
        <v/>
      </c>
      <c r="V684" s="145" t="str">
        <f t="shared" si="222"/>
        <v/>
      </c>
      <c r="W684" s="145"/>
      <c r="X684" s="145" t="str">
        <f t="shared" si="223"/>
        <v/>
      </c>
      <c r="Y684" s="145" t="str">
        <f t="shared" si="224"/>
        <v/>
      </c>
      <c r="Z684" s="145" t="str">
        <f t="shared" si="225"/>
        <v/>
      </c>
      <c r="AA684" s="145" t="str">
        <f t="shared" si="226"/>
        <v/>
      </c>
      <c r="AB684" s="145" t="str">
        <f t="shared" si="227"/>
        <v/>
      </c>
      <c r="AC684" s="145" t="str">
        <f t="shared" si="228"/>
        <v/>
      </c>
      <c r="AD684" s="186" t="str">
        <f t="shared" si="229"/>
        <v/>
      </c>
    </row>
    <row r="685" spans="1:30" hidden="1">
      <c r="A685" s="187"/>
      <c r="B685" s="150"/>
      <c r="C685" s="146"/>
      <c r="D685" s="148"/>
      <c r="E685" s="148"/>
      <c r="F685" s="148"/>
      <c r="G685" s="148"/>
      <c r="H685" s="142" t="str">
        <f t="shared" si="210"/>
        <v/>
      </c>
      <c r="I685" s="143"/>
      <c r="J685" s="144" t="str">
        <f t="shared" si="211"/>
        <v/>
      </c>
      <c r="K685" s="144" t="str">
        <f t="shared" si="212"/>
        <v/>
      </c>
      <c r="L685" s="143"/>
      <c r="M685" s="142" t="str">
        <f t="shared" si="213"/>
        <v/>
      </c>
      <c r="N685" s="142" t="str">
        <f t="shared" si="214"/>
        <v/>
      </c>
      <c r="O685" s="145" t="str">
        <f t="shared" si="215"/>
        <v/>
      </c>
      <c r="P685" s="145" t="str">
        <f t="shared" si="216"/>
        <v/>
      </c>
      <c r="Q685" s="145" t="str">
        <f t="shared" si="217"/>
        <v/>
      </c>
      <c r="R685" s="145" t="str">
        <f t="shared" si="218"/>
        <v/>
      </c>
      <c r="S685" s="145" t="str">
        <f t="shared" si="219"/>
        <v/>
      </c>
      <c r="T685" s="145" t="str">
        <f t="shared" si="220"/>
        <v/>
      </c>
      <c r="U685" s="145" t="str">
        <f t="shared" si="221"/>
        <v/>
      </c>
      <c r="V685" s="145" t="str">
        <f t="shared" si="222"/>
        <v/>
      </c>
      <c r="W685" s="145"/>
      <c r="X685" s="145" t="str">
        <f t="shared" si="223"/>
        <v/>
      </c>
      <c r="Y685" s="145" t="str">
        <f t="shared" si="224"/>
        <v/>
      </c>
      <c r="Z685" s="145" t="str">
        <f t="shared" si="225"/>
        <v/>
      </c>
      <c r="AA685" s="145" t="str">
        <f t="shared" si="226"/>
        <v/>
      </c>
      <c r="AB685" s="145" t="str">
        <f t="shared" si="227"/>
        <v/>
      </c>
      <c r="AC685" s="145" t="str">
        <f t="shared" si="228"/>
        <v/>
      </c>
      <c r="AD685" s="186" t="str">
        <f t="shared" si="229"/>
        <v/>
      </c>
    </row>
    <row r="686" spans="1:30" hidden="1">
      <c r="A686" s="187"/>
      <c r="B686" s="150"/>
      <c r="C686" s="146"/>
      <c r="D686" s="148"/>
      <c r="E686" s="148"/>
      <c r="F686" s="148"/>
      <c r="G686" s="148"/>
      <c r="H686" s="142" t="str">
        <f t="shared" si="210"/>
        <v/>
      </c>
      <c r="I686" s="143"/>
      <c r="J686" s="144" t="str">
        <f t="shared" si="211"/>
        <v/>
      </c>
      <c r="K686" s="144" t="str">
        <f t="shared" si="212"/>
        <v/>
      </c>
      <c r="L686" s="143"/>
      <c r="M686" s="142" t="str">
        <f t="shared" si="213"/>
        <v/>
      </c>
      <c r="N686" s="142" t="str">
        <f t="shared" si="214"/>
        <v/>
      </c>
      <c r="O686" s="145" t="str">
        <f t="shared" si="215"/>
        <v/>
      </c>
      <c r="P686" s="145" t="str">
        <f t="shared" si="216"/>
        <v/>
      </c>
      <c r="Q686" s="145" t="str">
        <f t="shared" si="217"/>
        <v/>
      </c>
      <c r="R686" s="145" t="str">
        <f t="shared" si="218"/>
        <v/>
      </c>
      <c r="S686" s="145" t="str">
        <f t="shared" si="219"/>
        <v/>
      </c>
      <c r="T686" s="145" t="str">
        <f t="shared" si="220"/>
        <v/>
      </c>
      <c r="U686" s="145" t="str">
        <f t="shared" si="221"/>
        <v/>
      </c>
      <c r="V686" s="145" t="str">
        <f t="shared" si="222"/>
        <v/>
      </c>
      <c r="W686" s="145"/>
      <c r="X686" s="145" t="str">
        <f t="shared" si="223"/>
        <v/>
      </c>
      <c r="Y686" s="145" t="str">
        <f t="shared" si="224"/>
        <v/>
      </c>
      <c r="Z686" s="145" t="str">
        <f t="shared" si="225"/>
        <v/>
      </c>
      <c r="AA686" s="145" t="str">
        <f t="shared" si="226"/>
        <v/>
      </c>
      <c r="AB686" s="145" t="str">
        <f t="shared" si="227"/>
        <v/>
      </c>
      <c r="AC686" s="145" t="str">
        <f t="shared" si="228"/>
        <v/>
      </c>
      <c r="AD686" s="186" t="str">
        <f t="shared" si="229"/>
        <v/>
      </c>
    </row>
    <row r="687" spans="1:30" hidden="1">
      <c r="A687" s="187"/>
      <c r="B687" s="150"/>
      <c r="C687" s="146"/>
      <c r="D687" s="148"/>
      <c r="E687" s="148"/>
      <c r="F687" s="148"/>
      <c r="G687" s="148"/>
      <c r="H687" s="142" t="str">
        <f t="shared" si="210"/>
        <v/>
      </c>
      <c r="I687" s="143"/>
      <c r="J687" s="144" t="str">
        <f t="shared" si="211"/>
        <v/>
      </c>
      <c r="K687" s="144" t="str">
        <f t="shared" si="212"/>
        <v/>
      </c>
      <c r="L687" s="143"/>
      <c r="M687" s="142" t="str">
        <f t="shared" si="213"/>
        <v/>
      </c>
      <c r="N687" s="142" t="str">
        <f t="shared" si="214"/>
        <v/>
      </c>
      <c r="O687" s="145" t="str">
        <f t="shared" si="215"/>
        <v/>
      </c>
      <c r="P687" s="145" t="str">
        <f t="shared" si="216"/>
        <v/>
      </c>
      <c r="Q687" s="145" t="str">
        <f t="shared" si="217"/>
        <v/>
      </c>
      <c r="R687" s="145" t="str">
        <f t="shared" si="218"/>
        <v/>
      </c>
      <c r="S687" s="145" t="str">
        <f t="shared" si="219"/>
        <v/>
      </c>
      <c r="T687" s="145" t="str">
        <f t="shared" si="220"/>
        <v/>
      </c>
      <c r="U687" s="145" t="str">
        <f t="shared" si="221"/>
        <v/>
      </c>
      <c r="V687" s="145" t="str">
        <f t="shared" si="222"/>
        <v/>
      </c>
      <c r="W687" s="145"/>
      <c r="X687" s="145" t="str">
        <f t="shared" si="223"/>
        <v/>
      </c>
      <c r="Y687" s="145" t="str">
        <f t="shared" si="224"/>
        <v/>
      </c>
      <c r="Z687" s="145" t="str">
        <f t="shared" si="225"/>
        <v/>
      </c>
      <c r="AA687" s="145" t="str">
        <f t="shared" si="226"/>
        <v/>
      </c>
      <c r="AB687" s="145" t="str">
        <f t="shared" si="227"/>
        <v/>
      </c>
      <c r="AC687" s="145" t="str">
        <f t="shared" si="228"/>
        <v/>
      </c>
      <c r="AD687" s="186" t="str">
        <f t="shared" si="229"/>
        <v/>
      </c>
    </row>
    <row r="688" spans="1:30" hidden="1">
      <c r="A688" s="187"/>
      <c r="B688" s="150"/>
      <c r="C688" s="146"/>
      <c r="D688" s="148"/>
      <c r="E688" s="148"/>
      <c r="F688" s="148"/>
      <c r="G688" s="148"/>
      <c r="H688" s="142" t="str">
        <f t="shared" si="210"/>
        <v/>
      </c>
      <c r="I688" s="143"/>
      <c r="J688" s="144" t="str">
        <f t="shared" si="211"/>
        <v/>
      </c>
      <c r="K688" s="144" t="str">
        <f t="shared" si="212"/>
        <v/>
      </c>
      <c r="L688" s="143"/>
      <c r="M688" s="142" t="str">
        <f t="shared" si="213"/>
        <v/>
      </c>
      <c r="N688" s="142" t="str">
        <f t="shared" si="214"/>
        <v/>
      </c>
      <c r="O688" s="145" t="str">
        <f t="shared" si="215"/>
        <v/>
      </c>
      <c r="P688" s="145" t="str">
        <f t="shared" si="216"/>
        <v/>
      </c>
      <c r="Q688" s="145" t="str">
        <f t="shared" si="217"/>
        <v/>
      </c>
      <c r="R688" s="145" t="str">
        <f t="shared" si="218"/>
        <v/>
      </c>
      <c r="S688" s="145" t="str">
        <f t="shared" si="219"/>
        <v/>
      </c>
      <c r="T688" s="145" t="str">
        <f t="shared" si="220"/>
        <v/>
      </c>
      <c r="U688" s="145" t="str">
        <f t="shared" si="221"/>
        <v/>
      </c>
      <c r="V688" s="145" t="str">
        <f t="shared" si="222"/>
        <v/>
      </c>
      <c r="W688" s="145"/>
      <c r="X688" s="145" t="str">
        <f t="shared" si="223"/>
        <v/>
      </c>
      <c r="Y688" s="145" t="str">
        <f t="shared" si="224"/>
        <v/>
      </c>
      <c r="Z688" s="145" t="str">
        <f t="shared" si="225"/>
        <v/>
      </c>
      <c r="AA688" s="145" t="str">
        <f t="shared" si="226"/>
        <v/>
      </c>
      <c r="AB688" s="145" t="str">
        <f t="shared" si="227"/>
        <v/>
      </c>
      <c r="AC688" s="145" t="str">
        <f t="shared" si="228"/>
        <v/>
      </c>
      <c r="AD688" s="186" t="str">
        <f t="shared" si="229"/>
        <v/>
      </c>
    </row>
    <row r="689" spans="1:30" hidden="1">
      <c r="A689" s="187"/>
      <c r="B689" s="150"/>
      <c r="C689" s="146"/>
      <c r="D689" s="148"/>
      <c r="E689" s="148"/>
      <c r="F689" s="148"/>
      <c r="G689" s="148"/>
      <c r="H689" s="142" t="str">
        <f t="shared" si="210"/>
        <v/>
      </c>
      <c r="I689" s="143"/>
      <c r="J689" s="144" t="str">
        <f t="shared" si="211"/>
        <v/>
      </c>
      <c r="K689" s="144" t="str">
        <f t="shared" si="212"/>
        <v/>
      </c>
      <c r="L689" s="143"/>
      <c r="M689" s="142" t="str">
        <f t="shared" si="213"/>
        <v/>
      </c>
      <c r="N689" s="142" t="str">
        <f t="shared" si="214"/>
        <v/>
      </c>
      <c r="O689" s="145" t="str">
        <f t="shared" si="215"/>
        <v/>
      </c>
      <c r="P689" s="145" t="str">
        <f t="shared" si="216"/>
        <v/>
      </c>
      <c r="Q689" s="145" t="str">
        <f t="shared" si="217"/>
        <v/>
      </c>
      <c r="R689" s="145" t="str">
        <f t="shared" si="218"/>
        <v/>
      </c>
      <c r="S689" s="145" t="str">
        <f t="shared" si="219"/>
        <v/>
      </c>
      <c r="T689" s="145" t="str">
        <f t="shared" si="220"/>
        <v/>
      </c>
      <c r="U689" s="145" t="str">
        <f t="shared" si="221"/>
        <v/>
      </c>
      <c r="V689" s="145" t="str">
        <f t="shared" si="222"/>
        <v/>
      </c>
      <c r="W689" s="145"/>
      <c r="X689" s="145" t="str">
        <f t="shared" si="223"/>
        <v/>
      </c>
      <c r="Y689" s="145" t="str">
        <f t="shared" si="224"/>
        <v/>
      </c>
      <c r="Z689" s="145" t="str">
        <f t="shared" si="225"/>
        <v/>
      </c>
      <c r="AA689" s="145" t="str">
        <f t="shared" si="226"/>
        <v/>
      </c>
      <c r="AB689" s="145" t="str">
        <f t="shared" si="227"/>
        <v/>
      </c>
      <c r="AC689" s="145" t="str">
        <f t="shared" si="228"/>
        <v/>
      </c>
      <c r="AD689" s="186" t="str">
        <f t="shared" si="229"/>
        <v/>
      </c>
    </row>
    <row r="690" spans="1:30" hidden="1">
      <c r="A690" s="187"/>
      <c r="B690" s="150"/>
      <c r="C690" s="146"/>
      <c r="D690" s="148"/>
      <c r="E690" s="148"/>
      <c r="F690" s="148"/>
      <c r="G690" s="148"/>
      <c r="H690" s="142" t="str">
        <f t="shared" si="210"/>
        <v/>
      </c>
      <c r="I690" s="143"/>
      <c r="J690" s="144" t="str">
        <f t="shared" si="211"/>
        <v/>
      </c>
      <c r="K690" s="144" t="str">
        <f t="shared" si="212"/>
        <v/>
      </c>
      <c r="L690" s="143"/>
      <c r="M690" s="142" t="str">
        <f t="shared" si="213"/>
        <v/>
      </c>
      <c r="N690" s="142" t="str">
        <f t="shared" si="214"/>
        <v/>
      </c>
      <c r="O690" s="145" t="str">
        <f t="shared" si="215"/>
        <v/>
      </c>
      <c r="P690" s="145" t="str">
        <f t="shared" si="216"/>
        <v/>
      </c>
      <c r="Q690" s="145" t="str">
        <f t="shared" si="217"/>
        <v/>
      </c>
      <c r="R690" s="145" t="str">
        <f t="shared" si="218"/>
        <v/>
      </c>
      <c r="S690" s="145" t="str">
        <f t="shared" si="219"/>
        <v/>
      </c>
      <c r="T690" s="145" t="str">
        <f t="shared" si="220"/>
        <v/>
      </c>
      <c r="U690" s="145" t="str">
        <f t="shared" si="221"/>
        <v/>
      </c>
      <c r="V690" s="145" t="str">
        <f t="shared" si="222"/>
        <v/>
      </c>
      <c r="W690" s="145"/>
      <c r="X690" s="145" t="str">
        <f t="shared" si="223"/>
        <v/>
      </c>
      <c r="Y690" s="145" t="str">
        <f t="shared" si="224"/>
        <v/>
      </c>
      <c r="Z690" s="145" t="str">
        <f t="shared" si="225"/>
        <v/>
      </c>
      <c r="AA690" s="145" t="str">
        <f t="shared" si="226"/>
        <v/>
      </c>
      <c r="AB690" s="145" t="str">
        <f t="shared" si="227"/>
        <v/>
      </c>
      <c r="AC690" s="145" t="str">
        <f t="shared" si="228"/>
        <v/>
      </c>
      <c r="AD690" s="186" t="str">
        <f t="shared" si="229"/>
        <v/>
      </c>
    </row>
    <row r="691" spans="1:30" hidden="1">
      <c r="A691" s="187"/>
      <c r="B691" s="150"/>
      <c r="C691" s="146"/>
      <c r="D691" s="148"/>
      <c r="E691" s="148"/>
      <c r="F691" s="148"/>
      <c r="G691" s="148"/>
      <c r="H691" s="142" t="str">
        <f t="shared" si="210"/>
        <v/>
      </c>
      <c r="I691" s="143"/>
      <c r="J691" s="144" t="str">
        <f t="shared" si="211"/>
        <v/>
      </c>
      <c r="K691" s="144" t="str">
        <f t="shared" si="212"/>
        <v/>
      </c>
      <c r="L691" s="143"/>
      <c r="M691" s="142" t="str">
        <f t="shared" si="213"/>
        <v/>
      </c>
      <c r="N691" s="142" t="str">
        <f t="shared" si="214"/>
        <v/>
      </c>
      <c r="O691" s="145" t="str">
        <f t="shared" si="215"/>
        <v/>
      </c>
      <c r="P691" s="145" t="str">
        <f t="shared" si="216"/>
        <v/>
      </c>
      <c r="Q691" s="145" t="str">
        <f t="shared" si="217"/>
        <v/>
      </c>
      <c r="R691" s="145" t="str">
        <f t="shared" si="218"/>
        <v/>
      </c>
      <c r="S691" s="145" t="str">
        <f t="shared" si="219"/>
        <v/>
      </c>
      <c r="T691" s="145" t="str">
        <f t="shared" si="220"/>
        <v/>
      </c>
      <c r="U691" s="145" t="str">
        <f t="shared" si="221"/>
        <v/>
      </c>
      <c r="V691" s="145" t="str">
        <f t="shared" si="222"/>
        <v/>
      </c>
      <c r="W691" s="145"/>
      <c r="X691" s="145" t="str">
        <f t="shared" si="223"/>
        <v/>
      </c>
      <c r="Y691" s="145" t="str">
        <f t="shared" si="224"/>
        <v/>
      </c>
      <c r="Z691" s="145" t="str">
        <f t="shared" si="225"/>
        <v/>
      </c>
      <c r="AA691" s="145" t="str">
        <f t="shared" si="226"/>
        <v/>
      </c>
      <c r="AB691" s="145" t="str">
        <f t="shared" si="227"/>
        <v/>
      </c>
      <c r="AC691" s="145" t="str">
        <f t="shared" si="228"/>
        <v/>
      </c>
      <c r="AD691" s="186" t="str">
        <f t="shared" si="229"/>
        <v/>
      </c>
    </row>
    <row r="692" spans="1:30" hidden="1">
      <c r="A692" s="187"/>
      <c r="B692" s="150"/>
      <c r="C692" s="146"/>
      <c r="D692" s="148"/>
      <c r="E692" s="148"/>
      <c r="F692" s="148"/>
      <c r="G692" s="148"/>
      <c r="H692" s="142" t="str">
        <f t="shared" si="210"/>
        <v/>
      </c>
      <c r="I692" s="143"/>
      <c r="J692" s="144" t="str">
        <f t="shared" si="211"/>
        <v/>
      </c>
      <c r="K692" s="144" t="str">
        <f t="shared" si="212"/>
        <v/>
      </c>
      <c r="L692" s="143"/>
      <c r="M692" s="142" t="str">
        <f t="shared" si="213"/>
        <v/>
      </c>
      <c r="N692" s="142" t="str">
        <f t="shared" si="214"/>
        <v/>
      </c>
      <c r="O692" s="145" t="str">
        <f t="shared" si="215"/>
        <v/>
      </c>
      <c r="P692" s="145" t="str">
        <f t="shared" si="216"/>
        <v/>
      </c>
      <c r="Q692" s="145" t="str">
        <f t="shared" si="217"/>
        <v/>
      </c>
      <c r="R692" s="145" t="str">
        <f t="shared" si="218"/>
        <v/>
      </c>
      <c r="S692" s="145" t="str">
        <f t="shared" si="219"/>
        <v/>
      </c>
      <c r="T692" s="145" t="str">
        <f t="shared" si="220"/>
        <v/>
      </c>
      <c r="U692" s="145" t="str">
        <f t="shared" si="221"/>
        <v/>
      </c>
      <c r="V692" s="145" t="str">
        <f t="shared" si="222"/>
        <v/>
      </c>
      <c r="W692" s="145"/>
      <c r="X692" s="145" t="str">
        <f t="shared" si="223"/>
        <v/>
      </c>
      <c r="Y692" s="145" t="str">
        <f t="shared" si="224"/>
        <v/>
      </c>
      <c r="Z692" s="145" t="str">
        <f t="shared" si="225"/>
        <v/>
      </c>
      <c r="AA692" s="145" t="str">
        <f t="shared" si="226"/>
        <v/>
      </c>
      <c r="AB692" s="145" t="str">
        <f t="shared" si="227"/>
        <v/>
      </c>
      <c r="AC692" s="145" t="str">
        <f t="shared" si="228"/>
        <v/>
      </c>
      <c r="AD692" s="186" t="str">
        <f t="shared" si="229"/>
        <v/>
      </c>
    </row>
    <row r="693" spans="1:30" hidden="1">
      <c r="A693" s="187"/>
      <c r="B693" s="150"/>
      <c r="C693" s="146"/>
      <c r="D693" s="148"/>
      <c r="E693" s="148"/>
      <c r="F693" s="148"/>
      <c r="G693" s="148"/>
      <c r="H693" s="142" t="str">
        <f t="shared" si="210"/>
        <v/>
      </c>
      <c r="I693" s="143"/>
      <c r="J693" s="144" t="str">
        <f t="shared" si="211"/>
        <v/>
      </c>
      <c r="K693" s="144" t="str">
        <f t="shared" si="212"/>
        <v/>
      </c>
      <c r="L693" s="143"/>
      <c r="M693" s="142" t="str">
        <f t="shared" si="213"/>
        <v/>
      </c>
      <c r="N693" s="142" t="str">
        <f t="shared" si="214"/>
        <v/>
      </c>
      <c r="O693" s="145" t="str">
        <f t="shared" si="215"/>
        <v/>
      </c>
      <c r="P693" s="145" t="str">
        <f t="shared" si="216"/>
        <v/>
      </c>
      <c r="Q693" s="145" t="str">
        <f t="shared" si="217"/>
        <v/>
      </c>
      <c r="R693" s="145" t="str">
        <f t="shared" si="218"/>
        <v/>
      </c>
      <c r="S693" s="145" t="str">
        <f t="shared" si="219"/>
        <v/>
      </c>
      <c r="T693" s="145" t="str">
        <f t="shared" si="220"/>
        <v/>
      </c>
      <c r="U693" s="145" t="str">
        <f t="shared" si="221"/>
        <v/>
      </c>
      <c r="V693" s="145" t="str">
        <f t="shared" si="222"/>
        <v/>
      </c>
      <c r="W693" s="145"/>
      <c r="X693" s="145" t="str">
        <f t="shared" si="223"/>
        <v/>
      </c>
      <c r="Y693" s="145" t="str">
        <f t="shared" si="224"/>
        <v/>
      </c>
      <c r="Z693" s="145" t="str">
        <f t="shared" si="225"/>
        <v/>
      </c>
      <c r="AA693" s="145" t="str">
        <f t="shared" si="226"/>
        <v/>
      </c>
      <c r="AB693" s="145" t="str">
        <f t="shared" si="227"/>
        <v/>
      </c>
      <c r="AC693" s="145" t="str">
        <f t="shared" si="228"/>
        <v/>
      </c>
      <c r="AD693" s="186" t="str">
        <f t="shared" si="229"/>
        <v/>
      </c>
    </row>
    <row r="694" spans="1:30" hidden="1">
      <c r="A694" s="187"/>
      <c r="B694" s="150"/>
      <c r="C694" s="146"/>
      <c r="D694" s="148"/>
      <c r="E694" s="148"/>
      <c r="F694" s="148"/>
      <c r="G694" s="148"/>
      <c r="H694" s="142" t="str">
        <f t="shared" si="210"/>
        <v/>
      </c>
      <c r="I694" s="143"/>
      <c r="J694" s="144" t="str">
        <f t="shared" si="211"/>
        <v/>
      </c>
      <c r="K694" s="144" t="str">
        <f t="shared" si="212"/>
        <v/>
      </c>
      <c r="L694" s="143"/>
      <c r="M694" s="142" t="str">
        <f t="shared" si="213"/>
        <v/>
      </c>
      <c r="N694" s="142" t="str">
        <f t="shared" si="214"/>
        <v/>
      </c>
      <c r="O694" s="145" t="str">
        <f t="shared" si="215"/>
        <v/>
      </c>
      <c r="P694" s="145" t="str">
        <f t="shared" si="216"/>
        <v/>
      </c>
      <c r="Q694" s="145" t="str">
        <f t="shared" si="217"/>
        <v/>
      </c>
      <c r="R694" s="145" t="str">
        <f t="shared" si="218"/>
        <v/>
      </c>
      <c r="S694" s="145" t="str">
        <f t="shared" si="219"/>
        <v/>
      </c>
      <c r="T694" s="145" t="str">
        <f t="shared" si="220"/>
        <v/>
      </c>
      <c r="U694" s="145" t="str">
        <f t="shared" si="221"/>
        <v/>
      </c>
      <c r="V694" s="145" t="str">
        <f t="shared" si="222"/>
        <v/>
      </c>
      <c r="W694" s="145"/>
      <c r="X694" s="145" t="str">
        <f t="shared" si="223"/>
        <v/>
      </c>
      <c r="Y694" s="145" t="str">
        <f t="shared" si="224"/>
        <v/>
      </c>
      <c r="Z694" s="145" t="str">
        <f t="shared" si="225"/>
        <v/>
      </c>
      <c r="AA694" s="145" t="str">
        <f t="shared" si="226"/>
        <v/>
      </c>
      <c r="AB694" s="145" t="str">
        <f t="shared" si="227"/>
        <v/>
      </c>
      <c r="AC694" s="145" t="str">
        <f t="shared" si="228"/>
        <v/>
      </c>
      <c r="AD694" s="186" t="str">
        <f t="shared" si="229"/>
        <v/>
      </c>
    </row>
    <row r="695" spans="1:30" hidden="1">
      <c r="A695" s="187"/>
      <c r="B695" s="150"/>
      <c r="C695" s="146"/>
      <c r="D695" s="148"/>
      <c r="E695" s="148"/>
      <c r="F695" s="148"/>
      <c r="G695" s="148"/>
      <c r="H695" s="142" t="str">
        <f t="shared" si="210"/>
        <v/>
      </c>
      <c r="I695" s="143"/>
      <c r="J695" s="144" t="str">
        <f t="shared" si="211"/>
        <v/>
      </c>
      <c r="K695" s="144" t="str">
        <f t="shared" si="212"/>
        <v/>
      </c>
      <c r="L695" s="143"/>
      <c r="M695" s="142" t="str">
        <f t="shared" si="213"/>
        <v/>
      </c>
      <c r="N695" s="142" t="str">
        <f t="shared" si="214"/>
        <v/>
      </c>
      <c r="O695" s="145" t="str">
        <f t="shared" si="215"/>
        <v/>
      </c>
      <c r="P695" s="145" t="str">
        <f t="shared" si="216"/>
        <v/>
      </c>
      <c r="Q695" s="145" t="str">
        <f t="shared" si="217"/>
        <v/>
      </c>
      <c r="R695" s="145" t="str">
        <f t="shared" si="218"/>
        <v/>
      </c>
      <c r="S695" s="145" t="str">
        <f t="shared" si="219"/>
        <v/>
      </c>
      <c r="T695" s="145" t="str">
        <f t="shared" si="220"/>
        <v/>
      </c>
      <c r="U695" s="145" t="str">
        <f t="shared" si="221"/>
        <v/>
      </c>
      <c r="V695" s="145" t="str">
        <f t="shared" si="222"/>
        <v/>
      </c>
      <c r="W695" s="145"/>
      <c r="X695" s="145" t="str">
        <f t="shared" si="223"/>
        <v/>
      </c>
      <c r="Y695" s="145" t="str">
        <f t="shared" si="224"/>
        <v/>
      </c>
      <c r="Z695" s="145" t="str">
        <f t="shared" si="225"/>
        <v/>
      </c>
      <c r="AA695" s="145" t="str">
        <f t="shared" si="226"/>
        <v/>
      </c>
      <c r="AB695" s="145" t="str">
        <f t="shared" si="227"/>
        <v/>
      </c>
      <c r="AC695" s="145" t="str">
        <f t="shared" si="228"/>
        <v/>
      </c>
      <c r="AD695" s="186" t="str">
        <f t="shared" si="229"/>
        <v/>
      </c>
    </row>
    <row r="696" spans="1:30" hidden="1">
      <c r="A696" s="187"/>
      <c r="B696" s="150"/>
      <c r="C696" s="146"/>
      <c r="D696" s="148"/>
      <c r="E696" s="148"/>
      <c r="F696" s="148"/>
      <c r="G696" s="148"/>
      <c r="H696" s="142" t="str">
        <f t="shared" si="210"/>
        <v/>
      </c>
      <c r="I696" s="143"/>
      <c r="J696" s="144" t="str">
        <f t="shared" si="211"/>
        <v/>
      </c>
      <c r="K696" s="144" t="str">
        <f t="shared" si="212"/>
        <v/>
      </c>
      <c r="L696" s="143"/>
      <c r="M696" s="142" t="str">
        <f t="shared" si="213"/>
        <v/>
      </c>
      <c r="N696" s="142" t="str">
        <f t="shared" si="214"/>
        <v/>
      </c>
      <c r="O696" s="145" t="str">
        <f t="shared" si="215"/>
        <v/>
      </c>
      <c r="P696" s="145" t="str">
        <f t="shared" si="216"/>
        <v/>
      </c>
      <c r="Q696" s="145" t="str">
        <f t="shared" si="217"/>
        <v/>
      </c>
      <c r="R696" s="145" t="str">
        <f t="shared" si="218"/>
        <v/>
      </c>
      <c r="S696" s="145" t="str">
        <f t="shared" si="219"/>
        <v/>
      </c>
      <c r="T696" s="145" t="str">
        <f t="shared" si="220"/>
        <v/>
      </c>
      <c r="U696" s="145" t="str">
        <f t="shared" si="221"/>
        <v/>
      </c>
      <c r="V696" s="145" t="str">
        <f t="shared" si="222"/>
        <v/>
      </c>
      <c r="W696" s="145"/>
      <c r="X696" s="145" t="str">
        <f t="shared" si="223"/>
        <v/>
      </c>
      <c r="Y696" s="145" t="str">
        <f t="shared" si="224"/>
        <v/>
      </c>
      <c r="Z696" s="145" t="str">
        <f t="shared" si="225"/>
        <v/>
      </c>
      <c r="AA696" s="145" t="str">
        <f t="shared" si="226"/>
        <v/>
      </c>
      <c r="AB696" s="145" t="str">
        <f t="shared" si="227"/>
        <v/>
      </c>
      <c r="AC696" s="145" t="str">
        <f t="shared" si="228"/>
        <v/>
      </c>
      <c r="AD696" s="186" t="str">
        <f t="shared" si="229"/>
        <v/>
      </c>
    </row>
    <row r="697" spans="1:30" hidden="1">
      <c r="A697" s="187"/>
      <c r="B697" s="150"/>
      <c r="C697" s="146"/>
      <c r="D697" s="148"/>
      <c r="E697" s="148"/>
      <c r="F697" s="148"/>
      <c r="G697" s="148"/>
      <c r="H697" s="142" t="str">
        <f t="shared" si="210"/>
        <v/>
      </c>
      <c r="I697" s="143"/>
      <c r="J697" s="144" t="str">
        <f t="shared" si="211"/>
        <v/>
      </c>
      <c r="K697" s="144" t="str">
        <f t="shared" si="212"/>
        <v/>
      </c>
      <c r="L697" s="143"/>
      <c r="M697" s="142" t="str">
        <f t="shared" si="213"/>
        <v/>
      </c>
      <c r="N697" s="142" t="str">
        <f t="shared" si="214"/>
        <v/>
      </c>
      <c r="O697" s="145" t="str">
        <f t="shared" si="215"/>
        <v/>
      </c>
      <c r="P697" s="145" t="str">
        <f t="shared" si="216"/>
        <v/>
      </c>
      <c r="Q697" s="145" t="str">
        <f t="shared" si="217"/>
        <v/>
      </c>
      <c r="R697" s="145" t="str">
        <f t="shared" si="218"/>
        <v/>
      </c>
      <c r="S697" s="145" t="str">
        <f t="shared" si="219"/>
        <v/>
      </c>
      <c r="T697" s="145" t="str">
        <f t="shared" si="220"/>
        <v/>
      </c>
      <c r="U697" s="145" t="str">
        <f t="shared" si="221"/>
        <v/>
      </c>
      <c r="V697" s="145" t="str">
        <f t="shared" si="222"/>
        <v/>
      </c>
      <c r="W697" s="145"/>
      <c r="X697" s="145" t="str">
        <f t="shared" si="223"/>
        <v/>
      </c>
      <c r="Y697" s="145" t="str">
        <f t="shared" si="224"/>
        <v/>
      </c>
      <c r="Z697" s="145" t="str">
        <f t="shared" si="225"/>
        <v/>
      </c>
      <c r="AA697" s="145" t="str">
        <f t="shared" si="226"/>
        <v/>
      </c>
      <c r="AB697" s="145" t="str">
        <f t="shared" si="227"/>
        <v/>
      </c>
      <c r="AC697" s="145" t="str">
        <f t="shared" si="228"/>
        <v/>
      </c>
      <c r="AD697" s="186" t="str">
        <f t="shared" si="229"/>
        <v/>
      </c>
    </row>
    <row r="698" spans="1:30" hidden="1">
      <c r="A698" s="187"/>
      <c r="B698" s="150"/>
      <c r="C698" s="146"/>
      <c r="D698" s="148"/>
      <c r="E698" s="148"/>
      <c r="F698" s="148"/>
      <c r="G698" s="148"/>
      <c r="H698" s="142" t="str">
        <f t="shared" si="210"/>
        <v/>
      </c>
      <c r="I698" s="143"/>
      <c r="J698" s="144" t="str">
        <f t="shared" si="211"/>
        <v/>
      </c>
      <c r="K698" s="144" t="str">
        <f t="shared" si="212"/>
        <v/>
      </c>
      <c r="L698" s="143"/>
      <c r="M698" s="142" t="str">
        <f t="shared" si="213"/>
        <v/>
      </c>
      <c r="N698" s="142" t="str">
        <f t="shared" si="214"/>
        <v/>
      </c>
      <c r="O698" s="145" t="str">
        <f t="shared" si="215"/>
        <v/>
      </c>
      <c r="P698" s="145" t="str">
        <f t="shared" si="216"/>
        <v/>
      </c>
      <c r="Q698" s="145" t="str">
        <f t="shared" si="217"/>
        <v/>
      </c>
      <c r="R698" s="145" t="str">
        <f t="shared" si="218"/>
        <v/>
      </c>
      <c r="S698" s="145" t="str">
        <f t="shared" si="219"/>
        <v/>
      </c>
      <c r="T698" s="145" t="str">
        <f t="shared" si="220"/>
        <v/>
      </c>
      <c r="U698" s="145" t="str">
        <f t="shared" si="221"/>
        <v/>
      </c>
      <c r="V698" s="145" t="str">
        <f t="shared" si="222"/>
        <v/>
      </c>
      <c r="W698" s="145"/>
      <c r="X698" s="145" t="str">
        <f t="shared" si="223"/>
        <v/>
      </c>
      <c r="Y698" s="145" t="str">
        <f t="shared" si="224"/>
        <v/>
      </c>
      <c r="Z698" s="145" t="str">
        <f t="shared" si="225"/>
        <v/>
      </c>
      <c r="AA698" s="145" t="str">
        <f t="shared" si="226"/>
        <v/>
      </c>
      <c r="AB698" s="145" t="str">
        <f t="shared" si="227"/>
        <v/>
      </c>
      <c r="AC698" s="145" t="str">
        <f t="shared" si="228"/>
        <v/>
      </c>
      <c r="AD698" s="186" t="str">
        <f t="shared" si="229"/>
        <v/>
      </c>
    </row>
    <row r="699" spans="1:30" hidden="1">
      <c r="A699" s="187"/>
      <c r="B699" s="150"/>
      <c r="C699" s="146"/>
      <c r="D699" s="148"/>
      <c r="E699" s="148"/>
      <c r="F699" s="148"/>
      <c r="G699" s="148"/>
      <c r="H699" s="142" t="str">
        <f t="shared" si="210"/>
        <v/>
      </c>
      <c r="I699" s="143"/>
      <c r="J699" s="144" t="str">
        <f t="shared" si="211"/>
        <v/>
      </c>
      <c r="K699" s="144" t="str">
        <f t="shared" si="212"/>
        <v/>
      </c>
      <c r="L699" s="143"/>
      <c r="M699" s="142" t="str">
        <f t="shared" si="213"/>
        <v/>
      </c>
      <c r="N699" s="142" t="str">
        <f t="shared" si="214"/>
        <v/>
      </c>
      <c r="O699" s="145" t="str">
        <f t="shared" si="215"/>
        <v/>
      </c>
      <c r="P699" s="145" t="str">
        <f t="shared" si="216"/>
        <v/>
      </c>
      <c r="Q699" s="145" t="str">
        <f t="shared" si="217"/>
        <v/>
      </c>
      <c r="R699" s="145" t="str">
        <f t="shared" si="218"/>
        <v/>
      </c>
      <c r="S699" s="145" t="str">
        <f t="shared" si="219"/>
        <v/>
      </c>
      <c r="T699" s="145" t="str">
        <f t="shared" si="220"/>
        <v/>
      </c>
      <c r="U699" s="145" t="str">
        <f t="shared" si="221"/>
        <v/>
      </c>
      <c r="V699" s="145" t="str">
        <f t="shared" si="222"/>
        <v/>
      </c>
      <c r="W699" s="145"/>
      <c r="X699" s="145" t="str">
        <f t="shared" si="223"/>
        <v/>
      </c>
      <c r="Y699" s="145" t="str">
        <f t="shared" si="224"/>
        <v/>
      </c>
      <c r="Z699" s="145" t="str">
        <f t="shared" si="225"/>
        <v/>
      </c>
      <c r="AA699" s="145" t="str">
        <f t="shared" si="226"/>
        <v/>
      </c>
      <c r="AB699" s="145" t="str">
        <f t="shared" si="227"/>
        <v/>
      </c>
      <c r="AC699" s="145" t="str">
        <f t="shared" si="228"/>
        <v/>
      </c>
      <c r="AD699" s="186" t="str">
        <f t="shared" si="229"/>
        <v/>
      </c>
    </row>
    <row r="700" spans="1:30" hidden="1">
      <c r="A700" s="187"/>
      <c r="B700" s="150"/>
      <c r="C700" s="146"/>
      <c r="D700" s="148"/>
      <c r="E700" s="148"/>
      <c r="F700" s="148"/>
      <c r="G700" s="148"/>
      <c r="H700" s="142" t="str">
        <f t="shared" si="210"/>
        <v/>
      </c>
      <c r="I700" s="143"/>
      <c r="J700" s="144" t="str">
        <f t="shared" si="211"/>
        <v/>
      </c>
      <c r="K700" s="144" t="str">
        <f t="shared" si="212"/>
        <v/>
      </c>
      <c r="L700" s="143"/>
      <c r="M700" s="142" t="str">
        <f t="shared" si="213"/>
        <v/>
      </c>
      <c r="N700" s="142" t="str">
        <f t="shared" si="214"/>
        <v/>
      </c>
      <c r="O700" s="145" t="str">
        <f t="shared" si="215"/>
        <v/>
      </c>
      <c r="P700" s="145" t="str">
        <f t="shared" si="216"/>
        <v/>
      </c>
      <c r="Q700" s="145" t="str">
        <f t="shared" si="217"/>
        <v/>
      </c>
      <c r="R700" s="145" t="str">
        <f t="shared" si="218"/>
        <v/>
      </c>
      <c r="S700" s="145" t="str">
        <f t="shared" si="219"/>
        <v/>
      </c>
      <c r="T700" s="145" t="str">
        <f t="shared" si="220"/>
        <v/>
      </c>
      <c r="U700" s="145" t="str">
        <f t="shared" si="221"/>
        <v/>
      </c>
      <c r="V700" s="145" t="str">
        <f t="shared" si="222"/>
        <v/>
      </c>
      <c r="W700" s="145"/>
      <c r="X700" s="145" t="str">
        <f t="shared" si="223"/>
        <v/>
      </c>
      <c r="Y700" s="145" t="str">
        <f t="shared" si="224"/>
        <v/>
      </c>
      <c r="Z700" s="145" t="str">
        <f t="shared" si="225"/>
        <v/>
      </c>
      <c r="AA700" s="145" t="str">
        <f t="shared" si="226"/>
        <v/>
      </c>
      <c r="AB700" s="145" t="str">
        <f t="shared" si="227"/>
        <v/>
      </c>
      <c r="AC700" s="145" t="str">
        <f t="shared" si="228"/>
        <v/>
      </c>
      <c r="AD700" s="186" t="str">
        <f t="shared" si="229"/>
        <v/>
      </c>
    </row>
    <row r="701" spans="1:30" hidden="1">
      <c r="A701" s="187"/>
      <c r="B701" s="150"/>
      <c r="C701" s="146"/>
      <c r="D701" s="148"/>
      <c r="E701" s="148"/>
      <c r="F701" s="148"/>
      <c r="G701" s="148"/>
      <c r="H701" s="142" t="str">
        <f t="shared" si="210"/>
        <v/>
      </c>
      <c r="I701" s="143"/>
      <c r="J701" s="144" t="str">
        <f t="shared" si="211"/>
        <v/>
      </c>
      <c r="K701" s="144" t="str">
        <f t="shared" si="212"/>
        <v/>
      </c>
      <c r="L701" s="143"/>
      <c r="M701" s="142" t="str">
        <f t="shared" si="213"/>
        <v/>
      </c>
      <c r="N701" s="142" t="str">
        <f t="shared" si="214"/>
        <v/>
      </c>
      <c r="O701" s="145" t="str">
        <f t="shared" si="215"/>
        <v/>
      </c>
      <c r="P701" s="145" t="str">
        <f t="shared" si="216"/>
        <v/>
      </c>
      <c r="Q701" s="145" t="str">
        <f t="shared" si="217"/>
        <v/>
      </c>
      <c r="R701" s="145" t="str">
        <f t="shared" si="218"/>
        <v/>
      </c>
      <c r="S701" s="145" t="str">
        <f t="shared" si="219"/>
        <v/>
      </c>
      <c r="T701" s="145" t="str">
        <f t="shared" si="220"/>
        <v/>
      </c>
      <c r="U701" s="145" t="str">
        <f t="shared" si="221"/>
        <v/>
      </c>
      <c r="V701" s="145" t="str">
        <f t="shared" si="222"/>
        <v/>
      </c>
      <c r="W701" s="145"/>
      <c r="X701" s="145" t="str">
        <f t="shared" si="223"/>
        <v/>
      </c>
      <c r="Y701" s="145" t="str">
        <f t="shared" si="224"/>
        <v/>
      </c>
      <c r="Z701" s="145" t="str">
        <f t="shared" si="225"/>
        <v/>
      </c>
      <c r="AA701" s="145" t="str">
        <f t="shared" si="226"/>
        <v/>
      </c>
      <c r="AB701" s="145" t="str">
        <f t="shared" si="227"/>
        <v/>
      </c>
      <c r="AC701" s="145" t="str">
        <f t="shared" si="228"/>
        <v/>
      </c>
      <c r="AD701" s="186" t="str">
        <f t="shared" si="229"/>
        <v/>
      </c>
    </row>
    <row r="702" spans="1:30" hidden="1">
      <c r="A702" s="187"/>
      <c r="B702" s="150"/>
      <c r="C702" s="146"/>
      <c r="D702" s="148"/>
      <c r="E702" s="148"/>
      <c r="F702" s="148"/>
      <c r="G702" s="148"/>
      <c r="H702" s="142" t="str">
        <f t="shared" si="210"/>
        <v/>
      </c>
      <c r="I702" s="143"/>
      <c r="J702" s="144" t="str">
        <f t="shared" si="211"/>
        <v/>
      </c>
      <c r="K702" s="144" t="str">
        <f t="shared" si="212"/>
        <v/>
      </c>
      <c r="L702" s="143"/>
      <c r="M702" s="142" t="str">
        <f t="shared" si="213"/>
        <v/>
      </c>
      <c r="N702" s="142" t="str">
        <f t="shared" si="214"/>
        <v/>
      </c>
      <c r="O702" s="145" t="str">
        <f t="shared" si="215"/>
        <v/>
      </c>
      <c r="P702" s="145" t="str">
        <f t="shared" si="216"/>
        <v/>
      </c>
      <c r="Q702" s="145" t="str">
        <f t="shared" si="217"/>
        <v/>
      </c>
      <c r="R702" s="145" t="str">
        <f t="shared" si="218"/>
        <v/>
      </c>
      <c r="S702" s="145" t="str">
        <f t="shared" si="219"/>
        <v/>
      </c>
      <c r="T702" s="145" t="str">
        <f t="shared" si="220"/>
        <v/>
      </c>
      <c r="U702" s="145" t="str">
        <f t="shared" si="221"/>
        <v/>
      </c>
      <c r="V702" s="145" t="str">
        <f t="shared" si="222"/>
        <v/>
      </c>
      <c r="W702" s="145"/>
      <c r="X702" s="145" t="str">
        <f t="shared" si="223"/>
        <v/>
      </c>
      <c r="Y702" s="145" t="str">
        <f t="shared" si="224"/>
        <v/>
      </c>
      <c r="Z702" s="145" t="str">
        <f t="shared" si="225"/>
        <v/>
      </c>
      <c r="AA702" s="145" t="str">
        <f t="shared" si="226"/>
        <v/>
      </c>
      <c r="AB702" s="145" t="str">
        <f t="shared" si="227"/>
        <v/>
      </c>
      <c r="AC702" s="145" t="str">
        <f t="shared" si="228"/>
        <v/>
      </c>
      <c r="AD702" s="186" t="str">
        <f t="shared" si="229"/>
        <v/>
      </c>
    </row>
    <row r="703" spans="1:30" hidden="1">
      <c r="A703" s="187"/>
      <c r="B703" s="150"/>
      <c r="C703" s="146"/>
      <c r="D703" s="148"/>
      <c r="E703" s="148"/>
      <c r="F703" s="148"/>
      <c r="G703" s="148"/>
      <c r="H703" s="142" t="str">
        <f t="shared" si="210"/>
        <v/>
      </c>
      <c r="I703" s="143"/>
      <c r="J703" s="144" t="str">
        <f t="shared" si="211"/>
        <v/>
      </c>
      <c r="K703" s="144" t="str">
        <f t="shared" si="212"/>
        <v/>
      </c>
      <c r="L703" s="143"/>
      <c r="M703" s="142" t="str">
        <f t="shared" si="213"/>
        <v/>
      </c>
      <c r="N703" s="142" t="str">
        <f t="shared" si="214"/>
        <v/>
      </c>
      <c r="O703" s="145" t="str">
        <f t="shared" si="215"/>
        <v/>
      </c>
      <c r="P703" s="145" t="str">
        <f t="shared" si="216"/>
        <v/>
      </c>
      <c r="Q703" s="145" t="str">
        <f t="shared" si="217"/>
        <v/>
      </c>
      <c r="R703" s="145" t="str">
        <f t="shared" si="218"/>
        <v/>
      </c>
      <c r="S703" s="145" t="str">
        <f t="shared" si="219"/>
        <v/>
      </c>
      <c r="T703" s="145" t="str">
        <f t="shared" si="220"/>
        <v/>
      </c>
      <c r="U703" s="145" t="str">
        <f t="shared" si="221"/>
        <v/>
      </c>
      <c r="V703" s="145" t="str">
        <f t="shared" si="222"/>
        <v/>
      </c>
      <c r="W703" s="145"/>
      <c r="X703" s="145" t="str">
        <f t="shared" si="223"/>
        <v/>
      </c>
      <c r="Y703" s="145" t="str">
        <f t="shared" si="224"/>
        <v/>
      </c>
      <c r="Z703" s="145" t="str">
        <f t="shared" si="225"/>
        <v/>
      </c>
      <c r="AA703" s="145" t="str">
        <f t="shared" si="226"/>
        <v/>
      </c>
      <c r="AB703" s="145" t="str">
        <f t="shared" si="227"/>
        <v/>
      </c>
      <c r="AC703" s="145" t="str">
        <f t="shared" si="228"/>
        <v/>
      </c>
      <c r="AD703" s="186" t="str">
        <f t="shared" si="229"/>
        <v/>
      </c>
    </row>
    <row r="704" spans="1:30" hidden="1">
      <c r="A704" s="187"/>
      <c r="B704" s="150"/>
      <c r="C704" s="146"/>
      <c r="D704" s="148"/>
      <c r="E704" s="148"/>
      <c r="F704" s="148"/>
      <c r="G704" s="148"/>
      <c r="H704" s="142" t="str">
        <f t="shared" si="210"/>
        <v/>
      </c>
      <c r="I704" s="143"/>
      <c r="J704" s="144" t="str">
        <f t="shared" si="211"/>
        <v/>
      </c>
      <c r="K704" s="144" t="str">
        <f t="shared" si="212"/>
        <v/>
      </c>
      <c r="L704" s="143"/>
      <c r="M704" s="142" t="str">
        <f t="shared" si="213"/>
        <v/>
      </c>
      <c r="N704" s="142" t="str">
        <f t="shared" si="214"/>
        <v/>
      </c>
      <c r="O704" s="145" t="str">
        <f t="shared" si="215"/>
        <v/>
      </c>
      <c r="P704" s="145" t="str">
        <f t="shared" si="216"/>
        <v/>
      </c>
      <c r="Q704" s="145" t="str">
        <f t="shared" si="217"/>
        <v/>
      </c>
      <c r="R704" s="145" t="str">
        <f t="shared" si="218"/>
        <v/>
      </c>
      <c r="S704" s="145" t="str">
        <f t="shared" si="219"/>
        <v/>
      </c>
      <c r="T704" s="145" t="str">
        <f t="shared" si="220"/>
        <v/>
      </c>
      <c r="U704" s="145" t="str">
        <f t="shared" si="221"/>
        <v/>
      </c>
      <c r="V704" s="145" t="str">
        <f t="shared" si="222"/>
        <v/>
      </c>
      <c r="W704" s="145"/>
      <c r="X704" s="145" t="str">
        <f t="shared" si="223"/>
        <v/>
      </c>
      <c r="Y704" s="145" t="str">
        <f t="shared" si="224"/>
        <v/>
      </c>
      <c r="Z704" s="145" t="str">
        <f t="shared" si="225"/>
        <v/>
      </c>
      <c r="AA704" s="145" t="str">
        <f t="shared" si="226"/>
        <v/>
      </c>
      <c r="AB704" s="145" t="str">
        <f t="shared" si="227"/>
        <v/>
      </c>
      <c r="AC704" s="145" t="str">
        <f t="shared" si="228"/>
        <v/>
      </c>
      <c r="AD704" s="186" t="str">
        <f t="shared" si="229"/>
        <v/>
      </c>
    </row>
    <row r="705" spans="1:30" hidden="1">
      <c r="A705" s="187"/>
      <c r="B705" s="150"/>
      <c r="C705" s="146"/>
      <c r="D705" s="148"/>
      <c r="E705" s="148"/>
      <c r="F705" s="148"/>
      <c r="G705" s="148"/>
      <c r="H705" s="142" t="str">
        <f t="shared" si="210"/>
        <v/>
      </c>
      <c r="I705" s="143"/>
      <c r="J705" s="144" t="str">
        <f t="shared" si="211"/>
        <v/>
      </c>
      <c r="K705" s="144" t="str">
        <f t="shared" si="212"/>
        <v/>
      </c>
      <c r="L705" s="143"/>
      <c r="M705" s="142" t="str">
        <f t="shared" si="213"/>
        <v/>
      </c>
      <c r="N705" s="142" t="str">
        <f t="shared" si="214"/>
        <v/>
      </c>
      <c r="O705" s="145" t="str">
        <f t="shared" si="215"/>
        <v/>
      </c>
      <c r="P705" s="145" t="str">
        <f t="shared" si="216"/>
        <v/>
      </c>
      <c r="Q705" s="145" t="str">
        <f t="shared" si="217"/>
        <v/>
      </c>
      <c r="R705" s="145" t="str">
        <f t="shared" si="218"/>
        <v/>
      </c>
      <c r="S705" s="145" t="str">
        <f t="shared" si="219"/>
        <v/>
      </c>
      <c r="T705" s="145" t="str">
        <f t="shared" si="220"/>
        <v/>
      </c>
      <c r="U705" s="145" t="str">
        <f t="shared" si="221"/>
        <v/>
      </c>
      <c r="V705" s="145" t="str">
        <f t="shared" si="222"/>
        <v/>
      </c>
      <c r="W705" s="145"/>
      <c r="X705" s="145" t="str">
        <f t="shared" si="223"/>
        <v/>
      </c>
      <c r="Y705" s="145" t="str">
        <f t="shared" si="224"/>
        <v/>
      </c>
      <c r="Z705" s="145" t="str">
        <f t="shared" si="225"/>
        <v/>
      </c>
      <c r="AA705" s="145" t="str">
        <f t="shared" si="226"/>
        <v/>
      </c>
      <c r="AB705" s="145" t="str">
        <f t="shared" si="227"/>
        <v/>
      </c>
      <c r="AC705" s="145" t="str">
        <f t="shared" si="228"/>
        <v/>
      </c>
      <c r="AD705" s="186" t="str">
        <f t="shared" si="229"/>
        <v/>
      </c>
    </row>
    <row r="706" spans="1:30" hidden="1">
      <c r="A706" s="187"/>
      <c r="B706" s="150"/>
      <c r="C706" s="146"/>
      <c r="D706" s="148"/>
      <c r="E706" s="148"/>
      <c r="F706" s="148"/>
      <c r="G706" s="148"/>
      <c r="H706" s="142" t="str">
        <f t="shared" si="210"/>
        <v/>
      </c>
      <c r="I706" s="143"/>
      <c r="J706" s="144" t="str">
        <f t="shared" si="211"/>
        <v/>
      </c>
      <c r="K706" s="144" t="str">
        <f t="shared" si="212"/>
        <v/>
      </c>
      <c r="L706" s="143"/>
      <c r="M706" s="142" t="str">
        <f t="shared" si="213"/>
        <v/>
      </c>
      <c r="N706" s="142" t="str">
        <f t="shared" si="214"/>
        <v/>
      </c>
      <c r="O706" s="145" t="str">
        <f t="shared" si="215"/>
        <v/>
      </c>
      <c r="P706" s="145" t="str">
        <f t="shared" si="216"/>
        <v/>
      </c>
      <c r="Q706" s="145" t="str">
        <f t="shared" si="217"/>
        <v/>
      </c>
      <c r="R706" s="145" t="str">
        <f t="shared" si="218"/>
        <v/>
      </c>
      <c r="S706" s="145" t="str">
        <f t="shared" si="219"/>
        <v/>
      </c>
      <c r="T706" s="145" t="str">
        <f t="shared" si="220"/>
        <v/>
      </c>
      <c r="U706" s="145" t="str">
        <f t="shared" si="221"/>
        <v/>
      </c>
      <c r="V706" s="145" t="str">
        <f t="shared" si="222"/>
        <v/>
      </c>
      <c r="W706" s="145"/>
      <c r="X706" s="145" t="str">
        <f t="shared" si="223"/>
        <v/>
      </c>
      <c r="Y706" s="145" t="str">
        <f t="shared" si="224"/>
        <v/>
      </c>
      <c r="Z706" s="145" t="str">
        <f t="shared" si="225"/>
        <v/>
      </c>
      <c r="AA706" s="145" t="str">
        <f t="shared" si="226"/>
        <v/>
      </c>
      <c r="AB706" s="145" t="str">
        <f t="shared" si="227"/>
        <v/>
      </c>
      <c r="AC706" s="145" t="str">
        <f t="shared" si="228"/>
        <v/>
      </c>
      <c r="AD706" s="186" t="str">
        <f t="shared" si="229"/>
        <v/>
      </c>
    </row>
    <row r="707" spans="1:30" hidden="1">
      <c r="A707" s="187"/>
      <c r="B707" s="150"/>
      <c r="C707" s="146"/>
      <c r="D707" s="148"/>
      <c r="E707" s="148"/>
      <c r="F707" s="148"/>
      <c r="G707" s="148"/>
      <c r="H707" s="142" t="str">
        <f t="shared" si="210"/>
        <v/>
      </c>
      <c r="I707" s="143"/>
      <c r="J707" s="144" t="str">
        <f t="shared" si="211"/>
        <v/>
      </c>
      <c r="K707" s="144" t="str">
        <f t="shared" si="212"/>
        <v/>
      </c>
      <c r="L707" s="143"/>
      <c r="M707" s="142" t="str">
        <f t="shared" si="213"/>
        <v/>
      </c>
      <c r="N707" s="142" t="str">
        <f t="shared" si="214"/>
        <v/>
      </c>
      <c r="O707" s="145" t="str">
        <f t="shared" si="215"/>
        <v/>
      </c>
      <c r="P707" s="145" t="str">
        <f t="shared" si="216"/>
        <v/>
      </c>
      <c r="Q707" s="145" t="str">
        <f t="shared" si="217"/>
        <v/>
      </c>
      <c r="R707" s="145" t="str">
        <f t="shared" si="218"/>
        <v/>
      </c>
      <c r="S707" s="145" t="str">
        <f t="shared" si="219"/>
        <v/>
      </c>
      <c r="T707" s="145" t="str">
        <f t="shared" si="220"/>
        <v/>
      </c>
      <c r="U707" s="145" t="str">
        <f t="shared" si="221"/>
        <v/>
      </c>
      <c r="V707" s="145" t="str">
        <f t="shared" si="222"/>
        <v/>
      </c>
      <c r="W707" s="145"/>
      <c r="X707" s="145" t="str">
        <f t="shared" si="223"/>
        <v/>
      </c>
      <c r="Y707" s="145" t="str">
        <f t="shared" si="224"/>
        <v/>
      </c>
      <c r="Z707" s="145" t="str">
        <f t="shared" si="225"/>
        <v/>
      </c>
      <c r="AA707" s="145" t="str">
        <f t="shared" si="226"/>
        <v/>
      </c>
      <c r="AB707" s="145" t="str">
        <f t="shared" si="227"/>
        <v/>
      </c>
      <c r="AC707" s="145" t="str">
        <f t="shared" si="228"/>
        <v/>
      </c>
      <c r="AD707" s="186" t="str">
        <f t="shared" si="229"/>
        <v/>
      </c>
    </row>
    <row r="708" spans="1:30" hidden="1">
      <c r="A708" s="187"/>
      <c r="B708" s="150"/>
      <c r="C708" s="146"/>
      <c r="D708" s="148"/>
      <c r="E708" s="148"/>
      <c r="F708" s="148"/>
      <c r="G708" s="148"/>
      <c r="H708" s="142" t="str">
        <f t="shared" si="210"/>
        <v/>
      </c>
      <c r="I708" s="143"/>
      <c r="J708" s="144" t="str">
        <f t="shared" si="211"/>
        <v/>
      </c>
      <c r="K708" s="144" t="str">
        <f t="shared" si="212"/>
        <v/>
      </c>
      <c r="L708" s="143"/>
      <c r="M708" s="142" t="str">
        <f t="shared" si="213"/>
        <v/>
      </c>
      <c r="N708" s="142" t="str">
        <f t="shared" si="214"/>
        <v/>
      </c>
      <c r="O708" s="145" t="str">
        <f t="shared" si="215"/>
        <v/>
      </c>
      <c r="P708" s="145" t="str">
        <f t="shared" si="216"/>
        <v/>
      </c>
      <c r="Q708" s="145" t="str">
        <f t="shared" si="217"/>
        <v/>
      </c>
      <c r="R708" s="145" t="str">
        <f t="shared" si="218"/>
        <v/>
      </c>
      <c r="S708" s="145" t="str">
        <f t="shared" si="219"/>
        <v/>
      </c>
      <c r="T708" s="145" t="str">
        <f t="shared" si="220"/>
        <v/>
      </c>
      <c r="U708" s="145" t="str">
        <f t="shared" si="221"/>
        <v/>
      </c>
      <c r="V708" s="145" t="str">
        <f t="shared" si="222"/>
        <v/>
      </c>
      <c r="W708" s="145"/>
      <c r="X708" s="145" t="str">
        <f t="shared" si="223"/>
        <v/>
      </c>
      <c r="Y708" s="145" t="str">
        <f t="shared" si="224"/>
        <v/>
      </c>
      <c r="Z708" s="145" t="str">
        <f t="shared" si="225"/>
        <v/>
      </c>
      <c r="AA708" s="145" t="str">
        <f t="shared" si="226"/>
        <v/>
      </c>
      <c r="AB708" s="145" t="str">
        <f t="shared" si="227"/>
        <v/>
      </c>
      <c r="AC708" s="145" t="str">
        <f t="shared" si="228"/>
        <v/>
      </c>
      <c r="AD708" s="186" t="str">
        <f t="shared" si="229"/>
        <v/>
      </c>
    </row>
    <row r="709" spans="1:30" hidden="1">
      <c r="A709" s="187"/>
      <c r="B709" s="150"/>
      <c r="C709" s="146"/>
      <c r="D709" s="148"/>
      <c r="E709" s="148"/>
      <c r="F709" s="148"/>
      <c r="G709" s="148"/>
      <c r="H709" s="142" t="str">
        <f t="shared" si="210"/>
        <v/>
      </c>
      <c r="I709" s="143"/>
      <c r="J709" s="144" t="str">
        <f t="shared" si="211"/>
        <v/>
      </c>
      <c r="K709" s="144" t="str">
        <f t="shared" si="212"/>
        <v/>
      </c>
      <c r="L709" s="143"/>
      <c r="M709" s="142" t="str">
        <f t="shared" si="213"/>
        <v/>
      </c>
      <c r="N709" s="142" t="str">
        <f t="shared" si="214"/>
        <v/>
      </c>
      <c r="O709" s="145" t="str">
        <f t="shared" si="215"/>
        <v/>
      </c>
      <c r="P709" s="145" t="str">
        <f t="shared" si="216"/>
        <v/>
      </c>
      <c r="Q709" s="145" t="str">
        <f t="shared" si="217"/>
        <v/>
      </c>
      <c r="R709" s="145" t="str">
        <f t="shared" si="218"/>
        <v/>
      </c>
      <c r="S709" s="145" t="str">
        <f t="shared" si="219"/>
        <v/>
      </c>
      <c r="T709" s="145" t="str">
        <f t="shared" si="220"/>
        <v/>
      </c>
      <c r="U709" s="145" t="str">
        <f t="shared" si="221"/>
        <v/>
      </c>
      <c r="V709" s="145" t="str">
        <f t="shared" si="222"/>
        <v/>
      </c>
      <c r="W709" s="145"/>
      <c r="X709" s="145" t="str">
        <f t="shared" si="223"/>
        <v/>
      </c>
      <c r="Y709" s="145" t="str">
        <f t="shared" si="224"/>
        <v/>
      </c>
      <c r="Z709" s="145" t="str">
        <f t="shared" si="225"/>
        <v/>
      </c>
      <c r="AA709" s="145" t="str">
        <f t="shared" si="226"/>
        <v/>
      </c>
      <c r="AB709" s="145" t="str">
        <f t="shared" si="227"/>
        <v/>
      </c>
      <c r="AC709" s="145" t="str">
        <f t="shared" si="228"/>
        <v/>
      </c>
      <c r="AD709" s="186" t="str">
        <f t="shared" si="229"/>
        <v/>
      </c>
    </row>
    <row r="710" spans="1:30" hidden="1">
      <c r="A710" s="187"/>
      <c r="B710" s="150"/>
      <c r="C710" s="146"/>
      <c r="D710" s="148"/>
      <c r="E710" s="148"/>
      <c r="F710" s="148"/>
      <c r="G710" s="148"/>
      <c r="H710" s="142" t="str">
        <f t="shared" si="210"/>
        <v/>
      </c>
      <c r="I710" s="143"/>
      <c r="J710" s="144" t="str">
        <f t="shared" si="211"/>
        <v/>
      </c>
      <c r="K710" s="144" t="str">
        <f t="shared" si="212"/>
        <v/>
      </c>
      <c r="L710" s="143"/>
      <c r="M710" s="142" t="str">
        <f t="shared" si="213"/>
        <v/>
      </c>
      <c r="N710" s="142" t="str">
        <f t="shared" si="214"/>
        <v/>
      </c>
      <c r="O710" s="145" t="str">
        <f t="shared" si="215"/>
        <v/>
      </c>
      <c r="P710" s="145" t="str">
        <f t="shared" si="216"/>
        <v/>
      </c>
      <c r="Q710" s="145" t="str">
        <f t="shared" si="217"/>
        <v/>
      </c>
      <c r="R710" s="145" t="str">
        <f t="shared" si="218"/>
        <v/>
      </c>
      <c r="S710" s="145" t="str">
        <f t="shared" si="219"/>
        <v/>
      </c>
      <c r="T710" s="145" t="str">
        <f t="shared" si="220"/>
        <v/>
      </c>
      <c r="U710" s="145" t="str">
        <f t="shared" si="221"/>
        <v/>
      </c>
      <c r="V710" s="145" t="str">
        <f t="shared" si="222"/>
        <v/>
      </c>
      <c r="W710" s="145"/>
      <c r="X710" s="145" t="str">
        <f t="shared" si="223"/>
        <v/>
      </c>
      <c r="Y710" s="145" t="str">
        <f t="shared" si="224"/>
        <v/>
      </c>
      <c r="Z710" s="145" t="str">
        <f t="shared" si="225"/>
        <v/>
      </c>
      <c r="AA710" s="145" t="str">
        <f t="shared" si="226"/>
        <v/>
      </c>
      <c r="AB710" s="145" t="str">
        <f t="shared" si="227"/>
        <v/>
      </c>
      <c r="AC710" s="145" t="str">
        <f t="shared" si="228"/>
        <v/>
      </c>
      <c r="AD710" s="186" t="str">
        <f t="shared" si="229"/>
        <v/>
      </c>
    </row>
    <row r="711" spans="1:30" hidden="1">
      <c r="A711" s="187"/>
      <c r="B711" s="150"/>
      <c r="C711" s="146"/>
      <c r="D711" s="148"/>
      <c r="E711" s="148"/>
      <c r="F711" s="148"/>
      <c r="G711" s="148"/>
      <c r="H711" s="142" t="str">
        <f t="shared" si="210"/>
        <v/>
      </c>
      <c r="I711" s="143"/>
      <c r="J711" s="144" t="str">
        <f t="shared" si="211"/>
        <v/>
      </c>
      <c r="K711" s="144" t="str">
        <f t="shared" si="212"/>
        <v/>
      </c>
      <c r="L711" s="143"/>
      <c r="M711" s="142" t="str">
        <f t="shared" si="213"/>
        <v/>
      </c>
      <c r="N711" s="142" t="str">
        <f t="shared" si="214"/>
        <v/>
      </c>
      <c r="O711" s="145" t="str">
        <f t="shared" si="215"/>
        <v/>
      </c>
      <c r="P711" s="145" t="str">
        <f t="shared" si="216"/>
        <v/>
      </c>
      <c r="Q711" s="145" t="str">
        <f t="shared" si="217"/>
        <v/>
      </c>
      <c r="R711" s="145" t="str">
        <f t="shared" si="218"/>
        <v/>
      </c>
      <c r="S711" s="145" t="str">
        <f t="shared" si="219"/>
        <v/>
      </c>
      <c r="T711" s="145" t="str">
        <f t="shared" si="220"/>
        <v/>
      </c>
      <c r="U711" s="145" t="str">
        <f t="shared" si="221"/>
        <v/>
      </c>
      <c r="V711" s="145" t="str">
        <f t="shared" si="222"/>
        <v/>
      </c>
      <c r="W711" s="145"/>
      <c r="X711" s="145" t="str">
        <f t="shared" si="223"/>
        <v/>
      </c>
      <c r="Y711" s="145" t="str">
        <f t="shared" si="224"/>
        <v/>
      </c>
      <c r="Z711" s="145" t="str">
        <f t="shared" si="225"/>
        <v/>
      </c>
      <c r="AA711" s="145" t="str">
        <f t="shared" si="226"/>
        <v/>
      </c>
      <c r="AB711" s="145" t="str">
        <f t="shared" si="227"/>
        <v/>
      </c>
      <c r="AC711" s="145" t="str">
        <f t="shared" si="228"/>
        <v/>
      </c>
      <c r="AD711" s="186" t="str">
        <f t="shared" si="229"/>
        <v/>
      </c>
    </row>
    <row r="712" spans="1:30" hidden="1">
      <c r="A712" s="187"/>
      <c r="B712" s="150"/>
      <c r="C712" s="146"/>
      <c r="D712" s="148"/>
      <c r="E712" s="148"/>
      <c r="F712" s="148"/>
      <c r="G712" s="148"/>
      <c r="H712" s="142" t="str">
        <f t="shared" si="210"/>
        <v/>
      </c>
      <c r="I712" s="143"/>
      <c r="J712" s="144" t="str">
        <f t="shared" si="211"/>
        <v/>
      </c>
      <c r="K712" s="144" t="str">
        <f t="shared" si="212"/>
        <v/>
      </c>
      <c r="L712" s="143"/>
      <c r="M712" s="142" t="str">
        <f t="shared" si="213"/>
        <v/>
      </c>
      <c r="N712" s="142" t="str">
        <f t="shared" si="214"/>
        <v/>
      </c>
      <c r="O712" s="145" t="str">
        <f t="shared" si="215"/>
        <v/>
      </c>
      <c r="P712" s="145" t="str">
        <f t="shared" si="216"/>
        <v/>
      </c>
      <c r="Q712" s="145" t="str">
        <f t="shared" si="217"/>
        <v/>
      </c>
      <c r="R712" s="145" t="str">
        <f t="shared" si="218"/>
        <v/>
      </c>
      <c r="S712" s="145" t="str">
        <f t="shared" si="219"/>
        <v/>
      </c>
      <c r="T712" s="145" t="str">
        <f t="shared" si="220"/>
        <v/>
      </c>
      <c r="U712" s="145" t="str">
        <f t="shared" si="221"/>
        <v/>
      </c>
      <c r="V712" s="145" t="str">
        <f t="shared" si="222"/>
        <v/>
      </c>
      <c r="W712" s="145"/>
      <c r="X712" s="145" t="str">
        <f t="shared" si="223"/>
        <v/>
      </c>
      <c r="Y712" s="145" t="str">
        <f t="shared" si="224"/>
        <v/>
      </c>
      <c r="Z712" s="145" t="str">
        <f t="shared" si="225"/>
        <v/>
      </c>
      <c r="AA712" s="145" t="str">
        <f t="shared" si="226"/>
        <v/>
      </c>
      <c r="AB712" s="145" t="str">
        <f t="shared" si="227"/>
        <v/>
      </c>
      <c r="AC712" s="145" t="str">
        <f t="shared" si="228"/>
        <v/>
      </c>
      <c r="AD712" s="186" t="str">
        <f t="shared" si="229"/>
        <v/>
      </c>
    </row>
    <row r="713" spans="1:30" hidden="1">
      <c r="A713" s="187"/>
      <c r="B713" s="150"/>
      <c r="C713" s="146"/>
      <c r="D713" s="148"/>
      <c r="E713" s="148"/>
      <c r="F713" s="148"/>
      <c r="G713" s="148"/>
      <c r="H713" s="142" t="str">
        <f t="shared" si="210"/>
        <v/>
      </c>
      <c r="I713" s="143"/>
      <c r="J713" s="144" t="str">
        <f t="shared" si="211"/>
        <v/>
      </c>
      <c r="K713" s="144" t="str">
        <f t="shared" si="212"/>
        <v/>
      </c>
      <c r="L713" s="143"/>
      <c r="M713" s="142" t="str">
        <f t="shared" si="213"/>
        <v/>
      </c>
      <c r="N713" s="142" t="str">
        <f t="shared" si="214"/>
        <v/>
      </c>
      <c r="O713" s="145" t="str">
        <f t="shared" si="215"/>
        <v/>
      </c>
      <c r="P713" s="145" t="str">
        <f t="shared" si="216"/>
        <v/>
      </c>
      <c r="Q713" s="145" t="str">
        <f t="shared" si="217"/>
        <v/>
      </c>
      <c r="R713" s="145" t="str">
        <f t="shared" si="218"/>
        <v/>
      </c>
      <c r="S713" s="145" t="str">
        <f t="shared" si="219"/>
        <v/>
      </c>
      <c r="T713" s="145" t="str">
        <f t="shared" si="220"/>
        <v/>
      </c>
      <c r="U713" s="145" t="str">
        <f t="shared" si="221"/>
        <v/>
      </c>
      <c r="V713" s="145" t="str">
        <f t="shared" si="222"/>
        <v/>
      </c>
      <c r="W713" s="145"/>
      <c r="X713" s="145" t="str">
        <f t="shared" si="223"/>
        <v/>
      </c>
      <c r="Y713" s="145" t="str">
        <f t="shared" si="224"/>
        <v/>
      </c>
      <c r="Z713" s="145" t="str">
        <f t="shared" si="225"/>
        <v/>
      </c>
      <c r="AA713" s="145" t="str">
        <f t="shared" si="226"/>
        <v/>
      </c>
      <c r="AB713" s="145" t="str">
        <f t="shared" si="227"/>
        <v/>
      </c>
      <c r="AC713" s="145" t="str">
        <f t="shared" si="228"/>
        <v/>
      </c>
      <c r="AD713" s="186" t="str">
        <f t="shared" si="229"/>
        <v/>
      </c>
    </row>
    <row r="714" spans="1:30" hidden="1">
      <c r="A714" s="187"/>
      <c r="B714" s="150"/>
      <c r="C714" s="146"/>
      <c r="D714" s="148"/>
      <c r="E714" s="148"/>
      <c r="F714" s="148"/>
      <c r="G714" s="148"/>
      <c r="H714" s="142" t="str">
        <f t="shared" si="210"/>
        <v/>
      </c>
      <c r="I714" s="143"/>
      <c r="J714" s="144" t="str">
        <f t="shared" si="211"/>
        <v/>
      </c>
      <c r="K714" s="144" t="str">
        <f t="shared" si="212"/>
        <v/>
      </c>
      <c r="L714" s="143"/>
      <c r="M714" s="142" t="str">
        <f t="shared" si="213"/>
        <v/>
      </c>
      <c r="N714" s="142" t="str">
        <f t="shared" si="214"/>
        <v/>
      </c>
      <c r="O714" s="145" t="str">
        <f t="shared" si="215"/>
        <v/>
      </c>
      <c r="P714" s="145" t="str">
        <f t="shared" si="216"/>
        <v/>
      </c>
      <c r="Q714" s="145" t="str">
        <f t="shared" si="217"/>
        <v/>
      </c>
      <c r="R714" s="145" t="str">
        <f t="shared" si="218"/>
        <v/>
      </c>
      <c r="S714" s="145" t="str">
        <f t="shared" si="219"/>
        <v/>
      </c>
      <c r="T714" s="145" t="str">
        <f t="shared" si="220"/>
        <v/>
      </c>
      <c r="U714" s="145" t="str">
        <f t="shared" si="221"/>
        <v/>
      </c>
      <c r="V714" s="145" t="str">
        <f t="shared" si="222"/>
        <v/>
      </c>
      <c r="W714" s="145"/>
      <c r="X714" s="145" t="str">
        <f t="shared" si="223"/>
        <v/>
      </c>
      <c r="Y714" s="145" t="str">
        <f t="shared" si="224"/>
        <v/>
      </c>
      <c r="Z714" s="145" t="str">
        <f t="shared" si="225"/>
        <v/>
      </c>
      <c r="AA714" s="145" t="str">
        <f t="shared" si="226"/>
        <v/>
      </c>
      <c r="AB714" s="145" t="str">
        <f t="shared" si="227"/>
        <v/>
      </c>
      <c r="AC714" s="145" t="str">
        <f t="shared" si="228"/>
        <v/>
      </c>
      <c r="AD714" s="186" t="str">
        <f t="shared" si="229"/>
        <v/>
      </c>
    </row>
    <row r="715" spans="1:30" hidden="1">
      <c r="A715" s="187"/>
      <c r="B715" s="150"/>
      <c r="C715" s="146"/>
      <c r="D715" s="148"/>
      <c r="E715" s="148"/>
      <c r="F715" s="148"/>
      <c r="G715" s="148"/>
      <c r="H715" s="142" t="str">
        <f t="shared" si="210"/>
        <v/>
      </c>
      <c r="I715" s="143"/>
      <c r="J715" s="144" t="str">
        <f t="shared" si="211"/>
        <v/>
      </c>
      <c r="K715" s="144" t="str">
        <f t="shared" si="212"/>
        <v/>
      </c>
      <c r="L715" s="143"/>
      <c r="M715" s="142" t="str">
        <f t="shared" si="213"/>
        <v/>
      </c>
      <c r="N715" s="142" t="str">
        <f t="shared" si="214"/>
        <v/>
      </c>
      <c r="O715" s="145" t="str">
        <f t="shared" si="215"/>
        <v/>
      </c>
      <c r="P715" s="145" t="str">
        <f t="shared" si="216"/>
        <v/>
      </c>
      <c r="Q715" s="145" t="str">
        <f t="shared" si="217"/>
        <v/>
      </c>
      <c r="R715" s="145" t="str">
        <f t="shared" si="218"/>
        <v/>
      </c>
      <c r="S715" s="145" t="str">
        <f t="shared" si="219"/>
        <v/>
      </c>
      <c r="T715" s="145" t="str">
        <f t="shared" si="220"/>
        <v/>
      </c>
      <c r="U715" s="145" t="str">
        <f t="shared" si="221"/>
        <v/>
      </c>
      <c r="V715" s="145" t="str">
        <f t="shared" si="222"/>
        <v/>
      </c>
      <c r="W715" s="145"/>
      <c r="X715" s="145" t="str">
        <f t="shared" si="223"/>
        <v/>
      </c>
      <c r="Y715" s="145" t="str">
        <f t="shared" si="224"/>
        <v/>
      </c>
      <c r="Z715" s="145" t="str">
        <f t="shared" si="225"/>
        <v/>
      </c>
      <c r="AA715" s="145" t="str">
        <f t="shared" si="226"/>
        <v/>
      </c>
      <c r="AB715" s="145" t="str">
        <f t="shared" si="227"/>
        <v/>
      </c>
      <c r="AC715" s="145" t="str">
        <f t="shared" si="228"/>
        <v/>
      </c>
      <c r="AD715" s="186" t="str">
        <f t="shared" si="229"/>
        <v/>
      </c>
    </row>
    <row r="716" spans="1:30" hidden="1">
      <c r="A716" s="187"/>
      <c r="B716" s="150"/>
      <c r="C716" s="146"/>
      <c r="D716" s="148"/>
      <c r="E716" s="148"/>
      <c r="F716" s="148"/>
      <c r="G716" s="148"/>
      <c r="H716" s="142" t="str">
        <f t="shared" si="210"/>
        <v/>
      </c>
      <c r="I716" s="143"/>
      <c r="J716" s="144" t="str">
        <f t="shared" si="211"/>
        <v/>
      </c>
      <c r="K716" s="144" t="str">
        <f t="shared" si="212"/>
        <v/>
      </c>
      <c r="L716" s="143"/>
      <c r="M716" s="142" t="str">
        <f t="shared" si="213"/>
        <v/>
      </c>
      <c r="N716" s="142" t="str">
        <f t="shared" si="214"/>
        <v/>
      </c>
      <c r="O716" s="145" t="str">
        <f t="shared" si="215"/>
        <v/>
      </c>
      <c r="P716" s="145" t="str">
        <f t="shared" si="216"/>
        <v/>
      </c>
      <c r="Q716" s="145" t="str">
        <f t="shared" si="217"/>
        <v/>
      </c>
      <c r="R716" s="145" t="str">
        <f t="shared" si="218"/>
        <v/>
      </c>
      <c r="S716" s="145" t="str">
        <f t="shared" si="219"/>
        <v/>
      </c>
      <c r="T716" s="145" t="str">
        <f t="shared" si="220"/>
        <v/>
      </c>
      <c r="U716" s="145" t="str">
        <f t="shared" si="221"/>
        <v/>
      </c>
      <c r="V716" s="145" t="str">
        <f t="shared" si="222"/>
        <v/>
      </c>
      <c r="W716" s="145"/>
      <c r="X716" s="145" t="str">
        <f t="shared" si="223"/>
        <v/>
      </c>
      <c r="Y716" s="145" t="str">
        <f t="shared" si="224"/>
        <v/>
      </c>
      <c r="Z716" s="145" t="str">
        <f t="shared" si="225"/>
        <v/>
      </c>
      <c r="AA716" s="145" t="str">
        <f t="shared" si="226"/>
        <v/>
      </c>
      <c r="AB716" s="145" t="str">
        <f t="shared" si="227"/>
        <v/>
      </c>
      <c r="AC716" s="145" t="str">
        <f t="shared" si="228"/>
        <v/>
      </c>
      <c r="AD716" s="186" t="str">
        <f t="shared" si="229"/>
        <v/>
      </c>
    </row>
    <row r="717" spans="1:30" hidden="1">
      <c r="A717" s="187"/>
      <c r="B717" s="150"/>
      <c r="C717" s="146"/>
      <c r="D717" s="148"/>
      <c r="E717" s="148"/>
      <c r="F717" s="148"/>
      <c r="G717" s="148"/>
      <c r="H717" s="142" t="str">
        <f t="shared" si="210"/>
        <v/>
      </c>
      <c r="I717" s="143"/>
      <c r="J717" s="144" t="str">
        <f t="shared" si="211"/>
        <v/>
      </c>
      <c r="K717" s="144" t="str">
        <f t="shared" si="212"/>
        <v/>
      </c>
      <c r="L717" s="143"/>
      <c r="M717" s="142" t="str">
        <f t="shared" si="213"/>
        <v/>
      </c>
      <c r="N717" s="142" t="str">
        <f t="shared" si="214"/>
        <v/>
      </c>
      <c r="O717" s="145" t="str">
        <f t="shared" si="215"/>
        <v/>
      </c>
      <c r="P717" s="145" t="str">
        <f t="shared" si="216"/>
        <v/>
      </c>
      <c r="Q717" s="145" t="str">
        <f t="shared" si="217"/>
        <v/>
      </c>
      <c r="R717" s="145" t="str">
        <f t="shared" si="218"/>
        <v/>
      </c>
      <c r="S717" s="145" t="str">
        <f t="shared" si="219"/>
        <v/>
      </c>
      <c r="T717" s="145" t="str">
        <f t="shared" si="220"/>
        <v/>
      </c>
      <c r="U717" s="145" t="str">
        <f t="shared" si="221"/>
        <v/>
      </c>
      <c r="V717" s="145" t="str">
        <f t="shared" si="222"/>
        <v/>
      </c>
      <c r="W717" s="145"/>
      <c r="X717" s="145" t="str">
        <f t="shared" si="223"/>
        <v/>
      </c>
      <c r="Y717" s="145" t="str">
        <f t="shared" si="224"/>
        <v/>
      </c>
      <c r="Z717" s="145" t="str">
        <f t="shared" si="225"/>
        <v/>
      </c>
      <c r="AA717" s="145" t="str">
        <f t="shared" si="226"/>
        <v/>
      </c>
      <c r="AB717" s="145" t="str">
        <f t="shared" si="227"/>
        <v/>
      </c>
      <c r="AC717" s="145" t="str">
        <f t="shared" si="228"/>
        <v/>
      </c>
      <c r="AD717" s="186" t="str">
        <f t="shared" si="229"/>
        <v/>
      </c>
    </row>
    <row r="718" spans="1:30" hidden="1">
      <c r="A718" s="187"/>
      <c r="B718" s="150"/>
      <c r="C718" s="146"/>
      <c r="D718" s="148"/>
      <c r="E718" s="148"/>
      <c r="F718" s="148"/>
      <c r="G718" s="148"/>
      <c r="H718" s="142" t="str">
        <f t="shared" si="210"/>
        <v/>
      </c>
      <c r="I718" s="143"/>
      <c r="J718" s="144" t="str">
        <f t="shared" si="211"/>
        <v/>
      </c>
      <c r="K718" s="144" t="str">
        <f t="shared" si="212"/>
        <v/>
      </c>
      <c r="L718" s="143"/>
      <c r="M718" s="142" t="str">
        <f t="shared" si="213"/>
        <v/>
      </c>
      <c r="N718" s="142" t="str">
        <f t="shared" si="214"/>
        <v/>
      </c>
      <c r="O718" s="145" t="str">
        <f t="shared" si="215"/>
        <v/>
      </c>
      <c r="P718" s="145" t="str">
        <f t="shared" si="216"/>
        <v/>
      </c>
      <c r="Q718" s="145" t="str">
        <f t="shared" si="217"/>
        <v/>
      </c>
      <c r="R718" s="145" t="str">
        <f t="shared" si="218"/>
        <v/>
      </c>
      <c r="S718" s="145" t="str">
        <f t="shared" si="219"/>
        <v/>
      </c>
      <c r="T718" s="145" t="str">
        <f t="shared" si="220"/>
        <v/>
      </c>
      <c r="U718" s="145" t="str">
        <f t="shared" si="221"/>
        <v/>
      </c>
      <c r="V718" s="145" t="str">
        <f t="shared" si="222"/>
        <v/>
      </c>
      <c r="W718" s="145"/>
      <c r="X718" s="145" t="str">
        <f t="shared" si="223"/>
        <v/>
      </c>
      <c r="Y718" s="145" t="str">
        <f t="shared" si="224"/>
        <v/>
      </c>
      <c r="Z718" s="145" t="str">
        <f t="shared" si="225"/>
        <v/>
      </c>
      <c r="AA718" s="145" t="str">
        <f t="shared" si="226"/>
        <v/>
      </c>
      <c r="AB718" s="145" t="str">
        <f t="shared" si="227"/>
        <v/>
      </c>
      <c r="AC718" s="145" t="str">
        <f t="shared" si="228"/>
        <v/>
      </c>
      <c r="AD718" s="186" t="str">
        <f t="shared" si="229"/>
        <v/>
      </c>
    </row>
    <row r="719" spans="1:30" hidden="1">
      <c r="A719" s="187"/>
      <c r="B719" s="150"/>
      <c r="C719" s="146"/>
      <c r="D719" s="148"/>
      <c r="E719" s="148"/>
      <c r="F719" s="148"/>
      <c r="G719" s="148"/>
      <c r="H719" s="142" t="str">
        <f t="shared" si="210"/>
        <v/>
      </c>
      <c r="I719" s="143"/>
      <c r="J719" s="144" t="str">
        <f t="shared" si="211"/>
        <v/>
      </c>
      <c r="K719" s="144" t="str">
        <f t="shared" si="212"/>
        <v/>
      </c>
      <c r="L719" s="143"/>
      <c r="M719" s="142" t="str">
        <f t="shared" si="213"/>
        <v/>
      </c>
      <c r="N719" s="142" t="str">
        <f t="shared" si="214"/>
        <v/>
      </c>
      <c r="O719" s="145" t="str">
        <f t="shared" si="215"/>
        <v/>
      </c>
      <c r="P719" s="145" t="str">
        <f t="shared" si="216"/>
        <v/>
      </c>
      <c r="Q719" s="145" t="str">
        <f t="shared" si="217"/>
        <v/>
      </c>
      <c r="R719" s="145" t="str">
        <f t="shared" si="218"/>
        <v/>
      </c>
      <c r="S719" s="145" t="str">
        <f t="shared" si="219"/>
        <v/>
      </c>
      <c r="T719" s="145" t="str">
        <f t="shared" si="220"/>
        <v/>
      </c>
      <c r="U719" s="145" t="str">
        <f t="shared" si="221"/>
        <v/>
      </c>
      <c r="V719" s="145" t="str">
        <f t="shared" si="222"/>
        <v/>
      </c>
      <c r="W719" s="145"/>
      <c r="X719" s="145" t="str">
        <f t="shared" si="223"/>
        <v/>
      </c>
      <c r="Y719" s="145" t="str">
        <f t="shared" si="224"/>
        <v/>
      </c>
      <c r="Z719" s="145" t="str">
        <f t="shared" si="225"/>
        <v/>
      </c>
      <c r="AA719" s="145" t="str">
        <f t="shared" si="226"/>
        <v/>
      </c>
      <c r="AB719" s="145" t="str">
        <f t="shared" si="227"/>
        <v/>
      </c>
      <c r="AC719" s="145" t="str">
        <f t="shared" si="228"/>
        <v/>
      </c>
      <c r="AD719" s="186" t="str">
        <f t="shared" si="229"/>
        <v/>
      </c>
    </row>
    <row r="720" spans="1:30" hidden="1">
      <c r="A720" s="187"/>
      <c r="B720" s="150"/>
      <c r="C720" s="146"/>
      <c r="D720" s="148"/>
      <c r="E720" s="148"/>
      <c r="F720" s="148"/>
      <c r="G720" s="148"/>
      <c r="H720" s="142" t="str">
        <f t="shared" si="210"/>
        <v/>
      </c>
      <c r="I720" s="143"/>
      <c r="J720" s="144" t="str">
        <f t="shared" si="211"/>
        <v/>
      </c>
      <c r="K720" s="144" t="str">
        <f t="shared" si="212"/>
        <v/>
      </c>
      <c r="L720" s="143"/>
      <c r="M720" s="142" t="str">
        <f t="shared" si="213"/>
        <v/>
      </c>
      <c r="N720" s="142" t="str">
        <f t="shared" si="214"/>
        <v/>
      </c>
      <c r="O720" s="145" t="str">
        <f t="shared" si="215"/>
        <v/>
      </c>
      <c r="P720" s="145" t="str">
        <f t="shared" si="216"/>
        <v/>
      </c>
      <c r="Q720" s="145" t="str">
        <f t="shared" si="217"/>
        <v/>
      </c>
      <c r="R720" s="145" t="str">
        <f t="shared" si="218"/>
        <v/>
      </c>
      <c r="S720" s="145" t="str">
        <f t="shared" si="219"/>
        <v/>
      </c>
      <c r="T720" s="145" t="str">
        <f t="shared" si="220"/>
        <v/>
      </c>
      <c r="U720" s="145" t="str">
        <f t="shared" si="221"/>
        <v/>
      </c>
      <c r="V720" s="145" t="str">
        <f t="shared" si="222"/>
        <v/>
      </c>
      <c r="W720" s="145"/>
      <c r="X720" s="145" t="str">
        <f t="shared" si="223"/>
        <v/>
      </c>
      <c r="Y720" s="145" t="str">
        <f t="shared" si="224"/>
        <v/>
      </c>
      <c r="Z720" s="145" t="str">
        <f t="shared" si="225"/>
        <v/>
      </c>
      <c r="AA720" s="145" t="str">
        <f t="shared" si="226"/>
        <v/>
      </c>
      <c r="AB720" s="145" t="str">
        <f t="shared" si="227"/>
        <v/>
      </c>
      <c r="AC720" s="145" t="str">
        <f t="shared" si="228"/>
        <v/>
      </c>
      <c r="AD720" s="186" t="str">
        <f t="shared" si="229"/>
        <v/>
      </c>
    </row>
    <row r="721" spans="1:30" hidden="1">
      <c r="A721" s="187"/>
      <c r="B721" s="150"/>
      <c r="C721" s="146"/>
      <c r="D721" s="148"/>
      <c r="E721" s="148"/>
      <c r="F721" s="148"/>
      <c r="G721" s="148"/>
      <c r="H721" s="142" t="str">
        <f t="shared" ref="H721:H784" si="230">IF(AND(ISNUMBER(D721),ISNUMBER(E721),ISNUMBER(F721),ISNUMBER(G721)),ROUND(((D721-E721)+(F721-G721))/2,2),"")</f>
        <v/>
      </c>
      <c r="I721" s="143"/>
      <c r="J721" s="144" t="str">
        <f t="shared" si="211"/>
        <v/>
      </c>
      <c r="K721" s="144" t="str">
        <f t="shared" si="212"/>
        <v/>
      </c>
      <c r="L721" s="143"/>
      <c r="M721" s="142" t="str">
        <f t="shared" si="213"/>
        <v/>
      </c>
      <c r="N721" s="142" t="str">
        <f t="shared" si="214"/>
        <v/>
      </c>
      <c r="O721" s="145" t="str">
        <f t="shared" si="215"/>
        <v/>
      </c>
      <c r="P721" s="145" t="str">
        <f t="shared" si="216"/>
        <v/>
      </c>
      <c r="Q721" s="145" t="str">
        <f t="shared" si="217"/>
        <v/>
      </c>
      <c r="R721" s="145" t="str">
        <f t="shared" si="218"/>
        <v/>
      </c>
      <c r="S721" s="145" t="str">
        <f t="shared" si="219"/>
        <v/>
      </c>
      <c r="T721" s="145" t="str">
        <f t="shared" si="220"/>
        <v/>
      </c>
      <c r="U721" s="145" t="str">
        <f t="shared" si="221"/>
        <v/>
      </c>
      <c r="V721" s="145" t="str">
        <f t="shared" si="222"/>
        <v/>
      </c>
      <c r="W721" s="145"/>
      <c r="X721" s="145" t="str">
        <f t="shared" si="223"/>
        <v/>
      </c>
      <c r="Y721" s="145" t="str">
        <f t="shared" si="224"/>
        <v/>
      </c>
      <c r="Z721" s="145" t="str">
        <f t="shared" si="225"/>
        <v/>
      </c>
      <c r="AA721" s="145" t="str">
        <f t="shared" si="226"/>
        <v/>
      </c>
      <c r="AB721" s="145" t="str">
        <f t="shared" si="227"/>
        <v/>
      </c>
      <c r="AC721" s="145" t="str">
        <f t="shared" si="228"/>
        <v/>
      </c>
      <c r="AD721" s="186" t="str">
        <f t="shared" si="229"/>
        <v/>
      </c>
    </row>
    <row r="722" spans="1:30" hidden="1">
      <c r="A722" s="187"/>
      <c r="B722" s="150"/>
      <c r="C722" s="146"/>
      <c r="D722" s="148"/>
      <c r="E722" s="148"/>
      <c r="F722" s="148"/>
      <c r="G722" s="148"/>
      <c r="H722" s="142" t="str">
        <f t="shared" si="230"/>
        <v/>
      </c>
      <c r="I722" s="143"/>
      <c r="J722" s="144" t="str">
        <f t="shared" ref="J722:J785" si="231">IF(OR(I722=30,I722=40,I722=60,I722=80,I722=100,I722=120,I722=150,I722=200),VLOOKUP(I722,$C$1005:$D$1012,2,FALSE),"")</f>
        <v/>
      </c>
      <c r="K722" s="144" t="str">
        <f t="shared" ref="K722:K785" si="232">IF(J722&lt;&gt;"",VLOOKUP(I722,$C$1005:$E$1012,3,FALSE),"")</f>
        <v/>
      </c>
      <c r="L722" s="143"/>
      <c r="M722" s="142" t="str">
        <f t="shared" ref="M722:M785" si="233">IF(AND(ISNUMBER(C722),ISNUMBER(L722)),C722*L722,"")</f>
        <v/>
      </c>
      <c r="N722" s="142" t="str">
        <f t="shared" ref="N722:N785" si="234">IF(AND(ISNUMBER(K722),ISNUMBER(M722)),ROUND(PI()*K722^2/4*M722,2),"")</f>
        <v/>
      </c>
      <c r="O722" s="145" t="str">
        <f t="shared" ref="O722:O785" si="235">IF(AND(ISNUMBER(I722),ISNUMBER($O$12)),$O$12,"")</f>
        <v/>
      </c>
      <c r="P722" s="145" t="str">
        <f t="shared" ref="P722:P785" si="236">IF(AND(ISNUMBER(C722),ISNUMBER(K722),ISNUMBER(L722),ISNUMBER(O722)),ROUND(C722*K722*L722*O722+((L722-1)*0.2*C722*O722),2),"")</f>
        <v/>
      </c>
      <c r="Q722" s="145" t="str">
        <f t="shared" ref="Q722:Q785" si="237">IF(AND(ISNUMBER(H722),ISNUMBER(J722),ISNUMBER(O722)),H722+J722+O722,"")</f>
        <v/>
      </c>
      <c r="R722" s="145" t="str">
        <f t="shared" ref="R722:R785" si="238">IF(AND(ISNUMBER(I722),ISNUMBER(Q722)),IF(Q722&lt;2,VLOOKUP(I722,$C$1005:$F$1012,4),IF(Q722&lt;3,VLOOKUP(I722,$C$1005:$G$1012,5),IF(Q722&lt;4,VLOOKUP(I722,C$1005:H$1012,6),IF(Q722&gt;=4,VLOOKUP(I722,$C$1005:$I$1012,7),)))),"")</f>
        <v/>
      </c>
      <c r="S722" s="145" t="str">
        <f t="shared" ref="S722:S785" si="239">IF(AND(ISNUMBER(K722),ISNUMBER(L722),ISNUMBER(R722)),ROUND(K722*L722+2*R722+(L722-1)*0.2,2),"")</f>
        <v/>
      </c>
      <c r="T722" s="145" t="str">
        <f t="shared" ref="T722:T785" si="240">IF(AND(ISNUMBER(C722),ISNUMBER(Q722),ISNUMBER(S722)),ROUND(C722*Q722*S722,2),"")</f>
        <v/>
      </c>
      <c r="U722" s="145" t="str">
        <f t="shared" ref="U722:U785" si="241">IF(AND(ISNUMBER(M722),ISNUMBER(K722),ISNUMBER($U$12)),ROUND(M722*(PI()*K722+0.3)*$U$12,2),"")</f>
        <v/>
      </c>
      <c r="V722" s="145" t="str">
        <f t="shared" ref="V722:V785" si="242">IF(AND(ISNUMBER(I722),ISNUMBER(O722),ISNUMBER(Q722)),Q722-O722-K722,"")</f>
        <v/>
      </c>
      <c r="W722" s="145"/>
      <c r="X722" s="145" t="str">
        <f t="shared" ref="X722:X785" si="243">IF(AND(ISNUMBER(T722),ISNUMBER(N722),ISNUMBER(P722)),ROUND(T722-N722-P722,2),"")</f>
        <v/>
      </c>
      <c r="Y722" s="145" t="str">
        <f t="shared" ref="Y722:Y785" si="244">IF(AND(ISNUMBER(X722),ISNUMBER($Y$12)),ROUND(X722*$Y$12,2),"")</f>
        <v/>
      </c>
      <c r="Z722" s="145" t="str">
        <f t="shared" ref="Z722:Z785" si="245">IF(AND(ISNUMBER(N722),ISNUMBER(P722),ISNUMBER(Y722)),N722+P722+Y722,"")</f>
        <v/>
      </c>
      <c r="AA722" s="145" t="str">
        <f t="shared" ref="AA722:AA785" si="246">IF(ISNUMBER(Y722),Y722,"")</f>
        <v/>
      </c>
      <c r="AB722" s="145" t="str">
        <f t="shared" ref="AB722:AB785" si="247">IF(AND(ISNUMBER(Z722),ISNUMBER($AB$12)),ROUND(Z722*$AB$12,2),"")</f>
        <v/>
      </c>
      <c r="AC722" s="145" t="str">
        <f t="shared" ref="AC722:AC785" si="248">IF(AND(ISNUMBER(AA722),ISNUMBER($AC$12)),ROUND(AA722*$AC$12,2),"")</f>
        <v/>
      </c>
      <c r="AD722" s="186" t="str">
        <f t="shared" ref="AD722:AD785" si="249">IF(AND(ISNUMBER(C722),ISNUMBER(Q722),ISNUMBER($AD$12)),IF(Q722&gt;$AD$12,ROUND(C722*Q722*2,2),0),"")</f>
        <v/>
      </c>
    </row>
    <row r="723" spans="1:30" hidden="1">
      <c r="A723" s="187"/>
      <c r="B723" s="150"/>
      <c r="C723" s="146"/>
      <c r="D723" s="148"/>
      <c r="E723" s="148"/>
      <c r="F723" s="148"/>
      <c r="G723" s="148"/>
      <c r="H723" s="142" t="str">
        <f t="shared" si="230"/>
        <v/>
      </c>
      <c r="I723" s="143"/>
      <c r="J723" s="144" t="str">
        <f t="shared" si="231"/>
        <v/>
      </c>
      <c r="K723" s="144" t="str">
        <f t="shared" si="232"/>
        <v/>
      </c>
      <c r="L723" s="143"/>
      <c r="M723" s="142" t="str">
        <f t="shared" si="233"/>
        <v/>
      </c>
      <c r="N723" s="142" t="str">
        <f t="shared" si="234"/>
        <v/>
      </c>
      <c r="O723" s="145" t="str">
        <f t="shared" si="235"/>
        <v/>
      </c>
      <c r="P723" s="145" t="str">
        <f t="shared" si="236"/>
        <v/>
      </c>
      <c r="Q723" s="145" t="str">
        <f t="shared" si="237"/>
        <v/>
      </c>
      <c r="R723" s="145" t="str">
        <f t="shared" si="238"/>
        <v/>
      </c>
      <c r="S723" s="145" t="str">
        <f t="shared" si="239"/>
        <v/>
      </c>
      <c r="T723" s="145" t="str">
        <f t="shared" si="240"/>
        <v/>
      </c>
      <c r="U723" s="145" t="str">
        <f t="shared" si="241"/>
        <v/>
      </c>
      <c r="V723" s="145" t="str">
        <f t="shared" si="242"/>
        <v/>
      </c>
      <c r="W723" s="145"/>
      <c r="X723" s="145" t="str">
        <f t="shared" si="243"/>
        <v/>
      </c>
      <c r="Y723" s="145" t="str">
        <f t="shared" si="244"/>
        <v/>
      </c>
      <c r="Z723" s="145" t="str">
        <f t="shared" si="245"/>
        <v/>
      </c>
      <c r="AA723" s="145" t="str">
        <f t="shared" si="246"/>
        <v/>
      </c>
      <c r="AB723" s="145" t="str">
        <f t="shared" si="247"/>
        <v/>
      </c>
      <c r="AC723" s="145" t="str">
        <f t="shared" si="248"/>
        <v/>
      </c>
      <c r="AD723" s="186" t="str">
        <f t="shared" si="249"/>
        <v/>
      </c>
    </row>
    <row r="724" spans="1:30" hidden="1">
      <c r="A724" s="187"/>
      <c r="B724" s="150"/>
      <c r="C724" s="146"/>
      <c r="D724" s="148"/>
      <c r="E724" s="148"/>
      <c r="F724" s="148"/>
      <c r="G724" s="148"/>
      <c r="H724" s="142" t="str">
        <f t="shared" si="230"/>
        <v/>
      </c>
      <c r="I724" s="143"/>
      <c r="J724" s="144" t="str">
        <f t="shared" si="231"/>
        <v/>
      </c>
      <c r="K724" s="144" t="str">
        <f t="shared" si="232"/>
        <v/>
      </c>
      <c r="L724" s="143"/>
      <c r="M724" s="142" t="str">
        <f t="shared" si="233"/>
        <v/>
      </c>
      <c r="N724" s="142" t="str">
        <f t="shared" si="234"/>
        <v/>
      </c>
      <c r="O724" s="145" t="str">
        <f t="shared" si="235"/>
        <v/>
      </c>
      <c r="P724" s="145" t="str">
        <f t="shared" si="236"/>
        <v/>
      </c>
      <c r="Q724" s="145" t="str">
        <f t="shared" si="237"/>
        <v/>
      </c>
      <c r="R724" s="145" t="str">
        <f t="shared" si="238"/>
        <v/>
      </c>
      <c r="S724" s="145" t="str">
        <f t="shared" si="239"/>
        <v/>
      </c>
      <c r="T724" s="145" t="str">
        <f t="shared" si="240"/>
        <v/>
      </c>
      <c r="U724" s="145" t="str">
        <f t="shared" si="241"/>
        <v/>
      </c>
      <c r="V724" s="145" t="str">
        <f t="shared" si="242"/>
        <v/>
      </c>
      <c r="W724" s="145"/>
      <c r="X724" s="145" t="str">
        <f t="shared" si="243"/>
        <v/>
      </c>
      <c r="Y724" s="145" t="str">
        <f t="shared" si="244"/>
        <v/>
      </c>
      <c r="Z724" s="145" t="str">
        <f t="shared" si="245"/>
        <v/>
      </c>
      <c r="AA724" s="145" t="str">
        <f t="shared" si="246"/>
        <v/>
      </c>
      <c r="AB724" s="145" t="str">
        <f t="shared" si="247"/>
        <v/>
      </c>
      <c r="AC724" s="145" t="str">
        <f t="shared" si="248"/>
        <v/>
      </c>
      <c r="AD724" s="186" t="str">
        <f t="shared" si="249"/>
        <v/>
      </c>
    </row>
    <row r="725" spans="1:30" hidden="1">
      <c r="A725" s="187"/>
      <c r="B725" s="150"/>
      <c r="C725" s="146"/>
      <c r="D725" s="148"/>
      <c r="E725" s="148"/>
      <c r="F725" s="148"/>
      <c r="G725" s="148"/>
      <c r="H725" s="142" t="str">
        <f t="shared" si="230"/>
        <v/>
      </c>
      <c r="I725" s="143"/>
      <c r="J725" s="144" t="str">
        <f t="shared" si="231"/>
        <v/>
      </c>
      <c r="K725" s="144" t="str">
        <f t="shared" si="232"/>
        <v/>
      </c>
      <c r="L725" s="143"/>
      <c r="M725" s="142" t="str">
        <f t="shared" si="233"/>
        <v/>
      </c>
      <c r="N725" s="142" t="str">
        <f t="shared" si="234"/>
        <v/>
      </c>
      <c r="O725" s="145" t="str">
        <f t="shared" si="235"/>
        <v/>
      </c>
      <c r="P725" s="145" t="str">
        <f t="shared" si="236"/>
        <v/>
      </c>
      <c r="Q725" s="145" t="str">
        <f t="shared" si="237"/>
        <v/>
      </c>
      <c r="R725" s="145" t="str">
        <f t="shared" si="238"/>
        <v/>
      </c>
      <c r="S725" s="145" t="str">
        <f t="shared" si="239"/>
        <v/>
      </c>
      <c r="T725" s="145" t="str">
        <f t="shared" si="240"/>
        <v/>
      </c>
      <c r="U725" s="145" t="str">
        <f t="shared" si="241"/>
        <v/>
      </c>
      <c r="V725" s="145" t="str">
        <f t="shared" si="242"/>
        <v/>
      </c>
      <c r="W725" s="145"/>
      <c r="X725" s="145" t="str">
        <f t="shared" si="243"/>
        <v/>
      </c>
      <c r="Y725" s="145" t="str">
        <f t="shared" si="244"/>
        <v/>
      </c>
      <c r="Z725" s="145" t="str">
        <f t="shared" si="245"/>
        <v/>
      </c>
      <c r="AA725" s="145" t="str">
        <f t="shared" si="246"/>
        <v/>
      </c>
      <c r="AB725" s="145" t="str">
        <f t="shared" si="247"/>
        <v/>
      </c>
      <c r="AC725" s="145" t="str">
        <f t="shared" si="248"/>
        <v/>
      </c>
      <c r="AD725" s="186" t="str">
        <f t="shared" si="249"/>
        <v/>
      </c>
    </row>
    <row r="726" spans="1:30" hidden="1">
      <c r="A726" s="187"/>
      <c r="B726" s="150"/>
      <c r="C726" s="146"/>
      <c r="D726" s="148"/>
      <c r="E726" s="148"/>
      <c r="F726" s="148"/>
      <c r="G726" s="148"/>
      <c r="H726" s="142" t="str">
        <f t="shared" si="230"/>
        <v/>
      </c>
      <c r="I726" s="143"/>
      <c r="J726" s="144" t="str">
        <f t="shared" si="231"/>
        <v/>
      </c>
      <c r="K726" s="144" t="str">
        <f t="shared" si="232"/>
        <v/>
      </c>
      <c r="L726" s="143"/>
      <c r="M726" s="142" t="str">
        <f t="shared" si="233"/>
        <v/>
      </c>
      <c r="N726" s="142" t="str">
        <f t="shared" si="234"/>
        <v/>
      </c>
      <c r="O726" s="145" t="str">
        <f t="shared" si="235"/>
        <v/>
      </c>
      <c r="P726" s="145" t="str">
        <f t="shared" si="236"/>
        <v/>
      </c>
      <c r="Q726" s="145" t="str">
        <f t="shared" si="237"/>
        <v/>
      </c>
      <c r="R726" s="145" t="str">
        <f t="shared" si="238"/>
        <v/>
      </c>
      <c r="S726" s="145" t="str">
        <f t="shared" si="239"/>
        <v/>
      </c>
      <c r="T726" s="145" t="str">
        <f t="shared" si="240"/>
        <v/>
      </c>
      <c r="U726" s="145" t="str">
        <f t="shared" si="241"/>
        <v/>
      </c>
      <c r="V726" s="145" t="str">
        <f t="shared" si="242"/>
        <v/>
      </c>
      <c r="W726" s="145"/>
      <c r="X726" s="145" t="str">
        <f t="shared" si="243"/>
        <v/>
      </c>
      <c r="Y726" s="145" t="str">
        <f t="shared" si="244"/>
        <v/>
      </c>
      <c r="Z726" s="145" t="str">
        <f t="shared" si="245"/>
        <v/>
      </c>
      <c r="AA726" s="145" t="str">
        <f t="shared" si="246"/>
        <v/>
      </c>
      <c r="AB726" s="145" t="str">
        <f t="shared" si="247"/>
        <v/>
      </c>
      <c r="AC726" s="145" t="str">
        <f t="shared" si="248"/>
        <v/>
      </c>
      <c r="AD726" s="186" t="str">
        <f t="shared" si="249"/>
        <v/>
      </c>
    </row>
    <row r="727" spans="1:30" hidden="1">
      <c r="A727" s="187"/>
      <c r="B727" s="150"/>
      <c r="C727" s="146"/>
      <c r="D727" s="148"/>
      <c r="E727" s="148"/>
      <c r="F727" s="148"/>
      <c r="G727" s="148"/>
      <c r="H727" s="142" t="str">
        <f t="shared" si="230"/>
        <v/>
      </c>
      <c r="I727" s="143"/>
      <c r="J727" s="144" t="str">
        <f t="shared" si="231"/>
        <v/>
      </c>
      <c r="K727" s="144" t="str">
        <f t="shared" si="232"/>
        <v/>
      </c>
      <c r="L727" s="143"/>
      <c r="M727" s="142" t="str">
        <f t="shared" si="233"/>
        <v/>
      </c>
      <c r="N727" s="142" t="str">
        <f t="shared" si="234"/>
        <v/>
      </c>
      <c r="O727" s="145" t="str">
        <f t="shared" si="235"/>
        <v/>
      </c>
      <c r="P727" s="145" t="str">
        <f t="shared" si="236"/>
        <v/>
      </c>
      <c r="Q727" s="145" t="str">
        <f t="shared" si="237"/>
        <v/>
      </c>
      <c r="R727" s="145" t="str">
        <f t="shared" si="238"/>
        <v/>
      </c>
      <c r="S727" s="145" t="str">
        <f t="shared" si="239"/>
        <v/>
      </c>
      <c r="T727" s="145" t="str">
        <f t="shared" si="240"/>
        <v/>
      </c>
      <c r="U727" s="145" t="str">
        <f t="shared" si="241"/>
        <v/>
      </c>
      <c r="V727" s="145" t="str">
        <f t="shared" si="242"/>
        <v/>
      </c>
      <c r="W727" s="145"/>
      <c r="X727" s="145" t="str">
        <f t="shared" si="243"/>
        <v/>
      </c>
      <c r="Y727" s="145" t="str">
        <f t="shared" si="244"/>
        <v/>
      </c>
      <c r="Z727" s="145" t="str">
        <f t="shared" si="245"/>
        <v/>
      </c>
      <c r="AA727" s="145" t="str">
        <f t="shared" si="246"/>
        <v/>
      </c>
      <c r="AB727" s="145" t="str">
        <f t="shared" si="247"/>
        <v/>
      </c>
      <c r="AC727" s="145" t="str">
        <f t="shared" si="248"/>
        <v/>
      </c>
      <c r="AD727" s="186" t="str">
        <f t="shared" si="249"/>
        <v/>
      </c>
    </row>
    <row r="728" spans="1:30" hidden="1">
      <c r="A728" s="187"/>
      <c r="B728" s="150"/>
      <c r="C728" s="146"/>
      <c r="D728" s="148"/>
      <c r="E728" s="148"/>
      <c r="F728" s="148"/>
      <c r="G728" s="148"/>
      <c r="H728" s="142" t="str">
        <f t="shared" si="230"/>
        <v/>
      </c>
      <c r="I728" s="143"/>
      <c r="J728" s="144" t="str">
        <f t="shared" si="231"/>
        <v/>
      </c>
      <c r="K728" s="144" t="str">
        <f t="shared" si="232"/>
        <v/>
      </c>
      <c r="L728" s="143"/>
      <c r="M728" s="142" t="str">
        <f t="shared" si="233"/>
        <v/>
      </c>
      <c r="N728" s="142" t="str">
        <f t="shared" si="234"/>
        <v/>
      </c>
      <c r="O728" s="145" t="str">
        <f t="shared" si="235"/>
        <v/>
      </c>
      <c r="P728" s="145" t="str">
        <f t="shared" si="236"/>
        <v/>
      </c>
      <c r="Q728" s="145" t="str">
        <f t="shared" si="237"/>
        <v/>
      </c>
      <c r="R728" s="145" t="str">
        <f t="shared" si="238"/>
        <v/>
      </c>
      <c r="S728" s="145" t="str">
        <f t="shared" si="239"/>
        <v/>
      </c>
      <c r="T728" s="145" t="str">
        <f t="shared" si="240"/>
        <v/>
      </c>
      <c r="U728" s="145" t="str">
        <f t="shared" si="241"/>
        <v/>
      </c>
      <c r="V728" s="145" t="str">
        <f t="shared" si="242"/>
        <v/>
      </c>
      <c r="W728" s="145"/>
      <c r="X728" s="145" t="str">
        <f t="shared" si="243"/>
        <v/>
      </c>
      <c r="Y728" s="145" t="str">
        <f t="shared" si="244"/>
        <v/>
      </c>
      <c r="Z728" s="145" t="str">
        <f t="shared" si="245"/>
        <v/>
      </c>
      <c r="AA728" s="145" t="str">
        <f t="shared" si="246"/>
        <v/>
      </c>
      <c r="AB728" s="145" t="str">
        <f t="shared" si="247"/>
        <v/>
      </c>
      <c r="AC728" s="145" t="str">
        <f t="shared" si="248"/>
        <v/>
      </c>
      <c r="AD728" s="186" t="str">
        <f t="shared" si="249"/>
        <v/>
      </c>
    </row>
    <row r="729" spans="1:30" hidden="1">
      <c r="A729" s="187"/>
      <c r="B729" s="150"/>
      <c r="C729" s="146"/>
      <c r="D729" s="148"/>
      <c r="E729" s="148"/>
      <c r="F729" s="148"/>
      <c r="G729" s="148"/>
      <c r="H729" s="142" t="str">
        <f t="shared" si="230"/>
        <v/>
      </c>
      <c r="I729" s="143"/>
      <c r="J729" s="144" t="str">
        <f t="shared" si="231"/>
        <v/>
      </c>
      <c r="K729" s="144" t="str">
        <f t="shared" si="232"/>
        <v/>
      </c>
      <c r="L729" s="143"/>
      <c r="M729" s="142" t="str">
        <f t="shared" si="233"/>
        <v/>
      </c>
      <c r="N729" s="142" t="str">
        <f t="shared" si="234"/>
        <v/>
      </c>
      <c r="O729" s="145" t="str">
        <f t="shared" si="235"/>
        <v/>
      </c>
      <c r="P729" s="145" t="str">
        <f t="shared" si="236"/>
        <v/>
      </c>
      <c r="Q729" s="145" t="str">
        <f t="shared" si="237"/>
        <v/>
      </c>
      <c r="R729" s="145" t="str">
        <f t="shared" si="238"/>
        <v/>
      </c>
      <c r="S729" s="145" t="str">
        <f t="shared" si="239"/>
        <v/>
      </c>
      <c r="T729" s="145" t="str">
        <f t="shared" si="240"/>
        <v/>
      </c>
      <c r="U729" s="145" t="str">
        <f t="shared" si="241"/>
        <v/>
      </c>
      <c r="V729" s="145" t="str">
        <f t="shared" si="242"/>
        <v/>
      </c>
      <c r="W729" s="145"/>
      <c r="X729" s="145" t="str">
        <f t="shared" si="243"/>
        <v/>
      </c>
      <c r="Y729" s="145" t="str">
        <f t="shared" si="244"/>
        <v/>
      </c>
      <c r="Z729" s="145" t="str">
        <f t="shared" si="245"/>
        <v/>
      </c>
      <c r="AA729" s="145" t="str">
        <f t="shared" si="246"/>
        <v/>
      </c>
      <c r="AB729" s="145" t="str">
        <f t="shared" si="247"/>
        <v/>
      </c>
      <c r="AC729" s="145" t="str">
        <f t="shared" si="248"/>
        <v/>
      </c>
      <c r="AD729" s="186" t="str">
        <f t="shared" si="249"/>
        <v/>
      </c>
    </row>
    <row r="730" spans="1:30" hidden="1">
      <c r="A730" s="187"/>
      <c r="B730" s="150"/>
      <c r="C730" s="146"/>
      <c r="D730" s="148"/>
      <c r="E730" s="148"/>
      <c r="F730" s="148"/>
      <c r="G730" s="148"/>
      <c r="H730" s="142" t="str">
        <f t="shared" si="230"/>
        <v/>
      </c>
      <c r="I730" s="143"/>
      <c r="J730" s="144" t="str">
        <f t="shared" si="231"/>
        <v/>
      </c>
      <c r="K730" s="144" t="str">
        <f t="shared" si="232"/>
        <v/>
      </c>
      <c r="L730" s="143"/>
      <c r="M730" s="142" t="str">
        <f t="shared" si="233"/>
        <v/>
      </c>
      <c r="N730" s="142" t="str">
        <f t="shared" si="234"/>
        <v/>
      </c>
      <c r="O730" s="145" t="str">
        <f t="shared" si="235"/>
        <v/>
      </c>
      <c r="P730" s="145" t="str">
        <f t="shared" si="236"/>
        <v/>
      </c>
      <c r="Q730" s="145" t="str">
        <f t="shared" si="237"/>
        <v/>
      </c>
      <c r="R730" s="145" t="str">
        <f t="shared" si="238"/>
        <v/>
      </c>
      <c r="S730" s="145" t="str">
        <f t="shared" si="239"/>
        <v/>
      </c>
      <c r="T730" s="145" t="str">
        <f t="shared" si="240"/>
        <v/>
      </c>
      <c r="U730" s="145" t="str">
        <f t="shared" si="241"/>
        <v/>
      </c>
      <c r="V730" s="145" t="str">
        <f t="shared" si="242"/>
        <v/>
      </c>
      <c r="W730" s="145"/>
      <c r="X730" s="145" t="str">
        <f t="shared" si="243"/>
        <v/>
      </c>
      <c r="Y730" s="145" t="str">
        <f t="shared" si="244"/>
        <v/>
      </c>
      <c r="Z730" s="145" t="str">
        <f t="shared" si="245"/>
        <v/>
      </c>
      <c r="AA730" s="145" t="str">
        <f t="shared" si="246"/>
        <v/>
      </c>
      <c r="AB730" s="145" t="str">
        <f t="shared" si="247"/>
        <v/>
      </c>
      <c r="AC730" s="145" t="str">
        <f t="shared" si="248"/>
        <v/>
      </c>
      <c r="AD730" s="186" t="str">
        <f t="shared" si="249"/>
        <v/>
      </c>
    </row>
    <row r="731" spans="1:30" hidden="1">
      <c r="A731" s="187"/>
      <c r="B731" s="150"/>
      <c r="C731" s="146"/>
      <c r="D731" s="148"/>
      <c r="E731" s="148"/>
      <c r="F731" s="148"/>
      <c r="G731" s="148"/>
      <c r="H731" s="142" t="str">
        <f t="shared" si="230"/>
        <v/>
      </c>
      <c r="I731" s="143"/>
      <c r="J731" s="144" t="str">
        <f t="shared" si="231"/>
        <v/>
      </c>
      <c r="K731" s="144" t="str">
        <f t="shared" si="232"/>
        <v/>
      </c>
      <c r="L731" s="143"/>
      <c r="M731" s="142" t="str">
        <f t="shared" si="233"/>
        <v/>
      </c>
      <c r="N731" s="142" t="str">
        <f t="shared" si="234"/>
        <v/>
      </c>
      <c r="O731" s="145" t="str">
        <f t="shared" si="235"/>
        <v/>
      </c>
      <c r="P731" s="145" t="str">
        <f t="shared" si="236"/>
        <v/>
      </c>
      <c r="Q731" s="145" t="str">
        <f t="shared" si="237"/>
        <v/>
      </c>
      <c r="R731" s="145" t="str">
        <f t="shared" si="238"/>
        <v/>
      </c>
      <c r="S731" s="145" t="str">
        <f t="shared" si="239"/>
        <v/>
      </c>
      <c r="T731" s="145" t="str">
        <f t="shared" si="240"/>
        <v/>
      </c>
      <c r="U731" s="145" t="str">
        <f t="shared" si="241"/>
        <v/>
      </c>
      <c r="V731" s="145" t="str">
        <f t="shared" si="242"/>
        <v/>
      </c>
      <c r="W731" s="145"/>
      <c r="X731" s="145" t="str">
        <f t="shared" si="243"/>
        <v/>
      </c>
      <c r="Y731" s="145" t="str">
        <f t="shared" si="244"/>
        <v/>
      </c>
      <c r="Z731" s="145" t="str">
        <f t="shared" si="245"/>
        <v/>
      </c>
      <c r="AA731" s="145" t="str">
        <f t="shared" si="246"/>
        <v/>
      </c>
      <c r="AB731" s="145" t="str">
        <f t="shared" si="247"/>
        <v/>
      </c>
      <c r="AC731" s="145" t="str">
        <f t="shared" si="248"/>
        <v/>
      </c>
      <c r="AD731" s="186" t="str">
        <f t="shared" si="249"/>
        <v/>
      </c>
    </row>
    <row r="732" spans="1:30" hidden="1">
      <c r="A732" s="187"/>
      <c r="B732" s="150"/>
      <c r="C732" s="146"/>
      <c r="D732" s="148"/>
      <c r="E732" s="148"/>
      <c r="F732" s="148"/>
      <c r="G732" s="148"/>
      <c r="H732" s="142" t="str">
        <f t="shared" si="230"/>
        <v/>
      </c>
      <c r="I732" s="143"/>
      <c r="J732" s="144" t="str">
        <f t="shared" si="231"/>
        <v/>
      </c>
      <c r="K732" s="144" t="str">
        <f t="shared" si="232"/>
        <v/>
      </c>
      <c r="L732" s="143"/>
      <c r="M732" s="142" t="str">
        <f t="shared" si="233"/>
        <v/>
      </c>
      <c r="N732" s="142" t="str">
        <f t="shared" si="234"/>
        <v/>
      </c>
      <c r="O732" s="145" t="str">
        <f t="shared" si="235"/>
        <v/>
      </c>
      <c r="P732" s="145" t="str">
        <f t="shared" si="236"/>
        <v/>
      </c>
      <c r="Q732" s="145" t="str">
        <f t="shared" si="237"/>
        <v/>
      </c>
      <c r="R732" s="145" t="str">
        <f t="shared" si="238"/>
        <v/>
      </c>
      <c r="S732" s="145" t="str">
        <f t="shared" si="239"/>
        <v/>
      </c>
      <c r="T732" s="145" t="str">
        <f t="shared" si="240"/>
        <v/>
      </c>
      <c r="U732" s="145" t="str">
        <f t="shared" si="241"/>
        <v/>
      </c>
      <c r="V732" s="145" t="str">
        <f t="shared" si="242"/>
        <v/>
      </c>
      <c r="W732" s="145"/>
      <c r="X732" s="145" t="str">
        <f t="shared" si="243"/>
        <v/>
      </c>
      <c r="Y732" s="145" t="str">
        <f t="shared" si="244"/>
        <v/>
      </c>
      <c r="Z732" s="145" t="str">
        <f t="shared" si="245"/>
        <v/>
      </c>
      <c r="AA732" s="145" t="str">
        <f t="shared" si="246"/>
        <v/>
      </c>
      <c r="AB732" s="145" t="str">
        <f t="shared" si="247"/>
        <v/>
      </c>
      <c r="AC732" s="145" t="str">
        <f t="shared" si="248"/>
        <v/>
      </c>
      <c r="AD732" s="186" t="str">
        <f t="shared" si="249"/>
        <v/>
      </c>
    </row>
    <row r="733" spans="1:30" hidden="1">
      <c r="A733" s="187"/>
      <c r="B733" s="150"/>
      <c r="C733" s="146"/>
      <c r="D733" s="148"/>
      <c r="E733" s="148"/>
      <c r="F733" s="148"/>
      <c r="G733" s="148"/>
      <c r="H733" s="142" t="str">
        <f t="shared" si="230"/>
        <v/>
      </c>
      <c r="I733" s="143"/>
      <c r="J733" s="144" t="str">
        <f t="shared" si="231"/>
        <v/>
      </c>
      <c r="K733" s="144" t="str">
        <f t="shared" si="232"/>
        <v/>
      </c>
      <c r="L733" s="143"/>
      <c r="M733" s="142" t="str">
        <f t="shared" si="233"/>
        <v/>
      </c>
      <c r="N733" s="142" t="str">
        <f t="shared" si="234"/>
        <v/>
      </c>
      <c r="O733" s="145" t="str">
        <f t="shared" si="235"/>
        <v/>
      </c>
      <c r="P733" s="145" t="str">
        <f t="shared" si="236"/>
        <v/>
      </c>
      <c r="Q733" s="145" t="str">
        <f t="shared" si="237"/>
        <v/>
      </c>
      <c r="R733" s="145" t="str">
        <f t="shared" si="238"/>
        <v/>
      </c>
      <c r="S733" s="145" t="str">
        <f t="shared" si="239"/>
        <v/>
      </c>
      <c r="T733" s="145" t="str">
        <f t="shared" si="240"/>
        <v/>
      </c>
      <c r="U733" s="145" t="str">
        <f t="shared" si="241"/>
        <v/>
      </c>
      <c r="V733" s="145" t="str">
        <f t="shared" si="242"/>
        <v/>
      </c>
      <c r="W733" s="145"/>
      <c r="X733" s="145" t="str">
        <f t="shared" si="243"/>
        <v/>
      </c>
      <c r="Y733" s="145" t="str">
        <f t="shared" si="244"/>
        <v/>
      </c>
      <c r="Z733" s="145" t="str">
        <f t="shared" si="245"/>
        <v/>
      </c>
      <c r="AA733" s="145" t="str">
        <f t="shared" si="246"/>
        <v/>
      </c>
      <c r="AB733" s="145" t="str">
        <f t="shared" si="247"/>
        <v/>
      </c>
      <c r="AC733" s="145" t="str">
        <f t="shared" si="248"/>
        <v/>
      </c>
      <c r="AD733" s="186" t="str">
        <f t="shared" si="249"/>
        <v/>
      </c>
    </row>
    <row r="734" spans="1:30" hidden="1">
      <c r="A734" s="187"/>
      <c r="B734" s="150"/>
      <c r="C734" s="146"/>
      <c r="D734" s="148"/>
      <c r="E734" s="148"/>
      <c r="F734" s="148"/>
      <c r="G734" s="148"/>
      <c r="H734" s="142" t="str">
        <f t="shared" si="230"/>
        <v/>
      </c>
      <c r="I734" s="143"/>
      <c r="J734" s="144" t="str">
        <f t="shared" si="231"/>
        <v/>
      </c>
      <c r="K734" s="144" t="str">
        <f t="shared" si="232"/>
        <v/>
      </c>
      <c r="L734" s="143"/>
      <c r="M734" s="142" t="str">
        <f t="shared" si="233"/>
        <v/>
      </c>
      <c r="N734" s="142" t="str">
        <f t="shared" si="234"/>
        <v/>
      </c>
      <c r="O734" s="145" t="str">
        <f t="shared" si="235"/>
        <v/>
      </c>
      <c r="P734" s="145" t="str">
        <f t="shared" si="236"/>
        <v/>
      </c>
      <c r="Q734" s="145" t="str">
        <f t="shared" si="237"/>
        <v/>
      </c>
      <c r="R734" s="145" t="str">
        <f t="shared" si="238"/>
        <v/>
      </c>
      <c r="S734" s="145" t="str">
        <f t="shared" si="239"/>
        <v/>
      </c>
      <c r="T734" s="145" t="str">
        <f t="shared" si="240"/>
        <v/>
      </c>
      <c r="U734" s="145" t="str">
        <f t="shared" si="241"/>
        <v/>
      </c>
      <c r="V734" s="145" t="str">
        <f t="shared" si="242"/>
        <v/>
      </c>
      <c r="W734" s="145"/>
      <c r="X734" s="145" t="str">
        <f t="shared" si="243"/>
        <v/>
      </c>
      <c r="Y734" s="145" t="str">
        <f t="shared" si="244"/>
        <v/>
      </c>
      <c r="Z734" s="145" t="str">
        <f t="shared" si="245"/>
        <v/>
      </c>
      <c r="AA734" s="145" t="str">
        <f t="shared" si="246"/>
        <v/>
      </c>
      <c r="AB734" s="145" t="str">
        <f t="shared" si="247"/>
        <v/>
      </c>
      <c r="AC734" s="145" t="str">
        <f t="shared" si="248"/>
        <v/>
      </c>
      <c r="AD734" s="186" t="str">
        <f t="shared" si="249"/>
        <v/>
      </c>
    </row>
    <row r="735" spans="1:30" hidden="1">
      <c r="A735" s="187"/>
      <c r="B735" s="150"/>
      <c r="C735" s="146"/>
      <c r="D735" s="148"/>
      <c r="E735" s="148"/>
      <c r="F735" s="148"/>
      <c r="G735" s="148"/>
      <c r="H735" s="142" t="str">
        <f t="shared" si="230"/>
        <v/>
      </c>
      <c r="I735" s="143"/>
      <c r="J735" s="144" t="str">
        <f t="shared" si="231"/>
        <v/>
      </c>
      <c r="K735" s="144" t="str">
        <f t="shared" si="232"/>
        <v/>
      </c>
      <c r="L735" s="143"/>
      <c r="M735" s="142" t="str">
        <f t="shared" si="233"/>
        <v/>
      </c>
      <c r="N735" s="142" t="str">
        <f t="shared" si="234"/>
        <v/>
      </c>
      <c r="O735" s="145" t="str">
        <f t="shared" si="235"/>
        <v/>
      </c>
      <c r="P735" s="145" t="str">
        <f t="shared" si="236"/>
        <v/>
      </c>
      <c r="Q735" s="145" t="str">
        <f t="shared" si="237"/>
        <v/>
      </c>
      <c r="R735" s="145" t="str">
        <f t="shared" si="238"/>
        <v/>
      </c>
      <c r="S735" s="145" t="str">
        <f t="shared" si="239"/>
        <v/>
      </c>
      <c r="T735" s="145" t="str">
        <f t="shared" si="240"/>
        <v/>
      </c>
      <c r="U735" s="145" t="str">
        <f t="shared" si="241"/>
        <v/>
      </c>
      <c r="V735" s="145" t="str">
        <f t="shared" si="242"/>
        <v/>
      </c>
      <c r="W735" s="145"/>
      <c r="X735" s="145" t="str">
        <f t="shared" si="243"/>
        <v/>
      </c>
      <c r="Y735" s="145" t="str">
        <f t="shared" si="244"/>
        <v/>
      </c>
      <c r="Z735" s="145" t="str">
        <f t="shared" si="245"/>
        <v/>
      </c>
      <c r="AA735" s="145" t="str">
        <f t="shared" si="246"/>
        <v/>
      </c>
      <c r="AB735" s="145" t="str">
        <f t="shared" si="247"/>
        <v/>
      </c>
      <c r="AC735" s="145" t="str">
        <f t="shared" si="248"/>
        <v/>
      </c>
      <c r="AD735" s="186" t="str">
        <f t="shared" si="249"/>
        <v/>
      </c>
    </row>
    <row r="736" spans="1:30" hidden="1">
      <c r="A736" s="187"/>
      <c r="B736" s="150"/>
      <c r="C736" s="146"/>
      <c r="D736" s="148"/>
      <c r="E736" s="148"/>
      <c r="F736" s="148"/>
      <c r="G736" s="148"/>
      <c r="H736" s="142" t="str">
        <f t="shared" si="230"/>
        <v/>
      </c>
      <c r="I736" s="143"/>
      <c r="J736" s="144" t="str">
        <f t="shared" si="231"/>
        <v/>
      </c>
      <c r="K736" s="144" t="str">
        <f t="shared" si="232"/>
        <v/>
      </c>
      <c r="L736" s="143"/>
      <c r="M736" s="142" t="str">
        <f t="shared" si="233"/>
        <v/>
      </c>
      <c r="N736" s="142" t="str">
        <f t="shared" si="234"/>
        <v/>
      </c>
      <c r="O736" s="145" t="str">
        <f t="shared" si="235"/>
        <v/>
      </c>
      <c r="P736" s="145" t="str">
        <f t="shared" si="236"/>
        <v/>
      </c>
      <c r="Q736" s="145" t="str">
        <f t="shared" si="237"/>
        <v/>
      </c>
      <c r="R736" s="145" t="str">
        <f t="shared" si="238"/>
        <v/>
      </c>
      <c r="S736" s="145" t="str">
        <f t="shared" si="239"/>
        <v/>
      </c>
      <c r="T736" s="145" t="str">
        <f t="shared" si="240"/>
        <v/>
      </c>
      <c r="U736" s="145" t="str">
        <f t="shared" si="241"/>
        <v/>
      </c>
      <c r="V736" s="145" t="str">
        <f t="shared" si="242"/>
        <v/>
      </c>
      <c r="W736" s="145"/>
      <c r="X736" s="145" t="str">
        <f t="shared" si="243"/>
        <v/>
      </c>
      <c r="Y736" s="145" t="str">
        <f t="shared" si="244"/>
        <v/>
      </c>
      <c r="Z736" s="145" t="str">
        <f t="shared" si="245"/>
        <v/>
      </c>
      <c r="AA736" s="145" t="str">
        <f t="shared" si="246"/>
        <v/>
      </c>
      <c r="AB736" s="145" t="str">
        <f t="shared" si="247"/>
        <v/>
      </c>
      <c r="AC736" s="145" t="str">
        <f t="shared" si="248"/>
        <v/>
      </c>
      <c r="AD736" s="186" t="str">
        <f t="shared" si="249"/>
        <v/>
      </c>
    </row>
    <row r="737" spans="1:30" hidden="1">
      <c r="A737" s="187"/>
      <c r="B737" s="150"/>
      <c r="C737" s="146"/>
      <c r="D737" s="148"/>
      <c r="E737" s="148"/>
      <c r="F737" s="148"/>
      <c r="G737" s="148"/>
      <c r="H737" s="142" t="str">
        <f t="shared" si="230"/>
        <v/>
      </c>
      <c r="I737" s="143"/>
      <c r="J737" s="144" t="str">
        <f t="shared" si="231"/>
        <v/>
      </c>
      <c r="K737" s="144" t="str">
        <f t="shared" si="232"/>
        <v/>
      </c>
      <c r="L737" s="143"/>
      <c r="M737" s="142" t="str">
        <f t="shared" si="233"/>
        <v/>
      </c>
      <c r="N737" s="142" t="str">
        <f t="shared" si="234"/>
        <v/>
      </c>
      <c r="O737" s="145" t="str">
        <f t="shared" si="235"/>
        <v/>
      </c>
      <c r="P737" s="145" t="str">
        <f t="shared" si="236"/>
        <v/>
      </c>
      <c r="Q737" s="145" t="str">
        <f t="shared" si="237"/>
        <v/>
      </c>
      <c r="R737" s="145" t="str">
        <f t="shared" si="238"/>
        <v/>
      </c>
      <c r="S737" s="145" t="str">
        <f t="shared" si="239"/>
        <v/>
      </c>
      <c r="T737" s="145" t="str">
        <f t="shared" si="240"/>
        <v/>
      </c>
      <c r="U737" s="145" t="str">
        <f t="shared" si="241"/>
        <v/>
      </c>
      <c r="V737" s="145" t="str">
        <f t="shared" si="242"/>
        <v/>
      </c>
      <c r="W737" s="145"/>
      <c r="X737" s="145" t="str">
        <f t="shared" si="243"/>
        <v/>
      </c>
      <c r="Y737" s="145" t="str">
        <f t="shared" si="244"/>
        <v/>
      </c>
      <c r="Z737" s="145" t="str">
        <f t="shared" si="245"/>
        <v/>
      </c>
      <c r="AA737" s="145" t="str">
        <f t="shared" si="246"/>
        <v/>
      </c>
      <c r="AB737" s="145" t="str">
        <f t="shared" si="247"/>
        <v/>
      </c>
      <c r="AC737" s="145" t="str">
        <f t="shared" si="248"/>
        <v/>
      </c>
      <c r="AD737" s="186" t="str">
        <f t="shared" si="249"/>
        <v/>
      </c>
    </row>
    <row r="738" spans="1:30" hidden="1">
      <c r="A738" s="187"/>
      <c r="B738" s="150"/>
      <c r="C738" s="146"/>
      <c r="D738" s="148"/>
      <c r="E738" s="148"/>
      <c r="F738" s="148"/>
      <c r="G738" s="148"/>
      <c r="H738" s="142" t="str">
        <f t="shared" si="230"/>
        <v/>
      </c>
      <c r="I738" s="143"/>
      <c r="J738" s="144" t="str">
        <f t="shared" si="231"/>
        <v/>
      </c>
      <c r="K738" s="144" t="str">
        <f t="shared" si="232"/>
        <v/>
      </c>
      <c r="L738" s="143"/>
      <c r="M738" s="142" t="str">
        <f t="shared" si="233"/>
        <v/>
      </c>
      <c r="N738" s="142" t="str">
        <f t="shared" si="234"/>
        <v/>
      </c>
      <c r="O738" s="145" t="str">
        <f t="shared" si="235"/>
        <v/>
      </c>
      <c r="P738" s="145" t="str">
        <f t="shared" si="236"/>
        <v/>
      </c>
      <c r="Q738" s="145" t="str">
        <f t="shared" si="237"/>
        <v/>
      </c>
      <c r="R738" s="145" t="str">
        <f t="shared" si="238"/>
        <v/>
      </c>
      <c r="S738" s="145" t="str">
        <f t="shared" si="239"/>
        <v/>
      </c>
      <c r="T738" s="145" t="str">
        <f t="shared" si="240"/>
        <v/>
      </c>
      <c r="U738" s="145" t="str">
        <f t="shared" si="241"/>
        <v/>
      </c>
      <c r="V738" s="145" t="str">
        <f t="shared" si="242"/>
        <v/>
      </c>
      <c r="W738" s="145"/>
      <c r="X738" s="145" t="str">
        <f t="shared" si="243"/>
        <v/>
      </c>
      <c r="Y738" s="145" t="str">
        <f t="shared" si="244"/>
        <v/>
      </c>
      <c r="Z738" s="145" t="str">
        <f t="shared" si="245"/>
        <v/>
      </c>
      <c r="AA738" s="145" t="str">
        <f t="shared" si="246"/>
        <v/>
      </c>
      <c r="AB738" s="145" t="str">
        <f t="shared" si="247"/>
        <v/>
      </c>
      <c r="AC738" s="145" t="str">
        <f t="shared" si="248"/>
        <v/>
      </c>
      <c r="AD738" s="186" t="str">
        <f t="shared" si="249"/>
        <v/>
      </c>
    </row>
    <row r="739" spans="1:30" hidden="1">
      <c r="A739" s="187"/>
      <c r="B739" s="150"/>
      <c r="C739" s="146"/>
      <c r="D739" s="148"/>
      <c r="E739" s="148"/>
      <c r="F739" s="148"/>
      <c r="G739" s="148"/>
      <c r="H739" s="142" t="str">
        <f t="shared" si="230"/>
        <v/>
      </c>
      <c r="I739" s="143"/>
      <c r="J739" s="144" t="str">
        <f t="shared" si="231"/>
        <v/>
      </c>
      <c r="K739" s="144" t="str">
        <f t="shared" si="232"/>
        <v/>
      </c>
      <c r="L739" s="143"/>
      <c r="M739" s="142" t="str">
        <f t="shared" si="233"/>
        <v/>
      </c>
      <c r="N739" s="142" t="str">
        <f t="shared" si="234"/>
        <v/>
      </c>
      <c r="O739" s="145" t="str">
        <f t="shared" si="235"/>
        <v/>
      </c>
      <c r="P739" s="145" t="str">
        <f t="shared" si="236"/>
        <v/>
      </c>
      <c r="Q739" s="145" t="str">
        <f t="shared" si="237"/>
        <v/>
      </c>
      <c r="R739" s="145" t="str">
        <f t="shared" si="238"/>
        <v/>
      </c>
      <c r="S739" s="145" t="str">
        <f t="shared" si="239"/>
        <v/>
      </c>
      <c r="T739" s="145" t="str">
        <f t="shared" si="240"/>
        <v/>
      </c>
      <c r="U739" s="145" t="str">
        <f t="shared" si="241"/>
        <v/>
      </c>
      <c r="V739" s="145" t="str">
        <f t="shared" si="242"/>
        <v/>
      </c>
      <c r="W739" s="145"/>
      <c r="X739" s="145" t="str">
        <f t="shared" si="243"/>
        <v/>
      </c>
      <c r="Y739" s="145" t="str">
        <f t="shared" si="244"/>
        <v/>
      </c>
      <c r="Z739" s="145" t="str">
        <f t="shared" si="245"/>
        <v/>
      </c>
      <c r="AA739" s="145" t="str">
        <f t="shared" si="246"/>
        <v/>
      </c>
      <c r="AB739" s="145" t="str">
        <f t="shared" si="247"/>
        <v/>
      </c>
      <c r="AC739" s="145" t="str">
        <f t="shared" si="248"/>
        <v/>
      </c>
      <c r="AD739" s="186" t="str">
        <f t="shared" si="249"/>
        <v/>
      </c>
    </row>
    <row r="740" spans="1:30" hidden="1">
      <c r="A740" s="187"/>
      <c r="B740" s="150"/>
      <c r="C740" s="146"/>
      <c r="D740" s="148"/>
      <c r="E740" s="148"/>
      <c r="F740" s="148"/>
      <c r="G740" s="148"/>
      <c r="H740" s="142" t="str">
        <f t="shared" si="230"/>
        <v/>
      </c>
      <c r="I740" s="143"/>
      <c r="J740" s="144" t="str">
        <f t="shared" si="231"/>
        <v/>
      </c>
      <c r="K740" s="144" t="str">
        <f t="shared" si="232"/>
        <v/>
      </c>
      <c r="L740" s="143"/>
      <c r="M740" s="142" t="str">
        <f t="shared" si="233"/>
        <v/>
      </c>
      <c r="N740" s="142" t="str">
        <f t="shared" si="234"/>
        <v/>
      </c>
      <c r="O740" s="145" t="str">
        <f t="shared" si="235"/>
        <v/>
      </c>
      <c r="P740" s="145" t="str">
        <f t="shared" si="236"/>
        <v/>
      </c>
      <c r="Q740" s="145" t="str">
        <f t="shared" si="237"/>
        <v/>
      </c>
      <c r="R740" s="145" t="str">
        <f t="shared" si="238"/>
        <v/>
      </c>
      <c r="S740" s="145" t="str">
        <f t="shared" si="239"/>
        <v/>
      </c>
      <c r="T740" s="145" t="str">
        <f t="shared" si="240"/>
        <v/>
      </c>
      <c r="U740" s="145" t="str">
        <f t="shared" si="241"/>
        <v/>
      </c>
      <c r="V740" s="145" t="str">
        <f t="shared" si="242"/>
        <v/>
      </c>
      <c r="W740" s="145"/>
      <c r="X740" s="145" t="str">
        <f t="shared" si="243"/>
        <v/>
      </c>
      <c r="Y740" s="145" t="str">
        <f t="shared" si="244"/>
        <v/>
      </c>
      <c r="Z740" s="145" t="str">
        <f t="shared" si="245"/>
        <v/>
      </c>
      <c r="AA740" s="145" t="str">
        <f t="shared" si="246"/>
        <v/>
      </c>
      <c r="AB740" s="145" t="str">
        <f t="shared" si="247"/>
        <v/>
      </c>
      <c r="AC740" s="145" t="str">
        <f t="shared" si="248"/>
        <v/>
      </c>
      <c r="AD740" s="186" t="str">
        <f t="shared" si="249"/>
        <v/>
      </c>
    </row>
    <row r="741" spans="1:30" hidden="1">
      <c r="A741" s="187"/>
      <c r="B741" s="150"/>
      <c r="C741" s="146"/>
      <c r="D741" s="148"/>
      <c r="E741" s="148"/>
      <c r="F741" s="148"/>
      <c r="G741" s="148"/>
      <c r="H741" s="142" t="str">
        <f t="shared" si="230"/>
        <v/>
      </c>
      <c r="I741" s="143"/>
      <c r="J741" s="144" t="str">
        <f t="shared" si="231"/>
        <v/>
      </c>
      <c r="K741" s="144" t="str">
        <f t="shared" si="232"/>
        <v/>
      </c>
      <c r="L741" s="143"/>
      <c r="M741" s="142" t="str">
        <f t="shared" si="233"/>
        <v/>
      </c>
      <c r="N741" s="142" t="str">
        <f t="shared" si="234"/>
        <v/>
      </c>
      <c r="O741" s="145" t="str">
        <f t="shared" si="235"/>
        <v/>
      </c>
      <c r="P741" s="145" t="str">
        <f t="shared" si="236"/>
        <v/>
      </c>
      <c r="Q741" s="145" t="str">
        <f t="shared" si="237"/>
        <v/>
      </c>
      <c r="R741" s="145" t="str">
        <f t="shared" si="238"/>
        <v/>
      </c>
      <c r="S741" s="145" t="str">
        <f t="shared" si="239"/>
        <v/>
      </c>
      <c r="T741" s="145" t="str">
        <f t="shared" si="240"/>
        <v/>
      </c>
      <c r="U741" s="145" t="str">
        <f t="shared" si="241"/>
        <v/>
      </c>
      <c r="V741" s="145" t="str">
        <f t="shared" si="242"/>
        <v/>
      </c>
      <c r="W741" s="145"/>
      <c r="X741" s="145" t="str">
        <f t="shared" si="243"/>
        <v/>
      </c>
      <c r="Y741" s="145" t="str">
        <f t="shared" si="244"/>
        <v/>
      </c>
      <c r="Z741" s="145" t="str">
        <f t="shared" si="245"/>
        <v/>
      </c>
      <c r="AA741" s="145" t="str">
        <f t="shared" si="246"/>
        <v/>
      </c>
      <c r="AB741" s="145" t="str">
        <f t="shared" si="247"/>
        <v/>
      </c>
      <c r="AC741" s="145" t="str">
        <f t="shared" si="248"/>
        <v/>
      </c>
      <c r="AD741" s="186" t="str">
        <f t="shared" si="249"/>
        <v/>
      </c>
    </row>
    <row r="742" spans="1:30" hidden="1">
      <c r="A742" s="187"/>
      <c r="B742" s="150"/>
      <c r="C742" s="146"/>
      <c r="D742" s="148"/>
      <c r="E742" s="148"/>
      <c r="F742" s="148"/>
      <c r="G742" s="148"/>
      <c r="H742" s="142" t="str">
        <f t="shared" si="230"/>
        <v/>
      </c>
      <c r="I742" s="143"/>
      <c r="J742" s="144" t="str">
        <f t="shared" si="231"/>
        <v/>
      </c>
      <c r="K742" s="144" t="str">
        <f t="shared" si="232"/>
        <v/>
      </c>
      <c r="L742" s="143"/>
      <c r="M742" s="142" t="str">
        <f t="shared" si="233"/>
        <v/>
      </c>
      <c r="N742" s="142" t="str">
        <f t="shared" si="234"/>
        <v/>
      </c>
      <c r="O742" s="145" t="str">
        <f t="shared" si="235"/>
        <v/>
      </c>
      <c r="P742" s="145" t="str">
        <f t="shared" si="236"/>
        <v/>
      </c>
      <c r="Q742" s="145" t="str">
        <f t="shared" si="237"/>
        <v/>
      </c>
      <c r="R742" s="145" t="str">
        <f t="shared" si="238"/>
        <v/>
      </c>
      <c r="S742" s="145" t="str">
        <f t="shared" si="239"/>
        <v/>
      </c>
      <c r="T742" s="145" t="str">
        <f t="shared" si="240"/>
        <v/>
      </c>
      <c r="U742" s="145" t="str">
        <f t="shared" si="241"/>
        <v/>
      </c>
      <c r="V742" s="145" t="str">
        <f t="shared" si="242"/>
        <v/>
      </c>
      <c r="W742" s="145"/>
      <c r="X742" s="145" t="str">
        <f t="shared" si="243"/>
        <v/>
      </c>
      <c r="Y742" s="145" t="str">
        <f t="shared" si="244"/>
        <v/>
      </c>
      <c r="Z742" s="145" t="str">
        <f t="shared" si="245"/>
        <v/>
      </c>
      <c r="AA742" s="145" t="str">
        <f t="shared" si="246"/>
        <v/>
      </c>
      <c r="AB742" s="145" t="str">
        <f t="shared" si="247"/>
        <v/>
      </c>
      <c r="AC742" s="145" t="str">
        <f t="shared" si="248"/>
        <v/>
      </c>
      <c r="AD742" s="186" t="str">
        <f t="shared" si="249"/>
        <v/>
      </c>
    </row>
    <row r="743" spans="1:30" hidden="1">
      <c r="A743" s="187"/>
      <c r="B743" s="150"/>
      <c r="C743" s="146"/>
      <c r="D743" s="148"/>
      <c r="E743" s="148"/>
      <c r="F743" s="148"/>
      <c r="G743" s="148"/>
      <c r="H743" s="142" t="str">
        <f t="shared" si="230"/>
        <v/>
      </c>
      <c r="I743" s="143"/>
      <c r="J743" s="144" t="str">
        <f t="shared" si="231"/>
        <v/>
      </c>
      <c r="K743" s="144" t="str">
        <f t="shared" si="232"/>
        <v/>
      </c>
      <c r="L743" s="143"/>
      <c r="M743" s="142" t="str">
        <f t="shared" si="233"/>
        <v/>
      </c>
      <c r="N743" s="142" t="str">
        <f t="shared" si="234"/>
        <v/>
      </c>
      <c r="O743" s="145" t="str">
        <f t="shared" si="235"/>
        <v/>
      </c>
      <c r="P743" s="145" t="str">
        <f t="shared" si="236"/>
        <v/>
      </c>
      <c r="Q743" s="145" t="str">
        <f t="shared" si="237"/>
        <v/>
      </c>
      <c r="R743" s="145" t="str">
        <f t="shared" si="238"/>
        <v/>
      </c>
      <c r="S743" s="145" t="str">
        <f t="shared" si="239"/>
        <v/>
      </c>
      <c r="T743" s="145" t="str">
        <f t="shared" si="240"/>
        <v/>
      </c>
      <c r="U743" s="145" t="str">
        <f t="shared" si="241"/>
        <v/>
      </c>
      <c r="V743" s="145" t="str">
        <f t="shared" si="242"/>
        <v/>
      </c>
      <c r="W743" s="145"/>
      <c r="X743" s="145" t="str">
        <f t="shared" si="243"/>
        <v/>
      </c>
      <c r="Y743" s="145" t="str">
        <f t="shared" si="244"/>
        <v/>
      </c>
      <c r="Z743" s="145" t="str">
        <f t="shared" si="245"/>
        <v/>
      </c>
      <c r="AA743" s="145" t="str">
        <f t="shared" si="246"/>
        <v/>
      </c>
      <c r="AB743" s="145" t="str">
        <f t="shared" si="247"/>
        <v/>
      </c>
      <c r="AC743" s="145" t="str">
        <f t="shared" si="248"/>
        <v/>
      </c>
      <c r="AD743" s="186" t="str">
        <f t="shared" si="249"/>
        <v/>
      </c>
    </row>
    <row r="744" spans="1:30" hidden="1">
      <c r="A744" s="187"/>
      <c r="B744" s="150"/>
      <c r="C744" s="146"/>
      <c r="D744" s="148"/>
      <c r="E744" s="148"/>
      <c r="F744" s="148"/>
      <c r="G744" s="148"/>
      <c r="H744" s="142" t="str">
        <f t="shared" si="230"/>
        <v/>
      </c>
      <c r="I744" s="143"/>
      <c r="J744" s="144" t="str">
        <f t="shared" si="231"/>
        <v/>
      </c>
      <c r="K744" s="144" t="str">
        <f t="shared" si="232"/>
        <v/>
      </c>
      <c r="L744" s="143"/>
      <c r="M744" s="142" t="str">
        <f t="shared" si="233"/>
        <v/>
      </c>
      <c r="N744" s="142" t="str">
        <f t="shared" si="234"/>
        <v/>
      </c>
      <c r="O744" s="145" t="str">
        <f t="shared" si="235"/>
        <v/>
      </c>
      <c r="P744" s="145" t="str">
        <f t="shared" si="236"/>
        <v/>
      </c>
      <c r="Q744" s="145" t="str">
        <f t="shared" si="237"/>
        <v/>
      </c>
      <c r="R744" s="145" t="str">
        <f t="shared" si="238"/>
        <v/>
      </c>
      <c r="S744" s="145" t="str">
        <f t="shared" si="239"/>
        <v/>
      </c>
      <c r="T744" s="145" t="str">
        <f t="shared" si="240"/>
        <v/>
      </c>
      <c r="U744" s="145" t="str">
        <f t="shared" si="241"/>
        <v/>
      </c>
      <c r="V744" s="145" t="str">
        <f t="shared" si="242"/>
        <v/>
      </c>
      <c r="W744" s="145"/>
      <c r="X744" s="145" t="str">
        <f t="shared" si="243"/>
        <v/>
      </c>
      <c r="Y744" s="145" t="str">
        <f t="shared" si="244"/>
        <v/>
      </c>
      <c r="Z744" s="145" t="str">
        <f t="shared" si="245"/>
        <v/>
      </c>
      <c r="AA744" s="145" t="str">
        <f t="shared" si="246"/>
        <v/>
      </c>
      <c r="AB744" s="145" t="str">
        <f t="shared" si="247"/>
        <v/>
      </c>
      <c r="AC744" s="145" t="str">
        <f t="shared" si="248"/>
        <v/>
      </c>
      <c r="AD744" s="186" t="str">
        <f t="shared" si="249"/>
        <v/>
      </c>
    </row>
    <row r="745" spans="1:30" hidden="1">
      <c r="A745" s="187"/>
      <c r="B745" s="150"/>
      <c r="C745" s="146"/>
      <c r="D745" s="148"/>
      <c r="E745" s="148"/>
      <c r="F745" s="148"/>
      <c r="G745" s="148"/>
      <c r="H745" s="142" t="str">
        <f t="shared" si="230"/>
        <v/>
      </c>
      <c r="I745" s="143"/>
      <c r="J745" s="144" t="str">
        <f t="shared" si="231"/>
        <v/>
      </c>
      <c r="K745" s="144" t="str">
        <f t="shared" si="232"/>
        <v/>
      </c>
      <c r="L745" s="143"/>
      <c r="M745" s="142" t="str">
        <f t="shared" si="233"/>
        <v/>
      </c>
      <c r="N745" s="142" t="str">
        <f t="shared" si="234"/>
        <v/>
      </c>
      <c r="O745" s="145" t="str">
        <f t="shared" si="235"/>
        <v/>
      </c>
      <c r="P745" s="145" t="str">
        <f t="shared" si="236"/>
        <v/>
      </c>
      <c r="Q745" s="145" t="str">
        <f t="shared" si="237"/>
        <v/>
      </c>
      <c r="R745" s="145" t="str">
        <f t="shared" si="238"/>
        <v/>
      </c>
      <c r="S745" s="145" t="str">
        <f t="shared" si="239"/>
        <v/>
      </c>
      <c r="T745" s="145" t="str">
        <f t="shared" si="240"/>
        <v/>
      </c>
      <c r="U745" s="145" t="str">
        <f t="shared" si="241"/>
        <v/>
      </c>
      <c r="V745" s="145" t="str">
        <f t="shared" si="242"/>
        <v/>
      </c>
      <c r="W745" s="145"/>
      <c r="X745" s="145" t="str">
        <f t="shared" si="243"/>
        <v/>
      </c>
      <c r="Y745" s="145" t="str">
        <f t="shared" si="244"/>
        <v/>
      </c>
      <c r="Z745" s="145" t="str">
        <f t="shared" si="245"/>
        <v/>
      </c>
      <c r="AA745" s="145" t="str">
        <f t="shared" si="246"/>
        <v/>
      </c>
      <c r="AB745" s="145" t="str">
        <f t="shared" si="247"/>
        <v/>
      </c>
      <c r="AC745" s="145" t="str">
        <f t="shared" si="248"/>
        <v/>
      </c>
      <c r="AD745" s="186" t="str">
        <f t="shared" si="249"/>
        <v/>
      </c>
    </row>
    <row r="746" spans="1:30" hidden="1">
      <c r="A746" s="187"/>
      <c r="B746" s="150"/>
      <c r="C746" s="146"/>
      <c r="D746" s="148"/>
      <c r="E746" s="148"/>
      <c r="F746" s="148"/>
      <c r="G746" s="148"/>
      <c r="H746" s="142" t="str">
        <f t="shared" si="230"/>
        <v/>
      </c>
      <c r="I746" s="143"/>
      <c r="J746" s="144" t="str">
        <f t="shared" si="231"/>
        <v/>
      </c>
      <c r="K746" s="144" t="str">
        <f t="shared" si="232"/>
        <v/>
      </c>
      <c r="L746" s="143"/>
      <c r="M746" s="142" t="str">
        <f t="shared" si="233"/>
        <v/>
      </c>
      <c r="N746" s="142" t="str">
        <f t="shared" si="234"/>
        <v/>
      </c>
      <c r="O746" s="145" t="str">
        <f t="shared" si="235"/>
        <v/>
      </c>
      <c r="P746" s="145" t="str">
        <f t="shared" si="236"/>
        <v/>
      </c>
      <c r="Q746" s="145" t="str">
        <f t="shared" si="237"/>
        <v/>
      </c>
      <c r="R746" s="145" t="str">
        <f t="shared" si="238"/>
        <v/>
      </c>
      <c r="S746" s="145" t="str">
        <f t="shared" si="239"/>
        <v/>
      </c>
      <c r="T746" s="145" t="str">
        <f t="shared" si="240"/>
        <v/>
      </c>
      <c r="U746" s="145" t="str">
        <f t="shared" si="241"/>
        <v/>
      </c>
      <c r="V746" s="145" t="str">
        <f t="shared" si="242"/>
        <v/>
      </c>
      <c r="W746" s="145"/>
      <c r="X746" s="145" t="str">
        <f t="shared" si="243"/>
        <v/>
      </c>
      <c r="Y746" s="145" t="str">
        <f t="shared" si="244"/>
        <v/>
      </c>
      <c r="Z746" s="145" t="str">
        <f t="shared" si="245"/>
        <v/>
      </c>
      <c r="AA746" s="145" t="str">
        <f t="shared" si="246"/>
        <v/>
      </c>
      <c r="AB746" s="145" t="str">
        <f t="shared" si="247"/>
        <v/>
      </c>
      <c r="AC746" s="145" t="str">
        <f t="shared" si="248"/>
        <v/>
      </c>
      <c r="AD746" s="186" t="str">
        <f t="shared" si="249"/>
        <v/>
      </c>
    </row>
    <row r="747" spans="1:30" hidden="1">
      <c r="A747" s="187"/>
      <c r="B747" s="150"/>
      <c r="C747" s="146"/>
      <c r="D747" s="148"/>
      <c r="E747" s="148"/>
      <c r="F747" s="148"/>
      <c r="G747" s="148"/>
      <c r="H747" s="142" t="str">
        <f t="shared" si="230"/>
        <v/>
      </c>
      <c r="I747" s="143"/>
      <c r="J747" s="144" t="str">
        <f t="shared" si="231"/>
        <v/>
      </c>
      <c r="K747" s="144" t="str">
        <f t="shared" si="232"/>
        <v/>
      </c>
      <c r="L747" s="143"/>
      <c r="M747" s="142" t="str">
        <f t="shared" si="233"/>
        <v/>
      </c>
      <c r="N747" s="142" t="str">
        <f t="shared" si="234"/>
        <v/>
      </c>
      <c r="O747" s="145" t="str">
        <f t="shared" si="235"/>
        <v/>
      </c>
      <c r="P747" s="145" t="str">
        <f t="shared" si="236"/>
        <v/>
      </c>
      <c r="Q747" s="145" t="str">
        <f t="shared" si="237"/>
        <v/>
      </c>
      <c r="R747" s="145" t="str">
        <f t="shared" si="238"/>
        <v/>
      </c>
      <c r="S747" s="145" t="str">
        <f t="shared" si="239"/>
        <v/>
      </c>
      <c r="T747" s="145" t="str">
        <f t="shared" si="240"/>
        <v/>
      </c>
      <c r="U747" s="145" t="str">
        <f t="shared" si="241"/>
        <v/>
      </c>
      <c r="V747" s="145" t="str">
        <f t="shared" si="242"/>
        <v/>
      </c>
      <c r="W747" s="145"/>
      <c r="X747" s="145" t="str">
        <f t="shared" si="243"/>
        <v/>
      </c>
      <c r="Y747" s="145" t="str">
        <f t="shared" si="244"/>
        <v/>
      </c>
      <c r="Z747" s="145" t="str">
        <f t="shared" si="245"/>
        <v/>
      </c>
      <c r="AA747" s="145" t="str">
        <f t="shared" si="246"/>
        <v/>
      </c>
      <c r="AB747" s="145" t="str">
        <f t="shared" si="247"/>
        <v/>
      </c>
      <c r="AC747" s="145" t="str">
        <f t="shared" si="248"/>
        <v/>
      </c>
      <c r="AD747" s="186" t="str">
        <f t="shared" si="249"/>
        <v/>
      </c>
    </row>
    <row r="748" spans="1:30" hidden="1">
      <c r="A748" s="187"/>
      <c r="B748" s="150"/>
      <c r="C748" s="146"/>
      <c r="D748" s="148"/>
      <c r="E748" s="148"/>
      <c r="F748" s="148"/>
      <c r="G748" s="148"/>
      <c r="H748" s="142" t="str">
        <f t="shared" si="230"/>
        <v/>
      </c>
      <c r="I748" s="143"/>
      <c r="J748" s="144" t="str">
        <f t="shared" si="231"/>
        <v/>
      </c>
      <c r="K748" s="144" t="str">
        <f t="shared" si="232"/>
        <v/>
      </c>
      <c r="L748" s="143"/>
      <c r="M748" s="142" t="str">
        <f t="shared" si="233"/>
        <v/>
      </c>
      <c r="N748" s="142" t="str">
        <f t="shared" si="234"/>
        <v/>
      </c>
      <c r="O748" s="145" t="str">
        <f t="shared" si="235"/>
        <v/>
      </c>
      <c r="P748" s="145" t="str">
        <f t="shared" si="236"/>
        <v/>
      </c>
      <c r="Q748" s="145" t="str">
        <f t="shared" si="237"/>
        <v/>
      </c>
      <c r="R748" s="145" t="str">
        <f t="shared" si="238"/>
        <v/>
      </c>
      <c r="S748" s="145" t="str">
        <f t="shared" si="239"/>
        <v/>
      </c>
      <c r="T748" s="145" t="str">
        <f t="shared" si="240"/>
        <v/>
      </c>
      <c r="U748" s="145" t="str">
        <f t="shared" si="241"/>
        <v/>
      </c>
      <c r="V748" s="145" t="str">
        <f t="shared" si="242"/>
        <v/>
      </c>
      <c r="W748" s="145"/>
      <c r="X748" s="145" t="str">
        <f t="shared" si="243"/>
        <v/>
      </c>
      <c r="Y748" s="145" t="str">
        <f t="shared" si="244"/>
        <v/>
      </c>
      <c r="Z748" s="145" t="str">
        <f t="shared" si="245"/>
        <v/>
      </c>
      <c r="AA748" s="145" t="str">
        <f t="shared" si="246"/>
        <v/>
      </c>
      <c r="AB748" s="145" t="str">
        <f t="shared" si="247"/>
        <v/>
      </c>
      <c r="AC748" s="145" t="str">
        <f t="shared" si="248"/>
        <v/>
      </c>
      <c r="AD748" s="186" t="str">
        <f t="shared" si="249"/>
        <v/>
      </c>
    </row>
    <row r="749" spans="1:30" hidden="1">
      <c r="A749" s="187"/>
      <c r="B749" s="150"/>
      <c r="C749" s="146"/>
      <c r="D749" s="148"/>
      <c r="E749" s="148"/>
      <c r="F749" s="148"/>
      <c r="G749" s="148"/>
      <c r="H749" s="142" t="str">
        <f t="shared" si="230"/>
        <v/>
      </c>
      <c r="I749" s="143"/>
      <c r="J749" s="144" t="str">
        <f t="shared" si="231"/>
        <v/>
      </c>
      <c r="K749" s="144" t="str">
        <f t="shared" si="232"/>
        <v/>
      </c>
      <c r="L749" s="143"/>
      <c r="M749" s="142" t="str">
        <f t="shared" si="233"/>
        <v/>
      </c>
      <c r="N749" s="142" t="str">
        <f t="shared" si="234"/>
        <v/>
      </c>
      <c r="O749" s="145" t="str">
        <f t="shared" si="235"/>
        <v/>
      </c>
      <c r="P749" s="145" t="str">
        <f t="shared" si="236"/>
        <v/>
      </c>
      <c r="Q749" s="145" t="str">
        <f t="shared" si="237"/>
        <v/>
      </c>
      <c r="R749" s="145" t="str">
        <f t="shared" si="238"/>
        <v/>
      </c>
      <c r="S749" s="145" t="str">
        <f t="shared" si="239"/>
        <v/>
      </c>
      <c r="T749" s="145" t="str">
        <f t="shared" si="240"/>
        <v/>
      </c>
      <c r="U749" s="145" t="str">
        <f t="shared" si="241"/>
        <v/>
      </c>
      <c r="V749" s="145" t="str">
        <f t="shared" si="242"/>
        <v/>
      </c>
      <c r="W749" s="145"/>
      <c r="X749" s="145" t="str">
        <f t="shared" si="243"/>
        <v/>
      </c>
      <c r="Y749" s="145" t="str">
        <f t="shared" si="244"/>
        <v/>
      </c>
      <c r="Z749" s="145" t="str">
        <f t="shared" si="245"/>
        <v/>
      </c>
      <c r="AA749" s="145" t="str">
        <f t="shared" si="246"/>
        <v/>
      </c>
      <c r="AB749" s="145" t="str">
        <f t="shared" si="247"/>
        <v/>
      </c>
      <c r="AC749" s="145" t="str">
        <f t="shared" si="248"/>
        <v/>
      </c>
      <c r="AD749" s="186" t="str">
        <f t="shared" si="249"/>
        <v/>
      </c>
    </row>
    <row r="750" spans="1:30" hidden="1">
      <c r="A750" s="187"/>
      <c r="B750" s="150"/>
      <c r="C750" s="146"/>
      <c r="D750" s="148"/>
      <c r="E750" s="148"/>
      <c r="F750" s="148"/>
      <c r="G750" s="148"/>
      <c r="H750" s="142" t="str">
        <f t="shared" si="230"/>
        <v/>
      </c>
      <c r="I750" s="143"/>
      <c r="J750" s="144" t="str">
        <f t="shared" si="231"/>
        <v/>
      </c>
      <c r="K750" s="144" t="str">
        <f t="shared" si="232"/>
        <v/>
      </c>
      <c r="L750" s="143"/>
      <c r="M750" s="142" t="str">
        <f t="shared" si="233"/>
        <v/>
      </c>
      <c r="N750" s="142" t="str">
        <f t="shared" si="234"/>
        <v/>
      </c>
      <c r="O750" s="145" t="str">
        <f t="shared" si="235"/>
        <v/>
      </c>
      <c r="P750" s="145" t="str">
        <f t="shared" si="236"/>
        <v/>
      </c>
      <c r="Q750" s="145" t="str">
        <f t="shared" si="237"/>
        <v/>
      </c>
      <c r="R750" s="145" t="str">
        <f t="shared" si="238"/>
        <v/>
      </c>
      <c r="S750" s="145" t="str">
        <f t="shared" si="239"/>
        <v/>
      </c>
      <c r="T750" s="145" t="str">
        <f t="shared" si="240"/>
        <v/>
      </c>
      <c r="U750" s="145" t="str">
        <f t="shared" si="241"/>
        <v/>
      </c>
      <c r="V750" s="145" t="str">
        <f t="shared" si="242"/>
        <v/>
      </c>
      <c r="W750" s="145"/>
      <c r="X750" s="145" t="str">
        <f t="shared" si="243"/>
        <v/>
      </c>
      <c r="Y750" s="145" t="str">
        <f t="shared" si="244"/>
        <v/>
      </c>
      <c r="Z750" s="145" t="str">
        <f t="shared" si="245"/>
        <v/>
      </c>
      <c r="AA750" s="145" t="str">
        <f t="shared" si="246"/>
        <v/>
      </c>
      <c r="AB750" s="145" t="str">
        <f t="shared" si="247"/>
        <v/>
      </c>
      <c r="AC750" s="145" t="str">
        <f t="shared" si="248"/>
        <v/>
      </c>
      <c r="AD750" s="186" t="str">
        <f t="shared" si="249"/>
        <v/>
      </c>
    </row>
    <row r="751" spans="1:30" hidden="1">
      <c r="A751" s="187"/>
      <c r="B751" s="150"/>
      <c r="C751" s="146"/>
      <c r="D751" s="148"/>
      <c r="E751" s="148"/>
      <c r="F751" s="148"/>
      <c r="G751" s="148"/>
      <c r="H751" s="142" t="str">
        <f t="shared" si="230"/>
        <v/>
      </c>
      <c r="I751" s="143"/>
      <c r="J751" s="144" t="str">
        <f t="shared" si="231"/>
        <v/>
      </c>
      <c r="K751" s="144" t="str">
        <f t="shared" si="232"/>
        <v/>
      </c>
      <c r="L751" s="143"/>
      <c r="M751" s="142" t="str">
        <f t="shared" si="233"/>
        <v/>
      </c>
      <c r="N751" s="142" t="str">
        <f t="shared" si="234"/>
        <v/>
      </c>
      <c r="O751" s="145" t="str">
        <f t="shared" si="235"/>
        <v/>
      </c>
      <c r="P751" s="145" t="str">
        <f t="shared" si="236"/>
        <v/>
      </c>
      <c r="Q751" s="145" t="str">
        <f t="shared" si="237"/>
        <v/>
      </c>
      <c r="R751" s="145" t="str">
        <f t="shared" si="238"/>
        <v/>
      </c>
      <c r="S751" s="145" t="str">
        <f t="shared" si="239"/>
        <v/>
      </c>
      <c r="T751" s="145" t="str">
        <f t="shared" si="240"/>
        <v/>
      </c>
      <c r="U751" s="145" t="str">
        <f t="shared" si="241"/>
        <v/>
      </c>
      <c r="V751" s="145" t="str">
        <f t="shared" si="242"/>
        <v/>
      </c>
      <c r="W751" s="145"/>
      <c r="X751" s="145" t="str">
        <f t="shared" si="243"/>
        <v/>
      </c>
      <c r="Y751" s="145" t="str">
        <f t="shared" si="244"/>
        <v/>
      </c>
      <c r="Z751" s="145" t="str">
        <f t="shared" si="245"/>
        <v/>
      </c>
      <c r="AA751" s="145" t="str">
        <f t="shared" si="246"/>
        <v/>
      </c>
      <c r="AB751" s="145" t="str">
        <f t="shared" si="247"/>
        <v/>
      </c>
      <c r="AC751" s="145" t="str">
        <f t="shared" si="248"/>
        <v/>
      </c>
      <c r="AD751" s="186" t="str">
        <f t="shared" si="249"/>
        <v/>
      </c>
    </row>
    <row r="752" spans="1:30" hidden="1">
      <c r="A752" s="187"/>
      <c r="B752" s="150"/>
      <c r="C752" s="146"/>
      <c r="D752" s="148"/>
      <c r="E752" s="148"/>
      <c r="F752" s="148"/>
      <c r="G752" s="148"/>
      <c r="H752" s="142" t="str">
        <f t="shared" si="230"/>
        <v/>
      </c>
      <c r="I752" s="143"/>
      <c r="J752" s="144" t="str">
        <f t="shared" si="231"/>
        <v/>
      </c>
      <c r="K752" s="144" t="str">
        <f t="shared" si="232"/>
        <v/>
      </c>
      <c r="L752" s="143"/>
      <c r="M752" s="142" t="str">
        <f t="shared" si="233"/>
        <v/>
      </c>
      <c r="N752" s="142" t="str">
        <f t="shared" si="234"/>
        <v/>
      </c>
      <c r="O752" s="145" t="str">
        <f t="shared" si="235"/>
        <v/>
      </c>
      <c r="P752" s="145" t="str">
        <f t="shared" si="236"/>
        <v/>
      </c>
      <c r="Q752" s="145" t="str">
        <f t="shared" si="237"/>
        <v/>
      </c>
      <c r="R752" s="145" t="str">
        <f t="shared" si="238"/>
        <v/>
      </c>
      <c r="S752" s="145" t="str">
        <f t="shared" si="239"/>
        <v/>
      </c>
      <c r="T752" s="145" t="str">
        <f t="shared" si="240"/>
        <v/>
      </c>
      <c r="U752" s="145" t="str">
        <f t="shared" si="241"/>
        <v/>
      </c>
      <c r="V752" s="145" t="str">
        <f t="shared" si="242"/>
        <v/>
      </c>
      <c r="W752" s="145"/>
      <c r="X752" s="145" t="str">
        <f t="shared" si="243"/>
        <v/>
      </c>
      <c r="Y752" s="145" t="str">
        <f t="shared" si="244"/>
        <v/>
      </c>
      <c r="Z752" s="145" t="str">
        <f t="shared" si="245"/>
        <v/>
      </c>
      <c r="AA752" s="145" t="str">
        <f t="shared" si="246"/>
        <v/>
      </c>
      <c r="AB752" s="145" t="str">
        <f t="shared" si="247"/>
        <v/>
      </c>
      <c r="AC752" s="145" t="str">
        <f t="shared" si="248"/>
        <v/>
      </c>
      <c r="AD752" s="186" t="str">
        <f t="shared" si="249"/>
        <v/>
      </c>
    </row>
    <row r="753" spans="1:30" hidden="1">
      <c r="A753" s="187"/>
      <c r="B753" s="150"/>
      <c r="C753" s="146"/>
      <c r="D753" s="148"/>
      <c r="E753" s="148"/>
      <c r="F753" s="148"/>
      <c r="G753" s="148"/>
      <c r="H753" s="142" t="str">
        <f t="shared" si="230"/>
        <v/>
      </c>
      <c r="I753" s="143"/>
      <c r="J753" s="144" t="str">
        <f t="shared" si="231"/>
        <v/>
      </c>
      <c r="K753" s="144" t="str">
        <f t="shared" si="232"/>
        <v/>
      </c>
      <c r="L753" s="143"/>
      <c r="M753" s="142" t="str">
        <f t="shared" si="233"/>
        <v/>
      </c>
      <c r="N753" s="142" t="str">
        <f t="shared" si="234"/>
        <v/>
      </c>
      <c r="O753" s="145" t="str">
        <f t="shared" si="235"/>
        <v/>
      </c>
      <c r="P753" s="145" t="str">
        <f t="shared" si="236"/>
        <v/>
      </c>
      <c r="Q753" s="145" t="str">
        <f t="shared" si="237"/>
        <v/>
      </c>
      <c r="R753" s="145" t="str">
        <f t="shared" si="238"/>
        <v/>
      </c>
      <c r="S753" s="145" t="str">
        <f t="shared" si="239"/>
        <v/>
      </c>
      <c r="T753" s="145" t="str">
        <f t="shared" si="240"/>
        <v/>
      </c>
      <c r="U753" s="145" t="str">
        <f t="shared" si="241"/>
        <v/>
      </c>
      <c r="V753" s="145" t="str">
        <f t="shared" si="242"/>
        <v/>
      </c>
      <c r="W753" s="145"/>
      <c r="X753" s="145" t="str">
        <f t="shared" si="243"/>
        <v/>
      </c>
      <c r="Y753" s="145" t="str">
        <f t="shared" si="244"/>
        <v/>
      </c>
      <c r="Z753" s="145" t="str">
        <f t="shared" si="245"/>
        <v/>
      </c>
      <c r="AA753" s="145" t="str">
        <f t="shared" si="246"/>
        <v/>
      </c>
      <c r="AB753" s="145" t="str">
        <f t="shared" si="247"/>
        <v/>
      </c>
      <c r="AC753" s="145" t="str">
        <f t="shared" si="248"/>
        <v/>
      </c>
      <c r="AD753" s="186" t="str">
        <f t="shared" si="249"/>
        <v/>
      </c>
    </row>
    <row r="754" spans="1:30" hidden="1">
      <c r="A754" s="187"/>
      <c r="B754" s="150"/>
      <c r="C754" s="146"/>
      <c r="D754" s="148"/>
      <c r="E754" s="148"/>
      <c r="F754" s="148"/>
      <c r="G754" s="148"/>
      <c r="H754" s="142" t="str">
        <f t="shared" si="230"/>
        <v/>
      </c>
      <c r="I754" s="143"/>
      <c r="J754" s="144" t="str">
        <f t="shared" si="231"/>
        <v/>
      </c>
      <c r="K754" s="144" t="str">
        <f t="shared" si="232"/>
        <v/>
      </c>
      <c r="L754" s="143"/>
      <c r="M754" s="142" t="str">
        <f t="shared" si="233"/>
        <v/>
      </c>
      <c r="N754" s="142" t="str">
        <f t="shared" si="234"/>
        <v/>
      </c>
      <c r="O754" s="145" t="str">
        <f t="shared" si="235"/>
        <v/>
      </c>
      <c r="P754" s="145" t="str">
        <f t="shared" si="236"/>
        <v/>
      </c>
      <c r="Q754" s="145" t="str">
        <f t="shared" si="237"/>
        <v/>
      </c>
      <c r="R754" s="145" t="str">
        <f t="shared" si="238"/>
        <v/>
      </c>
      <c r="S754" s="145" t="str">
        <f t="shared" si="239"/>
        <v/>
      </c>
      <c r="T754" s="145" t="str">
        <f t="shared" si="240"/>
        <v/>
      </c>
      <c r="U754" s="145" t="str">
        <f t="shared" si="241"/>
        <v/>
      </c>
      <c r="V754" s="145" t="str">
        <f t="shared" si="242"/>
        <v/>
      </c>
      <c r="W754" s="145"/>
      <c r="X754" s="145" t="str">
        <f t="shared" si="243"/>
        <v/>
      </c>
      <c r="Y754" s="145" t="str">
        <f t="shared" si="244"/>
        <v/>
      </c>
      <c r="Z754" s="145" t="str">
        <f t="shared" si="245"/>
        <v/>
      </c>
      <c r="AA754" s="145" t="str">
        <f t="shared" si="246"/>
        <v/>
      </c>
      <c r="AB754" s="145" t="str">
        <f t="shared" si="247"/>
        <v/>
      </c>
      <c r="AC754" s="145" t="str">
        <f t="shared" si="248"/>
        <v/>
      </c>
      <c r="AD754" s="186" t="str">
        <f t="shared" si="249"/>
        <v/>
      </c>
    </row>
    <row r="755" spans="1:30" hidden="1">
      <c r="A755" s="187"/>
      <c r="B755" s="150"/>
      <c r="C755" s="146"/>
      <c r="D755" s="148"/>
      <c r="E755" s="148"/>
      <c r="F755" s="148"/>
      <c r="G755" s="148"/>
      <c r="H755" s="142" t="str">
        <f t="shared" si="230"/>
        <v/>
      </c>
      <c r="I755" s="143"/>
      <c r="J755" s="144" t="str">
        <f t="shared" si="231"/>
        <v/>
      </c>
      <c r="K755" s="144" t="str">
        <f t="shared" si="232"/>
        <v/>
      </c>
      <c r="L755" s="143"/>
      <c r="M755" s="142" t="str">
        <f t="shared" si="233"/>
        <v/>
      </c>
      <c r="N755" s="142" t="str">
        <f t="shared" si="234"/>
        <v/>
      </c>
      <c r="O755" s="145" t="str">
        <f t="shared" si="235"/>
        <v/>
      </c>
      <c r="P755" s="145" t="str">
        <f t="shared" si="236"/>
        <v/>
      </c>
      <c r="Q755" s="145" t="str">
        <f t="shared" si="237"/>
        <v/>
      </c>
      <c r="R755" s="145" t="str">
        <f t="shared" si="238"/>
        <v/>
      </c>
      <c r="S755" s="145" t="str">
        <f t="shared" si="239"/>
        <v/>
      </c>
      <c r="T755" s="145" t="str">
        <f t="shared" si="240"/>
        <v/>
      </c>
      <c r="U755" s="145" t="str">
        <f t="shared" si="241"/>
        <v/>
      </c>
      <c r="V755" s="145" t="str">
        <f t="shared" si="242"/>
        <v/>
      </c>
      <c r="W755" s="145"/>
      <c r="X755" s="145" t="str">
        <f t="shared" si="243"/>
        <v/>
      </c>
      <c r="Y755" s="145" t="str">
        <f t="shared" si="244"/>
        <v/>
      </c>
      <c r="Z755" s="145" t="str">
        <f t="shared" si="245"/>
        <v/>
      </c>
      <c r="AA755" s="145" t="str">
        <f t="shared" si="246"/>
        <v/>
      </c>
      <c r="AB755" s="145" t="str">
        <f t="shared" si="247"/>
        <v/>
      </c>
      <c r="AC755" s="145" t="str">
        <f t="shared" si="248"/>
        <v/>
      </c>
      <c r="AD755" s="186" t="str">
        <f t="shared" si="249"/>
        <v/>
      </c>
    </row>
    <row r="756" spans="1:30" hidden="1">
      <c r="A756" s="187"/>
      <c r="B756" s="150"/>
      <c r="C756" s="146"/>
      <c r="D756" s="148"/>
      <c r="E756" s="148"/>
      <c r="F756" s="148"/>
      <c r="G756" s="148"/>
      <c r="H756" s="142" t="str">
        <f t="shared" si="230"/>
        <v/>
      </c>
      <c r="I756" s="143"/>
      <c r="J756" s="144" t="str">
        <f t="shared" si="231"/>
        <v/>
      </c>
      <c r="K756" s="144" t="str">
        <f t="shared" si="232"/>
        <v/>
      </c>
      <c r="L756" s="143"/>
      <c r="M756" s="142" t="str">
        <f t="shared" si="233"/>
        <v/>
      </c>
      <c r="N756" s="142" t="str">
        <f t="shared" si="234"/>
        <v/>
      </c>
      <c r="O756" s="145" t="str">
        <f t="shared" si="235"/>
        <v/>
      </c>
      <c r="P756" s="145" t="str">
        <f t="shared" si="236"/>
        <v/>
      </c>
      <c r="Q756" s="145" t="str">
        <f t="shared" si="237"/>
        <v/>
      </c>
      <c r="R756" s="145" t="str">
        <f t="shared" si="238"/>
        <v/>
      </c>
      <c r="S756" s="145" t="str">
        <f t="shared" si="239"/>
        <v/>
      </c>
      <c r="T756" s="145" t="str">
        <f t="shared" si="240"/>
        <v/>
      </c>
      <c r="U756" s="145" t="str">
        <f t="shared" si="241"/>
        <v/>
      </c>
      <c r="V756" s="145" t="str">
        <f t="shared" si="242"/>
        <v/>
      </c>
      <c r="W756" s="145"/>
      <c r="X756" s="145" t="str">
        <f t="shared" si="243"/>
        <v/>
      </c>
      <c r="Y756" s="145" t="str">
        <f t="shared" si="244"/>
        <v/>
      </c>
      <c r="Z756" s="145" t="str">
        <f t="shared" si="245"/>
        <v/>
      </c>
      <c r="AA756" s="145" t="str">
        <f t="shared" si="246"/>
        <v/>
      </c>
      <c r="AB756" s="145" t="str">
        <f t="shared" si="247"/>
        <v/>
      </c>
      <c r="AC756" s="145" t="str">
        <f t="shared" si="248"/>
        <v/>
      </c>
      <c r="AD756" s="186" t="str">
        <f t="shared" si="249"/>
        <v/>
      </c>
    </row>
    <row r="757" spans="1:30" hidden="1">
      <c r="A757" s="187"/>
      <c r="B757" s="150"/>
      <c r="C757" s="146"/>
      <c r="D757" s="148"/>
      <c r="E757" s="148"/>
      <c r="F757" s="148"/>
      <c r="G757" s="148"/>
      <c r="H757" s="142" t="str">
        <f t="shared" si="230"/>
        <v/>
      </c>
      <c r="I757" s="143"/>
      <c r="J757" s="144" t="str">
        <f t="shared" si="231"/>
        <v/>
      </c>
      <c r="K757" s="144" t="str">
        <f t="shared" si="232"/>
        <v/>
      </c>
      <c r="L757" s="143"/>
      <c r="M757" s="142" t="str">
        <f t="shared" si="233"/>
        <v/>
      </c>
      <c r="N757" s="142" t="str">
        <f t="shared" si="234"/>
        <v/>
      </c>
      <c r="O757" s="145" t="str">
        <f t="shared" si="235"/>
        <v/>
      </c>
      <c r="P757" s="145" t="str">
        <f t="shared" si="236"/>
        <v/>
      </c>
      <c r="Q757" s="145" t="str">
        <f t="shared" si="237"/>
        <v/>
      </c>
      <c r="R757" s="145" t="str">
        <f t="shared" si="238"/>
        <v/>
      </c>
      <c r="S757" s="145" t="str">
        <f t="shared" si="239"/>
        <v/>
      </c>
      <c r="T757" s="145" t="str">
        <f t="shared" si="240"/>
        <v/>
      </c>
      <c r="U757" s="145" t="str">
        <f t="shared" si="241"/>
        <v/>
      </c>
      <c r="V757" s="145" t="str">
        <f t="shared" si="242"/>
        <v/>
      </c>
      <c r="W757" s="145"/>
      <c r="X757" s="145" t="str">
        <f t="shared" si="243"/>
        <v/>
      </c>
      <c r="Y757" s="145" t="str">
        <f t="shared" si="244"/>
        <v/>
      </c>
      <c r="Z757" s="145" t="str">
        <f t="shared" si="245"/>
        <v/>
      </c>
      <c r="AA757" s="145" t="str">
        <f t="shared" si="246"/>
        <v/>
      </c>
      <c r="AB757" s="145" t="str">
        <f t="shared" si="247"/>
        <v/>
      </c>
      <c r="AC757" s="145" t="str">
        <f t="shared" si="248"/>
        <v/>
      </c>
      <c r="AD757" s="186" t="str">
        <f t="shared" si="249"/>
        <v/>
      </c>
    </row>
    <row r="758" spans="1:30" hidden="1">
      <c r="A758" s="187"/>
      <c r="B758" s="150"/>
      <c r="C758" s="146"/>
      <c r="D758" s="148"/>
      <c r="E758" s="148"/>
      <c r="F758" s="148"/>
      <c r="G758" s="148"/>
      <c r="H758" s="142" t="str">
        <f t="shared" si="230"/>
        <v/>
      </c>
      <c r="I758" s="143"/>
      <c r="J758" s="144" t="str">
        <f t="shared" si="231"/>
        <v/>
      </c>
      <c r="K758" s="144" t="str">
        <f t="shared" si="232"/>
        <v/>
      </c>
      <c r="L758" s="143"/>
      <c r="M758" s="142" t="str">
        <f t="shared" si="233"/>
        <v/>
      </c>
      <c r="N758" s="142" t="str">
        <f t="shared" si="234"/>
        <v/>
      </c>
      <c r="O758" s="145" t="str">
        <f t="shared" si="235"/>
        <v/>
      </c>
      <c r="P758" s="145" t="str">
        <f t="shared" si="236"/>
        <v/>
      </c>
      <c r="Q758" s="145" t="str">
        <f t="shared" si="237"/>
        <v/>
      </c>
      <c r="R758" s="145" t="str">
        <f t="shared" si="238"/>
        <v/>
      </c>
      <c r="S758" s="145" t="str">
        <f t="shared" si="239"/>
        <v/>
      </c>
      <c r="T758" s="145" t="str">
        <f t="shared" si="240"/>
        <v/>
      </c>
      <c r="U758" s="145" t="str">
        <f t="shared" si="241"/>
        <v/>
      </c>
      <c r="V758" s="145" t="str">
        <f t="shared" si="242"/>
        <v/>
      </c>
      <c r="W758" s="145"/>
      <c r="X758" s="145" t="str">
        <f t="shared" si="243"/>
        <v/>
      </c>
      <c r="Y758" s="145" t="str">
        <f t="shared" si="244"/>
        <v/>
      </c>
      <c r="Z758" s="145" t="str">
        <f t="shared" si="245"/>
        <v/>
      </c>
      <c r="AA758" s="145" t="str">
        <f t="shared" si="246"/>
        <v/>
      </c>
      <c r="AB758" s="145" t="str">
        <f t="shared" si="247"/>
        <v/>
      </c>
      <c r="AC758" s="145" t="str">
        <f t="shared" si="248"/>
        <v/>
      </c>
      <c r="AD758" s="186" t="str">
        <f t="shared" si="249"/>
        <v/>
      </c>
    </row>
    <row r="759" spans="1:30" hidden="1">
      <c r="A759" s="187"/>
      <c r="B759" s="150"/>
      <c r="C759" s="146"/>
      <c r="D759" s="148"/>
      <c r="E759" s="148"/>
      <c r="F759" s="148"/>
      <c r="G759" s="148"/>
      <c r="H759" s="142" t="str">
        <f t="shared" si="230"/>
        <v/>
      </c>
      <c r="I759" s="143"/>
      <c r="J759" s="144" t="str">
        <f t="shared" si="231"/>
        <v/>
      </c>
      <c r="K759" s="144" t="str">
        <f t="shared" si="232"/>
        <v/>
      </c>
      <c r="L759" s="143"/>
      <c r="M759" s="142" t="str">
        <f t="shared" si="233"/>
        <v/>
      </c>
      <c r="N759" s="142" t="str">
        <f t="shared" si="234"/>
        <v/>
      </c>
      <c r="O759" s="145" t="str">
        <f t="shared" si="235"/>
        <v/>
      </c>
      <c r="P759" s="145" t="str">
        <f t="shared" si="236"/>
        <v/>
      </c>
      <c r="Q759" s="145" t="str">
        <f t="shared" si="237"/>
        <v/>
      </c>
      <c r="R759" s="145" t="str">
        <f t="shared" si="238"/>
        <v/>
      </c>
      <c r="S759" s="145" t="str">
        <f t="shared" si="239"/>
        <v/>
      </c>
      <c r="T759" s="145" t="str">
        <f t="shared" si="240"/>
        <v/>
      </c>
      <c r="U759" s="145" t="str">
        <f t="shared" si="241"/>
        <v/>
      </c>
      <c r="V759" s="145" t="str">
        <f t="shared" si="242"/>
        <v/>
      </c>
      <c r="W759" s="145"/>
      <c r="X759" s="145" t="str">
        <f t="shared" si="243"/>
        <v/>
      </c>
      <c r="Y759" s="145" t="str">
        <f t="shared" si="244"/>
        <v/>
      </c>
      <c r="Z759" s="145" t="str">
        <f t="shared" si="245"/>
        <v/>
      </c>
      <c r="AA759" s="145" t="str">
        <f t="shared" si="246"/>
        <v/>
      </c>
      <c r="AB759" s="145" t="str">
        <f t="shared" si="247"/>
        <v/>
      </c>
      <c r="AC759" s="145" t="str">
        <f t="shared" si="248"/>
        <v/>
      </c>
      <c r="AD759" s="186" t="str">
        <f t="shared" si="249"/>
        <v/>
      </c>
    </row>
    <row r="760" spans="1:30" hidden="1">
      <c r="A760" s="187"/>
      <c r="B760" s="150"/>
      <c r="C760" s="146"/>
      <c r="D760" s="148"/>
      <c r="E760" s="148"/>
      <c r="F760" s="148"/>
      <c r="G760" s="148"/>
      <c r="H760" s="142" t="str">
        <f t="shared" si="230"/>
        <v/>
      </c>
      <c r="I760" s="143"/>
      <c r="J760" s="144" t="str">
        <f t="shared" si="231"/>
        <v/>
      </c>
      <c r="K760" s="144" t="str">
        <f t="shared" si="232"/>
        <v/>
      </c>
      <c r="L760" s="143"/>
      <c r="M760" s="142" t="str">
        <f t="shared" si="233"/>
        <v/>
      </c>
      <c r="N760" s="142" t="str">
        <f t="shared" si="234"/>
        <v/>
      </c>
      <c r="O760" s="145" t="str">
        <f t="shared" si="235"/>
        <v/>
      </c>
      <c r="P760" s="145" t="str">
        <f t="shared" si="236"/>
        <v/>
      </c>
      <c r="Q760" s="145" t="str">
        <f t="shared" si="237"/>
        <v/>
      </c>
      <c r="R760" s="145" t="str">
        <f t="shared" si="238"/>
        <v/>
      </c>
      <c r="S760" s="145" t="str">
        <f t="shared" si="239"/>
        <v/>
      </c>
      <c r="T760" s="145" t="str">
        <f t="shared" si="240"/>
        <v/>
      </c>
      <c r="U760" s="145" t="str">
        <f t="shared" si="241"/>
        <v/>
      </c>
      <c r="V760" s="145" t="str">
        <f t="shared" si="242"/>
        <v/>
      </c>
      <c r="W760" s="145"/>
      <c r="X760" s="145" t="str">
        <f t="shared" si="243"/>
        <v/>
      </c>
      <c r="Y760" s="145" t="str">
        <f t="shared" si="244"/>
        <v/>
      </c>
      <c r="Z760" s="145" t="str">
        <f t="shared" si="245"/>
        <v/>
      </c>
      <c r="AA760" s="145" t="str">
        <f t="shared" si="246"/>
        <v/>
      </c>
      <c r="AB760" s="145" t="str">
        <f t="shared" si="247"/>
        <v/>
      </c>
      <c r="AC760" s="145" t="str">
        <f t="shared" si="248"/>
        <v/>
      </c>
      <c r="AD760" s="186" t="str">
        <f t="shared" si="249"/>
        <v/>
      </c>
    </row>
    <row r="761" spans="1:30" hidden="1">
      <c r="A761" s="187"/>
      <c r="B761" s="150"/>
      <c r="C761" s="146"/>
      <c r="D761" s="148"/>
      <c r="E761" s="148"/>
      <c r="F761" s="148"/>
      <c r="G761" s="148"/>
      <c r="H761" s="142" t="str">
        <f t="shared" si="230"/>
        <v/>
      </c>
      <c r="I761" s="143"/>
      <c r="J761" s="144" t="str">
        <f t="shared" si="231"/>
        <v/>
      </c>
      <c r="K761" s="144" t="str">
        <f t="shared" si="232"/>
        <v/>
      </c>
      <c r="L761" s="143"/>
      <c r="M761" s="142" t="str">
        <f t="shared" si="233"/>
        <v/>
      </c>
      <c r="N761" s="142" t="str">
        <f t="shared" si="234"/>
        <v/>
      </c>
      <c r="O761" s="145" t="str">
        <f t="shared" si="235"/>
        <v/>
      </c>
      <c r="P761" s="145" t="str">
        <f t="shared" si="236"/>
        <v/>
      </c>
      <c r="Q761" s="145" t="str">
        <f t="shared" si="237"/>
        <v/>
      </c>
      <c r="R761" s="145" t="str">
        <f t="shared" si="238"/>
        <v/>
      </c>
      <c r="S761" s="145" t="str">
        <f t="shared" si="239"/>
        <v/>
      </c>
      <c r="T761" s="145" t="str">
        <f t="shared" si="240"/>
        <v/>
      </c>
      <c r="U761" s="145" t="str">
        <f t="shared" si="241"/>
        <v/>
      </c>
      <c r="V761" s="145" t="str">
        <f t="shared" si="242"/>
        <v/>
      </c>
      <c r="W761" s="145"/>
      <c r="X761" s="145" t="str">
        <f t="shared" si="243"/>
        <v/>
      </c>
      <c r="Y761" s="145" t="str">
        <f t="shared" si="244"/>
        <v/>
      </c>
      <c r="Z761" s="145" t="str">
        <f t="shared" si="245"/>
        <v/>
      </c>
      <c r="AA761" s="145" t="str">
        <f t="shared" si="246"/>
        <v/>
      </c>
      <c r="AB761" s="145" t="str">
        <f t="shared" si="247"/>
        <v/>
      </c>
      <c r="AC761" s="145" t="str">
        <f t="shared" si="248"/>
        <v/>
      </c>
      <c r="AD761" s="186" t="str">
        <f t="shared" si="249"/>
        <v/>
      </c>
    </row>
    <row r="762" spans="1:30" hidden="1">
      <c r="A762" s="187"/>
      <c r="B762" s="150"/>
      <c r="C762" s="146"/>
      <c r="D762" s="148"/>
      <c r="E762" s="148"/>
      <c r="F762" s="148"/>
      <c r="G762" s="148"/>
      <c r="H762" s="142" t="str">
        <f t="shared" si="230"/>
        <v/>
      </c>
      <c r="I762" s="143"/>
      <c r="J762" s="144" t="str">
        <f t="shared" si="231"/>
        <v/>
      </c>
      <c r="K762" s="144" t="str">
        <f t="shared" si="232"/>
        <v/>
      </c>
      <c r="L762" s="143"/>
      <c r="M762" s="142" t="str">
        <f t="shared" si="233"/>
        <v/>
      </c>
      <c r="N762" s="142" t="str">
        <f t="shared" si="234"/>
        <v/>
      </c>
      <c r="O762" s="145" t="str">
        <f t="shared" si="235"/>
        <v/>
      </c>
      <c r="P762" s="145" t="str">
        <f t="shared" si="236"/>
        <v/>
      </c>
      <c r="Q762" s="145" t="str">
        <f t="shared" si="237"/>
        <v/>
      </c>
      <c r="R762" s="145" t="str">
        <f t="shared" si="238"/>
        <v/>
      </c>
      <c r="S762" s="145" t="str">
        <f t="shared" si="239"/>
        <v/>
      </c>
      <c r="T762" s="145" t="str">
        <f t="shared" si="240"/>
        <v/>
      </c>
      <c r="U762" s="145" t="str">
        <f t="shared" si="241"/>
        <v/>
      </c>
      <c r="V762" s="145" t="str">
        <f t="shared" si="242"/>
        <v/>
      </c>
      <c r="W762" s="145"/>
      <c r="X762" s="145" t="str">
        <f t="shared" si="243"/>
        <v/>
      </c>
      <c r="Y762" s="145" t="str">
        <f t="shared" si="244"/>
        <v/>
      </c>
      <c r="Z762" s="145" t="str">
        <f t="shared" si="245"/>
        <v/>
      </c>
      <c r="AA762" s="145" t="str">
        <f t="shared" si="246"/>
        <v/>
      </c>
      <c r="AB762" s="145" t="str">
        <f t="shared" si="247"/>
        <v/>
      </c>
      <c r="AC762" s="145" t="str">
        <f t="shared" si="248"/>
        <v/>
      </c>
      <c r="AD762" s="186" t="str">
        <f t="shared" si="249"/>
        <v/>
      </c>
    </row>
    <row r="763" spans="1:30" hidden="1">
      <c r="A763" s="187"/>
      <c r="B763" s="150"/>
      <c r="C763" s="146"/>
      <c r="D763" s="148"/>
      <c r="E763" s="148"/>
      <c r="F763" s="148"/>
      <c r="G763" s="148"/>
      <c r="H763" s="142" t="str">
        <f t="shared" si="230"/>
        <v/>
      </c>
      <c r="I763" s="143"/>
      <c r="J763" s="144" t="str">
        <f t="shared" si="231"/>
        <v/>
      </c>
      <c r="K763" s="144" t="str">
        <f t="shared" si="232"/>
        <v/>
      </c>
      <c r="L763" s="143"/>
      <c r="M763" s="142" t="str">
        <f t="shared" si="233"/>
        <v/>
      </c>
      <c r="N763" s="142" t="str">
        <f t="shared" si="234"/>
        <v/>
      </c>
      <c r="O763" s="145" t="str">
        <f t="shared" si="235"/>
        <v/>
      </c>
      <c r="P763" s="145" t="str">
        <f t="shared" si="236"/>
        <v/>
      </c>
      <c r="Q763" s="145" t="str">
        <f t="shared" si="237"/>
        <v/>
      </c>
      <c r="R763" s="145" t="str">
        <f t="shared" si="238"/>
        <v/>
      </c>
      <c r="S763" s="145" t="str">
        <f t="shared" si="239"/>
        <v/>
      </c>
      <c r="T763" s="145" t="str">
        <f t="shared" si="240"/>
        <v/>
      </c>
      <c r="U763" s="145" t="str">
        <f t="shared" si="241"/>
        <v/>
      </c>
      <c r="V763" s="145" t="str">
        <f t="shared" si="242"/>
        <v/>
      </c>
      <c r="W763" s="145"/>
      <c r="X763" s="145" t="str">
        <f t="shared" si="243"/>
        <v/>
      </c>
      <c r="Y763" s="145" t="str">
        <f t="shared" si="244"/>
        <v/>
      </c>
      <c r="Z763" s="145" t="str">
        <f t="shared" si="245"/>
        <v/>
      </c>
      <c r="AA763" s="145" t="str">
        <f t="shared" si="246"/>
        <v/>
      </c>
      <c r="AB763" s="145" t="str">
        <f t="shared" si="247"/>
        <v/>
      </c>
      <c r="AC763" s="145" t="str">
        <f t="shared" si="248"/>
        <v/>
      </c>
      <c r="AD763" s="186" t="str">
        <f t="shared" si="249"/>
        <v/>
      </c>
    </row>
    <row r="764" spans="1:30" hidden="1">
      <c r="A764" s="187"/>
      <c r="B764" s="150"/>
      <c r="C764" s="146"/>
      <c r="D764" s="148"/>
      <c r="E764" s="148"/>
      <c r="F764" s="148"/>
      <c r="G764" s="148"/>
      <c r="H764" s="142" t="str">
        <f t="shared" si="230"/>
        <v/>
      </c>
      <c r="I764" s="143"/>
      <c r="J764" s="144" t="str">
        <f t="shared" si="231"/>
        <v/>
      </c>
      <c r="K764" s="144" t="str">
        <f t="shared" si="232"/>
        <v/>
      </c>
      <c r="L764" s="143"/>
      <c r="M764" s="142" t="str">
        <f t="shared" si="233"/>
        <v/>
      </c>
      <c r="N764" s="142" t="str">
        <f t="shared" si="234"/>
        <v/>
      </c>
      <c r="O764" s="145" t="str">
        <f t="shared" si="235"/>
        <v/>
      </c>
      <c r="P764" s="145" t="str">
        <f t="shared" si="236"/>
        <v/>
      </c>
      <c r="Q764" s="145" t="str">
        <f t="shared" si="237"/>
        <v/>
      </c>
      <c r="R764" s="145" t="str">
        <f t="shared" si="238"/>
        <v/>
      </c>
      <c r="S764" s="145" t="str">
        <f t="shared" si="239"/>
        <v/>
      </c>
      <c r="T764" s="145" t="str">
        <f t="shared" si="240"/>
        <v/>
      </c>
      <c r="U764" s="145" t="str">
        <f t="shared" si="241"/>
        <v/>
      </c>
      <c r="V764" s="145" t="str">
        <f t="shared" si="242"/>
        <v/>
      </c>
      <c r="W764" s="145"/>
      <c r="X764" s="145" t="str">
        <f t="shared" si="243"/>
        <v/>
      </c>
      <c r="Y764" s="145" t="str">
        <f t="shared" si="244"/>
        <v/>
      </c>
      <c r="Z764" s="145" t="str">
        <f t="shared" si="245"/>
        <v/>
      </c>
      <c r="AA764" s="145" t="str">
        <f t="shared" si="246"/>
        <v/>
      </c>
      <c r="AB764" s="145" t="str">
        <f t="shared" si="247"/>
        <v/>
      </c>
      <c r="AC764" s="145" t="str">
        <f t="shared" si="248"/>
        <v/>
      </c>
      <c r="AD764" s="186" t="str">
        <f t="shared" si="249"/>
        <v/>
      </c>
    </row>
    <row r="765" spans="1:30" hidden="1">
      <c r="A765" s="187"/>
      <c r="B765" s="150"/>
      <c r="C765" s="146"/>
      <c r="D765" s="148"/>
      <c r="E765" s="148"/>
      <c r="F765" s="148"/>
      <c r="G765" s="148"/>
      <c r="H765" s="142" t="str">
        <f t="shared" si="230"/>
        <v/>
      </c>
      <c r="I765" s="143"/>
      <c r="J765" s="144" t="str">
        <f t="shared" si="231"/>
        <v/>
      </c>
      <c r="K765" s="144" t="str">
        <f t="shared" si="232"/>
        <v/>
      </c>
      <c r="L765" s="143"/>
      <c r="M765" s="142" t="str">
        <f t="shared" si="233"/>
        <v/>
      </c>
      <c r="N765" s="142" t="str">
        <f t="shared" si="234"/>
        <v/>
      </c>
      <c r="O765" s="145" t="str">
        <f t="shared" si="235"/>
        <v/>
      </c>
      <c r="P765" s="145" t="str">
        <f t="shared" si="236"/>
        <v/>
      </c>
      <c r="Q765" s="145" t="str">
        <f t="shared" si="237"/>
        <v/>
      </c>
      <c r="R765" s="145" t="str">
        <f t="shared" si="238"/>
        <v/>
      </c>
      <c r="S765" s="145" t="str">
        <f t="shared" si="239"/>
        <v/>
      </c>
      <c r="T765" s="145" t="str">
        <f t="shared" si="240"/>
        <v/>
      </c>
      <c r="U765" s="145" t="str">
        <f t="shared" si="241"/>
        <v/>
      </c>
      <c r="V765" s="145" t="str">
        <f t="shared" si="242"/>
        <v/>
      </c>
      <c r="W765" s="145"/>
      <c r="X765" s="145" t="str">
        <f t="shared" si="243"/>
        <v/>
      </c>
      <c r="Y765" s="145" t="str">
        <f t="shared" si="244"/>
        <v/>
      </c>
      <c r="Z765" s="145" t="str">
        <f t="shared" si="245"/>
        <v/>
      </c>
      <c r="AA765" s="145" t="str">
        <f t="shared" si="246"/>
        <v/>
      </c>
      <c r="AB765" s="145" t="str">
        <f t="shared" si="247"/>
        <v/>
      </c>
      <c r="AC765" s="145" t="str">
        <f t="shared" si="248"/>
        <v/>
      </c>
      <c r="AD765" s="186" t="str">
        <f t="shared" si="249"/>
        <v/>
      </c>
    </row>
    <row r="766" spans="1:30" hidden="1">
      <c r="A766" s="187"/>
      <c r="B766" s="150"/>
      <c r="C766" s="146"/>
      <c r="D766" s="148"/>
      <c r="E766" s="148"/>
      <c r="F766" s="148"/>
      <c r="G766" s="148"/>
      <c r="H766" s="142" t="str">
        <f t="shared" si="230"/>
        <v/>
      </c>
      <c r="I766" s="143"/>
      <c r="J766" s="144" t="str">
        <f t="shared" si="231"/>
        <v/>
      </c>
      <c r="K766" s="144" t="str">
        <f t="shared" si="232"/>
        <v/>
      </c>
      <c r="L766" s="143"/>
      <c r="M766" s="142" t="str">
        <f t="shared" si="233"/>
        <v/>
      </c>
      <c r="N766" s="142" t="str">
        <f t="shared" si="234"/>
        <v/>
      </c>
      <c r="O766" s="145" t="str">
        <f t="shared" si="235"/>
        <v/>
      </c>
      <c r="P766" s="145" t="str">
        <f t="shared" si="236"/>
        <v/>
      </c>
      <c r="Q766" s="145" t="str">
        <f t="shared" si="237"/>
        <v/>
      </c>
      <c r="R766" s="145" t="str">
        <f t="shared" si="238"/>
        <v/>
      </c>
      <c r="S766" s="145" t="str">
        <f t="shared" si="239"/>
        <v/>
      </c>
      <c r="T766" s="145" t="str">
        <f t="shared" si="240"/>
        <v/>
      </c>
      <c r="U766" s="145" t="str">
        <f t="shared" si="241"/>
        <v/>
      </c>
      <c r="V766" s="145" t="str">
        <f t="shared" si="242"/>
        <v/>
      </c>
      <c r="W766" s="145"/>
      <c r="X766" s="145" t="str">
        <f t="shared" si="243"/>
        <v/>
      </c>
      <c r="Y766" s="145" t="str">
        <f t="shared" si="244"/>
        <v/>
      </c>
      <c r="Z766" s="145" t="str">
        <f t="shared" si="245"/>
        <v/>
      </c>
      <c r="AA766" s="145" t="str">
        <f t="shared" si="246"/>
        <v/>
      </c>
      <c r="AB766" s="145" t="str">
        <f t="shared" si="247"/>
        <v/>
      </c>
      <c r="AC766" s="145" t="str">
        <f t="shared" si="248"/>
        <v/>
      </c>
      <c r="AD766" s="186" t="str">
        <f t="shared" si="249"/>
        <v/>
      </c>
    </row>
    <row r="767" spans="1:30" hidden="1">
      <c r="A767" s="187"/>
      <c r="B767" s="150"/>
      <c r="C767" s="146"/>
      <c r="D767" s="148"/>
      <c r="E767" s="148"/>
      <c r="F767" s="148"/>
      <c r="G767" s="148"/>
      <c r="H767" s="142" t="str">
        <f t="shared" si="230"/>
        <v/>
      </c>
      <c r="I767" s="143"/>
      <c r="J767" s="144" t="str">
        <f t="shared" si="231"/>
        <v/>
      </c>
      <c r="K767" s="144" t="str">
        <f t="shared" si="232"/>
        <v/>
      </c>
      <c r="L767" s="143"/>
      <c r="M767" s="142" t="str">
        <f t="shared" si="233"/>
        <v/>
      </c>
      <c r="N767" s="142" t="str">
        <f t="shared" si="234"/>
        <v/>
      </c>
      <c r="O767" s="145" t="str">
        <f t="shared" si="235"/>
        <v/>
      </c>
      <c r="P767" s="145" t="str">
        <f t="shared" si="236"/>
        <v/>
      </c>
      <c r="Q767" s="145" t="str">
        <f t="shared" si="237"/>
        <v/>
      </c>
      <c r="R767" s="145" t="str">
        <f t="shared" si="238"/>
        <v/>
      </c>
      <c r="S767" s="145" t="str">
        <f t="shared" si="239"/>
        <v/>
      </c>
      <c r="T767" s="145" t="str">
        <f t="shared" si="240"/>
        <v/>
      </c>
      <c r="U767" s="145" t="str">
        <f t="shared" si="241"/>
        <v/>
      </c>
      <c r="V767" s="145" t="str">
        <f t="shared" si="242"/>
        <v/>
      </c>
      <c r="W767" s="145"/>
      <c r="X767" s="145" t="str">
        <f t="shared" si="243"/>
        <v/>
      </c>
      <c r="Y767" s="145" t="str">
        <f t="shared" si="244"/>
        <v/>
      </c>
      <c r="Z767" s="145" t="str">
        <f t="shared" si="245"/>
        <v/>
      </c>
      <c r="AA767" s="145" t="str">
        <f t="shared" si="246"/>
        <v/>
      </c>
      <c r="AB767" s="145" t="str">
        <f t="shared" si="247"/>
        <v/>
      </c>
      <c r="AC767" s="145" t="str">
        <f t="shared" si="248"/>
        <v/>
      </c>
      <c r="AD767" s="186" t="str">
        <f t="shared" si="249"/>
        <v/>
      </c>
    </row>
    <row r="768" spans="1:30" hidden="1">
      <c r="A768" s="187"/>
      <c r="B768" s="150"/>
      <c r="C768" s="146"/>
      <c r="D768" s="148"/>
      <c r="E768" s="148"/>
      <c r="F768" s="148"/>
      <c r="G768" s="148"/>
      <c r="H768" s="142" t="str">
        <f t="shared" si="230"/>
        <v/>
      </c>
      <c r="I768" s="143"/>
      <c r="J768" s="144" t="str">
        <f t="shared" si="231"/>
        <v/>
      </c>
      <c r="K768" s="144" t="str">
        <f t="shared" si="232"/>
        <v/>
      </c>
      <c r="L768" s="143"/>
      <c r="M768" s="142" t="str">
        <f t="shared" si="233"/>
        <v/>
      </c>
      <c r="N768" s="142" t="str">
        <f t="shared" si="234"/>
        <v/>
      </c>
      <c r="O768" s="145" t="str">
        <f t="shared" si="235"/>
        <v/>
      </c>
      <c r="P768" s="145" t="str">
        <f t="shared" si="236"/>
        <v/>
      </c>
      <c r="Q768" s="145" t="str">
        <f t="shared" si="237"/>
        <v/>
      </c>
      <c r="R768" s="145" t="str">
        <f t="shared" si="238"/>
        <v/>
      </c>
      <c r="S768" s="145" t="str">
        <f t="shared" si="239"/>
        <v/>
      </c>
      <c r="T768" s="145" t="str">
        <f t="shared" si="240"/>
        <v/>
      </c>
      <c r="U768" s="145" t="str">
        <f t="shared" si="241"/>
        <v/>
      </c>
      <c r="V768" s="145" t="str">
        <f t="shared" si="242"/>
        <v/>
      </c>
      <c r="W768" s="145"/>
      <c r="X768" s="145" t="str">
        <f t="shared" si="243"/>
        <v/>
      </c>
      <c r="Y768" s="145" t="str">
        <f t="shared" si="244"/>
        <v/>
      </c>
      <c r="Z768" s="145" t="str">
        <f t="shared" si="245"/>
        <v/>
      </c>
      <c r="AA768" s="145" t="str">
        <f t="shared" si="246"/>
        <v/>
      </c>
      <c r="AB768" s="145" t="str">
        <f t="shared" si="247"/>
        <v/>
      </c>
      <c r="AC768" s="145" t="str">
        <f t="shared" si="248"/>
        <v/>
      </c>
      <c r="AD768" s="186" t="str">
        <f t="shared" si="249"/>
        <v/>
      </c>
    </row>
    <row r="769" spans="1:30" hidden="1">
      <c r="A769" s="187"/>
      <c r="B769" s="150"/>
      <c r="C769" s="146"/>
      <c r="D769" s="148"/>
      <c r="E769" s="148"/>
      <c r="F769" s="148"/>
      <c r="G769" s="148"/>
      <c r="H769" s="142" t="str">
        <f t="shared" si="230"/>
        <v/>
      </c>
      <c r="I769" s="143"/>
      <c r="J769" s="144" t="str">
        <f t="shared" si="231"/>
        <v/>
      </c>
      <c r="K769" s="144" t="str">
        <f t="shared" si="232"/>
        <v/>
      </c>
      <c r="L769" s="143"/>
      <c r="M769" s="142" t="str">
        <f t="shared" si="233"/>
        <v/>
      </c>
      <c r="N769" s="142" t="str">
        <f t="shared" si="234"/>
        <v/>
      </c>
      <c r="O769" s="145" t="str">
        <f t="shared" si="235"/>
        <v/>
      </c>
      <c r="P769" s="145" t="str">
        <f t="shared" si="236"/>
        <v/>
      </c>
      <c r="Q769" s="145" t="str">
        <f t="shared" si="237"/>
        <v/>
      </c>
      <c r="R769" s="145" t="str">
        <f t="shared" si="238"/>
        <v/>
      </c>
      <c r="S769" s="145" t="str">
        <f t="shared" si="239"/>
        <v/>
      </c>
      <c r="T769" s="145" t="str">
        <f t="shared" si="240"/>
        <v/>
      </c>
      <c r="U769" s="145" t="str">
        <f t="shared" si="241"/>
        <v/>
      </c>
      <c r="V769" s="145" t="str">
        <f t="shared" si="242"/>
        <v/>
      </c>
      <c r="W769" s="145"/>
      <c r="X769" s="145" t="str">
        <f t="shared" si="243"/>
        <v/>
      </c>
      <c r="Y769" s="145" t="str">
        <f t="shared" si="244"/>
        <v/>
      </c>
      <c r="Z769" s="145" t="str">
        <f t="shared" si="245"/>
        <v/>
      </c>
      <c r="AA769" s="145" t="str">
        <f t="shared" si="246"/>
        <v/>
      </c>
      <c r="AB769" s="145" t="str">
        <f t="shared" si="247"/>
        <v/>
      </c>
      <c r="AC769" s="145" t="str">
        <f t="shared" si="248"/>
        <v/>
      </c>
      <c r="AD769" s="186" t="str">
        <f t="shared" si="249"/>
        <v/>
      </c>
    </row>
    <row r="770" spans="1:30" hidden="1">
      <c r="A770" s="187"/>
      <c r="B770" s="150"/>
      <c r="C770" s="146"/>
      <c r="D770" s="148"/>
      <c r="E770" s="148"/>
      <c r="F770" s="148"/>
      <c r="G770" s="148"/>
      <c r="H770" s="142" t="str">
        <f t="shared" si="230"/>
        <v/>
      </c>
      <c r="I770" s="143"/>
      <c r="J770" s="144" t="str">
        <f t="shared" si="231"/>
        <v/>
      </c>
      <c r="K770" s="144" t="str">
        <f t="shared" si="232"/>
        <v/>
      </c>
      <c r="L770" s="143"/>
      <c r="M770" s="142" t="str">
        <f t="shared" si="233"/>
        <v/>
      </c>
      <c r="N770" s="142" t="str">
        <f t="shared" si="234"/>
        <v/>
      </c>
      <c r="O770" s="145" t="str">
        <f t="shared" si="235"/>
        <v/>
      </c>
      <c r="P770" s="145" t="str">
        <f t="shared" si="236"/>
        <v/>
      </c>
      <c r="Q770" s="145" t="str">
        <f t="shared" si="237"/>
        <v/>
      </c>
      <c r="R770" s="145" t="str">
        <f t="shared" si="238"/>
        <v/>
      </c>
      <c r="S770" s="145" t="str">
        <f t="shared" si="239"/>
        <v/>
      </c>
      <c r="T770" s="145" t="str">
        <f t="shared" si="240"/>
        <v/>
      </c>
      <c r="U770" s="145" t="str">
        <f t="shared" si="241"/>
        <v/>
      </c>
      <c r="V770" s="145" t="str">
        <f t="shared" si="242"/>
        <v/>
      </c>
      <c r="W770" s="145"/>
      <c r="X770" s="145" t="str">
        <f t="shared" si="243"/>
        <v/>
      </c>
      <c r="Y770" s="145" t="str">
        <f t="shared" si="244"/>
        <v/>
      </c>
      <c r="Z770" s="145" t="str">
        <f t="shared" si="245"/>
        <v/>
      </c>
      <c r="AA770" s="145" t="str">
        <f t="shared" si="246"/>
        <v/>
      </c>
      <c r="AB770" s="145" t="str">
        <f t="shared" si="247"/>
        <v/>
      </c>
      <c r="AC770" s="145" t="str">
        <f t="shared" si="248"/>
        <v/>
      </c>
      <c r="AD770" s="186" t="str">
        <f t="shared" si="249"/>
        <v/>
      </c>
    </row>
    <row r="771" spans="1:30" hidden="1">
      <c r="A771" s="187"/>
      <c r="B771" s="150"/>
      <c r="C771" s="146"/>
      <c r="D771" s="148"/>
      <c r="E771" s="148"/>
      <c r="F771" s="148"/>
      <c r="G771" s="148"/>
      <c r="H771" s="142" t="str">
        <f t="shared" si="230"/>
        <v/>
      </c>
      <c r="I771" s="143"/>
      <c r="J771" s="144" t="str">
        <f t="shared" si="231"/>
        <v/>
      </c>
      <c r="K771" s="144" t="str">
        <f t="shared" si="232"/>
        <v/>
      </c>
      <c r="L771" s="143"/>
      <c r="M771" s="142" t="str">
        <f t="shared" si="233"/>
        <v/>
      </c>
      <c r="N771" s="142" t="str">
        <f t="shared" si="234"/>
        <v/>
      </c>
      <c r="O771" s="145" t="str">
        <f t="shared" si="235"/>
        <v/>
      </c>
      <c r="P771" s="145" t="str">
        <f t="shared" si="236"/>
        <v/>
      </c>
      <c r="Q771" s="145" t="str">
        <f t="shared" si="237"/>
        <v/>
      </c>
      <c r="R771" s="145" t="str">
        <f t="shared" si="238"/>
        <v/>
      </c>
      <c r="S771" s="145" t="str">
        <f t="shared" si="239"/>
        <v/>
      </c>
      <c r="T771" s="145" t="str">
        <f t="shared" si="240"/>
        <v/>
      </c>
      <c r="U771" s="145" t="str">
        <f t="shared" si="241"/>
        <v/>
      </c>
      <c r="V771" s="145" t="str">
        <f t="shared" si="242"/>
        <v/>
      </c>
      <c r="W771" s="145"/>
      <c r="X771" s="145" t="str">
        <f t="shared" si="243"/>
        <v/>
      </c>
      <c r="Y771" s="145" t="str">
        <f t="shared" si="244"/>
        <v/>
      </c>
      <c r="Z771" s="145" t="str">
        <f t="shared" si="245"/>
        <v/>
      </c>
      <c r="AA771" s="145" t="str">
        <f t="shared" si="246"/>
        <v/>
      </c>
      <c r="AB771" s="145" t="str">
        <f t="shared" si="247"/>
        <v/>
      </c>
      <c r="AC771" s="145" t="str">
        <f t="shared" si="248"/>
        <v/>
      </c>
      <c r="AD771" s="186" t="str">
        <f t="shared" si="249"/>
        <v/>
      </c>
    </row>
    <row r="772" spans="1:30" hidden="1">
      <c r="A772" s="187"/>
      <c r="B772" s="150"/>
      <c r="C772" s="146"/>
      <c r="D772" s="148"/>
      <c r="E772" s="148"/>
      <c r="F772" s="148"/>
      <c r="G772" s="148"/>
      <c r="H772" s="142" t="str">
        <f t="shared" si="230"/>
        <v/>
      </c>
      <c r="I772" s="143"/>
      <c r="J772" s="144" t="str">
        <f t="shared" si="231"/>
        <v/>
      </c>
      <c r="K772" s="144" t="str">
        <f t="shared" si="232"/>
        <v/>
      </c>
      <c r="L772" s="143"/>
      <c r="M772" s="142" t="str">
        <f t="shared" si="233"/>
        <v/>
      </c>
      <c r="N772" s="142" t="str">
        <f t="shared" si="234"/>
        <v/>
      </c>
      <c r="O772" s="145" t="str">
        <f t="shared" si="235"/>
        <v/>
      </c>
      <c r="P772" s="145" t="str">
        <f t="shared" si="236"/>
        <v/>
      </c>
      <c r="Q772" s="145" t="str">
        <f t="shared" si="237"/>
        <v/>
      </c>
      <c r="R772" s="145" t="str">
        <f t="shared" si="238"/>
        <v/>
      </c>
      <c r="S772" s="145" t="str">
        <f t="shared" si="239"/>
        <v/>
      </c>
      <c r="T772" s="145" t="str">
        <f t="shared" si="240"/>
        <v/>
      </c>
      <c r="U772" s="145" t="str">
        <f t="shared" si="241"/>
        <v/>
      </c>
      <c r="V772" s="145" t="str">
        <f t="shared" si="242"/>
        <v/>
      </c>
      <c r="W772" s="145"/>
      <c r="X772" s="145" t="str">
        <f t="shared" si="243"/>
        <v/>
      </c>
      <c r="Y772" s="145" t="str">
        <f t="shared" si="244"/>
        <v/>
      </c>
      <c r="Z772" s="145" t="str">
        <f t="shared" si="245"/>
        <v/>
      </c>
      <c r="AA772" s="145" t="str">
        <f t="shared" si="246"/>
        <v/>
      </c>
      <c r="AB772" s="145" t="str">
        <f t="shared" si="247"/>
        <v/>
      </c>
      <c r="AC772" s="145" t="str">
        <f t="shared" si="248"/>
        <v/>
      </c>
      <c r="AD772" s="186" t="str">
        <f t="shared" si="249"/>
        <v/>
      </c>
    </row>
    <row r="773" spans="1:30" hidden="1">
      <c r="A773" s="187"/>
      <c r="B773" s="150"/>
      <c r="C773" s="146"/>
      <c r="D773" s="148"/>
      <c r="E773" s="148"/>
      <c r="F773" s="148"/>
      <c r="G773" s="148"/>
      <c r="H773" s="142" t="str">
        <f t="shared" si="230"/>
        <v/>
      </c>
      <c r="I773" s="143"/>
      <c r="J773" s="144" t="str">
        <f t="shared" si="231"/>
        <v/>
      </c>
      <c r="K773" s="144" t="str">
        <f t="shared" si="232"/>
        <v/>
      </c>
      <c r="L773" s="143"/>
      <c r="M773" s="142" t="str">
        <f t="shared" si="233"/>
        <v/>
      </c>
      <c r="N773" s="142" t="str">
        <f t="shared" si="234"/>
        <v/>
      </c>
      <c r="O773" s="145" t="str">
        <f t="shared" si="235"/>
        <v/>
      </c>
      <c r="P773" s="145" t="str">
        <f t="shared" si="236"/>
        <v/>
      </c>
      <c r="Q773" s="145" t="str">
        <f t="shared" si="237"/>
        <v/>
      </c>
      <c r="R773" s="145" t="str">
        <f t="shared" si="238"/>
        <v/>
      </c>
      <c r="S773" s="145" t="str">
        <f t="shared" si="239"/>
        <v/>
      </c>
      <c r="T773" s="145" t="str">
        <f t="shared" si="240"/>
        <v/>
      </c>
      <c r="U773" s="145" t="str">
        <f t="shared" si="241"/>
        <v/>
      </c>
      <c r="V773" s="145" t="str">
        <f t="shared" si="242"/>
        <v/>
      </c>
      <c r="W773" s="145"/>
      <c r="X773" s="145" t="str">
        <f t="shared" si="243"/>
        <v/>
      </c>
      <c r="Y773" s="145" t="str">
        <f t="shared" si="244"/>
        <v/>
      </c>
      <c r="Z773" s="145" t="str">
        <f t="shared" si="245"/>
        <v/>
      </c>
      <c r="AA773" s="145" t="str">
        <f t="shared" si="246"/>
        <v/>
      </c>
      <c r="AB773" s="145" t="str">
        <f t="shared" si="247"/>
        <v/>
      </c>
      <c r="AC773" s="145" t="str">
        <f t="shared" si="248"/>
        <v/>
      </c>
      <c r="AD773" s="186" t="str">
        <f t="shared" si="249"/>
        <v/>
      </c>
    </row>
    <row r="774" spans="1:30" hidden="1">
      <c r="A774" s="187"/>
      <c r="B774" s="150"/>
      <c r="C774" s="146"/>
      <c r="D774" s="148"/>
      <c r="E774" s="148"/>
      <c r="F774" s="148"/>
      <c r="G774" s="148"/>
      <c r="H774" s="142" t="str">
        <f t="shared" si="230"/>
        <v/>
      </c>
      <c r="I774" s="143"/>
      <c r="J774" s="144" t="str">
        <f t="shared" si="231"/>
        <v/>
      </c>
      <c r="K774" s="144" t="str">
        <f t="shared" si="232"/>
        <v/>
      </c>
      <c r="L774" s="143"/>
      <c r="M774" s="142" t="str">
        <f t="shared" si="233"/>
        <v/>
      </c>
      <c r="N774" s="142" t="str">
        <f t="shared" si="234"/>
        <v/>
      </c>
      <c r="O774" s="145" t="str">
        <f t="shared" si="235"/>
        <v/>
      </c>
      <c r="P774" s="145" t="str">
        <f t="shared" si="236"/>
        <v/>
      </c>
      <c r="Q774" s="145" t="str">
        <f t="shared" si="237"/>
        <v/>
      </c>
      <c r="R774" s="145" t="str">
        <f t="shared" si="238"/>
        <v/>
      </c>
      <c r="S774" s="145" t="str">
        <f t="shared" si="239"/>
        <v/>
      </c>
      <c r="T774" s="145" t="str">
        <f t="shared" si="240"/>
        <v/>
      </c>
      <c r="U774" s="145" t="str">
        <f t="shared" si="241"/>
        <v/>
      </c>
      <c r="V774" s="145" t="str">
        <f t="shared" si="242"/>
        <v/>
      </c>
      <c r="W774" s="145"/>
      <c r="X774" s="145" t="str">
        <f t="shared" si="243"/>
        <v/>
      </c>
      <c r="Y774" s="145" t="str">
        <f t="shared" si="244"/>
        <v/>
      </c>
      <c r="Z774" s="145" t="str">
        <f t="shared" si="245"/>
        <v/>
      </c>
      <c r="AA774" s="145" t="str">
        <f t="shared" si="246"/>
        <v/>
      </c>
      <c r="AB774" s="145" t="str">
        <f t="shared" si="247"/>
        <v/>
      </c>
      <c r="AC774" s="145" t="str">
        <f t="shared" si="248"/>
        <v/>
      </c>
      <c r="AD774" s="186" t="str">
        <f t="shared" si="249"/>
        <v/>
      </c>
    </row>
    <row r="775" spans="1:30" hidden="1">
      <c r="A775" s="187"/>
      <c r="B775" s="150"/>
      <c r="C775" s="146"/>
      <c r="D775" s="148"/>
      <c r="E775" s="148"/>
      <c r="F775" s="148"/>
      <c r="G775" s="148"/>
      <c r="H775" s="142" t="str">
        <f t="shared" si="230"/>
        <v/>
      </c>
      <c r="I775" s="143"/>
      <c r="J775" s="144" t="str">
        <f t="shared" si="231"/>
        <v/>
      </c>
      <c r="K775" s="144" t="str">
        <f t="shared" si="232"/>
        <v/>
      </c>
      <c r="L775" s="143"/>
      <c r="M775" s="142" t="str">
        <f t="shared" si="233"/>
        <v/>
      </c>
      <c r="N775" s="142" t="str">
        <f t="shared" si="234"/>
        <v/>
      </c>
      <c r="O775" s="145" t="str">
        <f t="shared" si="235"/>
        <v/>
      </c>
      <c r="P775" s="145" t="str">
        <f t="shared" si="236"/>
        <v/>
      </c>
      <c r="Q775" s="145" t="str">
        <f t="shared" si="237"/>
        <v/>
      </c>
      <c r="R775" s="145" t="str">
        <f t="shared" si="238"/>
        <v/>
      </c>
      <c r="S775" s="145" t="str">
        <f t="shared" si="239"/>
        <v/>
      </c>
      <c r="T775" s="145" t="str">
        <f t="shared" si="240"/>
        <v/>
      </c>
      <c r="U775" s="145" t="str">
        <f t="shared" si="241"/>
        <v/>
      </c>
      <c r="V775" s="145" t="str">
        <f t="shared" si="242"/>
        <v/>
      </c>
      <c r="W775" s="145"/>
      <c r="X775" s="145" t="str">
        <f t="shared" si="243"/>
        <v/>
      </c>
      <c r="Y775" s="145" t="str">
        <f t="shared" si="244"/>
        <v/>
      </c>
      <c r="Z775" s="145" t="str">
        <f t="shared" si="245"/>
        <v/>
      </c>
      <c r="AA775" s="145" t="str">
        <f t="shared" si="246"/>
        <v/>
      </c>
      <c r="AB775" s="145" t="str">
        <f t="shared" si="247"/>
        <v/>
      </c>
      <c r="AC775" s="145" t="str">
        <f t="shared" si="248"/>
        <v/>
      </c>
      <c r="AD775" s="186" t="str">
        <f t="shared" si="249"/>
        <v/>
      </c>
    </row>
    <row r="776" spans="1:30" hidden="1">
      <c r="A776" s="187"/>
      <c r="B776" s="150"/>
      <c r="C776" s="146"/>
      <c r="D776" s="148"/>
      <c r="E776" s="148"/>
      <c r="F776" s="148"/>
      <c r="G776" s="148"/>
      <c r="H776" s="142" t="str">
        <f t="shared" si="230"/>
        <v/>
      </c>
      <c r="I776" s="143"/>
      <c r="J776" s="144" t="str">
        <f t="shared" si="231"/>
        <v/>
      </c>
      <c r="K776" s="144" t="str">
        <f t="shared" si="232"/>
        <v/>
      </c>
      <c r="L776" s="143"/>
      <c r="M776" s="142" t="str">
        <f t="shared" si="233"/>
        <v/>
      </c>
      <c r="N776" s="142" t="str">
        <f t="shared" si="234"/>
        <v/>
      </c>
      <c r="O776" s="145" t="str">
        <f t="shared" si="235"/>
        <v/>
      </c>
      <c r="P776" s="145" t="str">
        <f t="shared" si="236"/>
        <v/>
      </c>
      <c r="Q776" s="145" t="str">
        <f t="shared" si="237"/>
        <v/>
      </c>
      <c r="R776" s="145" t="str">
        <f t="shared" si="238"/>
        <v/>
      </c>
      <c r="S776" s="145" t="str">
        <f t="shared" si="239"/>
        <v/>
      </c>
      <c r="T776" s="145" t="str">
        <f t="shared" si="240"/>
        <v/>
      </c>
      <c r="U776" s="145" t="str">
        <f t="shared" si="241"/>
        <v/>
      </c>
      <c r="V776" s="145" t="str">
        <f t="shared" si="242"/>
        <v/>
      </c>
      <c r="W776" s="145"/>
      <c r="X776" s="145" t="str">
        <f t="shared" si="243"/>
        <v/>
      </c>
      <c r="Y776" s="145" t="str">
        <f t="shared" si="244"/>
        <v/>
      </c>
      <c r="Z776" s="145" t="str">
        <f t="shared" si="245"/>
        <v/>
      </c>
      <c r="AA776" s="145" t="str">
        <f t="shared" si="246"/>
        <v/>
      </c>
      <c r="AB776" s="145" t="str">
        <f t="shared" si="247"/>
        <v/>
      </c>
      <c r="AC776" s="145" t="str">
        <f t="shared" si="248"/>
        <v/>
      </c>
      <c r="AD776" s="186" t="str">
        <f t="shared" si="249"/>
        <v/>
      </c>
    </row>
    <row r="777" spans="1:30" hidden="1">
      <c r="A777" s="187"/>
      <c r="B777" s="150"/>
      <c r="C777" s="146"/>
      <c r="D777" s="148"/>
      <c r="E777" s="148"/>
      <c r="F777" s="148"/>
      <c r="G777" s="148"/>
      <c r="H777" s="142" t="str">
        <f t="shared" si="230"/>
        <v/>
      </c>
      <c r="I777" s="143"/>
      <c r="J777" s="144" t="str">
        <f t="shared" si="231"/>
        <v/>
      </c>
      <c r="K777" s="144" t="str">
        <f t="shared" si="232"/>
        <v/>
      </c>
      <c r="L777" s="143"/>
      <c r="M777" s="142" t="str">
        <f t="shared" si="233"/>
        <v/>
      </c>
      <c r="N777" s="142" t="str">
        <f t="shared" si="234"/>
        <v/>
      </c>
      <c r="O777" s="145" t="str">
        <f t="shared" si="235"/>
        <v/>
      </c>
      <c r="P777" s="145" t="str">
        <f t="shared" si="236"/>
        <v/>
      </c>
      <c r="Q777" s="145" t="str">
        <f t="shared" si="237"/>
        <v/>
      </c>
      <c r="R777" s="145" t="str">
        <f t="shared" si="238"/>
        <v/>
      </c>
      <c r="S777" s="145" t="str">
        <f t="shared" si="239"/>
        <v/>
      </c>
      <c r="T777" s="145" t="str">
        <f t="shared" si="240"/>
        <v/>
      </c>
      <c r="U777" s="145" t="str">
        <f t="shared" si="241"/>
        <v/>
      </c>
      <c r="V777" s="145" t="str">
        <f t="shared" si="242"/>
        <v/>
      </c>
      <c r="W777" s="145"/>
      <c r="X777" s="145" t="str">
        <f t="shared" si="243"/>
        <v/>
      </c>
      <c r="Y777" s="145" t="str">
        <f t="shared" si="244"/>
        <v/>
      </c>
      <c r="Z777" s="145" t="str">
        <f t="shared" si="245"/>
        <v/>
      </c>
      <c r="AA777" s="145" t="str">
        <f t="shared" si="246"/>
        <v/>
      </c>
      <c r="AB777" s="145" t="str">
        <f t="shared" si="247"/>
        <v/>
      </c>
      <c r="AC777" s="145" t="str">
        <f t="shared" si="248"/>
        <v/>
      </c>
      <c r="AD777" s="186" t="str">
        <f t="shared" si="249"/>
        <v/>
      </c>
    </row>
    <row r="778" spans="1:30" hidden="1">
      <c r="A778" s="187"/>
      <c r="B778" s="150"/>
      <c r="C778" s="146"/>
      <c r="D778" s="148"/>
      <c r="E778" s="148"/>
      <c r="F778" s="148"/>
      <c r="G778" s="148"/>
      <c r="H778" s="142" t="str">
        <f t="shared" si="230"/>
        <v/>
      </c>
      <c r="I778" s="143"/>
      <c r="J778" s="144" t="str">
        <f t="shared" si="231"/>
        <v/>
      </c>
      <c r="K778" s="144" t="str">
        <f t="shared" si="232"/>
        <v/>
      </c>
      <c r="L778" s="143"/>
      <c r="M778" s="142" t="str">
        <f t="shared" si="233"/>
        <v/>
      </c>
      <c r="N778" s="142" t="str">
        <f t="shared" si="234"/>
        <v/>
      </c>
      <c r="O778" s="145" t="str">
        <f t="shared" si="235"/>
        <v/>
      </c>
      <c r="P778" s="145" t="str">
        <f t="shared" si="236"/>
        <v/>
      </c>
      <c r="Q778" s="145" t="str">
        <f t="shared" si="237"/>
        <v/>
      </c>
      <c r="R778" s="145" t="str">
        <f t="shared" si="238"/>
        <v/>
      </c>
      <c r="S778" s="145" t="str">
        <f t="shared" si="239"/>
        <v/>
      </c>
      <c r="T778" s="145" t="str">
        <f t="shared" si="240"/>
        <v/>
      </c>
      <c r="U778" s="145" t="str">
        <f t="shared" si="241"/>
        <v/>
      </c>
      <c r="V778" s="145" t="str">
        <f t="shared" si="242"/>
        <v/>
      </c>
      <c r="W778" s="145"/>
      <c r="X778" s="145" t="str">
        <f t="shared" si="243"/>
        <v/>
      </c>
      <c r="Y778" s="145" t="str">
        <f t="shared" si="244"/>
        <v/>
      </c>
      <c r="Z778" s="145" t="str">
        <f t="shared" si="245"/>
        <v/>
      </c>
      <c r="AA778" s="145" t="str">
        <f t="shared" si="246"/>
        <v/>
      </c>
      <c r="AB778" s="145" t="str">
        <f t="shared" si="247"/>
        <v/>
      </c>
      <c r="AC778" s="145" t="str">
        <f t="shared" si="248"/>
        <v/>
      </c>
      <c r="AD778" s="186" t="str">
        <f t="shared" si="249"/>
        <v/>
      </c>
    </row>
    <row r="779" spans="1:30" hidden="1">
      <c r="A779" s="187"/>
      <c r="B779" s="150"/>
      <c r="C779" s="146"/>
      <c r="D779" s="148"/>
      <c r="E779" s="148"/>
      <c r="F779" s="148"/>
      <c r="G779" s="148"/>
      <c r="H779" s="142" t="str">
        <f t="shared" si="230"/>
        <v/>
      </c>
      <c r="I779" s="143"/>
      <c r="J779" s="144" t="str">
        <f t="shared" si="231"/>
        <v/>
      </c>
      <c r="K779" s="144" t="str">
        <f t="shared" si="232"/>
        <v/>
      </c>
      <c r="L779" s="143"/>
      <c r="M779" s="142" t="str">
        <f t="shared" si="233"/>
        <v/>
      </c>
      <c r="N779" s="142" t="str">
        <f t="shared" si="234"/>
        <v/>
      </c>
      <c r="O779" s="145" t="str">
        <f t="shared" si="235"/>
        <v/>
      </c>
      <c r="P779" s="145" t="str">
        <f t="shared" si="236"/>
        <v/>
      </c>
      <c r="Q779" s="145" t="str">
        <f t="shared" si="237"/>
        <v/>
      </c>
      <c r="R779" s="145" t="str">
        <f t="shared" si="238"/>
        <v/>
      </c>
      <c r="S779" s="145" t="str">
        <f t="shared" si="239"/>
        <v/>
      </c>
      <c r="T779" s="145" t="str">
        <f t="shared" si="240"/>
        <v/>
      </c>
      <c r="U779" s="145" t="str">
        <f t="shared" si="241"/>
        <v/>
      </c>
      <c r="V779" s="145" t="str">
        <f t="shared" si="242"/>
        <v/>
      </c>
      <c r="W779" s="145"/>
      <c r="X779" s="145" t="str">
        <f t="shared" si="243"/>
        <v/>
      </c>
      <c r="Y779" s="145" t="str">
        <f t="shared" si="244"/>
        <v/>
      </c>
      <c r="Z779" s="145" t="str">
        <f t="shared" si="245"/>
        <v/>
      </c>
      <c r="AA779" s="145" t="str">
        <f t="shared" si="246"/>
        <v/>
      </c>
      <c r="AB779" s="145" t="str">
        <f t="shared" si="247"/>
        <v/>
      </c>
      <c r="AC779" s="145" t="str">
        <f t="shared" si="248"/>
        <v/>
      </c>
      <c r="AD779" s="186" t="str">
        <f t="shared" si="249"/>
        <v/>
      </c>
    </row>
    <row r="780" spans="1:30" hidden="1">
      <c r="A780" s="187"/>
      <c r="B780" s="150"/>
      <c r="C780" s="146"/>
      <c r="D780" s="148"/>
      <c r="E780" s="148"/>
      <c r="F780" s="148"/>
      <c r="G780" s="148"/>
      <c r="H780" s="142" t="str">
        <f t="shared" si="230"/>
        <v/>
      </c>
      <c r="I780" s="143"/>
      <c r="J780" s="144" t="str">
        <f t="shared" si="231"/>
        <v/>
      </c>
      <c r="K780" s="144" t="str">
        <f t="shared" si="232"/>
        <v/>
      </c>
      <c r="L780" s="143"/>
      <c r="M780" s="142" t="str">
        <f t="shared" si="233"/>
        <v/>
      </c>
      <c r="N780" s="142" t="str">
        <f t="shared" si="234"/>
        <v/>
      </c>
      <c r="O780" s="145" t="str">
        <f t="shared" si="235"/>
        <v/>
      </c>
      <c r="P780" s="145" t="str">
        <f t="shared" si="236"/>
        <v/>
      </c>
      <c r="Q780" s="145" t="str">
        <f t="shared" si="237"/>
        <v/>
      </c>
      <c r="R780" s="145" t="str">
        <f t="shared" si="238"/>
        <v/>
      </c>
      <c r="S780" s="145" t="str">
        <f t="shared" si="239"/>
        <v/>
      </c>
      <c r="T780" s="145" t="str">
        <f t="shared" si="240"/>
        <v/>
      </c>
      <c r="U780" s="145" t="str">
        <f t="shared" si="241"/>
        <v/>
      </c>
      <c r="V780" s="145" t="str">
        <f t="shared" si="242"/>
        <v/>
      </c>
      <c r="W780" s="145"/>
      <c r="X780" s="145" t="str">
        <f t="shared" si="243"/>
        <v/>
      </c>
      <c r="Y780" s="145" t="str">
        <f t="shared" si="244"/>
        <v/>
      </c>
      <c r="Z780" s="145" t="str">
        <f t="shared" si="245"/>
        <v/>
      </c>
      <c r="AA780" s="145" t="str">
        <f t="shared" si="246"/>
        <v/>
      </c>
      <c r="AB780" s="145" t="str">
        <f t="shared" si="247"/>
        <v/>
      </c>
      <c r="AC780" s="145" t="str">
        <f t="shared" si="248"/>
        <v/>
      </c>
      <c r="AD780" s="186" t="str">
        <f t="shared" si="249"/>
        <v/>
      </c>
    </row>
    <row r="781" spans="1:30" hidden="1">
      <c r="A781" s="187"/>
      <c r="B781" s="150"/>
      <c r="C781" s="146"/>
      <c r="D781" s="148"/>
      <c r="E781" s="148"/>
      <c r="F781" s="148"/>
      <c r="G781" s="148"/>
      <c r="H781" s="142" t="str">
        <f t="shared" si="230"/>
        <v/>
      </c>
      <c r="I781" s="143"/>
      <c r="J781" s="144" t="str">
        <f t="shared" si="231"/>
        <v/>
      </c>
      <c r="K781" s="144" t="str">
        <f t="shared" si="232"/>
        <v/>
      </c>
      <c r="L781" s="143"/>
      <c r="M781" s="142" t="str">
        <f t="shared" si="233"/>
        <v/>
      </c>
      <c r="N781" s="142" t="str">
        <f t="shared" si="234"/>
        <v/>
      </c>
      <c r="O781" s="145" t="str">
        <f t="shared" si="235"/>
        <v/>
      </c>
      <c r="P781" s="145" t="str">
        <f t="shared" si="236"/>
        <v/>
      </c>
      <c r="Q781" s="145" t="str">
        <f t="shared" si="237"/>
        <v/>
      </c>
      <c r="R781" s="145" t="str">
        <f t="shared" si="238"/>
        <v/>
      </c>
      <c r="S781" s="145" t="str">
        <f t="shared" si="239"/>
        <v/>
      </c>
      <c r="T781" s="145" t="str">
        <f t="shared" si="240"/>
        <v/>
      </c>
      <c r="U781" s="145" t="str">
        <f t="shared" si="241"/>
        <v/>
      </c>
      <c r="V781" s="145" t="str">
        <f t="shared" si="242"/>
        <v/>
      </c>
      <c r="W781" s="145"/>
      <c r="X781" s="145" t="str">
        <f t="shared" si="243"/>
        <v/>
      </c>
      <c r="Y781" s="145" t="str">
        <f t="shared" si="244"/>
        <v/>
      </c>
      <c r="Z781" s="145" t="str">
        <f t="shared" si="245"/>
        <v/>
      </c>
      <c r="AA781" s="145" t="str">
        <f t="shared" si="246"/>
        <v/>
      </c>
      <c r="AB781" s="145" t="str">
        <f t="shared" si="247"/>
        <v/>
      </c>
      <c r="AC781" s="145" t="str">
        <f t="shared" si="248"/>
        <v/>
      </c>
      <c r="AD781" s="186" t="str">
        <f t="shared" si="249"/>
        <v/>
      </c>
    </row>
    <row r="782" spans="1:30" hidden="1">
      <c r="A782" s="187"/>
      <c r="B782" s="150"/>
      <c r="C782" s="146"/>
      <c r="D782" s="148"/>
      <c r="E782" s="148"/>
      <c r="F782" s="148"/>
      <c r="G782" s="148"/>
      <c r="H782" s="142" t="str">
        <f t="shared" si="230"/>
        <v/>
      </c>
      <c r="I782" s="143"/>
      <c r="J782" s="144" t="str">
        <f t="shared" si="231"/>
        <v/>
      </c>
      <c r="K782" s="144" t="str">
        <f t="shared" si="232"/>
        <v/>
      </c>
      <c r="L782" s="143"/>
      <c r="M782" s="142" t="str">
        <f t="shared" si="233"/>
        <v/>
      </c>
      <c r="N782" s="142" t="str">
        <f t="shared" si="234"/>
        <v/>
      </c>
      <c r="O782" s="145" t="str">
        <f t="shared" si="235"/>
        <v/>
      </c>
      <c r="P782" s="145" t="str">
        <f t="shared" si="236"/>
        <v/>
      </c>
      <c r="Q782" s="145" t="str">
        <f t="shared" si="237"/>
        <v/>
      </c>
      <c r="R782" s="145" t="str">
        <f t="shared" si="238"/>
        <v/>
      </c>
      <c r="S782" s="145" t="str">
        <f t="shared" si="239"/>
        <v/>
      </c>
      <c r="T782" s="145" t="str">
        <f t="shared" si="240"/>
        <v/>
      </c>
      <c r="U782" s="145" t="str">
        <f t="shared" si="241"/>
        <v/>
      </c>
      <c r="V782" s="145" t="str">
        <f t="shared" si="242"/>
        <v/>
      </c>
      <c r="W782" s="145"/>
      <c r="X782" s="145" t="str">
        <f t="shared" si="243"/>
        <v/>
      </c>
      <c r="Y782" s="145" t="str">
        <f t="shared" si="244"/>
        <v/>
      </c>
      <c r="Z782" s="145" t="str">
        <f t="shared" si="245"/>
        <v/>
      </c>
      <c r="AA782" s="145" t="str">
        <f t="shared" si="246"/>
        <v/>
      </c>
      <c r="AB782" s="145" t="str">
        <f t="shared" si="247"/>
        <v/>
      </c>
      <c r="AC782" s="145" t="str">
        <f t="shared" si="248"/>
        <v/>
      </c>
      <c r="AD782" s="186" t="str">
        <f t="shared" si="249"/>
        <v/>
      </c>
    </row>
    <row r="783" spans="1:30" hidden="1">
      <c r="A783" s="187"/>
      <c r="B783" s="150"/>
      <c r="C783" s="146"/>
      <c r="D783" s="148"/>
      <c r="E783" s="148"/>
      <c r="F783" s="148"/>
      <c r="G783" s="148"/>
      <c r="H783" s="142" t="str">
        <f t="shared" si="230"/>
        <v/>
      </c>
      <c r="I783" s="143"/>
      <c r="J783" s="144" t="str">
        <f t="shared" si="231"/>
        <v/>
      </c>
      <c r="K783" s="144" t="str">
        <f t="shared" si="232"/>
        <v/>
      </c>
      <c r="L783" s="143"/>
      <c r="M783" s="142" t="str">
        <f t="shared" si="233"/>
        <v/>
      </c>
      <c r="N783" s="142" t="str">
        <f t="shared" si="234"/>
        <v/>
      </c>
      <c r="O783" s="145" t="str">
        <f t="shared" si="235"/>
        <v/>
      </c>
      <c r="P783" s="145" t="str">
        <f t="shared" si="236"/>
        <v/>
      </c>
      <c r="Q783" s="145" t="str">
        <f t="shared" si="237"/>
        <v/>
      </c>
      <c r="R783" s="145" t="str">
        <f t="shared" si="238"/>
        <v/>
      </c>
      <c r="S783" s="145" t="str">
        <f t="shared" si="239"/>
        <v/>
      </c>
      <c r="T783" s="145" t="str">
        <f t="shared" si="240"/>
        <v/>
      </c>
      <c r="U783" s="145" t="str">
        <f t="shared" si="241"/>
        <v/>
      </c>
      <c r="V783" s="145" t="str">
        <f t="shared" si="242"/>
        <v/>
      </c>
      <c r="W783" s="145"/>
      <c r="X783" s="145" t="str">
        <f t="shared" si="243"/>
        <v/>
      </c>
      <c r="Y783" s="145" t="str">
        <f t="shared" si="244"/>
        <v/>
      </c>
      <c r="Z783" s="145" t="str">
        <f t="shared" si="245"/>
        <v/>
      </c>
      <c r="AA783" s="145" t="str">
        <f t="shared" si="246"/>
        <v/>
      </c>
      <c r="AB783" s="145" t="str">
        <f t="shared" si="247"/>
        <v/>
      </c>
      <c r="AC783" s="145" t="str">
        <f t="shared" si="248"/>
        <v/>
      </c>
      <c r="AD783" s="186" t="str">
        <f t="shared" si="249"/>
        <v/>
      </c>
    </row>
    <row r="784" spans="1:30" hidden="1">
      <c r="A784" s="187"/>
      <c r="B784" s="150"/>
      <c r="C784" s="146"/>
      <c r="D784" s="148"/>
      <c r="E784" s="148"/>
      <c r="F784" s="148"/>
      <c r="G784" s="148"/>
      <c r="H784" s="142" t="str">
        <f t="shared" si="230"/>
        <v/>
      </c>
      <c r="I784" s="143"/>
      <c r="J784" s="144" t="str">
        <f t="shared" si="231"/>
        <v/>
      </c>
      <c r="K784" s="144" t="str">
        <f t="shared" si="232"/>
        <v/>
      </c>
      <c r="L784" s="143"/>
      <c r="M784" s="142" t="str">
        <f t="shared" si="233"/>
        <v/>
      </c>
      <c r="N784" s="142" t="str">
        <f t="shared" si="234"/>
        <v/>
      </c>
      <c r="O784" s="145" t="str">
        <f t="shared" si="235"/>
        <v/>
      </c>
      <c r="P784" s="145" t="str">
        <f t="shared" si="236"/>
        <v/>
      </c>
      <c r="Q784" s="145" t="str">
        <f t="shared" si="237"/>
        <v/>
      </c>
      <c r="R784" s="145" t="str">
        <f t="shared" si="238"/>
        <v/>
      </c>
      <c r="S784" s="145" t="str">
        <f t="shared" si="239"/>
        <v/>
      </c>
      <c r="T784" s="145" t="str">
        <f t="shared" si="240"/>
        <v/>
      </c>
      <c r="U784" s="145" t="str">
        <f t="shared" si="241"/>
        <v/>
      </c>
      <c r="V784" s="145" t="str">
        <f t="shared" si="242"/>
        <v/>
      </c>
      <c r="W784" s="145"/>
      <c r="X784" s="145" t="str">
        <f t="shared" si="243"/>
        <v/>
      </c>
      <c r="Y784" s="145" t="str">
        <f t="shared" si="244"/>
        <v/>
      </c>
      <c r="Z784" s="145" t="str">
        <f t="shared" si="245"/>
        <v/>
      </c>
      <c r="AA784" s="145" t="str">
        <f t="shared" si="246"/>
        <v/>
      </c>
      <c r="AB784" s="145" t="str">
        <f t="shared" si="247"/>
        <v/>
      </c>
      <c r="AC784" s="145" t="str">
        <f t="shared" si="248"/>
        <v/>
      </c>
      <c r="AD784" s="186" t="str">
        <f t="shared" si="249"/>
        <v/>
      </c>
    </row>
    <row r="785" spans="1:30" hidden="1">
      <c r="A785" s="187"/>
      <c r="B785" s="150"/>
      <c r="C785" s="146"/>
      <c r="D785" s="148"/>
      <c r="E785" s="148"/>
      <c r="F785" s="148"/>
      <c r="G785" s="148"/>
      <c r="H785" s="142" t="str">
        <f t="shared" ref="H785:H848" si="250">IF(AND(ISNUMBER(D785),ISNUMBER(E785),ISNUMBER(F785),ISNUMBER(G785)),ROUND(((D785-E785)+(F785-G785))/2,2),"")</f>
        <v/>
      </c>
      <c r="I785" s="143"/>
      <c r="J785" s="144" t="str">
        <f t="shared" si="231"/>
        <v/>
      </c>
      <c r="K785" s="144" t="str">
        <f t="shared" si="232"/>
        <v/>
      </c>
      <c r="L785" s="143"/>
      <c r="M785" s="142" t="str">
        <f t="shared" si="233"/>
        <v/>
      </c>
      <c r="N785" s="142" t="str">
        <f t="shared" si="234"/>
        <v/>
      </c>
      <c r="O785" s="145" t="str">
        <f t="shared" si="235"/>
        <v/>
      </c>
      <c r="P785" s="145" t="str">
        <f t="shared" si="236"/>
        <v/>
      </c>
      <c r="Q785" s="145" t="str">
        <f t="shared" si="237"/>
        <v/>
      </c>
      <c r="R785" s="145" t="str">
        <f t="shared" si="238"/>
        <v/>
      </c>
      <c r="S785" s="145" t="str">
        <f t="shared" si="239"/>
        <v/>
      </c>
      <c r="T785" s="145" t="str">
        <f t="shared" si="240"/>
        <v/>
      </c>
      <c r="U785" s="145" t="str">
        <f t="shared" si="241"/>
        <v/>
      </c>
      <c r="V785" s="145" t="str">
        <f t="shared" si="242"/>
        <v/>
      </c>
      <c r="W785" s="145"/>
      <c r="X785" s="145" t="str">
        <f t="shared" si="243"/>
        <v/>
      </c>
      <c r="Y785" s="145" t="str">
        <f t="shared" si="244"/>
        <v/>
      </c>
      <c r="Z785" s="145" t="str">
        <f t="shared" si="245"/>
        <v/>
      </c>
      <c r="AA785" s="145" t="str">
        <f t="shared" si="246"/>
        <v/>
      </c>
      <c r="AB785" s="145" t="str">
        <f t="shared" si="247"/>
        <v/>
      </c>
      <c r="AC785" s="145" t="str">
        <f t="shared" si="248"/>
        <v/>
      </c>
      <c r="AD785" s="186" t="str">
        <f t="shared" si="249"/>
        <v/>
      </c>
    </row>
    <row r="786" spans="1:30" hidden="1">
      <c r="A786" s="187"/>
      <c r="B786" s="150"/>
      <c r="C786" s="146"/>
      <c r="D786" s="148"/>
      <c r="E786" s="148"/>
      <c r="F786" s="148"/>
      <c r="G786" s="148"/>
      <c r="H786" s="142" t="str">
        <f t="shared" si="250"/>
        <v/>
      </c>
      <c r="I786" s="143"/>
      <c r="J786" s="144" t="str">
        <f t="shared" ref="J786:J849" si="251">IF(OR(I786=30,I786=40,I786=60,I786=80,I786=100,I786=120,I786=150,I786=200),VLOOKUP(I786,$C$1005:$D$1012,2,FALSE),"")</f>
        <v/>
      </c>
      <c r="K786" s="144" t="str">
        <f t="shared" ref="K786:K849" si="252">IF(J786&lt;&gt;"",VLOOKUP(I786,$C$1005:$E$1012,3,FALSE),"")</f>
        <v/>
      </c>
      <c r="L786" s="143"/>
      <c r="M786" s="142" t="str">
        <f t="shared" ref="M786:M849" si="253">IF(AND(ISNUMBER(C786),ISNUMBER(L786)),C786*L786,"")</f>
        <v/>
      </c>
      <c r="N786" s="142" t="str">
        <f t="shared" ref="N786:N849" si="254">IF(AND(ISNUMBER(K786),ISNUMBER(M786)),ROUND(PI()*K786^2/4*M786,2),"")</f>
        <v/>
      </c>
      <c r="O786" s="145" t="str">
        <f t="shared" ref="O786:O849" si="255">IF(AND(ISNUMBER(I786),ISNUMBER($O$12)),$O$12,"")</f>
        <v/>
      </c>
      <c r="P786" s="145" t="str">
        <f t="shared" ref="P786:P849" si="256">IF(AND(ISNUMBER(C786),ISNUMBER(K786),ISNUMBER(L786),ISNUMBER(O786)),ROUND(C786*K786*L786*O786+((L786-1)*0.2*C786*O786),2),"")</f>
        <v/>
      </c>
      <c r="Q786" s="145" t="str">
        <f t="shared" ref="Q786:Q849" si="257">IF(AND(ISNUMBER(H786),ISNUMBER(J786),ISNUMBER(O786)),H786+J786+O786,"")</f>
        <v/>
      </c>
      <c r="R786" s="145" t="str">
        <f t="shared" ref="R786:R849" si="258">IF(AND(ISNUMBER(I786),ISNUMBER(Q786)),IF(Q786&lt;2,VLOOKUP(I786,$C$1005:$F$1012,4),IF(Q786&lt;3,VLOOKUP(I786,$C$1005:$G$1012,5),IF(Q786&lt;4,VLOOKUP(I786,C$1005:H$1012,6),IF(Q786&gt;=4,VLOOKUP(I786,$C$1005:$I$1012,7),)))),"")</f>
        <v/>
      </c>
      <c r="S786" s="145" t="str">
        <f t="shared" ref="S786:S849" si="259">IF(AND(ISNUMBER(K786),ISNUMBER(L786),ISNUMBER(R786)),ROUND(K786*L786+2*R786+(L786-1)*0.2,2),"")</f>
        <v/>
      </c>
      <c r="T786" s="145" t="str">
        <f t="shared" ref="T786:T849" si="260">IF(AND(ISNUMBER(C786),ISNUMBER(Q786),ISNUMBER(S786)),ROUND(C786*Q786*S786,2),"")</f>
        <v/>
      </c>
      <c r="U786" s="145" t="str">
        <f t="shared" ref="U786:U849" si="261">IF(AND(ISNUMBER(M786),ISNUMBER(K786),ISNUMBER($U$12)),ROUND(M786*(PI()*K786+0.3)*$U$12,2),"")</f>
        <v/>
      </c>
      <c r="V786" s="145" t="str">
        <f t="shared" ref="V786:V849" si="262">IF(AND(ISNUMBER(I786),ISNUMBER(O786),ISNUMBER(Q786)),Q786-O786-K786,"")</f>
        <v/>
      </c>
      <c r="W786" s="145"/>
      <c r="X786" s="145" t="str">
        <f t="shared" ref="X786:X849" si="263">IF(AND(ISNUMBER(T786),ISNUMBER(N786),ISNUMBER(P786)),ROUND(T786-N786-P786,2),"")</f>
        <v/>
      </c>
      <c r="Y786" s="145" t="str">
        <f t="shared" ref="Y786:Y849" si="264">IF(AND(ISNUMBER(X786),ISNUMBER($Y$12)),ROUND(X786*$Y$12,2),"")</f>
        <v/>
      </c>
      <c r="Z786" s="145" t="str">
        <f t="shared" ref="Z786:Z849" si="265">IF(AND(ISNUMBER(N786),ISNUMBER(P786),ISNUMBER(Y786)),N786+P786+Y786,"")</f>
        <v/>
      </c>
      <c r="AA786" s="145" t="str">
        <f t="shared" ref="AA786:AA849" si="266">IF(ISNUMBER(Y786),Y786,"")</f>
        <v/>
      </c>
      <c r="AB786" s="145" t="str">
        <f t="shared" ref="AB786:AB849" si="267">IF(AND(ISNUMBER(Z786),ISNUMBER($AB$12)),ROUND(Z786*$AB$12,2),"")</f>
        <v/>
      </c>
      <c r="AC786" s="145" t="str">
        <f t="shared" ref="AC786:AC849" si="268">IF(AND(ISNUMBER(AA786),ISNUMBER($AC$12)),ROUND(AA786*$AC$12,2),"")</f>
        <v/>
      </c>
      <c r="AD786" s="186" t="str">
        <f t="shared" ref="AD786:AD849" si="269">IF(AND(ISNUMBER(C786),ISNUMBER(Q786),ISNUMBER($AD$12)),IF(Q786&gt;$AD$12,ROUND(C786*Q786*2,2),0),"")</f>
        <v/>
      </c>
    </row>
    <row r="787" spans="1:30" hidden="1">
      <c r="A787" s="187"/>
      <c r="B787" s="150"/>
      <c r="C787" s="146"/>
      <c r="D787" s="148"/>
      <c r="E787" s="148"/>
      <c r="F787" s="148"/>
      <c r="G787" s="148"/>
      <c r="H787" s="142" t="str">
        <f t="shared" si="250"/>
        <v/>
      </c>
      <c r="I787" s="143"/>
      <c r="J787" s="144" t="str">
        <f t="shared" si="251"/>
        <v/>
      </c>
      <c r="K787" s="144" t="str">
        <f t="shared" si="252"/>
        <v/>
      </c>
      <c r="L787" s="143"/>
      <c r="M787" s="142" t="str">
        <f t="shared" si="253"/>
        <v/>
      </c>
      <c r="N787" s="142" t="str">
        <f t="shared" si="254"/>
        <v/>
      </c>
      <c r="O787" s="145" t="str">
        <f t="shared" si="255"/>
        <v/>
      </c>
      <c r="P787" s="145" t="str">
        <f t="shared" si="256"/>
        <v/>
      </c>
      <c r="Q787" s="145" t="str">
        <f t="shared" si="257"/>
        <v/>
      </c>
      <c r="R787" s="145" t="str">
        <f t="shared" si="258"/>
        <v/>
      </c>
      <c r="S787" s="145" t="str">
        <f t="shared" si="259"/>
        <v/>
      </c>
      <c r="T787" s="145" t="str">
        <f t="shared" si="260"/>
        <v/>
      </c>
      <c r="U787" s="145" t="str">
        <f t="shared" si="261"/>
        <v/>
      </c>
      <c r="V787" s="145" t="str">
        <f t="shared" si="262"/>
        <v/>
      </c>
      <c r="W787" s="145"/>
      <c r="X787" s="145" t="str">
        <f t="shared" si="263"/>
        <v/>
      </c>
      <c r="Y787" s="145" t="str">
        <f t="shared" si="264"/>
        <v/>
      </c>
      <c r="Z787" s="145" t="str">
        <f t="shared" si="265"/>
        <v/>
      </c>
      <c r="AA787" s="145" t="str">
        <f t="shared" si="266"/>
        <v/>
      </c>
      <c r="AB787" s="145" t="str">
        <f t="shared" si="267"/>
        <v/>
      </c>
      <c r="AC787" s="145" t="str">
        <f t="shared" si="268"/>
        <v/>
      </c>
      <c r="AD787" s="186" t="str">
        <f t="shared" si="269"/>
        <v/>
      </c>
    </row>
    <row r="788" spans="1:30" hidden="1">
      <c r="A788" s="187"/>
      <c r="B788" s="150"/>
      <c r="C788" s="146"/>
      <c r="D788" s="148"/>
      <c r="E788" s="148"/>
      <c r="F788" s="148"/>
      <c r="G788" s="148"/>
      <c r="H788" s="142" t="str">
        <f t="shared" si="250"/>
        <v/>
      </c>
      <c r="I788" s="143"/>
      <c r="J788" s="144" t="str">
        <f t="shared" si="251"/>
        <v/>
      </c>
      <c r="K788" s="144" t="str">
        <f t="shared" si="252"/>
        <v/>
      </c>
      <c r="L788" s="143"/>
      <c r="M788" s="142" t="str">
        <f t="shared" si="253"/>
        <v/>
      </c>
      <c r="N788" s="142" t="str">
        <f t="shared" si="254"/>
        <v/>
      </c>
      <c r="O788" s="145" t="str">
        <f t="shared" si="255"/>
        <v/>
      </c>
      <c r="P788" s="145" t="str">
        <f t="shared" si="256"/>
        <v/>
      </c>
      <c r="Q788" s="145" t="str">
        <f t="shared" si="257"/>
        <v/>
      </c>
      <c r="R788" s="145" t="str">
        <f t="shared" si="258"/>
        <v/>
      </c>
      <c r="S788" s="145" t="str">
        <f t="shared" si="259"/>
        <v/>
      </c>
      <c r="T788" s="145" t="str">
        <f t="shared" si="260"/>
        <v/>
      </c>
      <c r="U788" s="145" t="str">
        <f t="shared" si="261"/>
        <v/>
      </c>
      <c r="V788" s="145" t="str">
        <f t="shared" si="262"/>
        <v/>
      </c>
      <c r="W788" s="145"/>
      <c r="X788" s="145" t="str">
        <f t="shared" si="263"/>
        <v/>
      </c>
      <c r="Y788" s="145" t="str">
        <f t="shared" si="264"/>
        <v/>
      </c>
      <c r="Z788" s="145" t="str">
        <f t="shared" si="265"/>
        <v/>
      </c>
      <c r="AA788" s="145" t="str">
        <f t="shared" si="266"/>
        <v/>
      </c>
      <c r="AB788" s="145" t="str">
        <f t="shared" si="267"/>
        <v/>
      </c>
      <c r="AC788" s="145" t="str">
        <f t="shared" si="268"/>
        <v/>
      </c>
      <c r="AD788" s="186" t="str">
        <f t="shared" si="269"/>
        <v/>
      </c>
    </row>
    <row r="789" spans="1:30" hidden="1">
      <c r="A789" s="187"/>
      <c r="B789" s="150"/>
      <c r="C789" s="146"/>
      <c r="D789" s="148"/>
      <c r="E789" s="148"/>
      <c r="F789" s="148"/>
      <c r="G789" s="148"/>
      <c r="H789" s="142" t="str">
        <f t="shared" si="250"/>
        <v/>
      </c>
      <c r="I789" s="143"/>
      <c r="J789" s="144" t="str">
        <f t="shared" si="251"/>
        <v/>
      </c>
      <c r="K789" s="144" t="str">
        <f t="shared" si="252"/>
        <v/>
      </c>
      <c r="L789" s="143"/>
      <c r="M789" s="142" t="str">
        <f t="shared" si="253"/>
        <v/>
      </c>
      <c r="N789" s="142" t="str">
        <f t="shared" si="254"/>
        <v/>
      </c>
      <c r="O789" s="145" t="str">
        <f t="shared" si="255"/>
        <v/>
      </c>
      <c r="P789" s="145" t="str">
        <f t="shared" si="256"/>
        <v/>
      </c>
      <c r="Q789" s="145" t="str">
        <f t="shared" si="257"/>
        <v/>
      </c>
      <c r="R789" s="145" t="str">
        <f t="shared" si="258"/>
        <v/>
      </c>
      <c r="S789" s="145" t="str">
        <f t="shared" si="259"/>
        <v/>
      </c>
      <c r="T789" s="145" t="str">
        <f t="shared" si="260"/>
        <v/>
      </c>
      <c r="U789" s="145" t="str">
        <f t="shared" si="261"/>
        <v/>
      </c>
      <c r="V789" s="145" t="str">
        <f t="shared" si="262"/>
        <v/>
      </c>
      <c r="W789" s="145"/>
      <c r="X789" s="145" t="str">
        <f t="shared" si="263"/>
        <v/>
      </c>
      <c r="Y789" s="145" t="str">
        <f t="shared" si="264"/>
        <v/>
      </c>
      <c r="Z789" s="145" t="str">
        <f t="shared" si="265"/>
        <v/>
      </c>
      <c r="AA789" s="145" t="str">
        <f t="shared" si="266"/>
        <v/>
      </c>
      <c r="AB789" s="145" t="str">
        <f t="shared" si="267"/>
        <v/>
      </c>
      <c r="AC789" s="145" t="str">
        <f t="shared" si="268"/>
        <v/>
      </c>
      <c r="AD789" s="186" t="str">
        <f t="shared" si="269"/>
        <v/>
      </c>
    </row>
    <row r="790" spans="1:30" hidden="1">
      <c r="A790" s="187"/>
      <c r="B790" s="150"/>
      <c r="C790" s="146"/>
      <c r="D790" s="148"/>
      <c r="E790" s="148"/>
      <c r="F790" s="148"/>
      <c r="G790" s="148"/>
      <c r="H790" s="142" t="str">
        <f t="shared" si="250"/>
        <v/>
      </c>
      <c r="I790" s="143"/>
      <c r="J790" s="144" t="str">
        <f t="shared" si="251"/>
        <v/>
      </c>
      <c r="K790" s="144" t="str">
        <f t="shared" si="252"/>
        <v/>
      </c>
      <c r="L790" s="143"/>
      <c r="M790" s="142" t="str">
        <f t="shared" si="253"/>
        <v/>
      </c>
      <c r="N790" s="142" t="str">
        <f t="shared" si="254"/>
        <v/>
      </c>
      <c r="O790" s="145" t="str">
        <f t="shared" si="255"/>
        <v/>
      </c>
      <c r="P790" s="145" t="str">
        <f t="shared" si="256"/>
        <v/>
      </c>
      <c r="Q790" s="145" t="str">
        <f t="shared" si="257"/>
        <v/>
      </c>
      <c r="R790" s="145" t="str">
        <f t="shared" si="258"/>
        <v/>
      </c>
      <c r="S790" s="145" t="str">
        <f t="shared" si="259"/>
        <v/>
      </c>
      <c r="T790" s="145" t="str">
        <f t="shared" si="260"/>
        <v/>
      </c>
      <c r="U790" s="145" t="str">
        <f t="shared" si="261"/>
        <v/>
      </c>
      <c r="V790" s="145" t="str">
        <f t="shared" si="262"/>
        <v/>
      </c>
      <c r="W790" s="145"/>
      <c r="X790" s="145" t="str">
        <f t="shared" si="263"/>
        <v/>
      </c>
      <c r="Y790" s="145" t="str">
        <f t="shared" si="264"/>
        <v/>
      </c>
      <c r="Z790" s="145" t="str">
        <f t="shared" si="265"/>
        <v/>
      </c>
      <c r="AA790" s="145" t="str">
        <f t="shared" si="266"/>
        <v/>
      </c>
      <c r="AB790" s="145" t="str">
        <f t="shared" si="267"/>
        <v/>
      </c>
      <c r="AC790" s="145" t="str">
        <f t="shared" si="268"/>
        <v/>
      </c>
      <c r="AD790" s="186" t="str">
        <f t="shared" si="269"/>
        <v/>
      </c>
    </row>
    <row r="791" spans="1:30" hidden="1">
      <c r="A791" s="187"/>
      <c r="B791" s="150"/>
      <c r="C791" s="146"/>
      <c r="D791" s="148"/>
      <c r="E791" s="148"/>
      <c r="F791" s="148"/>
      <c r="G791" s="148"/>
      <c r="H791" s="142" t="str">
        <f t="shared" si="250"/>
        <v/>
      </c>
      <c r="I791" s="143"/>
      <c r="J791" s="144" t="str">
        <f t="shared" si="251"/>
        <v/>
      </c>
      <c r="K791" s="144" t="str">
        <f t="shared" si="252"/>
        <v/>
      </c>
      <c r="L791" s="143"/>
      <c r="M791" s="142" t="str">
        <f t="shared" si="253"/>
        <v/>
      </c>
      <c r="N791" s="142" t="str">
        <f t="shared" si="254"/>
        <v/>
      </c>
      <c r="O791" s="145" t="str">
        <f t="shared" si="255"/>
        <v/>
      </c>
      <c r="P791" s="145" t="str">
        <f t="shared" si="256"/>
        <v/>
      </c>
      <c r="Q791" s="145" t="str">
        <f t="shared" si="257"/>
        <v/>
      </c>
      <c r="R791" s="145" t="str">
        <f t="shared" si="258"/>
        <v/>
      </c>
      <c r="S791" s="145" t="str">
        <f t="shared" si="259"/>
        <v/>
      </c>
      <c r="T791" s="145" t="str">
        <f t="shared" si="260"/>
        <v/>
      </c>
      <c r="U791" s="145" t="str">
        <f t="shared" si="261"/>
        <v/>
      </c>
      <c r="V791" s="145" t="str">
        <f t="shared" si="262"/>
        <v/>
      </c>
      <c r="W791" s="145"/>
      <c r="X791" s="145" t="str">
        <f t="shared" si="263"/>
        <v/>
      </c>
      <c r="Y791" s="145" t="str">
        <f t="shared" si="264"/>
        <v/>
      </c>
      <c r="Z791" s="145" t="str">
        <f t="shared" si="265"/>
        <v/>
      </c>
      <c r="AA791" s="145" t="str">
        <f t="shared" si="266"/>
        <v/>
      </c>
      <c r="AB791" s="145" t="str">
        <f t="shared" si="267"/>
        <v/>
      </c>
      <c r="AC791" s="145" t="str">
        <f t="shared" si="268"/>
        <v/>
      </c>
      <c r="AD791" s="186" t="str">
        <f t="shared" si="269"/>
        <v/>
      </c>
    </row>
    <row r="792" spans="1:30" hidden="1">
      <c r="A792" s="187"/>
      <c r="B792" s="150"/>
      <c r="C792" s="146"/>
      <c r="D792" s="148"/>
      <c r="E792" s="148"/>
      <c r="F792" s="148"/>
      <c r="G792" s="148"/>
      <c r="H792" s="142" t="str">
        <f t="shared" si="250"/>
        <v/>
      </c>
      <c r="I792" s="143"/>
      <c r="J792" s="144" t="str">
        <f t="shared" si="251"/>
        <v/>
      </c>
      <c r="K792" s="144" t="str">
        <f t="shared" si="252"/>
        <v/>
      </c>
      <c r="L792" s="143"/>
      <c r="M792" s="142" t="str">
        <f t="shared" si="253"/>
        <v/>
      </c>
      <c r="N792" s="142" t="str">
        <f t="shared" si="254"/>
        <v/>
      </c>
      <c r="O792" s="145" t="str">
        <f t="shared" si="255"/>
        <v/>
      </c>
      <c r="P792" s="145" t="str">
        <f t="shared" si="256"/>
        <v/>
      </c>
      <c r="Q792" s="145" t="str">
        <f t="shared" si="257"/>
        <v/>
      </c>
      <c r="R792" s="145" t="str">
        <f t="shared" si="258"/>
        <v/>
      </c>
      <c r="S792" s="145" t="str">
        <f t="shared" si="259"/>
        <v/>
      </c>
      <c r="T792" s="145" t="str">
        <f t="shared" si="260"/>
        <v/>
      </c>
      <c r="U792" s="145" t="str">
        <f t="shared" si="261"/>
        <v/>
      </c>
      <c r="V792" s="145" t="str">
        <f t="shared" si="262"/>
        <v/>
      </c>
      <c r="W792" s="145"/>
      <c r="X792" s="145" t="str">
        <f t="shared" si="263"/>
        <v/>
      </c>
      <c r="Y792" s="145" t="str">
        <f t="shared" si="264"/>
        <v/>
      </c>
      <c r="Z792" s="145" t="str">
        <f t="shared" si="265"/>
        <v/>
      </c>
      <c r="AA792" s="145" t="str">
        <f t="shared" si="266"/>
        <v/>
      </c>
      <c r="AB792" s="145" t="str">
        <f t="shared" si="267"/>
        <v/>
      </c>
      <c r="AC792" s="145" t="str">
        <f t="shared" si="268"/>
        <v/>
      </c>
      <c r="AD792" s="186" t="str">
        <f t="shared" si="269"/>
        <v/>
      </c>
    </row>
    <row r="793" spans="1:30" hidden="1">
      <c r="A793" s="187"/>
      <c r="B793" s="150"/>
      <c r="C793" s="146"/>
      <c r="D793" s="148"/>
      <c r="E793" s="148"/>
      <c r="F793" s="148"/>
      <c r="G793" s="148"/>
      <c r="H793" s="142" t="str">
        <f t="shared" si="250"/>
        <v/>
      </c>
      <c r="I793" s="143"/>
      <c r="J793" s="144" t="str">
        <f t="shared" si="251"/>
        <v/>
      </c>
      <c r="K793" s="144" t="str">
        <f t="shared" si="252"/>
        <v/>
      </c>
      <c r="L793" s="143"/>
      <c r="M793" s="142" t="str">
        <f t="shared" si="253"/>
        <v/>
      </c>
      <c r="N793" s="142" t="str">
        <f t="shared" si="254"/>
        <v/>
      </c>
      <c r="O793" s="145" t="str">
        <f t="shared" si="255"/>
        <v/>
      </c>
      <c r="P793" s="145" t="str">
        <f t="shared" si="256"/>
        <v/>
      </c>
      <c r="Q793" s="145" t="str">
        <f t="shared" si="257"/>
        <v/>
      </c>
      <c r="R793" s="145" t="str">
        <f t="shared" si="258"/>
        <v/>
      </c>
      <c r="S793" s="145" t="str">
        <f t="shared" si="259"/>
        <v/>
      </c>
      <c r="T793" s="145" t="str">
        <f t="shared" si="260"/>
        <v/>
      </c>
      <c r="U793" s="145" t="str">
        <f t="shared" si="261"/>
        <v/>
      </c>
      <c r="V793" s="145" t="str">
        <f t="shared" si="262"/>
        <v/>
      </c>
      <c r="W793" s="145"/>
      <c r="X793" s="145" t="str">
        <f t="shared" si="263"/>
        <v/>
      </c>
      <c r="Y793" s="145" t="str">
        <f t="shared" si="264"/>
        <v/>
      </c>
      <c r="Z793" s="145" t="str">
        <f t="shared" si="265"/>
        <v/>
      </c>
      <c r="AA793" s="145" t="str">
        <f t="shared" si="266"/>
        <v/>
      </c>
      <c r="AB793" s="145" t="str">
        <f t="shared" si="267"/>
        <v/>
      </c>
      <c r="AC793" s="145" t="str">
        <f t="shared" si="268"/>
        <v/>
      </c>
      <c r="AD793" s="186" t="str">
        <f t="shared" si="269"/>
        <v/>
      </c>
    </row>
    <row r="794" spans="1:30" hidden="1">
      <c r="A794" s="187"/>
      <c r="B794" s="150"/>
      <c r="C794" s="146"/>
      <c r="D794" s="148"/>
      <c r="E794" s="148"/>
      <c r="F794" s="148"/>
      <c r="G794" s="148"/>
      <c r="H794" s="142" t="str">
        <f t="shared" si="250"/>
        <v/>
      </c>
      <c r="I794" s="143"/>
      <c r="J794" s="144" t="str">
        <f t="shared" si="251"/>
        <v/>
      </c>
      <c r="K794" s="144" t="str">
        <f t="shared" si="252"/>
        <v/>
      </c>
      <c r="L794" s="143"/>
      <c r="M794" s="142" t="str">
        <f t="shared" si="253"/>
        <v/>
      </c>
      <c r="N794" s="142" t="str">
        <f t="shared" si="254"/>
        <v/>
      </c>
      <c r="O794" s="145" t="str">
        <f t="shared" si="255"/>
        <v/>
      </c>
      <c r="P794" s="145" t="str">
        <f t="shared" si="256"/>
        <v/>
      </c>
      <c r="Q794" s="145" t="str">
        <f t="shared" si="257"/>
        <v/>
      </c>
      <c r="R794" s="145" t="str">
        <f t="shared" si="258"/>
        <v/>
      </c>
      <c r="S794" s="145" t="str">
        <f t="shared" si="259"/>
        <v/>
      </c>
      <c r="T794" s="145" t="str">
        <f t="shared" si="260"/>
        <v/>
      </c>
      <c r="U794" s="145" t="str">
        <f t="shared" si="261"/>
        <v/>
      </c>
      <c r="V794" s="145" t="str">
        <f t="shared" si="262"/>
        <v/>
      </c>
      <c r="W794" s="145"/>
      <c r="X794" s="145" t="str">
        <f t="shared" si="263"/>
        <v/>
      </c>
      <c r="Y794" s="145" t="str">
        <f t="shared" si="264"/>
        <v/>
      </c>
      <c r="Z794" s="145" t="str">
        <f t="shared" si="265"/>
        <v/>
      </c>
      <c r="AA794" s="145" t="str">
        <f t="shared" si="266"/>
        <v/>
      </c>
      <c r="AB794" s="145" t="str">
        <f t="shared" si="267"/>
        <v/>
      </c>
      <c r="AC794" s="145" t="str">
        <f t="shared" si="268"/>
        <v/>
      </c>
      <c r="AD794" s="186" t="str">
        <f t="shared" si="269"/>
        <v/>
      </c>
    </row>
    <row r="795" spans="1:30" hidden="1">
      <c r="A795" s="187"/>
      <c r="B795" s="150"/>
      <c r="C795" s="146"/>
      <c r="D795" s="148"/>
      <c r="E795" s="148"/>
      <c r="F795" s="148"/>
      <c r="G795" s="148"/>
      <c r="H795" s="142" t="str">
        <f t="shared" si="250"/>
        <v/>
      </c>
      <c r="I795" s="143"/>
      <c r="J795" s="144" t="str">
        <f t="shared" si="251"/>
        <v/>
      </c>
      <c r="K795" s="144" t="str">
        <f t="shared" si="252"/>
        <v/>
      </c>
      <c r="L795" s="143"/>
      <c r="M795" s="142" t="str">
        <f t="shared" si="253"/>
        <v/>
      </c>
      <c r="N795" s="142" t="str">
        <f t="shared" si="254"/>
        <v/>
      </c>
      <c r="O795" s="145" t="str">
        <f t="shared" si="255"/>
        <v/>
      </c>
      <c r="P795" s="145" t="str">
        <f t="shared" si="256"/>
        <v/>
      </c>
      <c r="Q795" s="145" t="str">
        <f t="shared" si="257"/>
        <v/>
      </c>
      <c r="R795" s="145" t="str">
        <f t="shared" si="258"/>
        <v/>
      </c>
      <c r="S795" s="145" t="str">
        <f t="shared" si="259"/>
        <v/>
      </c>
      <c r="T795" s="145" t="str">
        <f t="shared" si="260"/>
        <v/>
      </c>
      <c r="U795" s="145" t="str">
        <f t="shared" si="261"/>
        <v/>
      </c>
      <c r="V795" s="145" t="str">
        <f t="shared" si="262"/>
        <v/>
      </c>
      <c r="W795" s="145"/>
      <c r="X795" s="145" t="str">
        <f t="shared" si="263"/>
        <v/>
      </c>
      <c r="Y795" s="145" t="str">
        <f t="shared" si="264"/>
        <v/>
      </c>
      <c r="Z795" s="145" t="str">
        <f t="shared" si="265"/>
        <v/>
      </c>
      <c r="AA795" s="145" t="str">
        <f t="shared" si="266"/>
        <v/>
      </c>
      <c r="AB795" s="145" t="str">
        <f t="shared" si="267"/>
        <v/>
      </c>
      <c r="AC795" s="145" t="str">
        <f t="shared" si="268"/>
        <v/>
      </c>
      <c r="AD795" s="186" t="str">
        <f t="shared" si="269"/>
        <v/>
      </c>
    </row>
    <row r="796" spans="1:30" hidden="1">
      <c r="A796" s="187"/>
      <c r="B796" s="150"/>
      <c r="C796" s="146"/>
      <c r="D796" s="148"/>
      <c r="E796" s="148"/>
      <c r="F796" s="148"/>
      <c r="G796" s="148"/>
      <c r="H796" s="142" t="str">
        <f t="shared" si="250"/>
        <v/>
      </c>
      <c r="I796" s="143"/>
      <c r="J796" s="144" t="str">
        <f t="shared" si="251"/>
        <v/>
      </c>
      <c r="K796" s="144" t="str">
        <f t="shared" si="252"/>
        <v/>
      </c>
      <c r="L796" s="143"/>
      <c r="M796" s="142" t="str">
        <f t="shared" si="253"/>
        <v/>
      </c>
      <c r="N796" s="142" t="str">
        <f t="shared" si="254"/>
        <v/>
      </c>
      <c r="O796" s="145" t="str">
        <f t="shared" si="255"/>
        <v/>
      </c>
      <c r="P796" s="145" t="str">
        <f t="shared" si="256"/>
        <v/>
      </c>
      <c r="Q796" s="145" t="str">
        <f t="shared" si="257"/>
        <v/>
      </c>
      <c r="R796" s="145" t="str">
        <f t="shared" si="258"/>
        <v/>
      </c>
      <c r="S796" s="145" t="str">
        <f t="shared" si="259"/>
        <v/>
      </c>
      <c r="T796" s="145" t="str">
        <f t="shared" si="260"/>
        <v/>
      </c>
      <c r="U796" s="145" t="str">
        <f t="shared" si="261"/>
        <v/>
      </c>
      <c r="V796" s="145" t="str">
        <f t="shared" si="262"/>
        <v/>
      </c>
      <c r="W796" s="145"/>
      <c r="X796" s="145" t="str">
        <f t="shared" si="263"/>
        <v/>
      </c>
      <c r="Y796" s="145" t="str">
        <f t="shared" si="264"/>
        <v/>
      </c>
      <c r="Z796" s="145" t="str">
        <f t="shared" si="265"/>
        <v/>
      </c>
      <c r="AA796" s="145" t="str">
        <f t="shared" si="266"/>
        <v/>
      </c>
      <c r="AB796" s="145" t="str">
        <f t="shared" si="267"/>
        <v/>
      </c>
      <c r="AC796" s="145" t="str">
        <f t="shared" si="268"/>
        <v/>
      </c>
      <c r="AD796" s="186" t="str">
        <f t="shared" si="269"/>
        <v/>
      </c>
    </row>
    <row r="797" spans="1:30" hidden="1">
      <c r="A797" s="187"/>
      <c r="B797" s="150"/>
      <c r="C797" s="146"/>
      <c r="D797" s="148"/>
      <c r="E797" s="148"/>
      <c r="F797" s="148"/>
      <c r="G797" s="148"/>
      <c r="H797" s="142" t="str">
        <f t="shared" si="250"/>
        <v/>
      </c>
      <c r="I797" s="143"/>
      <c r="J797" s="144" t="str">
        <f t="shared" si="251"/>
        <v/>
      </c>
      <c r="K797" s="144" t="str">
        <f t="shared" si="252"/>
        <v/>
      </c>
      <c r="L797" s="143"/>
      <c r="M797" s="142" t="str">
        <f t="shared" si="253"/>
        <v/>
      </c>
      <c r="N797" s="142" t="str">
        <f t="shared" si="254"/>
        <v/>
      </c>
      <c r="O797" s="145" t="str">
        <f t="shared" si="255"/>
        <v/>
      </c>
      <c r="P797" s="145" t="str">
        <f t="shared" si="256"/>
        <v/>
      </c>
      <c r="Q797" s="145" t="str">
        <f t="shared" si="257"/>
        <v/>
      </c>
      <c r="R797" s="145" t="str">
        <f t="shared" si="258"/>
        <v/>
      </c>
      <c r="S797" s="145" t="str">
        <f t="shared" si="259"/>
        <v/>
      </c>
      <c r="T797" s="145" t="str">
        <f t="shared" si="260"/>
        <v/>
      </c>
      <c r="U797" s="145" t="str">
        <f t="shared" si="261"/>
        <v/>
      </c>
      <c r="V797" s="145" t="str">
        <f t="shared" si="262"/>
        <v/>
      </c>
      <c r="W797" s="145"/>
      <c r="X797" s="145" t="str">
        <f t="shared" si="263"/>
        <v/>
      </c>
      <c r="Y797" s="145" t="str">
        <f t="shared" si="264"/>
        <v/>
      </c>
      <c r="Z797" s="145" t="str">
        <f t="shared" si="265"/>
        <v/>
      </c>
      <c r="AA797" s="145" t="str">
        <f t="shared" si="266"/>
        <v/>
      </c>
      <c r="AB797" s="145" t="str">
        <f t="shared" si="267"/>
        <v/>
      </c>
      <c r="AC797" s="145" t="str">
        <f t="shared" si="268"/>
        <v/>
      </c>
      <c r="AD797" s="186" t="str">
        <f t="shared" si="269"/>
        <v/>
      </c>
    </row>
    <row r="798" spans="1:30" hidden="1">
      <c r="A798" s="187"/>
      <c r="B798" s="150"/>
      <c r="C798" s="146"/>
      <c r="D798" s="148"/>
      <c r="E798" s="148"/>
      <c r="F798" s="148"/>
      <c r="G798" s="148"/>
      <c r="H798" s="142" t="str">
        <f t="shared" si="250"/>
        <v/>
      </c>
      <c r="I798" s="143"/>
      <c r="J798" s="144" t="str">
        <f t="shared" si="251"/>
        <v/>
      </c>
      <c r="K798" s="144" t="str">
        <f t="shared" si="252"/>
        <v/>
      </c>
      <c r="L798" s="143"/>
      <c r="M798" s="142" t="str">
        <f t="shared" si="253"/>
        <v/>
      </c>
      <c r="N798" s="142" t="str">
        <f t="shared" si="254"/>
        <v/>
      </c>
      <c r="O798" s="145" t="str">
        <f t="shared" si="255"/>
        <v/>
      </c>
      <c r="P798" s="145" t="str">
        <f t="shared" si="256"/>
        <v/>
      </c>
      <c r="Q798" s="145" t="str">
        <f t="shared" si="257"/>
        <v/>
      </c>
      <c r="R798" s="145" t="str">
        <f t="shared" si="258"/>
        <v/>
      </c>
      <c r="S798" s="145" t="str">
        <f t="shared" si="259"/>
        <v/>
      </c>
      <c r="T798" s="145" t="str">
        <f t="shared" si="260"/>
        <v/>
      </c>
      <c r="U798" s="145" t="str">
        <f t="shared" si="261"/>
        <v/>
      </c>
      <c r="V798" s="145" t="str">
        <f t="shared" si="262"/>
        <v/>
      </c>
      <c r="W798" s="145"/>
      <c r="X798" s="145" t="str">
        <f t="shared" si="263"/>
        <v/>
      </c>
      <c r="Y798" s="145" t="str">
        <f t="shared" si="264"/>
        <v/>
      </c>
      <c r="Z798" s="145" t="str">
        <f t="shared" si="265"/>
        <v/>
      </c>
      <c r="AA798" s="145" t="str">
        <f t="shared" si="266"/>
        <v/>
      </c>
      <c r="AB798" s="145" t="str">
        <f t="shared" si="267"/>
        <v/>
      </c>
      <c r="AC798" s="145" t="str">
        <f t="shared" si="268"/>
        <v/>
      </c>
      <c r="AD798" s="186" t="str">
        <f t="shared" si="269"/>
        <v/>
      </c>
    </row>
    <row r="799" spans="1:30" hidden="1">
      <c r="A799" s="187"/>
      <c r="B799" s="150"/>
      <c r="C799" s="146"/>
      <c r="D799" s="148"/>
      <c r="E799" s="148"/>
      <c r="F799" s="148"/>
      <c r="G799" s="148"/>
      <c r="H799" s="142" t="str">
        <f t="shared" si="250"/>
        <v/>
      </c>
      <c r="I799" s="143"/>
      <c r="J799" s="144" t="str">
        <f t="shared" si="251"/>
        <v/>
      </c>
      <c r="K799" s="144" t="str">
        <f t="shared" si="252"/>
        <v/>
      </c>
      <c r="L799" s="143"/>
      <c r="M799" s="142" t="str">
        <f t="shared" si="253"/>
        <v/>
      </c>
      <c r="N799" s="142" t="str">
        <f t="shared" si="254"/>
        <v/>
      </c>
      <c r="O799" s="145" t="str">
        <f t="shared" si="255"/>
        <v/>
      </c>
      <c r="P799" s="145" t="str">
        <f t="shared" si="256"/>
        <v/>
      </c>
      <c r="Q799" s="145" t="str">
        <f t="shared" si="257"/>
        <v/>
      </c>
      <c r="R799" s="145" t="str">
        <f t="shared" si="258"/>
        <v/>
      </c>
      <c r="S799" s="145" t="str">
        <f t="shared" si="259"/>
        <v/>
      </c>
      <c r="T799" s="145" t="str">
        <f t="shared" si="260"/>
        <v/>
      </c>
      <c r="U799" s="145" t="str">
        <f t="shared" si="261"/>
        <v/>
      </c>
      <c r="V799" s="145" t="str">
        <f t="shared" si="262"/>
        <v/>
      </c>
      <c r="W799" s="145"/>
      <c r="X799" s="145" t="str">
        <f t="shared" si="263"/>
        <v/>
      </c>
      <c r="Y799" s="145" t="str">
        <f t="shared" si="264"/>
        <v/>
      </c>
      <c r="Z799" s="145" t="str">
        <f t="shared" si="265"/>
        <v/>
      </c>
      <c r="AA799" s="145" t="str">
        <f t="shared" si="266"/>
        <v/>
      </c>
      <c r="AB799" s="145" t="str">
        <f t="shared" si="267"/>
        <v/>
      </c>
      <c r="AC799" s="145" t="str">
        <f t="shared" si="268"/>
        <v/>
      </c>
      <c r="AD799" s="186" t="str">
        <f t="shared" si="269"/>
        <v/>
      </c>
    </row>
    <row r="800" spans="1:30" hidden="1">
      <c r="A800" s="187"/>
      <c r="B800" s="150"/>
      <c r="C800" s="146"/>
      <c r="D800" s="148"/>
      <c r="E800" s="148"/>
      <c r="F800" s="148"/>
      <c r="G800" s="148"/>
      <c r="H800" s="142" t="str">
        <f t="shared" si="250"/>
        <v/>
      </c>
      <c r="I800" s="143"/>
      <c r="J800" s="144" t="str">
        <f t="shared" si="251"/>
        <v/>
      </c>
      <c r="K800" s="144" t="str">
        <f t="shared" si="252"/>
        <v/>
      </c>
      <c r="L800" s="143"/>
      <c r="M800" s="142" t="str">
        <f t="shared" si="253"/>
        <v/>
      </c>
      <c r="N800" s="142" t="str">
        <f t="shared" si="254"/>
        <v/>
      </c>
      <c r="O800" s="145" t="str">
        <f t="shared" si="255"/>
        <v/>
      </c>
      <c r="P800" s="145" t="str">
        <f t="shared" si="256"/>
        <v/>
      </c>
      <c r="Q800" s="145" t="str">
        <f t="shared" si="257"/>
        <v/>
      </c>
      <c r="R800" s="145" t="str">
        <f t="shared" si="258"/>
        <v/>
      </c>
      <c r="S800" s="145" t="str">
        <f t="shared" si="259"/>
        <v/>
      </c>
      <c r="T800" s="145" t="str">
        <f t="shared" si="260"/>
        <v/>
      </c>
      <c r="U800" s="145" t="str">
        <f t="shared" si="261"/>
        <v/>
      </c>
      <c r="V800" s="145" t="str">
        <f t="shared" si="262"/>
        <v/>
      </c>
      <c r="W800" s="145"/>
      <c r="X800" s="145" t="str">
        <f t="shared" si="263"/>
        <v/>
      </c>
      <c r="Y800" s="145" t="str">
        <f t="shared" si="264"/>
        <v/>
      </c>
      <c r="Z800" s="145" t="str">
        <f t="shared" si="265"/>
        <v/>
      </c>
      <c r="AA800" s="145" t="str">
        <f t="shared" si="266"/>
        <v/>
      </c>
      <c r="AB800" s="145" t="str">
        <f t="shared" si="267"/>
        <v/>
      </c>
      <c r="AC800" s="145" t="str">
        <f t="shared" si="268"/>
        <v/>
      </c>
      <c r="AD800" s="186" t="str">
        <f t="shared" si="269"/>
        <v/>
      </c>
    </row>
    <row r="801" spans="1:30" hidden="1">
      <c r="A801" s="187"/>
      <c r="B801" s="150"/>
      <c r="C801" s="146"/>
      <c r="D801" s="148"/>
      <c r="E801" s="148"/>
      <c r="F801" s="148"/>
      <c r="G801" s="148"/>
      <c r="H801" s="142" t="str">
        <f t="shared" si="250"/>
        <v/>
      </c>
      <c r="I801" s="143"/>
      <c r="J801" s="144" t="str">
        <f t="shared" si="251"/>
        <v/>
      </c>
      <c r="K801" s="144" t="str">
        <f t="shared" si="252"/>
        <v/>
      </c>
      <c r="L801" s="143"/>
      <c r="M801" s="142" t="str">
        <f t="shared" si="253"/>
        <v/>
      </c>
      <c r="N801" s="142" t="str">
        <f t="shared" si="254"/>
        <v/>
      </c>
      <c r="O801" s="145" t="str">
        <f t="shared" si="255"/>
        <v/>
      </c>
      <c r="P801" s="145" t="str">
        <f t="shared" si="256"/>
        <v/>
      </c>
      <c r="Q801" s="145" t="str">
        <f t="shared" si="257"/>
        <v/>
      </c>
      <c r="R801" s="145" t="str">
        <f t="shared" si="258"/>
        <v/>
      </c>
      <c r="S801" s="145" t="str">
        <f t="shared" si="259"/>
        <v/>
      </c>
      <c r="T801" s="145" t="str">
        <f t="shared" si="260"/>
        <v/>
      </c>
      <c r="U801" s="145" t="str">
        <f t="shared" si="261"/>
        <v/>
      </c>
      <c r="V801" s="145" t="str">
        <f t="shared" si="262"/>
        <v/>
      </c>
      <c r="W801" s="145"/>
      <c r="X801" s="145" t="str">
        <f t="shared" si="263"/>
        <v/>
      </c>
      <c r="Y801" s="145" t="str">
        <f t="shared" si="264"/>
        <v/>
      </c>
      <c r="Z801" s="145" t="str">
        <f t="shared" si="265"/>
        <v/>
      </c>
      <c r="AA801" s="145" t="str">
        <f t="shared" si="266"/>
        <v/>
      </c>
      <c r="AB801" s="145" t="str">
        <f t="shared" si="267"/>
        <v/>
      </c>
      <c r="AC801" s="145" t="str">
        <f t="shared" si="268"/>
        <v/>
      </c>
      <c r="AD801" s="186" t="str">
        <f t="shared" si="269"/>
        <v/>
      </c>
    </row>
    <row r="802" spans="1:30" hidden="1">
      <c r="A802" s="187"/>
      <c r="B802" s="150"/>
      <c r="C802" s="146"/>
      <c r="D802" s="148"/>
      <c r="E802" s="148"/>
      <c r="F802" s="148"/>
      <c r="G802" s="148"/>
      <c r="H802" s="142" t="str">
        <f t="shared" si="250"/>
        <v/>
      </c>
      <c r="I802" s="143"/>
      <c r="J802" s="144" t="str">
        <f t="shared" si="251"/>
        <v/>
      </c>
      <c r="K802" s="144" t="str">
        <f t="shared" si="252"/>
        <v/>
      </c>
      <c r="L802" s="143"/>
      <c r="M802" s="142" t="str">
        <f t="shared" si="253"/>
        <v/>
      </c>
      <c r="N802" s="142" t="str">
        <f t="shared" si="254"/>
        <v/>
      </c>
      <c r="O802" s="145" t="str">
        <f t="shared" si="255"/>
        <v/>
      </c>
      <c r="P802" s="145" t="str">
        <f t="shared" si="256"/>
        <v/>
      </c>
      <c r="Q802" s="145" t="str">
        <f t="shared" si="257"/>
        <v/>
      </c>
      <c r="R802" s="145" t="str">
        <f t="shared" si="258"/>
        <v/>
      </c>
      <c r="S802" s="145" t="str">
        <f t="shared" si="259"/>
        <v/>
      </c>
      <c r="T802" s="145" t="str">
        <f t="shared" si="260"/>
        <v/>
      </c>
      <c r="U802" s="145" t="str">
        <f t="shared" si="261"/>
        <v/>
      </c>
      <c r="V802" s="145" t="str">
        <f t="shared" si="262"/>
        <v/>
      </c>
      <c r="W802" s="145"/>
      <c r="X802" s="145" t="str">
        <f t="shared" si="263"/>
        <v/>
      </c>
      <c r="Y802" s="145" t="str">
        <f t="shared" si="264"/>
        <v/>
      </c>
      <c r="Z802" s="145" t="str">
        <f t="shared" si="265"/>
        <v/>
      </c>
      <c r="AA802" s="145" t="str">
        <f t="shared" si="266"/>
        <v/>
      </c>
      <c r="AB802" s="145" t="str">
        <f t="shared" si="267"/>
        <v/>
      </c>
      <c r="AC802" s="145" t="str">
        <f t="shared" si="268"/>
        <v/>
      </c>
      <c r="AD802" s="186" t="str">
        <f t="shared" si="269"/>
        <v/>
      </c>
    </row>
    <row r="803" spans="1:30" hidden="1">
      <c r="A803" s="187"/>
      <c r="B803" s="150"/>
      <c r="C803" s="146"/>
      <c r="D803" s="148"/>
      <c r="E803" s="148"/>
      <c r="F803" s="148"/>
      <c r="G803" s="148"/>
      <c r="H803" s="142" t="str">
        <f t="shared" si="250"/>
        <v/>
      </c>
      <c r="I803" s="143"/>
      <c r="J803" s="144" t="str">
        <f t="shared" si="251"/>
        <v/>
      </c>
      <c r="K803" s="144" t="str">
        <f t="shared" si="252"/>
        <v/>
      </c>
      <c r="L803" s="143"/>
      <c r="M803" s="142" t="str">
        <f t="shared" si="253"/>
        <v/>
      </c>
      <c r="N803" s="142" t="str">
        <f t="shared" si="254"/>
        <v/>
      </c>
      <c r="O803" s="145" t="str">
        <f t="shared" si="255"/>
        <v/>
      </c>
      <c r="P803" s="145" t="str">
        <f t="shared" si="256"/>
        <v/>
      </c>
      <c r="Q803" s="145" t="str">
        <f t="shared" si="257"/>
        <v/>
      </c>
      <c r="R803" s="145" t="str">
        <f t="shared" si="258"/>
        <v/>
      </c>
      <c r="S803" s="145" t="str">
        <f t="shared" si="259"/>
        <v/>
      </c>
      <c r="T803" s="145" t="str">
        <f t="shared" si="260"/>
        <v/>
      </c>
      <c r="U803" s="145" t="str">
        <f t="shared" si="261"/>
        <v/>
      </c>
      <c r="V803" s="145" t="str">
        <f t="shared" si="262"/>
        <v/>
      </c>
      <c r="W803" s="145"/>
      <c r="X803" s="145" t="str">
        <f t="shared" si="263"/>
        <v/>
      </c>
      <c r="Y803" s="145" t="str">
        <f t="shared" si="264"/>
        <v/>
      </c>
      <c r="Z803" s="145" t="str">
        <f t="shared" si="265"/>
        <v/>
      </c>
      <c r="AA803" s="145" t="str">
        <f t="shared" si="266"/>
        <v/>
      </c>
      <c r="AB803" s="145" t="str">
        <f t="shared" si="267"/>
        <v/>
      </c>
      <c r="AC803" s="145" t="str">
        <f t="shared" si="268"/>
        <v/>
      </c>
      <c r="AD803" s="186" t="str">
        <f t="shared" si="269"/>
        <v/>
      </c>
    </row>
    <row r="804" spans="1:30" hidden="1">
      <c r="A804" s="187"/>
      <c r="B804" s="150"/>
      <c r="C804" s="146"/>
      <c r="D804" s="148"/>
      <c r="E804" s="148"/>
      <c r="F804" s="148"/>
      <c r="G804" s="148"/>
      <c r="H804" s="142" t="str">
        <f t="shared" si="250"/>
        <v/>
      </c>
      <c r="I804" s="143"/>
      <c r="J804" s="144" t="str">
        <f t="shared" si="251"/>
        <v/>
      </c>
      <c r="K804" s="144" t="str">
        <f t="shared" si="252"/>
        <v/>
      </c>
      <c r="L804" s="143"/>
      <c r="M804" s="142" t="str">
        <f t="shared" si="253"/>
        <v/>
      </c>
      <c r="N804" s="142" t="str">
        <f t="shared" si="254"/>
        <v/>
      </c>
      <c r="O804" s="145" t="str">
        <f t="shared" si="255"/>
        <v/>
      </c>
      <c r="P804" s="145" t="str">
        <f t="shared" si="256"/>
        <v/>
      </c>
      <c r="Q804" s="145" t="str">
        <f t="shared" si="257"/>
        <v/>
      </c>
      <c r="R804" s="145" t="str">
        <f t="shared" si="258"/>
        <v/>
      </c>
      <c r="S804" s="145" t="str">
        <f t="shared" si="259"/>
        <v/>
      </c>
      <c r="T804" s="145" t="str">
        <f t="shared" si="260"/>
        <v/>
      </c>
      <c r="U804" s="145" t="str">
        <f t="shared" si="261"/>
        <v/>
      </c>
      <c r="V804" s="145" t="str">
        <f t="shared" si="262"/>
        <v/>
      </c>
      <c r="W804" s="145"/>
      <c r="X804" s="145" t="str">
        <f t="shared" si="263"/>
        <v/>
      </c>
      <c r="Y804" s="145" t="str">
        <f t="shared" si="264"/>
        <v/>
      </c>
      <c r="Z804" s="145" t="str">
        <f t="shared" si="265"/>
        <v/>
      </c>
      <c r="AA804" s="145" t="str">
        <f t="shared" si="266"/>
        <v/>
      </c>
      <c r="AB804" s="145" t="str">
        <f t="shared" si="267"/>
        <v/>
      </c>
      <c r="AC804" s="145" t="str">
        <f t="shared" si="268"/>
        <v/>
      </c>
      <c r="AD804" s="186" t="str">
        <f t="shared" si="269"/>
        <v/>
      </c>
    </row>
    <row r="805" spans="1:30" hidden="1">
      <c r="A805" s="187"/>
      <c r="B805" s="150"/>
      <c r="C805" s="146"/>
      <c r="D805" s="148"/>
      <c r="E805" s="148"/>
      <c r="F805" s="148"/>
      <c r="G805" s="148"/>
      <c r="H805" s="142" t="str">
        <f t="shared" si="250"/>
        <v/>
      </c>
      <c r="I805" s="143"/>
      <c r="J805" s="144" t="str">
        <f t="shared" si="251"/>
        <v/>
      </c>
      <c r="K805" s="144" t="str">
        <f t="shared" si="252"/>
        <v/>
      </c>
      <c r="L805" s="143"/>
      <c r="M805" s="142" t="str">
        <f t="shared" si="253"/>
        <v/>
      </c>
      <c r="N805" s="142" t="str">
        <f t="shared" si="254"/>
        <v/>
      </c>
      <c r="O805" s="145" t="str">
        <f t="shared" si="255"/>
        <v/>
      </c>
      <c r="P805" s="145" t="str">
        <f t="shared" si="256"/>
        <v/>
      </c>
      <c r="Q805" s="145" t="str">
        <f t="shared" si="257"/>
        <v/>
      </c>
      <c r="R805" s="145" t="str">
        <f t="shared" si="258"/>
        <v/>
      </c>
      <c r="S805" s="145" t="str">
        <f t="shared" si="259"/>
        <v/>
      </c>
      <c r="T805" s="145" t="str">
        <f t="shared" si="260"/>
        <v/>
      </c>
      <c r="U805" s="145" t="str">
        <f t="shared" si="261"/>
        <v/>
      </c>
      <c r="V805" s="145" t="str">
        <f t="shared" si="262"/>
        <v/>
      </c>
      <c r="W805" s="145"/>
      <c r="X805" s="145" t="str">
        <f t="shared" si="263"/>
        <v/>
      </c>
      <c r="Y805" s="145" t="str">
        <f t="shared" si="264"/>
        <v/>
      </c>
      <c r="Z805" s="145" t="str">
        <f t="shared" si="265"/>
        <v/>
      </c>
      <c r="AA805" s="145" t="str">
        <f t="shared" si="266"/>
        <v/>
      </c>
      <c r="AB805" s="145" t="str">
        <f t="shared" si="267"/>
        <v/>
      </c>
      <c r="AC805" s="145" t="str">
        <f t="shared" si="268"/>
        <v/>
      </c>
      <c r="AD805" s="186" t="str">
        <f t="shared" si="269"/>
        <v/>
      </c>
    </row>
    <row r="806" spans="1:30" hidden="1">
      <c r="A806" s="187"/>
      <c r="B806" s="150"/>
      <c r="C806" s="146"/>
      <c r="D806" s="148"/>
      <c r="E806" s="148"/>
      <c r="F806" s="148"/>
      <c r="G806" s="148"/>
      <c r="H806" s="142" t="str">
        <f t="shared" si="250"/>
        <v/>
      </c>
      <c r="I806" s="143"/>
      <c r="J806" s="144" t="str">
        <f t="shared" si="251"/>
        <v/>
      </c>
      <c r="K806" s="144" t="str">
        <f t="shared" si="252"/>
        <v/>
      </c>
      <c r="L806" s="143"/>
      <c r="M806" s="142" t="str">
        <f t="shared" si="253"/>
        <v/>
      </c>
      <c r="N806" s="142" t="str">
        <f t="shared" si="254"/>
        <v/>
      </c>
      <c r="O806" s="145" t="str">
        <f t="shared" si="255"/>
        <v/>
      </c>
      <c r="P806" s="145" t="str">
        <f t="shared" si="256"/>
        <v/>
      </c>
      <c r="Q806" s="145" t="str">
        <f t="shared" si="257"/>
        <v/>
      </c>
      <c r="R806" s="145" t="str">
        <f t="shared" si="258"/>
        <v/>
      </c>
      <c r="S806" s="145" t="str">
        <f t="shared" si="259"/>
        <v/>
      </c>
      <c r="T806" s="145" t="str">
        <f t="shared" si="260"/>
        <v/>
      </c>
      <c r="U806" s="145" t="str">
        <f t="shared" si="261"/>
        <v/>
      </c>
      <c r="V806" s="145" t="str">
        <f t="shared" si="262"/>
        <v/>
      </c>
      <c r="W806" s="145"/>
      <c r="X806" s="145" t="str">
        <f t="shared" si="263"/>
        <v/>
      </c>
      <c r="Y806" s="145" t="str">
        <f t="shared" si="264"/>
        <v/>
      </c>
      <c r="Z806" s="145" t="str">
        <f t="shared" si="265"/>
        <v/>
      </c>
      <c r="AA806" s="145" t="str">
        <f t="shared" si="266"/>
        <v/>
      </c>
      <c r="AB806" s="145" t="str">
        <f t="shared" si="267"/>
        <v/>
      </c>
      <c r="AC806" s="145" t="str">
        <f t="shared" si="268"/>
        <v/>
      </c>
      <c r="AD806" s="186" t="str">
        <f t="shared" si="269"/>
        <v/>
      </c>
    </row>
    <row r="807" spans="1:30" hidden="1">
      <c r="A807" s="187"/>
      <c r="B807" s="150"/>
      <c r="C807" s="146"/>
      <c r="D807" s="148"/>
      <c r="E807" s="148"/>
      <c r="F807" s="148"/>
      <c r="G807" s="148"/>
      <c r="H807" s="142" t="str">
        <f t="shared" si="250"/>
        <v/>
      </c>
      <c r="I807" s="143"/>
      <c r="J807" s="144" t="str">
        <f t="shared" si="251"/>
        <v/>
      </c>
      <c r="K807" s="144" t="str">
        <f t="shared" si="252"/>
        <v/>
      </c>
      <c r="L807" s="143"/>
      <c r="M807" s="142" t="str">
        <f t="shared" si="253"/>
        <v/>
      </c>
      <c r="N807" s="142" t="str">
        <f t="shared" si="254"/>
        <v/>
      </c>
      <c r="O807" s="145" t="str">
        <f t="shared" si="255"/>
        <v/>
      </c>
      <c r="P807" s="145" t="str">
        <f t="shared" si="256"/>
        <v/>
      </c>
      <c r="Q807" s="145" t="str">
        <f t="shared" si="257"/>
        <v/>
      </c>
      <c r="R807" s="145" t="str">
        <f t="shared" si="258"/>
        <v/>
      </c>
      <c r="S807" s="145" t="str">
        <f t="shared" si="259"/>
        <v/>
      </c>
      <c r="T807" s="145" t="str">
        <f t="shared" si="260"/>
        <v/>
      </c>
      <c r="U807" s="145" t="str">
        <f t="shared" si="261"/>
        <v/>
      </c>
      <c r="V807" s="145" t="str">
        <f t="shared" si="262"/>
        <v/>
      </c>
      <c r="W807" s="145"/>
      <c r="X807" s="145" t="str">
        <f t="shared" si="263"/>
        <v/>
      </c>
      <c r="Y807" s="145" t="str">
        <f t="shared" si="264"/>
        <v/>
      </c>
      <c r="Z807" s="145" t="str">
        <f t="shared" si="265"/>
        <v/>
      </c>
      <c r="AA807" s="145" t="str">
        <f t="shared" si="266"/>
        <v/>
      </c>
      <c r="AB807" s="145" t="str">
        <f t="shared" si="267"/>
        <v/>
      </c>
      <c r="AC807" s="145" t="str">
        <f t="shared" si="268"/>
        <v/>
      </c>
      <c r="AD807" s="186" t="str">
        <f t="shared" si="269"/>
        <v/>
      </c>
    </row>
    <row r="808" spans="1:30" hidden="1">
      <c r="A808" s="187"/>
      <c r="B808" s="150"/>
      <c r="C808" s="146"/>
      <c r="D808" s="148"/>
      <c r="E808" s="148"/>
      <c r="F808" s="148"/>
      <c r="G808" s="148"/>
      <c r="H808" s="142" t="str">
        <f t="shared" si="250"/>
        <v/>
      </c>
      <c r="I808" s="143"/>
      <c r="J808" s="144" t="str">
        <f t="shared" si="251"/>
        <v/>
      </c>
      <c r="K808" s="144" t="str">
        <f t="shared" si="252"/>
        <v/>
      </c>
      <c r="L808" s="143"/>
      <c r="M808" s="142" t="str">
        <f t="shared" si="253"/>
        <v/>
      </c>
      <c r="N808" s="142" t="str">
        <f t="shared" si="254"/>
        <v/>
      </c>
      <c r="O808" s="145" t="str">
        <f t="shared" si="255"/>
        <v/>
      </c>
      <c r="P808" s="145" t="str">
        <f t="shared" si="256"/>
        <v/>
      </c>
      <c r="Q808" s="145" t="str">
        <f t="shared" si="257"/>
        <v/>
      </c>
      <c r="R808" s="145" t="str">
        <f t="shared" si="258"/>
        <v/>
      </c>
      <c r="S808" s="145" t="str">
        <f t="shared" si="259"/>
        <v/>
      </c>
      <c r="T808" s="145" t="str">
        <f t="shared" si="260"/>
        <v/>
      </c>
      <c r="U808" s="145" t="str">
        <f t="shared" si="261"/>
        <v/>
      </c>
      <c r="V808" s="145" t="str">
        <f t="shared" si="262"/>
        <v/>
      </c>
      <c r="W808" s="145"/>
      <c r="X808" s="145" t="str">
        <f t="shared" si="263"/>
        <v/>
      </c>
      <c r="Y808" s="145" t="str">
        <f t="shared" si="264"/>
        <v/>
      </c>
      <c r="Z808" s="145" t="str">
        <f t="shared" si="265"/>
        <v/>
      </c>
      <c r="AA808" s="145" t="str">
        <f t="shared" si="266"/>
        <v/>
      </c>
      <c r="AB808" s="145" t="str">
        <f t="shared" si="267"/>
        <v/>
      </c>
      <c r="AC808" s="145" t="str">
        <f t="shared" si="268"/>
        <v/>
      </c>
      <c r="AD808" s="186" t="str">
        <f t="shared" si="269"/>
        <v/>
      </c>
    </row>
    <row r="809" spans="1:30" hidden="1">
      <c r="A809" s="187"/>
      <c r="B809" s="150"/>
      <c r="C809" s="146"/>
      <c r="D809" s="148"/>
      <c r="E809" s="148"/>
      <c r="F809" s="148"/>
      <c r="G809" s="148"/>
      <c r="H809" s="142" t="str">
        <f t="shared" si="250"/>
        <v/>
      </c>
      <c r="I809" s="143"/>
      <c r="J809" s="144" t="str">
        <f t="shared" si="251"/>
        <v/>
      </c>
      <c r="K809" s="144" t="str">
        <f t="shared" si="252"/>
        <v/>
      </c>
      <c r="L809" s="143"/>
      <c r="M809" s="142" t="str">
        <f t="shared" si="253"/>
        <v/>
      </c>
      <c r="N809" s="142" t="str">
        <f t="shared" si="254"/>
        <v/>
      </c>
      <c r="O809" s="145" t="str">
        <f t="shared" si="255"/>
        <v/>
      </c>
      <c r="P809" s="145" t="str">
        <f t="shared" si="256"/>
        <v/>
      </c>
      <c r="Q809" s="145" t="str">
        <f t="shared" si="257"/>
        <v/>
      </c>
      <c r="R809" s="145" t="str">
        <f t="shared" si="258"/>
        <v/>
      </c>
      <c r="S809" s="145" t="str">
        <f t="shared" si="259"/>
        <v/>
      </c>
      <c r="T809" s="145" t="str">
        <f t="shared" si="260"/>
        <v/>
      </c>
      <c r="U809" s="145" t="str">
        <f t="shared" si="261"/>
        <v/>
      </c>
      <c r="V809" s="145" t="str">
        <f t="shared" si="262"/>
        <v/>
      </c>
      <c r="W809" s="145"/>
      <c r="X809" s="145" t="str">
        <f t="shared" si="263"/>
        <v/>
      </c>
      <c r="Y809" s="145" t="str">
        <f t="shared" si="264"/>
        <v/>
      </c>
      <c r="Z809" s="145" t="str">
        <f t="shared" si="265"/>
        <v/>
      </c>
      <c r="AA809" s="145" t="str">
        <f t="shared" si="266"/>
        <v/>
      </c>
      <c r="AB809" s="145" t="str">
        <f t="shared" si="267"/>
        <v/>
      </c>
      <c r="AC809" s="145" t="str">
        <f t="shared" si="268"/>
        <v/>
      </c>
      <c r="AD809" s="186" t="str">
        <f t="shared" si="269"/>
        <v/>
      </c>
    </row>
    <row r="810" spans="1:30" hidden="1">
      <c r="A810" s="187"/>
      <c r="B810" s="150"/>
      <c r="C810" s="146"/>
      <c r="D810" s="148"/>
      <c r="E810" s="148"/>
      <c r="F810" s="148"/>
      <c r="G810" s="148"/>
      <c r="H810" s="142" t="str">
        <f t="shared" si="250"/>
        <v/>
      </c>
      <c r="I810" s="143"/>
      <c r="J810" s="144" t="str">
        <f t="shared" si="251"/>
        <v/>
      </c>
      <c r="K810" s="144" t="str">
        <f t="shared" si="252"/>
        <v/>
      </c>
      <c r="L810" s="143"/>
      <c r="M810" s="142" t="str">
        <f t="shared" si="253"/>
        <v/>
      </c>
      <c r="N810" s="142" t="str">
        <f t="shared" si="254"/>
        <v/>
      </c>
      <c r="O810" s="145" t="str">
        <f t="shared" si="255"/>
        <v/>
      </c>
      <c r="P810" s="145" t="str">
        <f t="shared" si="256"/>
        <v/>
      </c>
      <c r="Q810" s="145" t="str">
        <f t="shared" si="257"/>
        <v/>
      </c>
      <c r="R810" s="145" t="str">
        <f t="shared" si="258"/>
        <v/>
      </c>
      <c r="S810" s="145" t="str">
        <f t="shared" si="259"/>
        <v/>
      </c>
      <c r="T810" s="145" t="str">
        <f t="shared" si="260"/>
        <v/>
      </c>
      <c r="U810" s="145" t="str">
        <f t="shared" si="261"/>
        <v/>
      </c>
      <c r="V810" s="145" t="str">
        <f t="shared" si="262"/>
        <v/>
      </c>
      <c r="W810" s="145"/>
      <c r="X810" s="145" t="str">
        <f t="shared" si="263"/>
        <v/>
      </c>
      <c r="Y810" s="145" t="str">
        <f t="shared" si="264"/>
        <v/>
      </c>
      <c r="Z810" s="145" t="str">
        <f t="shared" si="265"/>
        <v/>
      </c>
      <c r="AA810" s="145" t="str">
        <f t="shared" si="266"/>
        <v/>
      </c>
      <c r="AB810" s="145" t="str">
        <f t="shared" si="267"/>
        <v/>
      </c>
      <c r="AC810" s="145" t="str">
        <f t="shared" si="268"/>
        <v/>
      </c>
      <c r="AD810" s="186" t="str">
        <f t="shared" si="269"/>
        <v/>
      </c>
    </row>
    <row r="811" spans="1:30" hidden="1">
      <c r="A811" s="187"/>
      <c r="B811" s="150"/>
      <c r="C811" s="146"/>
      <c r="D811" s="148"/>
      <c r="E811" s="148"/>
      <c r="F811" s="148"/>
      <c r="G811" s="148"/>
      <c r="H811" s="142" t="str">
        <f t="shared" si="250"/>
        <v/>
      </c>
      <c r="I811" s="143"/>
      <c r="J811" s="144" t="str">
        <f t="shared" si="251"/>
        <v/>
      </c>
      <c r="K811" s="144" t="str">
        <f t="shared" si="252"/>
        <v/>
      </c>
      <c r="L811" s="143"/>
      <c r="M811" s="142" t="str">
        <f t="shared" si="253"/>
        <v/>
      </c>
      <c r="N811" s="142" t="str">
        <f t="shared" si="254"/>
        <v/>
      </c>
      <c r="O811" s="145" t="str">
        <f t="shared" si="255"/>
        <v/>
      </c>
      <c r="P811" s="145" t="str">
        <f t="shared" si="256"/>
        <v/>
      </c>
      <c r="Q811" s="145" t="str">
        <f t="shared" si="257"/>
        <v/>
      </c>
      <c r="R811" s="145" t="str">
        <f t="shared" si="258"/>
        <v/>
      </c>
      <c r="S811" s="145" t="str">
        <f t="shared" si="259"/>
        <v/>
      </c>
      <c r="T811" s="145" t="str">
        <f t="shared" si="260"/>
        <v/>
      </c>
      <c r="U811" s="145" t="str">
        <f t="shared" si="261"/>
        <v/>
      </c>
      <c r="V811" s="145" t="str">
        <f t="shared" si="262"/>
        <v/>
      </c>
      <c r="W811" s="145"/>
      <c r="X811" s="145" t="str">
        <f t="shared" si="263"/>
        <v/>
      </c>
      <c r="Y811" s="145" t="str">
        <f t="shared" si="264"/>
        <v/>
      </c>
      <c r="Z811" s="145" t="str">
        <f t="shared" si="265"/>
        <v/>
      </c>
      <c r="AA811" s="145" t="str">
        <f t="shared" si="266"/>
        <v/>
      </c>
      <c r="AB811" s="145" t="str">
        <f t="shared" si="267"/>
        <v/>
      </c>
      <c r="AC811" s="145" t="str">
        <f t="shared" si="268"/>
        <v/>
      </c>
      <c r="AD811" s="186" t="str">
        <f t="shared" si="269"/>
        <v/>
      </c>
    </row>
    <row r="812" spans="1:30" hidden="1">
      <c r="A812" s="187"/>
      <c r="B812" s="150"/>
      <c r="C812" s="146"/>
      <c r="D812" s="148"/>
      <c r="E812" s="148"/>
      <c r="F812" s="148"/>
      <c r="G812" s="148"/>
      <c r="H812" s="142" t="str">
        <f t="shared" si="250"/>
        <v/>
      </c>
      <c r="I812" s="143"/>
      <c r="J812" s="144" t="str">
        <f t="shared" si="251"/>
        <v/>
      </c>
      <c r="K812" s="144" t="str">
        <f t="shared" si="252"/>
        <v/>
      </c>
      <c r="L812" s="143"/>
      <c r="M812" s="142" t="str">
        <f t="shared" si="253"/>
        <v/>
      </c>
      <c r="N812" s="142" t="str">
        <f t="shared" si="254"/>
        <v/>
      </c>
      <c r="O812" s="145" t="str">
        <f t="shared" si="255"/>
        <v/>
      </c>
      <c r="P812" s="145" t="str">
        <f t="shared" si="256"/>
        <v/>
      </c>
      <c r="Q812" s="145" t="str">
        <f t="shared" si="257"/>
        <v/>
      </c>
      <c r="R812" s="145" t="str">
        <f t="shared" si="258"/>
        <v/>
      </c>
      <c r="S812" s="145" t="str">
        <f t="shared" si="259"/>
        <v/>
      </c>
      <c r="T812" s="145" t="str">
        <f t="shared" si="260"/>
        <v/>
      </c>
      <c r="U812" s="145" t="str">
        <f t="shared" si="261"/>
        <v/>
      </c>
      <c r="V812" s="145" t="str">
        <f t="shared" si="262"/>
        <v/>
      </c>
      <c r="W812" s="145"/>
      <c r="X812" s="145" t="str">
        <f t="shared" si="263"/>
        <v/>
      </c>
      <c r="Y812" s="145" t="str">
        <f t="shared" si="264"/>
        <v/>
      </c>
      <c r="Z812" s="145" t="str">
        <f t="shared" si="265"/>
        <v/>
      </c>
      <c r="AA812" s="145" t="str">
        <f t="shared" si="266"/>
        <v/>
      </c>
      <c r="AB812" s="145" t="str">
        <f t="shared" si="267"/>
        <v/>
      </c>
      <c r="AC812" s="145" t="str">
        <f t="shared" si="268"/>
        <v/>
      </c>
      <c r="AD812" s="186" t="str">
        <f t="shared" si="269"/>
        <v/>
      </c>
    </row>
    <row r="813" spans="1:30" hidden="1">
      <c r="A813" s="187"/>
      <c r="B813" s="150"/>
      <c r="C813" s="146"/>
      <c r="D813" s="148"/>
      <c r="E813" s="148"/>
      <c r="F813" s="148"/>
      <c r="G813" s="148"/>
      <c r="H813" s="142" t="str">
        <f t="shared" si="250"/>
        <v/>
      </c>
      <c r="I813" s="143"/>
      <c r="J813" s="144" t="str">
        <f t="shared" si="251"/>
        <v/>
      </c>
      <c r="K813" s="144" t="str">
        <f t="shared" si="252"/>
        <v/>
      </c>
      <c r="L813" s="143"/>
      <c r="M813" s="142" t="str">
        <f t="shared" si="253"/>
        <v/>
      </c>
      <c r="N813" s="142" t="str">
        <f t="shared" si="254"/>
        <v/>
      </c>
      <c r="O813" s="145" t="str">
        <f t="shared" si="255"/>
        <v/>
      </c>
      <c r="P813" s="145" t="str">
        <f t="shared" si="256"/>
        <v/>
      </c>
      <c r="Q813" s="145" t="str">
        <f t="shared" si="257"/>
        <v/>
      </c>
      <c r="R813" s="145" t="str">
        <f t="shared" si="258"/>
        <v/>
      </c>
      <c r="S813" s="145" t="str">
        <f t="shared" si="259"/>
        <v/>
      </c>
      <c r="T813" s="145" t="str">
        <f t="shared" si="260"/>
        <v/>
      </c>
      <c r="U813" s="145" t="str">
        <f t="shared" si="261"/>
        <v/>
      </c>
      <c r="V813" s="145" t="str">
        <f t="shared" si="262"/>
        <v/>
      </c>
      <c r="W813" s="145"/>
      <c r="X813" s="145" t="str">
        <f t="shared" si="263"/>
        <v/>
      </c>
      <c r="Y813" s="145" t="str">
        <f t="shared" si="264"/>
        <v/>
      </c>
      <c r="Z813" s="145" t="str">
        <f t="shared" si="265"/>
        <v/>
      </c>
      <c r="AA813" s="145" t="str">
        <f t="shared" si="266"/>
        <v/>
      </c>
      <c r="AB813" s="145" t="str">
        <f t="shared" si="267"/>
        <v/>
      </c>
      <c r="AC813" s="145" t="str">
        <f t="shared" si="268"/>
        <v/>
      </c>
      <c r="AD813" s="186" t="str">
        <f t="shared" si="269"/>
        <v/>
      </c>
    </row>
    <row r="814" spans="1:30" hidden="1">
      <c r="A814" s="187"/>
      <c r="B814" s="150"/>
      <c r="C814" s="146"/>
      <c r="D814" s="148"/>
      <c r="E814" s="148"/>
      <c r="F814" s="148"/>
      <c r="G814" s="148"/>
      <c r="H814" s="142" t="str">
        <f t="shared" si="250"/>
        <v/>
      </c>
      <c r="I814" s="143"/>
      <c r="J814" s="144" t="str">
        <f t="shared" si="251"/>
        <v/>
      </c>
      <c r="K814" s="144" t="str">
        <f t="shared" si="252"/>
        <v/>
      </c>
      <c r="L814" s="143"/>
      <c r="M814" s="142" t="str">
        <f t="shared" si="253"/>
        <v/>
      </c>
      <c r="N814" s="142" t="str">
        <f t="shared" si="254"/>
        <v/>
      </c>
      <c r="O814" s="145" t="str">
        <f t="shared" si="255"/>
        <v/>
      </c>
      <c r="P814" s="145" t="str">
        <f t="shared" si="256"/>
        <v/>
      </c>
      <c r="Q814" s="145" t="str">
        <f t="shared" si="257"/>
        <v/>
      </c>
      <c r="R814" s="145" t="str">
        <f t="shared" si="258"/>
        <v/>
      </c>
      <c r="S814" s="145" t="str">
        <f t="shared" si="259"/>
        <v/>
      </c>
      <c r="T814" s="145" t="str">
        <f t="shared" si="260"/>
        <v/>
      </c>
      <c r="U814" s="145" t="str">
        <f t="shared" si="261"/>
        <v/>
      </c>
      <c r="V814" s="145" t="str">
        <f t="shared" si="262"/>
        <v/>
      </c>
      <c r="W814" s="145"/>
      <c r="X814" s="145" t="str">
        <f t="shared" si="263"/>
        <v/>
      </c>
      <c r="Y814" s="145" t="str">
        <f t="shared" si="264"/>
        <v/>
      </c>
      <c r="Z814" s="145" t="str">
        <f t="shared" si="265"/>
        <v/>
      </c>
      <c r="AA814" s="145" t="str">
        <f t="shared" si="266"/>
        <v/>
      </c>
      <c r="AB814" s="145" t="str">
        <f t="shared" si="267"/>
        <v/>
      </c>
      <c r="AC814" s="145" t="str">
        <f t="shared" si="268"/>
        <v/>
      </c>
      <c r="AD814" s="186" t="str">
        <f t="shared" si="269"/>
        <v/>
      </c>
    </row>
    <row r="815" spans="1:30" hidden="1">
      <c r="A815" s="187"/>
      <c r="B815" s="150"/>
      <c r="C815" s="146"/>
      <c r="D815" s="148"/>
      <c r="E815" s="148"/>
      <c r="F815" s="148"/>
      <c r="G815" s="148"/>
      <c r="H815" s="142" t="str">
        <f t="shared" si="250"/>
        <v/>
      </c>
      <c r="I815" s="143"/>
      <c r="J815" s="144" t="str">
        <f t="shared" si="251"/>
        <v/>
      </c>
      <c r="K815" s="144" t="str">
        <f t="shared" si="252"/>
        <v/>
      </c>
      <c r="L815" s="143"/>
      <c r="M815" s="142" t="str">
        <f t="shared" si="253"/>
        <v/>
      </c>
      <c r="N815" s="142" t="str">
        <f t="shared" si="254"/>
        <v/>
      </c>
      <c r="O815" s="145" t="str">
        <f t="shared" si="255"/>
        <v/>
      </c>
      <c r="P815" s="145" t="str">
        <f t="shared" si="256"/>
        <v/>
      </c>
      <c r="Q815" s="145" t="str">
        <f t="shared" si="257"/>
        <v/>
      </c>
      <c r="R815" s="145" t="str">
        <f t="shared" si="258"/>
        <v/>
      </c>
      <c r="S815" s="145" t="str">
        <f t="shared" si="259"/>
        <v/>
      </c>
      <c r="T815" s="145" t="str">
        <f t="shared" si="260"/>
        <v/>
      </c>
      <c r="U815" s="145" t="str">
        <f t="shared" si="261"/>
        <v/>
      </c>
      <c r="V815" s="145" t="str">
        <f t="shared" si="262"/>
        <v/>
      </c>
      <c r="W815" s="145"/>
      <c r="X815" s="145" t="str">
        <f t="shared" si="263"/>
        <v/>
      </c>
      <c r="Y815" s="145" t="str">
        <f t="shared" si="264"/>
        <v/>
      </c>
      <c r="Z815" s="145" t="str">
        <f t="shared" si="265"/>
        <v/>
      </c>
      <c r="AA815" s="145" t="str">
        <f t="shared" si="266"/>
        <v/>
      </c>
      <c r="AB815" s="145" t="str">
        <f t="shared" si="267"/>
        <v/>
      </c>
      <c r="AC815" s="145" t="str">
        <f t="shared" si="268"/>
        <v/>
      </c>
      <c r="AD815" s="186" t="str">
        <f t="shared" si="269"/>
        <v/>
      </c>
    </row>
    <row r="816" spans="1:30" hidden="1">
      <c r="A816" s="187"/>
      <c r="B816" s="150"/>
      <c r="C816" s="146"/>
      <c r="D816" s="148"/>
      <c r="E816" s="148"/>
      <c r="F816" s="148"/>
      <c r="G816" s="148"/>
      <c r="H816" s="142" t="str">
        <f t="shared" si="250"/>
        <v/>
      </c>
      <c r="I816" s="143"/>
      <c r="J816" s="144" t="str">
        <f t="shared" si="251"/>
        <v/>
      </c>
      <c r="K816" s="144" t="str">
        <f t="shared" si="252"/>
        <v/>
      </c>
      <c r="L816" s="143"/>
      <c r="M816" s="142" t="str">
        <f t="shared" si="253"/>
        <v/>
      </c>
      <c r="N816" s="142" t="str">
        <f t="shared" si="254"/>
        <v/>
      </c>
      <c r="O816" s="145" t="str">
        <f t="shared" si="255"/>
        <v/>
      </c>
      <c r="P816" s="145" t="str">
        <f t="shared" si="256"/>
        <v/>
      </c>
      <c r="Q816" s="145" t="str">
        <f t="shared" si="257"/>
        <v/>
      </c>
      <c r="R816" s="145" t="str">
        <f t="shared" si="258"/>
        <v/>
      </c>
      <c r="S816" s="145" t="str">
        <f t="shared" si="259"/>
        <v/>
      </c>
      <c r="T816" s="145" t="str">
        <f t="shared" si="260"/>
        <v/>
      </c>
      <c r="U816" s="145" t="str">
        <f t="shared" si="261"/>
        <v/>
      </c>
      <c r="V816" s="145" t="str">
        <f t="shared" si="262"/>
        <v/>
      </c>
      <c r="W816" s="145"/>
      <c r="X816" s="145" t="str">
        <f t="shared" si="263"/>
        <v/>
      </c>
      <c r="Y816" s="145" t="str">
        <f t="shared" si="264"/>
        <v/>
      </c>
      <c r="Z816" s="145" t="str">
        <f t="shared" si="265"/>
        <v/>
      </c>
      <c r="AA816" s="145" t="str">
        <f t="shared" si="266"/>
        <v/>
      </c>
      <c r="AB816" s="145" t="str">
        <f t="shared" si="267"/>
        <v/>
      </c>
      <c r="AC816" s="145" t="str">
        <f t="shared" si="268"/>
        <v/>
      </c>
      <c r="AD816" s="186" t="str">
        <f t="shared" si="269"/>
        <v/>
      </c>
    </row>
    <row r="817" spans="1:30" hidden="1">
      <c r="A817" s="187"/>
      <c r="B817" s="150"/>
      <c r="C817" s="146"/>
      <c r="D817" s="148"/>
      <c r="E817" s="148"/>
      <c r="F817" s="148"/>
      <c r="G817" s="148"/>
      <c r="H817" s="142" t="str">
        <f t="shared" si="250"/>
        <v/>
      </c>
      <c r="I817" s="143"/>
      <c r="J817" s="144" t="str">
        <f t="shared" si="251"/>
        <v/>
      </c>
      <c r="K817" s="144" t="str">
        <f t="shared" si="252"/>
        <v/>
      </c>
      <c r="L817" s="143"/>
      <c r="M817" s="142" t="str">
        <f t="shared" si="253"/>
        <v/>
      </c>
      <c r="N817" s="142" t="str">
        <f t="shared" si="254"/>
        <v/>
      </c>
      <c r="O817" s="145" t="str">
        <f t="shared" si="255"/>
        <v/>
      </c>
      <c r="P817" s="145" t="str">
        <f t="shared" si="256"/>
        <v/>
      </c>
      <c r="Q817" s="145" t="str">
        <f t="shared" si="257"/>
        <v/>
      </c>
      <c r="R817" s="145" t="str">
        <f t="shared" si="258"/>
        <v/>
      </c>
      <c r="S817" s="145" t="str">
        <f t="shared" si="259"/>
        <v/>
      </c>
      <c r="T817" s="145" t="str">
        <f t="shared" si="260"/>
        <v/>
      </c>
      <c r="U817" s="145" t="str">
        <f t="shared" si="261"/>
        <v/>
      </c>
      <c r="V817" s="145" t="str">
        <f t="shared" si="262"/>
        <v/>
      </c>
      <c r="W817" s="145"/>
      <c r="X817" s="145" t="str">
        <f t="shared" si="263"/>
        <v/>
      </c>
      <c r="Y817" s="145" t="str">
        <f t="shared" si="264"/>
        <v/>
      </c>
      <c r="Z817" s="145" t="str">
        <f t="shared" si="265"/>
        <v/>
      </c>
      <c r="AA817" s="145" t="str">
        <f t="shared" si="266"/>
        <v/>
      </c>
      <c r="AB817" s="145" t="str">
        <f t="shared" si="267"/>
        <v/>
      </c>
      <c r="AC817" s="145" t="str">
        <f t="shared" si="268"/>
        <v/>
      </c>
      <c r="AD817" s="186" t="str">
        <f t="shared" si="269"/>
        <v/>
      </c>
    </row>
    <row r="818" spans="1:30" hidden="1">
      <c r="A818" s="187"/>
      <c r="B818" s="150"/>
      <c r="C818" s="146"/>
      <c r="D818" s="148"/>
      <c r="E818" s="148"/>
      <c r="F818" s="148"/>
      <c r="G818" s="148"/>
      <c r="H818" s="142" t="str">
        <f t="shared" si="250"/>
        <v/>
      </c>
      <c r="I818" s="143"/>
      <c r="J818" s="144" t="str">
        <f t="shared" si="251"/>
        <v/>
      </c>
      <c r="K818" s="144" t="str">
        <f t="shared" si="252"/>
        <v/>
      </c>
      <c r="L818" s="143"/>
      <c r="M818" s="142" t="str">
        <f t="shared" si="253"/>
        <v/>
      </c>
      <c r="N818" s="142" t="str">
        <f t="shared" si="254"/>
        <v/>
      </c>
      <c r="O818" s="145" t="str">
        <f t="shared" si="255"/>
        <v/>
      </c>
      <c r="P818" s="145" t="str">
        <f t="shared" si="256"/>
        <v/>
      </c>
      <c r="Q818" s="145" t="str">
        <f t="shared" si="257"/>
        <v/>
      </c>
      <c r="R818" s="145" t="str">
        <f t="shared" si="258"/>
        <v/>
      </c>
      <c r="S818" s="145" t="str">
        <f t="shared" si="259"/>
        <v/>
      </c>
      <c r="T818" s="145" t="str">
        <f t="shared" si="260"/>
        <v/>
      </c>
      <c r="U818" s="145" t="str">
        <f t="shared" si="261"/>
        <v/>
      </c>
      <c r="V818" s="145" t="str">
        <f t="shared" si="262"/>
        <v/>
      </c>
      <c r="W818" s="145"/>
      <c r="X818" s="145" t="str">
        <f t="shared" si="263"/>
        <v/>
      </c>
      <c r="Y818" s="145" t="str">
        <f t="shared" si="264"/>
        <v/>
      </c>
      <c r="Z818" s="145" t="str">
        <f t="shared" si="265"/>
        <v/>
      </c>
      <c r="AA818" s="145" t="str">
        <f t="shared" si="266"/>
        <v/>
      </c>
      <c r="AB818" s="145" t="str">
        <f t="shared" si="267"/>
        <v/>
      </c>
      <c r="AC818" s="145" t="str">
        <f t="shared" si="268"/>
        <v/>
      </c>
      <c r="AD818" s="186" t="str">
        <f t="shared" si="269"/>
        <v/>
      </c>
    </row>
    <row r="819" spans="1:30" hidden="1">
      <c r="A819" s="187"/>
      <c r="B819" s="150"/>
      <c r="C819" s="146"/>
      <c r="D819" s="148"/>
      <c r="E819" s="148"/>
      <c r="F819" s="148"/>
      <c r="G819" s="148"/>
      <c r="H819" s="142" t="str">
        <f t="shared" si="250"/>
        <v/>
      </c>
      <c r="I819" s="143"/>
      <c r="J819" s="144" t="str">
        <f t="shared" si="251"/>
        <v/>
      </c>
      <c r="K819" s="144" t="str">
        <f t="shared" si="252"/>
        <v/>
      </c>
      <c r="L819" s="143"/>
      <c r="M819" s="142" t="str">
        <f t="shared" si="253"/>
        <v/>
      </c>
      <c r="N819" s="142" t="str">
        <f t="shared" si="254"/>
        <v/>
      </c>
      <c r="O819" s="145" t="str">
        <f t="shared" si="255"/>
        <v/>
      </c>
      <c r="P819" s="145" t="str">
        <f t="shared" si="256"/>
        <v/>
      </c>
      <c r="Q819" s="145" t="str">
        <f t="shared" si="257"/>
        <v/>
      </c>
      <c r="R819" s="145" t="str">
        <f t="shared" si="258"/>
        <v/>
      </c>
      <c r="S819" s="145" t="str">
        <f t="shared" si="259"/>
        <v/>
      </c>
      <c r="T819" s="145" t="str">
        <f t="shared" si="260"/>
        <v/>
      </c>
      <c r="U819" s="145" t="str">
        <f t="shared" si="261"/>
        <v/>
      </c>
      <c r="V819" s="145" t="str">
        <f t="shared" si="262"/>
        <v/>
      </c>
      <c r="W819" s="145"/>
      <c r="X819" s="145" t="str">
        <f t="shared" si="263"/>
        <v/>
      </c>
      <c r="Y819" s="145" t="str">
        <f t="shared" si="264"/>
        <v/>
      </c>
      <c r="Z819" s="145" t="str">
        <f t="shared" si="265"/>
        <v/>
      </c>
      <c r="AA819" s="145" t="str">
        <f t="shared" si="266"/>
        <v/>
      </c>
      <c r="AB819" s="145" t="str">
        <f t="shared" si="267"/>
        <v/>
      </c>
      <c r="AC819" s="145" t="str">
        <f t="shared" si="268"/>
        <v/>
      </c>
      <c r="AD819" s="186" t="str">
        <f t="shared" si="269"/>
        <v/>
      </c>
    </row>
    <row r="820" spans="1:30" hidden="1">
      <c r="A820" s="187"/>
      <c r="B820" s="150"/>
      <c r="C820" s="146"/>
      <c r="D820" s="148"/>
      <c r="E820" s="148"/>
      <c r="F820" s="148"/>
      <c r="G820" s="148"/>
      <c r="H820" s="142" t="str">
        <f t="shared" si="250"/>
        <v/>
      </c>
      <c r="I820" s="143"/>
      <c r="J820" s="144" t="str">
        <f t="shared" si="251"/>
        <v/>
      </c>
      <c r="K820" s="144" t="str">
        <f t="shared" si="252"/>
        <v/>
      </c>
      <c r="L820" s="143"/>
      <c r="M820" s="142" t="str">
        <f t="shared" si="253"/>
        <v/>
      </c>
      <c r="N820" s="142" t="str">
        <f t="shared" si="254"/>
        <v/>
      </c>
      <c r="O820" s="145" t="str">
        <f t="shared" si="255"/>
        <v/>
      </c>
      <c r="P820" s="145" t="str">
        <f t="shared" si="256"/>
        <v/>
      </c>
      <c r="Q820" s="145" t="str">
        <f t="shared" si="257"/>
        <v/>
      </c>
      <c r="R820" s="145" t="str">
        <f t="shared" si="258"/>
        <v/>
      </c>
      <c r="S820" s="145" t="str">
        <f t="shared" si="259"/>
        <v/>
      </c>
      <c r="T820" s="145" t="str">
        <f t="shared" si="260"/>
        <v/>
      </c>
      <c r="U820" s="145" t="str">
        <f t="shared" si="261"/>
        <v/>
      </c>
      <c r="V820" s="145" t="str">
        <f t="shared" si="262"/>
        <v/>
      </c>
      <c r="W820" s="145"/>
      <c r="X820" s="145" t="str">
        <f t="shared" si="263"/>
        <v/>
      </c>
      <c r="Y820" s="145" t="str">
        <f t="shared" si="264"/>
        <v/>
      </c>
      <c r="Z820" s="145" t="str">
        <f t="shared" si="265"/>
        <v/>
      </c>
      <c r="AA820" s="145" t="str">
        <f t="shared" si="266"/>
        <v/>
      </c>
      <c r="AB820" s="145" t="str">
        <f t="shared" si="267"/>
        <v/>
      </c>
      <c r="AC820" s="145" t="str">
        <f t="shared" si="268"/>
        <v/>
      </c>
      <c r="AD820" s="186" t="str">
        <f t="shared" si="269"/>
        <v/>
      </c>
    </row>
    <row r="821" spans="1:30" hidden="1">
      <c r="A821" s="187"/>
      <c r="B821" s="150"/>
      <c r="C821" s="146"/>
      <c r="D821" s="148"/>
      <c r="E821" s="148"/>
      <c r="F821" s="148"/>
      <c r="G821" s="148"/>
      <c r="H821" s="142" t="str">
        <f t="shared" si="250"/>
        <v/>
      </c>
      <c r="I821" s="143"/>
      <c r="J821" s="144" t="str">
        <f t="shared" si="251"/>
        <v/>
      </c>
      <c r="K821" s="144" t="str">
        <f t="shared" si="252"/>
        <v/>
      </c>
      <c r="L821" s="143"/>
      <c r="M821" s="142" t="str">
        <f t="shared" si="253"/>
        <v/>
      </c>
      <c r="N821" s="142" t="str">
        <f t="shared" si="254"/>
        <v/>
      </c>
      <c r="O821" s="145" t="str">
        <f t="shared" si="255"/>
        <v/>
      </c>
      <c r="P821" s="145" t="str">
        <f t="shared" si="256"/>
        <v/>
      </c>
      <c r="Q821" s="145" t="str">
        <f t="shared" si="257"/>
        <v/>
      </c>
      <c r="R821" s="145" t="str">
        <f t="shared" si="258"/>
        <v/>
      </c>
      <c r="S821" s="145" t="str">
        <f t="shared" si="259"/>
        <v/>
      </c>
      <c r="T821" s="145" t="str">
        <f t="shared" si="260"/>
        <v/>
      </c>
      <c r="U821" s="145" t="str">
        <f t="shared" si="261"/>
        <v/>
      </c>
      <c r="V821" s="145" t="str">
        <f t="shared" si="262"/>
        <v/>
      </c>
      <c r="W821" s="145"/>
      <c r="X821" s="145" t="str">
        <f t="shared" si="263"/>
        <v/>
      </c>
      <c r="Y821" s="145" t="str">
        <f t="shared" si="264"/>
        <v/>
      </c>
      <c r="Z821" s="145" t="str">
        <f t="shared" si="265"/>
        <v/>
      </c>
      <c r="AA821" s="145" t="str">
        <f t="shared" si="266"/>
        <v/>
      </c>
      <c r="AB821" s="145" t="str">
        <f t="shared" si="267"/>
        <v/>
      </c>
      <c r="AC821" s="145" t="str">
        <f t="shared" si="268"/>
        <v/>
      </c>
      <c r="AD821" s="186" t="str">
        <f t="shared" si="269"/>
        <v/>
      </c>
    </row>
    <row r="822" spans="1:30" hidden="1">
      <c r="A822" s="187"/>
      <c r="B822" s="150"/>
      <c r="C822" s="146"/>
      <c r="D822" s="148"/>
      <c r="E822" s="148"/>
      <c r="F822" s="148"/>
      <c r="G822" s="148"/>
      <c r="H822" s="142" t="str">
        <f t="shared" si="250"/>
        <v/>
      </c>
      <c r="I822" s="143"/>
      <c r="J822" s="144" t="str">
        <f t="shared" si="251"/>
        <v/>
      </c>
      <c r="K822" s="144" t="str">
        <f t="shared" si="252"/>
        <v/>
      </c>
      <c r="L822" s="143"/>
      <c r="M822" s="142" t="str">
        <f t="shared" si="253"/>
        <v/>
      </c>
      <c r="N822" s="142" t="str">
        <f t="shared" si="254"/>
        <v/>
      </c>
      <c r="O822" s="145" t="str">
        <f t="shared" si="255"/>
        <v/>
      </c>
      <c r="P822" s="145" t="str">
        <f t="shared" si="256"/>
        <v/>
      </c>
      <c r="Q822" s="145" t="str">
        <f t="shared" si="257"/>
        <v/>
      </c>
      <c r="R822" s="145" t="str">
        <f t="shared" si="258"/>
        <v/>
      </c>
      <c r="S822" s="145" t="str">
        <f t="shared" si="259"/>
        <v/>
      </c>
      <c r="T822" s="145" t="str">
        <f t="shared" si="260"/>
        <v/>
      </c>
      <c r="U822" s="145" t="str">
        <f t="shared" si="261"/>
        <v/>
      </c>
      <c r="V822" s="145" t="str">
        <f t="shared" si="262"/>
        <v/>
      </c>
      <c r="W822" s="145"/>
      <c r="X822" s="145" t="str">
        <f t="shared" si="263"/>
        <v/>
      </c>
      <c r="Y822" s="145" t="str">
        <f t="shared" si="264"/>
        <v/>
      </c>
      <c r="Z822" s="145" t="str">
        <f t="shared" si="265"/>
        <v/>
      </c>
      <c r="AA822" s="145" t="str">
        <f t="shared" si="266"/>
        <v/>
      </c>
      <c r="AB822" s="145" t="str">
        <f t="shared" si="267"/>
        <v/>
      </c>
      <c r="AC822" s="145" t="str">
        <f t="shared" si="268"/>
        <v/>
      </c>
      <c r="AD822" s="186" t="str">
        <f t="shared" si="269"/>
        <v/>
      </c>
    </row>
    <row r="823" spans="1:30" hidden="1">
      <c r="A823" s="187"/>
      <c r="B823" s="150"/>
      <c r="C823" s="146"/>
      <c r="D823" s="148"/>
      <c r="E823" s="148"/>
      <c r="F823" s="148"/>
      <c r="G823" s="148"/>
      <c r="H823" s="142" t="str">
        <f t="shared" si="250"/>
        <v/>
      </c>
      <c r="I823" s="143"/>
      <c r="J823" s="144" t="str">
        <f t="shared" si="251"/>
        <v/>
      </c>
      <c r="K823" s="144" t="str">
        <f t="shared" si="252"/>
        <v/>
      </c>
      <c r="L823" s="143"/>
      <c r="M823" s="142" t="str">
        <f t="shared" si="253"/>
        <v/>
      </c>
      <c r="N823" s="142" t="str">
        <f t="shared" si="254"/>
        <v/>
      </c>
      <c r="O823" s="145" t="str">
        <f t="shared" si="255"/>
        <v/>
      </c>
      <c r="P823" s="145" t="str">
        <f t="shared" si="256"/>
        <v/>
      </c>
      <c r="Q823" s="145" t="str">
        <f t="shared" si="257"/>
        <v/>
      </c>
      <c r="R823" s="145" t="str">
        <f t="shared" si="258"/>
        <v/>
      </c>
      <c r="S823" s="145" t="str">
        <f t="shared" si="259"/>
        <v/>
      </c>
      <c r="T823" s="145" t="str">
        <f t="shared" si="260"/>
        <v/>
      </c>
      <c r="U823" s="145" t="str">
        <f t="shared" si="261"/>
        <v/>
      </c>
      <c r="V823" s="145" t="str">
        <f t="shared" si="262"/>
        <v/>
      </c>
      <c r="W823" s="145"/>
      <c r="X823" s="145" t="str">
        <f t="shared" si="263"/>
        <v/>
      </c>
      <c r="Y823" s="145" t="str">
        <f t="shared" si="264"/>
        <v/>
      </c>
      <c r="Z823" s="145" t="str">
        <f t="shared" si="265"/>
        <v/>
      </c>
      <c r="AA823" s="145" t="str">
        <f t="shared" si="266"/>
        <v/>
      </c>
      <c r="AB823" s="145" t="str">
        <f t="shared" si="267"/>
        <v/>
      </c>
      <c r="AC823" s="145" t="str">
        <f t="shared" si="268"/>
        <v/>
      </c>
      <c r="AD823" s="186" t="str">
        <f t="shared" si="269"/>
        <v/>
      </c>
    </row>
    <row r="824" spans="1:30" hidden="1">
      <c r="A824" s="187"/>
      <c r="B824" s="150"/>
      <c r="C824" s="146"/>
      <c r="D824" s="148"/>
      <c r="E824" s="148"/>
      <c r="F824" s="148"/>
      <c r="G824" s="148"/>
      <c r="H824" s="142" t="str">
        <f t="shared" si="250"/>
        <v/>
      </c>
      <c r="I824" s="143"/>
      <c r="J824" s="144" t="str">
        <f t="shared" si="251"/>
        <v/>
      </c>
      <c r="K824" s="144" t="str">
        <f t="shared" si="252"/>
        <v/>
      </c>
      <c r="L824" s="143"/>
      <c r="M824" s="142" t="str">
        <f t="shared" si="253"/>
        <v/>
      </c>
      <c r="N824" s="142" t="str">
        <f t="shared" si="254"/>
        <v/>
      </c>
      <c r="O824" s="145" t="str">
        <f t="shared" si="255"/>
        <v/>
      </c>
      <c r="P824" s="145" t="str">
        <f t="shared" si="256"/>
        <v/>
      </c>
      <c r="Q824" s="145" t="str">
        <f t="shared" si="257"/>
        <v/>
      </c>
      <c r="R824" s="145" t="str">
        <f t="shared" si="258"/>
        <v/>
      </c>
      <c r="S824" s="145" t="str">
        <f t="shared" si="259"/>
        <v/>
      </c>
      <c r="T824" s="145" t="str">
        <f t="shared" si="260"/>
        <v/>
      </c>
      <c r="U824" s="145" t="str">
        <f t="shared" si="261"/>
        <v/>
      </c>
      <c r="V824" s="145" t="str">
        <f t="shared" si="262"/>
        <v/>
      </c>
      <c r="W824" s="145"/>
      <c r="X824" s="145" t="str">
        <f t="shared" si="263"/>
        <v/>
      </c>
      <c r="Y824" s="145" t="str">
        <f t="shared" si="264"/>
        <v/>
      </c>
      <c r="Z824" s="145" t="str">
        <f t="shared" si="265"/>
        <v/>
      </c>
      <c r="AA824" s="145" t="str">
        <f t="shared" si="266"/>
        <v/>
      </c>
      <c r="AB824" s="145" t="str">
        <f t="shared" si="267"/>
        <v/>
      </c>
      <c r="AC824" s="145" t="str">
        <f t="shared" si="268"/>
        <v/>
      </c>
      <c r="AD824" s="186" t="str">
        <f t="shared" si="269"/>
        <v/>
      </c>
    </row>
    <row r="825" spans="1:30" hidden="1">
      <c r="A825" s="187"/>
      <c r="B825" s="150"/>
      <c r="C825" s="146"/>
      <c r="D825" s="148"/>
      <c r="E825" s="148"/>
      <c r="F825" s="148"/>
      <c r="G825" s="148"/>
      <c r="H825" s="142" t="str">
        <f t="shared" si="250"/>
        <v/>
      </c>
      <c r="I825" s="143"/>
      <c r="J825" s="144" t="str">
        <f t="shared" si="251"/>
        <v/>
      </c>
      <c r="K825" s="144" t="str">
        <f t="shared" si="252"/>
        <v/>
      </c>
      <c r="L825" s="143"/>
      <c r="M825" s="142" t="str">
        <f t="shared" si="253"/>
        <v/>
      </c>
      <c r="N825" s="142" t="str">
        <f t="shared" si="254"/>
        <v/>
      </c>
      <c r="O825" s="145" t="str">
        <f t="shared" si="255"/>
        <v/>
      </c>
      <c r="P825" s="145" t="str">
        <f t="shared" si="256"/>
        <v/>
      </c>
      <c r="Q825" s="145" t="str">
        <f t="shared" si="257"/>
        <v/>
      </c>
      <c r="R825" s="145" t="str">
        <f t="shared" si="258"/>
        <v/>
      </c>
      <c r="S825" s="145" t="str">
        <f t="shared" si="259"/>
        <v/>
      </c>
      <c r="T825" s="145" t="str">
        <f t="shared" si="260"/>
        <v/>
      </c>
      <c r="U825" s="145" t="str">
        <f t="shared" si="261"/>
        <v/>
      </c>
      <c r="V825" s="145" t="str">
        <f t="shared" si="262"/>
        <v/>
      </c>
      <c r="W825" s="145"/>
      <c r="X825" s="145" t="str">
        <f t="shared" si="263"/>
        <v/>
      </c>
      <c r="Y825" s="145" t="str">
        <f t="shared" si="264"/>
        <v/>
      </c>
      <c r="Z825" s="145" t="str">
        <f t="shared" si="265"/>
        <v/>
      </c>
      <c r="AA825" s="145" t="str">
        <f t="shared" si="266"/>
        <v/>
      </c>
      <c r="AB825" s="145" t="str">
        <f t="shared" si="267"/>
        <v/>
      </c>
      <c r="AC825" s="145" t="str">
        <f t="shared" si="268"/>
        <v/>
      </c>
      <c r="AD825" s="186" t="str">
        <f t="shared" si="269"/>
        <v/>
      </c>
    </row>
    <row r="826" spans="1:30" hidden="1">
      <c r="A826" s="187"/>
      <c r="B826" s="150"/>
      <c r="C826" s="146"/>
      <c r="D826" s="148"/>
      <c r="E826" s="148"/>
      <c r="F826" s="148"/>
      <c r="G826" s="148"/>
      <c r="H826" s="142" t="str">
        <f t="shared" si="250"/>
        <v/>
      </c>
      <c r="I826" s="143"/>
      <c r="J826" s="144" t="str">
        <f t="shared" si="251"/>
        <v/>
      </c>
      <c r="K826" s="144" t="str">
        <f t="shared" si="252"/>
        <v/>
      </c>
      <c r="L826" s="143"/>
      <c r="M826" s="142" t="str">
        <f t="shared" si="253"/>
        <v/>
      </c>
      <c r="N826" s="142" t="str">
        <f t="shared" si="254"/>
        <v/>
      </c>
      <c r="O826" s="145" t="str">
        <f t="shared" si="255"/>
        <v/>
      </c>
      <c r="P826" s="145" t="str">
        <f t="shared" si="256"/>
        <v/>
      </c>
      <c r="Q826" s="145" t="str">
        <f t="shared" si="257"/>
        <v/>
      </c>
      <c r="R826" s="145" t="str">
        <f t="shared" si="258"/>
        <v/>
      </c>
      <c r="S826" s="145" t="str">
        <f t="shared" si="259"/>
        <v/>
      </c>
      <c r="T826" s="145" t="str">
        <f t="shared" si="260"/>
        <v/>
      </c>
      <c r="U826" s="145" t="str">
        <f t="shared" si="261"/>
        <v/>
      </c>
      <c r="V826" s="145" t="str">
        <f t="shared" si="262"/>
        <v/>
      </c>
      <c r="W826" s="145"/>
      <c r="X826" s="145" t="str">
        <f t="shared" si="263"/>
        <v/>
      </c>
      <c r="Y826" s="145" t="str">
        <f t="shared" si="264"/>
        <v/>
      </c>
      <c r="Z826" s="145" t="str">
        <f t="shared" si="265"/>
        <v/>
      </c>
      <c r="AA826" s="145" t="str">
        <f t="shared" si="266"/>
        <v/>
      </c>
      <c r="AB826" s="145" t="str">
        <f t="shared" si="267"/>
        <v/>
      </c>
      <c r="AC826" s="145" t="str">
        <f t="shared" si="268"/>
        <v/>
      </c>
      <c r="AD826" s="186" t="str">
        <f t="shared" si="269"/>
        <v/>
      </c>
    </row>
    <row r="827" spans="1:30" hidden="1">
      <c r="A827" s="187"/>
      <c r="B827" s="150"/>
      <c r="C827" s="146"/>
      <c r="D827" s="148"/>
      <c r="E827" s="148"/>
      <c r="F827" s="148"/>
      <c r="G827" s="148"/>
      <c r="H827" s="142" t="str">
        <f t="shared" si="250"/>
        <v/>
      </c>
      <c r="I827" s="143"/>
      <c r="J827" s="144" t="str">
        <f t="shared" si="251"/>
        <v/>
      </c>
      <c r="K827" s="144" t="str">
        <f t="shared" si="252"/>
        <v/>
      </c>
      <c r="L827" s="143"/>
      <c r="M827" s="142" t="str">
        <f t="shared" si="253"/>
        <v/>
      </c>
      <c r="N827" s="142" t="str">
        <f t="shared" si="254"/>
        <v/>
      </c>
      <c r="O827" s="145" t="str">
        <f t="shared" si="255"/>
        <v/>
      </c>
      <c r="P827" s="145" t="str">
        <f t="shared" si="256"/>
        <v/>
      </c>
      <c r="Q827" s="145" t="str">
        <f t="shared" si="257"/>
        <v/>
      </c>
      <c r="R827" s="145" t="str">
        <f t="shared" si="258"/>
        <v/>
      </c>
      <c r="S827" s="145" t="str">
        <f t="shared" si="259"/>
        <v/>
      </c>
      <c r="T827" s="145" t="str">
        <f t="shared" si="260"/>
        <v/>
      </c>
      <c r="U827" s="145" t="str">
        <f t="shared" si="261"/>
        <v/>
      </c>
      <c r="V827" s="145" t="str">
        <f t="shared" si="262"/>
        <v/>
      </c>
      <c r="W827" s="145"/>
      <c r="X827" s="145" t="str">
        <f t="shared" si="263"/>
        <v/>
      </c>
      <c r="Y827" s="145" t="str">
        <f t="shared" si="264"/>
        <v/>
      </c>
      <c r="Z827" s="145" t="str">
        <f t="shared" si="265"/>
        <v/>
      </c>
      <c r="AA827" s="145" t="str">
        <f t="shared" si="266"/>
        <v/>
      </c>
      <c r="AB827" s="145" t="str">
        <f t="shared" si="267"/>
        <v/>
      </c>
      <c r="AC827" s="145" t="str">
        <f t="shared" si="268"/>
        <v/>
      </c>
      <c r="AD827" s="186" t="str">
        <f t="shared" si="269"/>
        <v/>
      </c>
    </row>
    <row r="828" spans="1:30" hidden="1">
      <c r="A828" s="187"/>
      <c r="B828" s="150"/>
      <c r="C828" s="146"/>
      <c r="D828" s="148"/>
      <c r="E828" s="148"/>
      <c r="F828" s="148"/>
      <c r="G828" s="148"/>
      <c r="H828" s="142" t="str">
        <f t="shared" si="250"/>
        <v/>
      </c>
      <c r="I828" s="143"/>
      <c r="J828" s="144" t="str">
        <f t="shared" si="251"/>
        <v/>
      </c>
      <c r="K828" s="144" t="str">
        <f t="shared" si="252"/>
        <v/>
      </c>
      <c r="L828" s="143"/>
      <c r="M828" s="142" t="str">
        <f t="shared" si="253"/>
        <v/>
      </c>
      <c r="N828" s="142" t="str">
        <f t="shared" si="254"/>
        <v/>
      </c>
      <c r="O828" s="145" t="str">
        <f t="shared" si="255"/>
        <v/>
      </c>
      <c r="P828" s="145" t="str">
        <f t="shared" si="256"/>
        <v/>
      </c>
      <c r="Q828" s="145" t="str">
        <f t="shared" si="257"/>
        <v/>
      </c>
      <c r="R828" s="145" t="str">
        <f t="shared" si="258"/>
        <v/>
      </c>
      <c r="S828" s="145" t="str">
        <f t="shared" si="259"/>
        <v/>
      </c>
      <c r="T828" s="145" t="str">
        <f t="shared" si="260"/>
        <v/>
      </c>
      <c r="U828" s="145" t="str">
        <f t="shared" si="261"/>
        <v/>
      </c>
      <c r="V828" s="145" t="str">
        <f t="shared" si="262"/>
        <v/>
      </c>
      <c r="W828" s="145"/>
      <c r="X828" s="145" t="str">
        <f t="shared" si="263"/>
        <v/>
      </c>
      <c r="Y828" s="145" t="str">
        <f t="shared" si="264"/>
        <v/>
      </c>
      <c r="Z828" s="145" t="str">
        <f t="shared" si="265"/>
        <v/>
      </c>
      <c r="AA828" s="145" t="str">
        <f t="shared" si="266"/>
        <v/>
      </c>
      <c r="AB828" s="145" t="str">
        <f t="shared" si="267"/>
        <v/>
      </c>
      <c r="AC828" s="145" t="str">
        <f t="shared" si="268"/>
        <v/>
      </c>
      <c r="AD828" s="186" t="str">
        <f t="shared" si="269"/>
        <v/>
      </c>
    </row>
    <row r="829" spans="1:30" hidden="1">
      <c r="A829" s="187"/>
      <c r="B829" s="150"/>
      <c r="C829" s="146"/>
      <c r="D829" s="148"/>
      <c r="E829" s="148"/>
      <c r="F829" s="148"/>
      <c r="G829" s="148"/>
      <c r="H829" s="142" t="str">
        <f t="shared" si="250"/>
        <v/>
      </c>
      <c r="I829" s="143"/>
      <c r="J829" s="144" t="str">
        <f t="shared" si="251"/>
        <v/>
      </c>
      <c r="K829" s="144" t="str">
        <f t="shared" si="252"/>
        <v/>
      </c>
      <c r="L829" s="143"/>
      <c r="M829" s="142" t="str">
        <f t="shared" si="253"/>
        <v/>
      </c>
      <c r="N829" s="142" t="str">
        <f t="shared" si="254"/>
        <v/>
      </c>
      <c r="O829" s="145" t="str">
        <f t="shared" si="255"/>
        <v/>
      </c>
      <c r="P829" s="145" t="str">
        <f t="shared" si="256"/>
        <v/>
      </c>
      <c r="Q829" s="145" t="str">
        <f t="shared" si="257"/>
        <v/>
      </c>
      <c r="R829" s="145" t="str">
        <f t="shared" si="258"/>
        <v/>
      </c>
      <c r="S829" s="145" t="str">
        <f t="shared" si="259"/>
        <v/>
      </c>
      <c r="T829" s="145" t="str">
        <f t="shared" si="260"/>
        <v/>
      </c>
      <c r="U829" s="145" t="str">
        <f t="shared" si="261"/>
        <v/>
      </c>
      <c r="V829" s="145" t="str">
        <f t="shared" si="262"/>
        <v/>
      </c>
      <c r="W829" s="145"/>
      <c r="X829" s="145" t="str">
        <f t="shared" si="263"/>
        <v/>
      </c>
      <c r="Y829" s="145" t="str">
        <f t="shared" si="264"/>
        <v/>
      </c>
      <c r="Z829" s="145" t="str">
        <f t="shared" si="265"/>
        <v/>
      </c>
      <c r="AA829" s="145" t="str">
        <f t="shared" si="266"/>
        <v/>
      </c>
      <c r="AB829" s="145" t="str">
        <f t="shared" si="267"/>
        <v/>
      </c>
      <c r="AC829" s="145" t="str">
        <f t="shared" si="268"/>
        <v/>
      </c>
      <c r="AD829" s="186" t="str">
        <f t="shared" si="269"/>
        <v/>
      </c>
    </row>
    <row r="830" spans="1:30" hidden="1">
      <c r="A830" s="187"/>
      <c r="B830" s="150"/>
      <c r="C830" s="146"/>
      <c r="D830" s="148"/>
      <c r="E830" s="148"/>
      <c r="F830" s="148"/>
      <c r="G830" s="148"/>
      <c r="H830" s="142" t="str">
        <f t="shared" si="250"/>
        <v/>
      </c>
      <c r="I830" s="143"/>
      <c r="J830" s="144" t="str">
        <f t="shared" si="251"/>
        <v/>
      </c>
      <c r="K830" s="144" t="str">
        <f t="shared" si="252"/>
        <v/>
      </c>
      <c r="L830" s="143"/>
      <c r="M830" s="142" t="str">
        <f t="shared" si="253"/>
        <v/>
      </c>
      <c r="N830" s="142" t="str">
        <f t="shared" si="254"/>
        <v/>
      </c>
      <c r="O830" s="145" t="str">
        <f t="shared" si="255"/>
        <v/>
      </c>
      <c r="P830" s="145" t="str">
        <f t="shared" si="256"/>
        <v/>
      </c>
      <c r="Q830" s="145" t="str">
        <f t="shared" si="257"/>
        <v/>
      </c>
      <c r="R830" s="145" t="str">
        <f t="shared" si="258"/>
        <v/>
      </c>
      <c r="S830" s="145" t="str">
        <f t="shared" si="259"/>
        <v/>
      </c>
      <c r="T830" s="145" t="str">
        <f t="shared" si="260"/>
        <v/>
      </c>
      <c r="U830" s="145" t="str">
        <f t="shared" si="261"/>
        <v/>
      </c>
      <c r="V830" s="145" t="str">
        <f t="shared" si="262"/>
        <v/>
      </c>
      <c r="W830" s="145"/>
      <c r="X830" s="145" t="str">
        <f t="shared" si="263"/>
        <v/>
      </c>
      <c r="Y830" s="145" t="str">
        <f t="shared" si="264"/>
        <v/>
      </c>
      <c r="Z830" s="145" t="str">
        <f t="shared" si="265"/>
        <v/>
      </c>
      <c r="AA830" s="145" t="str">
        <f t="shared" si="266"/>
        <v/>
      </c>
      <c r="AB830" s="145" t="str">
        <f t="shared" si="267"/>
        <v/>
      </c>
      <c r="AC830" s="145" t="str">
        <f t="shared" si="268"/>
        <v/>
      </c>
      <c r="AD830" s="186" t="str">
        <f t="shared" si="269"/>
        <v/>
      </c>
    </row>
    <row r="831" spans="1:30" hidden="1">
      <c r="A831" s="187"/>
      <c r="B831" s="150"/>
      <c r="C831" s="146"/>
      <c r="D831" s="148"/>
      <c r="E831" s="148"/>
      <c r="F831" s="148"/>
      <c r="G831" s="148"/>
      <c r="H831" s="142" t="str">
        <f t="shared" si="250"/>
        <v/>
      </c>
      <c r="I831" s="143"/>
      <c r="J831" s="144" t="str">
        <f t="shared" si="251"/>
        <v/>
      </c>
      <c r="K831" s="144" t="str">
        <f t="shared" si="252"/>
        <v/>
      </c>
      <c r="L831" s="143"/>
      <c r="M831" s="142" t="str">
        <f t="shared" si="253"/>
        <v/>
      </c>
      <c r="N831" s="142" t="str">
        <f t="shared" si="254"/>
        <v/>
      </c>
      <c r="O831" s="145" t="str">
        <f t="shared" si="255"/>
        <v/>
      </c>
      <c r="P831" s="145" t="str">
        <f t="shared" si="256"/>
        <v/>
      </c>
      <c r="Q831" s="145" t="str">
        <f t="shared" si="257"/>
        <v/>
      </c>
      <c r="R831" s="145" t="str">
        <f t="shared" si="258"/>
        <v/>
      </c>
      <c r="S831" s="145" t="str">
        <f t="shared" si="259"/>
        <v/>
      </c>
      <c r="T831" s="145" t="str">
        <f t="shared" si="260"/>
        <v/>
      </c>
      <c r="U831" s="145" t="str">
        <f t="shared" si="261"/>
        <v/>
      </c>
      <c r="V831" s="145" t="str">
        <f t="shared" si="262"/>
        <v/>
      </c>
      <c r="W831" s="145"/>
      <c r="X831" s="145" t="str">
        <f t="shared" si="263"/>
        <v/>
      </c>
      <c r="Y831" s="145" t="str">
        <f t="shared" si="264"/>
        <v/>
      </c>
      <c r="Z831" s="145" t="str">
        <f t="shared" si="265"/>
        <v/>
      </c>
      <c r="AA831" s="145" t="str">
        <f t="shared" si="266"/>
        <v/>
      </c>
      <c r="AB831" s="145" t="str">
        <f t="shared" si="267"/>
        <v/>
      </c>
      <c r="AC831" s="145" t="str">
        <f t="shared" si="268"/>
        <v/>
      </c>
      <c r="AD831" s="186" t="str">
        <f t="shared" si="269"/>
        <v/>
      </c>
    </row>
    <row r="832" spans="1:30" hidden="1">
      <c r="A832" s="187"/>
      <c r="B832" s="150"/>
      <c r="C832" s="146"/>
      <c r="D832" s="148"/>
      <c r="E832" s="148"/>
      <c r="F832" s="148"/>
      <c r="G832" s="148"/>
      <c r="H832" s="142" t="str">
        <f t="shared" si="250"/>
        <v/>
      </c>
      <c r="I832" s="143"/>
      <c r="J832" s="144" t="str">
        <f t="shared" si="251"/>
        <v/>
      </c>
      <c r="K832" s="144" t="str">
        <f t="shared" si="252"/>
        <v/>
      </c>
      <c r="L832" s="143"/>
      <c r="M832" s="142" t="str">
        <f t="shared" si="253"/>
        <v/>
      </c>
      <c r="N832" s="142" t="str">
        <f t="shared" si="254"/>
        <v/>
      </c>
      <c r="O832" s="145" t="str">
        <f t="shared" si="255"/>
        <v/>
      </c>
      <c r="P832" s="145" t="str">
        <f t="shared" si="256"/>
        <v/>
      </c>
      <c r="Q832" s="145" t="str">
        <f t="shared" si="257"/>
        <v/>
      </c>
      <c r="R832" s="145" t="str">
        <f t="shared" si="258"/>
        <v/>
      </c>
      <c r="S832" s="145" t="str">
        <f t="shared" si="259"/>
        <v/>
      </c>
      <c r="T832" s="145" t="str">
        <f t="shared" si="260"/>
        <v/>
      </c>
      <c r="U832" s="145" t="str">
        <f t="shared" si="261"/>
        <v/>
      </c>
      <c r="V832" s="145" t="str">
        <f t="shared" si="262"/>
        <v/>
      </c>
      <c r="W832" s="145"/>
      <c r="X832" s="145" t="str">
        <f t="shared" si="263"/>
        <v/>
      </c>
      <c r="Y832" s="145" t="str">
        <f t="shared" si="264"/>
        <v/>
      </c>
      <c r="Z832" s="145" t="str">
        <f t="shared" si="265"/>
        <v/>
      </c>
      <c r="AA832" s="145" t="str">
        <f t="shared" si="266"/>
        <v/>
      </c>
      <c r="AB832" s="145" t="str">
        <f t="shared" si="267"/>
        <v/>
      </c>
      <c r="AC832" s="145" t="str">
        <f t="shared" si="268"/>
        <v/>
      </c>
      <c r="AD832" s="186" t="str">
        <f t="shared" si="269"/>
        <v/>
      </c>
    </row>
    <row r="833" spans="1:30" hidden="1">
      <c r="A833" s="187"/>
      <c r="B833" s="150"/>
      <c r="C833" s="146"/>
      <c r="D833" s="148"/>
      <c r="E833" s="148"/>
      <c r="F833" s="148"/>
      <c r="G833" s="148"/>
      <c r="H833" s="142" t="str">
        <f t="shared" si="250"/>
        <v/>
      </c>
      <c r="I833" s="143"/>
      <c r="J833" s="144" t="str">
        <f t="shared" si="251"/>
        <v/>
      </c>
      <c r="K833" s="144" t="str">
        <f t="shared" si="252"/>
        <v/>
      </c>
      <c r="L833" s="143"/>
      <c r="M833" s="142" t="str">
        <f t="shared" si="253"/>
        <v/>
      </c>
      <c r="N833" s="142" t="str">
        <f t="shared" si="254"/>
        <v/>
      </c>
      <c r="O833" s="145" t="str">
        <f t="shared" si="255"/>
        <v/>
      </c>
      <c r="P833" s="145" t="str">
        <f t="shared" si="256"/>
        <v/>
      </c>
      <c r="Q833" s="145" t="str">
        <f t="shared" si="257"/>
        <v/>
      </c>
      <c r="R833" s="145" t="str">
        <f t="shared" si="258"/>
        <v/>
      </c>
      <c r="S833" s="145" t="str">
        <f t="shared" si="259"/>
        <v/>
      </c>
      <c r="T833" s="145" t="str">
        <f t="shared" si="260"/>
        <v/>
      </c>
      <c r="U833" s="145" t="str">
        <f t="shared" si="261"/>
        <v/>
      </c>
      <c r="V833" s="145" t="str">
        <f t="shared" si="262"/>
        <v/>
      </c>
      <c r="W833" s="145"/>
      <c r="X833" s="145" t="str">
        <f t="shared" si="263"/>
        <v/>
      </c>
      <c r="Y833" s="145" t="str">
        <f t="shared" si="264"/>
        <v/>
      </c>
      <c r="Z833" s="145" t="str">
        <f t="shared" si="265"/>
        <v/>
      </c>
      <c r="AA833" s="145" t="str">
        <f t="shared" si="266"/>
        <v/>
      </c>
      <c r="AB833" s="145" t="str">
        <f t="shared" si="267"/>
        <v/>
      </c>
      <c r="AC833" s="145" t="str">
        <f t="shared" si="268"/>
        <v/>
      </c>
      <c r="AD833" s="186" t="str">
        <f t="shared" si="269"/>
        <v/>
      </c>
    </row>
    <row r="834" spans="1:30" hidden="1">
      <c r="A834" s="187"/>
      <c r="B834" s="150"/>
      <c r="C834" s="146"/>
      <c r="D834" s="148"/>
      <c r="E834" s="148"/>
      <c r="F834" s="148"/>
      <c r="G834" s="148"/>
      <c r="H834" s="142" t="str">
        <f t="shared" si="250"/>
        <v/>
      </c>
      <c r="I834" s="143"/>
      <c r="J834" s="144" t="str">
        <f t="shared" si="251"/>
        <v/>
      </c>
      <c r="K834" s="144" t="str">
        <f t="shared" si="252"/>
        <v/>
      </c>
      <c r="L834" s="143"/>
      <c r="M834" s="142" t="str">
        <f t="shared" si="253"/>
        <v/>
      </c>
      <c r="N834" s="142" t="str">
        <f t="shared" si="254"/>
        <v/>
      </c>
      <c r="O834" s="145" t="str">
        <f t="shared" si="255"/>
        <v/>
      </c>
      <c r="P834" s="145" t="str">
        <f t="shared" si="256"/>
        <v/>
      </c>
      <c r="Q834" s="145" t="str">
        <f t="shared" si="257"/>
        <v/>
      </c>
      <c r="R834" s="145" t="str">
        <f t="shared" si="258"/>
        <v/>
      </c>
      <c r="S834" s="145" t="str">
        <f t="shared" si="259"/>
        <v/>
      </c>
      <c r="T834" s="145" t="str">
        <f t="shared" si="260"/>
        <v/>
      </c>
      <c r="U834" s="145" t="str">
        <f t="shared" si="261"/>
        <v/>
      </c>
      <c r="V834" s="145" t="str">
        <f t="shared" si="262"/>
        <v/>
      </c>
      <c r="W834" s="145"/>
      <c r="X834" s="145" t="str">
        <f t="shared" si="263"/>
        <v/>
      </c>
      <c r="Y834" s="145" t="str">
        <f t="shared" si="264"/>
        <v/>
      </c>
      <c r="Z834" s="145" t="str">
        <f t="shared" si="265"/>
        <v/>
      </c>
      <c r="AA834" s="145" t="str">
        <f t="shared" si="266"/>
        <v/>
      </c>
      <c r="AB834" s="145" t="str">
        <f t="shared" si="267"/>
        <v/>
      </c>
      <c r="AC834" s="145" t="str">
        <f t="shared" si="268"/>
        <v/>
      </c>
      <c r="AD834" s="186" t="str">
        <f t="shared" si="269"/>
        <v/>
      </c>
    </row>
    <row r="835" spans="1:30" hidden="1">
      <c r="A835" s="187"/>
      <c r="B835" s="150"/>
      <c r="C835" s="146"/>
      <c r="D835" s="148"/>
      <c r="E835" s="148"/>
      <c r="F835" s="148"/>
      <c r="G835" s="148"/>
      <c r="H835" s="142" t="str">
        <f t="shared" si="250"/>
        <v/>
      </c>
      <c r="I835" s="143"/>
      <c r="J835" s="144" t="str">
        <f t="shared" si="251"/>
        <v/>
      </c>
      <c r="K835" s="144" t="str">
        <f t="shared" si="252"/>
        <v/>
      </c>
      <c r="L835" s="143"/>
      <c r="M835" s="142" t="str">
        <f t="shared" si="253"/>
        <v/>
      </c>
      <c r="N835" s="142" t="str">
        <f t="shared" si="254"/>
        <v/>
      </c>
      <c r="O835" s="145" t="str">
        <f t="shared" si="255"/>
        <v/>
      </c>
      <c r="P835" s="145" t="str">
        <f t="shared" si="256"/>
        <v/>
      </c>
      <c r="Q835" s="145" t="str">
        <f t="shared" si="257"/>
        <v/>
      </c>
      <c r="R835" s="145" t="str">
        <f t="shared" si="258"/>
        <v/>
      </c>
      <c r="S835" s="145" t="str">
        <f t="shared" si="259"/>
        <v/>
      </c>
      <c r="T835" s="145" t="str">
        <f t="shared" si="260"/>
        <v/>
      </c>
      <c r="U835" s="145" t="str">
        <f t="shared" si="261"/>
        <v/>
      </c>
      <c r="V835" s="145" t="str">
        <f t="shared" si="262"/>
        <v/>
      </c>
      <c r="W835" s="145"/>
      <c r="X835" s="145" t="str">
        <f t="shared" si="263"/>
        <v/>
      </c>
      <c r="Y835" s="145" t="str">
        <f t="shared" si="264"/>
        <v/>
      </c>
      <c r="Z835" s="145" t="str">
        <f t="shared" si="265"/>
        <v/>
      </c>
      <c r="AA835" s="145" t="str">
        <f t="shared" si="266"/>
        <v/>
      </c>
      <c r="AB835" s="145" t="str">
        <f t="shared" si="267"/>
        <v/>
      </c>
      <c r="AC835" s="145" t="str">
        <f t="shared" si="268"/>
        <v/>
      </c>
      <c r="AD835" s="186" t="str">
        <f t="shared" si="269"/>
        <v/>
      </c>
    </row>
    <row r="836" spans="1:30" hidden="1">
      <c r="A836" s="187"/>
      <c r="B836" s="150"/>
      <c r="C836" s="146"/>
      <c r="D836" s="148"/>
      <c r="E836" s="148"/>
      <c r="F836" s="148"/>
      <c r="G836" s="148"/>
      <c r="H836" s="142" t="str">
        <f t="shared" si="250"/>
        <v/>
      </c>
      <c r="I836" s="143"/>
      <c r="J836" s="144" t="str">
        <f t="shared" si="251"/>
        <v/>
      </c>
      <c r="K836" s="144" t="str">
        <f t="shared" si="252"/>
        <v/>
      </c>
      <c r="L836" s="143"/>
      <c r="M836" s="142" t="str">
        <f t="shared" si="253"/>
        <v/>
      </c>
      <c r="N836" s="142" t="str">
        <f t="shared" si="254"/>
        <v/>
      </c>
      <c r="O836" s="145" t="str">
        <f t="shared" si="255"/>
        <v/>
      </c>
      <c r="P836" s="145" t="str">
        <f t="shared" si="256"/>
        <v/>
      </c>
      <c r="Q836" s="145" t="str">
        <f t="shared" si="257"/>
        <v/>
      </c>
      <c r="R836" s="145" t="str">
        <f t="shared" si="258"/>
        <v/>
      </c>
      <c r="S836" s="145" t="str">
        <f t="shared" si="259"/>
        <v/>
      </c>
      <c r="T836" s="145" t="str">
        <f t="shared" si="260"/>
        <v/>
      </c>
      <c r="U836" s="145" t="str">
        <f t="shared" si="261"/>
        <v/>
      </c>
      <c r="V836" s="145" t="str">
        <f t="shared" si="262"/>
        <v/>
      </c>
      <c r="W836" s="145"/>
      <c r="X836" s="145" t="str">
        <f t="shared" si="263"/>
        <v/>
      </c>
      <c r="Y836" s="145" t="str">
        <f t="shared" si="264"/>
        <v/>
      </c>
      <c r="Z836" s="145" t="str">
        <f t="shared" si="265"/>
        <v/>
      </c>
      <c r="AA836" s="145" t="str">
        <f t="shared" si="266"/>
        <v/>
      </c>
      <c r="AB836" s="145" t="str">
        <f t="shared" si="267"/>
        <v/>
      </c>
      <c r="AC836" s="145" t="str">
        <f t="shared" si="268"/>
        <v/>
      </c>
      <c r="AD836" s="186" t="str">
        <f t="shared" si="269"/>
        <v/>
      </c>
    </row>
    <row r="837" spans="1:30" hidden="1">
      <c r="A837" s="187"/>
      <c r="B837" s="150"/>
      <c r="C837" s="146"/>
      <c r="D837" s="148"/>
      <c r="E837" s="148"/>
      <c r="F837" s="148"/>
      <c r="G837" s="148"/>
      <c r="H837" s="142" t="str">
        <f t="shared" si="250"/>
        <v/>
      </c>
      <c r="I837" s="143"/>
      <c r="J837" s="144" t="str">
        <f t="shared" si="251"/>
        <v/>
      </c>
      <c r="K837" s="144" t="str">
        <f t="shared" si="252"/>
        <v/>
      </c>
      <c r="L837" s="143"/>
      <c r="M837" s="142" t="str">
        <f t="shared" si="253"/>
        <v/>
      </c>
      <c r="N837" s="142" t="str">
        <f t="shared" si="254"/>
        <v/>
      </c>
      <c r="O837" s="145" t="str">
        <f t="shared" si="255"/>
        <v/>
      </c>
      <c r="P837" s="145" t="str">
        <f t="shared" si="256"/>
        <v/>
      </c>
      <c r="Q837" s="145" t="str">
        <f t="shared" si="257"/>
        <v/>
      </c>
      <c r="R837" s="145" t="str">
        <f t="shared" si="258"/>
        <v/>
      </c>
      <c r="S837" s="145" t="str">
        <f t="shared" si="259"/>
        <v/>
      </c>
      <c r="T837" s="145" t="str">
        <f t="shared" si="260"/>
        <v/>
      </c>
      <c r="U837" s="145" t="str">
        <f t="shared" si="261"/>
        <v/>
      </c>
      <c r="V837" s="145" t="str">
        <f t="shared" si="262"/>
        <v/>
      </c>
      <c r="W837" s="145"/>
      <c r="X837" s="145" t="str">
        <f t="shared" si="263"/>
        <v/>
      </c>
      <c r="Y837" s="145" t="str">
        <f t="shared" si="264"/>
        <v/>
      </c>
      <c r="Z837" s="145" t="str">
        <f t="shared" si="265"/>
        <v/>
      </c>
      <c r="AA837" s="145" t="str">
        <f t="shared" si="266"/>
        <v/>
      </c>
      <c r="AB837" s="145" t="str">
        <f t="shared" si="267"/>
        <v/>
      </c>
      <c r="AC837" s="145" t="str">
        <f t="shared" si="268"/>
        <v/>
      </c>
      <c r="AD837" s="186" t="str">
        <f t="shared" si="269"/>
        <v/>
      </c>
    </row>
    <row r="838" spans="1:30" hidden="1">
      <c r="A838" s="187"/>
      <c r="B838" s="150"/>
      <c r="C838" s="146"/>
      <c r="D838" s="148"/>
      <c r="E838" s="148"/>
      <c r="F838" s="148"/>
      <c r="G838" s="148"/>
      <c r="H838" s="142" t="str">
        <f t="shared" si="250"/>
        <v/>
      </c>
      <c r="I838" s="143"/>
      <c r="J838" s="144" t="str">
        <f t="shared" si="251"/>
        <v/>
      </c>
      <c r="K838" s="144" t="str">
        <f t="shared" si="252"/>
        <v/>
      </c>
      <c r="L838" s="143"/>
      <c r="M838" s="142" t="str">
        <f t="shared" si="253"/>
        <v/>
      </c>
      <c r="N838" s="142" t="str">
        <f t="shared" si="254"/>
        <v/>
      </c>
      <c r="O838" s="145" t="str">
        <f t="shared" si="255"/>
        <v/>
      </c>
      <c r="P838" s="145" t="str">
        <f t="shared" si="256"/>
        <v/>
      </c>
      <c r="Q838" s="145" t="str">
        <f t="shared" si="257"/>
        <v/>
      </c>
      <c r="R838" s="145" t="str">
        <f t="shared" si="258"/>
        <v/>
      </c>
      <c r="S838" s="145" t="str">
        <f t="shared" si="259"/>
        <v/>
      </c>
      <c r="T838" s="145" t="str">
        <f t="shared" si="260"/>
        <v/>
      </c>
      <c r="U838" s="145" t="str">
        <f t="shared" si="261"/>
        <v/>
      </c>
      <c r="V838" s="145" t="str">
        <f t="shared" si="262"/>
        <v/>
      </c>
      <c r="W838" s="145"/>
      <c r="X838" s="145" t="str">
        <f t="shared" si="263"/>
        <v/>
      </c>
      <c r="Y838" s="145" t="str">
        <f t="shared" si="264"/>
        <v/>
      </c>
      <c r="Z838" s="145" t="str">
        <f t="shared" si="265"/>
        <v/>
      </c>
      <c r="AA838" s="145" t="str">
        <f t="shared" si="266"/>
        <v/>
      </c>
      <c r="AB838" s="145" t="str">
        <f t="shared" si="267"/>
        <v/>
      </c>
      <c r="AC838" s="145" t="str">
        <f t="shared" si="268"/>
        <v/>
      </c>
      <c r="AD838" s="186" t="str">
        <f t="shared" si="269"/>
        <v/>
      </c>
    </row>
    <row r="839" spans="1:30" hidden="1">
      <c r="A839" s="187"/>
      <c r="B839" s="150"/>
      <c r="C839" s="146"/>
      <c r="D839" s="148"/>
      <c r="E839" s="148"/>
      <c r="F839" s="148"/>
      <c r="G839" s="148"/>
      <c r="H839" s="142" t="str">
        <f t="shared" si="250"/>
        <v/>
      </c>
      <c r="I839" s="143"/>
      <c r="J839" s="144" t="str">
        <f t="shared" si="251"/>
        <v/>
      </c>
      <c r="K839" s="144" t="str">
        <f t="shared" si="252"/>
        <v/>
      </c>
      <c r="L839" s="143"/>
      <c r="M839" s="142" t="str">
        <f t="shared" si="253"/>
        <v/>
      </c>
      <c r="N839" s="142" t="str">
        <f t="shared" si="254"/>
        <v/>
      </c>
      <c r="O839" s="145" t="str">
        <f t="shared" si="255"/>
        <v/>
      </c>
      <c r="P839" s="145" t="str">
        <f t="shared" si="256"/>
        <v/>
      </c>
      <c r="Q839" s="145" t="str">
        <f t="shared" si="257"/>
        <v/>
      </c>
      <c r="R839" s="145" t="str">
        <f t="shared" si="258"/>
        <v/>
      </c>
      <c r="S839" s="145" t="str">
        <f t="shared" si="259"/>
        <v/>
      </c>
      <c r="T839" s="145" t="str">
        <f t="shared" si="260"/>
        <v/>
      </c>
      <c r="U839" s="145" t="str">
        <f t="shared" si="261"/>
        <v/>
      </c>
      <c r="V839" s="145" t="str">
        <f t="shared" si="262"/>
        <v/>
      </c>
      <c r="W839" s="145"/>
      <c r="X839" s="145" t="str">
        <f t="shared" si="263"/>
        <v/>
      </c>
      <c r="Y839" s="145" t="str">
        <f t="shared" si="264"/>
        <v/>
      </c>
      <c r="Z839" s="145" t="str">
        <f t="shared" si="265"/>
        <v/>
      </c>
      <c r="AA839" s="145" t="str">
        <f t="shared" si="266"/>
        <v/>
      </c>
      <c r="AB839" s="145" t="str">
        <f t="shared" si="267"/>
        <v/>
      </c>
      <c r="AC839" s="145" t="str">
        <f t="shared" si="268"/>
        <v/>
      </c>
      <c r="AD839" s="186" t="str">
        <f t="shared" si="269"/>
        <v/>
      </c>
    </row>
    <row r="840" spans="1:30" hidden="1">
      <c r="A840" s="187"/>
      <c r="B840" s="150"/>
      <c r="C840" s="146"/>
      <c r="D840" s="148"/>
      <c r="E840" s="148"/>
      <c r="F840" s="148"/>
      <c r="G840" s="148"/>
      <c r="H840" s="142" t="str">
        <f t="shared" si="250"/>
        <v/>
      </c>
      <c r="I840" s="143"/>
      <c r="J840" s="144" t="str">
        <f t="shared" si="251"/>
        <v/>
      </c>
      <c r="K840" s="144" t="str">
        <f t="shared" si="252"/>
        <v/>
      </c>
      <c r="L840" s="143"/>
      <c r="M840" s="142" t="str">
        <f t="shared" si="253"/>
        <v/>
      </c>
      <c r="N840" s="142" t="str">
        <f t="shared" si="254"/>
        <v/>
      </c>
      <c r="O840" s="145" t="str">
        <f t="shared" si="255"/>
        <v/>
      </c>
      <c r="P840" s="145" t="str">
        <f t="shared" si="256"/>
        <v/>
      </c>
      <c r="Q840" s="145" t="str">
        <f t="shared" si="257"/>
        <v/>
      </c>
      <c r="R840" s="145" t="str">
        <f t="shared" si="258"/>
        <v/>
      </c>
      <c r="S840" s="145" t="str">
        <f t="shared" si="259"/>
        <v/>
      </c>
      <c r="T840" s="145" t="str">
        <f t="shared" si="260"/>
        <v/>
      </c>
      <c r="U840" s="145" t="str">
        <f t="shared" si="261"/>
        <v/>
      </c>
      <c r="V840" s="145" t="str">
        <f t="shared" si="262"/>
        <v/>
      </c>
      <c r="W840" s="145"/>
      <c r="X840" s="145" t="str">
        <f t="shared" si="263"/>
        <v/>
      </c>
      <c r="Y840" s="145" t="str">
        <f t="shared" si="264"/>
        <v/>
      </c>
      <c r="Z840" s="145" t="str">
        <f t="shared" si="265"/>
        <v/>
      </c>
      <c r="AA840" s="145" t="str">
        <f t="shared" si="266"/>
        <v/>
      </c>
      <c r="AB840" s="145" t="str">
        <f t="shared" si="267"/>
        <v/>
      </c>
      <c r="AC840" s="145" t="str">
        <f t="shared" si="268"/>
        <v/>
      </c>
      <c r="AD840" s="186" t="str">
        <f t="shared" si="269"/>
        <v/>
      </c>
    </row>
    <row r="841" spans="1:30" hidden="1">
      <c r="A841" s="187"/>
      <c r="B841" s="150"/>
      <c r="C841" s="146"/>
      <c r="D841" s="148"/>
      <c r="E841" s="148"/>
      <c r="F841" s="148"/>
      <c r="G841" s="148"/>
      <c r="H841" s="142" t="str">
        <f t="shared" si="250"/>
        <v/>
      </c>
      <c r="I841" s="143"/>
      <c r="J841" s="144" t="str">
        <f t="shared" si="251"/>
        <v/>
      </c>
      <c r="K841" s="144" t="str">
        <f t="shared" si="252"/>
        <v/>
      </c>
      <c r="L841" s="143"/>
      <c r="M841" s="142" t="str">
        <f t="shared" si="253"/>
        <v/>
      </c>
      <c r="N841" s="142" t="str">
        <f t="shared" si="254"/>
        <v/>
      </c>
      <c r="O841" s="145" t="str">
        <f t="shared" si="255"/>
        <v/>
      </c>
      <c r="P841" s="145" t="str">
        <f t="shared" si="256"/>
        <v/>
      </c>
      <c r="Q841" s="145" t="str">
        <f t="shared" si="257"/>
        <v/>
      </c>
      <c r="R841" s="145" t="str">
        <f t="shared" si="258"/>
        <v/>
      </c>
      <c r="S841" s="145" t="str">
        <f t="shared" si="259"/>
        <v/>
      </c>
      <c r="T841" s="145" t="str">
        <f t="shared" si="260"/>
        <v/>
      </c>
      <c r="U841" s="145" t="str">
        <f t="shared" si="261"/>
        <v/>
      </c>
      <c r="V841" s="145" t="str">
        <f t="shared" si="262"/>
        <v/>
      </c>
      <c r="W841" s="145"/>
      <c r="X841" s="145" t="str">
        <f t="shared" si="263"/>
        <v/>
      </c>
      <c r="Y841" s="145" t="str">
        <f t="shared" si="264"/>
        <v/>
      </c>
      <c r="Z841" s="145" t="str">
        <f t="shared" si="265"/>
        <v/>
      </c>
      <c r="AA841" s="145" t="str">
        <f t="shared" si="266"/>
        <v/>
      </c>
      <c r="AB841" s="145" t="str">
        <f t="shared" si="267"/>
        <v/>
      </c>
      <c r="AC841" s="145" t="str">
        <f t="shared" si="268"/>
        <v/>
      </c>
      <c r="AD841" s="186" t="str">
        <f t="shared" si="269"/>
        <v/>
      </c>
    </row>
    <row r="842" spans="1:30" hidden="1">
      <c r="A842" s="187"/>
      <c r="B842" s="150"/>
      <c r="C842" s="146"/>
      <c r="D842" s="148"/>
      <c r="E842" s="148"/>
      <c r="F842" s="148"/>
      <c r="G842" s="148"/>
      <c r="H842" s="142" t="str">
        <f t="shared" si="250"/>
        <v/>
      </c>
      <c r="I842" s="143"/>
      <c r="J842" s="144" t="str">
        <f t="shared" si="251"/>
        <v/>
      </c>
      <c r="K842" s="144" t="str">
        <f t="shared" si="252"/>
        <v/>
      </c>
      <c r="L842" s="143"/>
      <c r="M842" s="142" t="str">
        <f t="shared" si="253"/>
        <v/>
      </c>
      <c r="N842" s="142" t="str">
        <f t="shared" si="254"/>
        <v/>
      </c>
      <c r="O842" s="145" t="str">
        <f t="shared" si="255"/>
        <v/>
      </c>
      <c r="P842" s="145" t="str">
        <f t="shared" si="256"/>
        <v/>
      </c>
      <c r="Q842" s="145" t="str">
        <f t="shared" si="257"/>
        <v/>
      </c>
      <c r="R842" s="145" t="str">
        <f t="shared" si="258"/>
        <v/>
      </c>
      <c r="S842" s="145" t="str">
        <f t="shared" si="259"/>
        <v/>
      </c>
      <c r="T842" s="145" t="str">
        <f t="shared" si="260"/>
        <v/>
      </c>
      <c r="U842" s="145" t="str">
        <f t="shared" si="261"/>
        <v/>
      </c>
      <c r="V842" s="145" t="str">
        <f t="shared" si="262"/>
        <v/>
      </c>
      <c r="W842" s="145"/>
      <c r="X842" s="145" t="str">
        <f t="shared" si="263"/>
        <v/>
      </c>
      <c r="Y842" s="145" t="str">
        <f t="shared" si="264"/>
        <v/>
      </c>
      <c r="Z842" s="145" t="str">
        <f t="shared" si="265"/>
        <v/>
      </c>
      <c r="AA842" s="145" t="str">
        <f t="shared" si="266"/>
        <v/>
      </c>
      <c r="AB842" s="145" t="str">
        <f t="shared" si="267"/>
        <v/>
      </c>
      <c r="AC842" s="145" t="str">
        <f t="shared" si="268"/>
        <v/>
      </c>
      <c r="AD842" s="186" t="str">
        <f t="shared" si="269"/>
        <v/>
      </c>
    </row>
    <row r="843" spans="1:30" hidden="1">
      <c r="A843" s="187"/>
      <c r="B843" s="150"/>
      <c r="C843" s="146"/>
      <c r="D843" s="148"/>
      <c r="E843" s="148"/>
      <c r="F843" s="148"/>
      <c r="G843" s="148"/>
      <c r="H843" s="142" t="str">
        <f t="shared" si="250"/>
        <v/>
      </c>
      <c r="I843" s="143"/>
      <c r="J843" s="144" t="str">
        <f t="shared" si="251"/>
        <v/>
      </c>
      <c r="K843" s="144" t="str">
        <f t="shared" si="252"/>
        <v/>
      </c>
      <c r="L843" s="143"/>
      <c r="M843" s="142" t="str">
        <f t="shared" si="253"/>
        <v/>
      </c>
      <c r="N843" s="142" t="str">
        <f t="shared" si="254"/>
        <v/>
      </c>
      <c r="O843" s="145" t="str">
        <f t="shared" si="255"/>
        <v/>
      </c>
      <c r="P843" s="145" t="str">
        <f t="shared" si="256"/>
        <v/>
      </c>
      <c r="Q843" s="145" t="str">
        <f t="shared" si="257"/>
        <v/>
      </c>
      <c r="R843" s="145" t="str">
        <f t="shared" si="258"/>
        <v/>
      </c>
      <c r="S843" s="145" t="str">
        <f t="shared" si="259"/>
        <v/>
      </c>
      <c r="T843" s="145" t="str">
        <f t="shared" si="260"/>
        <v/>
      </c>
      <c r="U843" s="145" t="str">
        <f t="shared" si="261"/>
        <v/>
      </c>
      <c r="V843" s="145" t="str">
        <f t="shared" si="262"/>
        <v/>
      </c>
      <c r="W843" s="145"/>
      <c r="X843" s="145" t="str">
        <f t="shared" si="263"/>
        <v/>
      </c>
      <c r="Y843" s="145" t="str">
        <f t="shared" si="264"/>
        <v/>
      </c>
      <c r="Z843" s="145" t="str">
        <f t="shared" si="265"/>
        <v/>
      </c>
      <c r="AA843" s="145" t="str">
        <f t="shared" si="266"/>
        <v/>
      </c>
      <c r="AB843" s="145" t="str">
        <f t="shared" si="267"/>
        <v/>
      </c>
      <c r="AC843" s="145" t="str">
        <f t="shared" si="268"/>
        <v/>
      </c>
      <c r="AD843" s="186" t="str">
        <f t="shared" si="269"/>
        <v/>
      </c>
    </row>
    <row r="844" spans="1:30" hidden="1">
      <c r="A844" s="187"/>
      <c r="B844" s="150"/>
      <c r="C844" s="146"/>
      <c r="D844" s="148"/>
      <c r="E844" s="148"/>
      <c r="F844" s="148"/>
      <c r="G844" s="148"/>
      <c r="H844" s="142" t="str">
        <f t="shared" si="250"/>
        <v/>
      </c>
      <c r="I844" s="143"/>
      <c r="J844" s="144" t="str">
        <f t="shared" si="251"/>
        <v/>
      </c>
      <c r="K844" s="144" t="str">
        <f t="shared" si="252"/>
        <v/>
      </c>
      <c r="L844" s="143"/>
      <c r="M844" s="142" t="str">
        <f t="shared" si="253"/>
        <v/>
      </c>
      <c r="N844" s="142" t="str">
        <f t="shared" si="254"/>
        <v/>
      </c>
      <c r="O844" s="145" t="str">
        <f t="shared" si="255"/>
        <v/>
      </c>
      <c r="P844" s="145" t="str">
        <f t="shared" si="256"/>
        <v/>
      </c>
      <c r="Q844" s="145" t="str">
        <f t="shared" si="257"/>
        <v/>
      </c>
      <c r="R844" s="145" t="str">
        <f t="shared" si="258"/>
        <v/>
      </c>
      <c r="S844" s="145" t="str">
        <f t="shared" si="259"/>
        <v/>
      </c>
      <c r="T844" s="145" t="str">
        <f t="shared" si="260"/>
        <v/>
      </c>
      <c r="U844" s="145" t="str">
        <f t="shared" si="261"/>
        <v/>
      </c>
      <c r="V844" s="145" t="str">
        <f t="shared" si="262"/>
        <v/>
      </c>
      <c r="W844" s="145"/>
      <c r="X844" s="145" t="str">
        <f t="shared" si="263"/>
        <v/>
      </c>
      <c r="Y844" s="145" t="str">
        <f t="shared" si="264"/>
        <v/>
      </c>
      <c r="Z844" s="145" t="str">
        <f t="shared" si="265"/>
        <v/>
      </c>
      <c r="AA844" s="145" t="str">
        <f t="shared" si="266"/>
        <v/>
      </c>
      <c r="AB844" s="145" t="str">
        <f t="shared" si="267"/>
        <v/>
      </c>
      <c r="AC844" s="145" t="str">
        <f t="shared" si="268"/>
        <v/>
      </c>
      <c r="AD844" s="186" t="str">
        <f t="shared" si="269"/>
        <v/>
      </c>
    </row>
    <row r="845" spans="1:30" hidden="1">
      <c r="A845" s="187"/>
      <c r="B845" s="150"/>
      <c r="C845" s="146"/>
      <c r="D845" s="148"/>
      <c r="E845" s="148"/>
      <c r="F845" s="148"/>
      <c r="G845" s="148"/>
      <c r="H845" s="142" t="str">
        <f t="shared" si="250"/>
        <v/>
      </c>
      <c r="I845" s="143"/>
      <c r="J845" s="144" t="str">
        <f t="shared" si="251"/>
        <v/>
      </c>
      <c r="K845" s="144" t="str">
        <f t="shared" si="252"/>
        <v/>
      </c>
      <c r="L845" s="143"/>
      <c r="M845" s="142" t="str">
        <f t="shared" si="253"/>
        <v/>
      </c>
      <c r="N845" s="142" t="str">
        <f t="shared" si="254"/>
        <v/>
      </c>
      <c r="O845" s="145" t="str">
        <f t="shared" si="255"/>
        <v/>
      </c>
      <c r="P845" s="145" t="str">
        <f t="shared" si="256"/>
        <v/>
      </c>
      <c r="Q845" s="145" t="str">
        <f t="shared" si="257"/>
        <v/>
      </c>
      <c r="R845" s="145" t="str">
        <f t="shared" si="258"/>
        <v/>
      </c>
      <c r="S845" s="145" t="str">
        <f t="shared" si="259"/>
        <v/>
      </c>
      <c r="T845" s="145" t="str">
        <f t="shared" si="260"/>
        <v/>
      </c>
      <c r="U845" s="145" t="str">
        <f t="shared" si="261"/>
        <v/>
      </c>
      <c r="V845" s="145" t="str">
        <f t="shared" si="262"/>
        <v/>
      </c>
      <c r="W845" s="145"/>
      <c r="X845" s="145" t="str">
        <f t="shared" si="263"/>
        <v/>
      </c>
      <c r="Y845" s="145" t="str">
        <f t="shared" si="264"/>
        <v/>
      </c>
      <c r="Z845" s="145" t="str">
        <f t="shared" si="265"/>
        <v/>
      </c>
      <c r="AA845" s="145" t="str">
        <f t="shared" si="266"/>
        <v/>
      </c>
      <c r="AB845" s="145" t="str">
        <f t="shared" si="267"/>
        <v/>
      </c>
      <c r="AC845" s="145" t="str">
        <f t="shared" si="268"/>
        <v/>
      </c>
      <c r="AD845" s="186" t="str">
        <f t="shared" si="269"/>
        <v/>
      </c>
    </row>
    <row r="846" spans="1:30" hidden="1">
      <c r="A846" s="187"/>
      <c r="B846" s="150"/>
      <c r="C846" s="146"/>
      <c r="D846" s="148"/>
      <c r="E846" s="148"/>
      <c r="F846" s="148"/>
      <c r="G846" s="148"/>
      <c r="H846" s="142" t="str">
        <f t="shared" si="250"/>
        <v/>
      </c>
      <c r="I846" s="143"/>
      <c r="J846" s="144" t="str">
        <f t="shared" si="251"/>
        <v/>
      </c>
      <c r="K846" s="144" t="str">
        <f t="shared" si="252"/>
        <v/>
      </c>
      <c r="L846" s="143"/>
      <c r="M846" s="142" t="str">
        <f t="shared" si="253"/>
        <v/>
      </c>
      <c r="N846" s="142" t="str">
        <f t="shared" si="254"/>
        <v/>
      </c>
      <c r="O846" s="145" t="str">
        <f t="shared" si="255"/>
        <v/>
      </c>
      <c r="P846" s="145" t="str">
        <f t="shared" si="256"/>
        <v/>
      </c>
      <c r="Q846" s="145" t="str">
        <f t="shared" si="257"/>
        <v/>
      </c>
      <c r="R846" s="145" t="str">
        <f t="shared" si="258"/>
        <v/>
      </c>
      <c r="S846" s="145" t="str">
        <f t="shared" si="259"/>
        <v/>
      </c>
      <c r="T846" s="145" t="str">
        <f t="shared" si="260"/>
        <v/>
      </c>
      <c r="U846" s="145" t="str">
        <f t="shared" si="261"/>
        <v/>
      </c>
      <c r="V846" s="145" t="str">
        <f t="shared" si="262"/>
        <v/>
      </c>
      <c r="W846" s="145"/>
      <c r="X846" s="145" t="str">
        <f t="shared" si="263"/>
        <v/>
      </c>
      <c r="Y846" s="145" t="str">
        <f t="shared" si="264"/>
        <v/>
      </c>
      <c r="Z846" s="145" t="str">
        <f t="shared" si="265"/>
        <v/>
      </c>
      <c r="AA846" s="145" t="str">
        <f t="shared" si="266"/>
        <v/>
      </c>
      <c r="AB846" s="145" t="str">
        <f t="shared" si="267"/>
        <v/>
      </c>
      <c r="AC846" s="145" t="str">
        <f t="shared" si="268"/>
        <v/>
      </c>
      <c r="AD846" s="186" t="str">
        <f t="shared" si="269"/>
        <v/>
      </c>
    </row>
    <row r="847" spans="1:30" hidden="1">
      <c r="A847" s="187"/>
      <c r="B847" s="150"/>
      <c r="C847" s="146"/>
      <c r="D847" s="148"/>
      <c r="E847" s="148"/>
      <c r="F847" s="148"/>
      <c r="G847" s="148"/>
      <c r="H847" s="142" t="str">
        <f t="shared" si="250"/>
        <v/>
      </c>
      <c r="I847" s="143"/>
      <c r="J847" s="144" t="str">
        <f t="shared" si="251"/>
        <v/>
      </c>
      <c r="K847" s="144" t="str">
        <f t="shared" si="252"/>
        <v/>
      </c>
      <c r="L847" s="143"/>
      <c r="M847" s="142" t="str">
        <f t="shared" si="253"/>
        <v/>
      </c>
      <c r="N847" s="142" t="str">
        <f t="shared" si="254"/>
        <v/>
      </c>
      <c r="O847" s="145" t="str">
        <f t="shared" si="255"/>
        <v/>
      </c>
      <c r="P847" s="145" t="str">
        <f t="shared" si="256"/>
        <v/>
      </c>
      <c r="Q847" s="145" t="str">
        <f t="shared" si="257"/>
        <v/>
      </c>
      <c r="R847" s="145" t="str">
        <f t="shared" si="258"/>
        <v/>
      </c>
      <c r="S847" s="145" t="str">
        <f t="shared" si="259"/>
        <v/>
      </c>
      <c r="T847" s="145" t="str">
        <f t="shared" si="260"/>
        <v/>
      </c>
      <c r="U847" s="145" t="str">
        <f t="shared" si="261"/>
        <v/>
      </c>
      <c r="V847" s="145" t="str">
        <f t="shared" si="262"/>
        <v/>
      </c>
      <c r="W847" s="145"/>
      <c r="X847" s="145" t="str">
        <f t="shared" si="263"/>
        <v/>
      </c>
      <c r="Y847" s="145" t="str">
        <f t="shared" si="264"/>
        <v/>
      </c>
      <c r="Z847" s="145" t="str">
        <f t="shared" si="265"/>
        <v/>
      </c>
      <c r="AA847" s="145" t="str">
        <f t="shared" si="266"/>
        <v/>
      </c>
      <c r="AB847" s="145" t="str">
        <f t="shared" si="267"/>
        <v/>
      </c>
      <c r="AC847" s="145" t="str">
        <f t="shared" si="268"/>
        <v/>
      </c>
      <c r="AD847" s="186" t="str">
        <f t="shared" si="269"/>
        <v/>
      </c>
    </row>
    <row r="848" spans="1:30" hidden="1">
      <c r="A848" s="187"/>
      <c r="B848" s="150"/>
      <c r="C848" s="146"/>
      <c r="D848" s="148"/>
      <c r="E848" s="148"/>
      <c r="F848" s="148"/>
      <c r="G848" s="148"/>
      <c r="H848" s="142" t="str">
        <f t="shared" si="250"/>
        <v/>
      </c>
      <c r="I848" s="143"/>
      <c r="J848" s="144" t="str">
        <f t="shared" si="251"/>
        <v/>
      </c>
      <c r="K848" s="144" t="str">
        <f t="shared" si="252"/>
        <v/>
      </c>
      <c r="L848" s="143"/>
      <c r="M848" s="142" t="str">
        <f t="shared" si="253"/>
        <v/>
      </c>
      <c r="N848" s="142" t="str">
        <f t="shared" si="254"/>
        <v/>
      </c>
      <c r="O848" s="145" t="str">
        <f t="shared" si="255"/>
        <v/>
      </c>
      <c r="P848" s="145" t="str">
        <f t="shared" si="256"/>
        <v/>
      </c>
      <c r="Q848" s="145" t="str">
        <f t="shared" si="257"/>
        <v/>
      </c>
      <c r="R848" s="145" t="str">
        <f t="shared" si="258"/>
        <v/>
      </c>
      <c r="S848" s="145" t="str">
        <f t="shared" si="259"/>
        <v/>
      </c>
      <c r="T848" s="145" t="str">
        <f t="shared" si="260"/>
        <v/>
      </c>
      <c r="U848" s="145" t="str">
        <f t="shared" si="261"/>
        <v/>
      </c>
      <c r="V848" s="145" t="str">
        <f t="shared" si="262"/>
        <v/>
      </c>
      <c r="W848" s="145"/>
      <c r="X848" s="145" t="str">
        <f t="shared" si="263"/>
        <v/>
      </c>
      <c r="Y848" s="145" t="str">
        <f t="shared" si="264"/>
        <v/>
      </c>
      <c r="Z848" s="145" t="str">
        <f t="shared" si="265"/>
        <v/>
      </c>
      <c r="AA848" s="145" t="str">
        <f t="shared" si="266"/>
        <v/>
      </c>
      <c r="AB848" s="145" t="str">
        <f t="shared" si="267"/>
        <v/>
      </c>
      <c r="AC848" s="145" t="str">
        <f t="shared" si="268"/>
        <v/>
      </c>
      <c r="AD848" s="186" t="str">
        <f t="shared" si="269"/>
        <v/>
      </c>
    </row>
    <row r="849" spans="1:30" hidden="1">
      <c r="A849" s="187"/>
      <c r="B849" s="150"/>
      <c r="C849" s="146"/>
      <c r="D849" s="148"/>
      <c r="E849" s="148"/>
      <c r="F849" s="148"/>
      <c r="G849" s="148"/>
      <c r="H849" s="142" t="str">
        <f t="shared" ref="H849:H912" si="270">IF(AND(ISNUMBER(D849),ISNUMBER(E849),ISNUMBER(F849),ISNUMBER(G849)),ROUND(((D849-E849)+(F849-G849))/2,2),"")</f>
        <v/>
      </c>
      <c r="I849" s="143"/>
      <c r="J849" s="144" t="str">
        <f t="shared" si="251"/>
        <v/>
      </c>
      <c r="K849" s="144" t="str">
        <f t="shared" si="252"/>
        <v/>
      </c>
      <c r="L849" s="143"/>
      <c r="M849" s="142" t="str">
        <f t="shared" si="253"/>
        <v/>
      </c>
      <c r="N849" s="142" t="str">
        <f t="shared" si="254"/>
        <v/>
      </c>
      <c r="O849" s="145" t="str">
        <f t="shared" si="255"/>
        <v/>
      </c>
      <c r="P849" s="145" t="str">
        <f t="shared" si="256"/>
        <v/>
      </c>
      <c r="Q849" s="145" t="str">
        <f t="shared" si="257"/>
        <v/>
      </c>
      <c r="R849" s="145" t="str">
        <f t="shared" si="258"/>
        <v/>
      </c>
      <c r="S849" s="145" t="str">
        <f t="shared" si="259"/>
        <v/>
      </c>
      <c r="T849" s="145" t="str">
        <f t="shared" si="260"/>
        <v/>
      </c>
      <c r="U849" s="145" t="str">
        <f t="shared" si="261"/>
        <v/>
      </c>
      <c r="V849" s="145" t="str">
        <f t="shared" si="262"/>
        <v/>
      </c>
      <c r="W849" s="145"/>
      <c r="X849" s="145" t="str">
        <f t="shared" si="263"/>
        <v/>
      </c>
      <c r="Y849" s="145" t="str">
        <f t="shared" si="264"/>
        <v/>
      </c>
      <c r="Z849" s="145" t="str">
        <f t="shared" si="265"/>
        <v/>
      </c>
      <c r="AA849" s="145" t="str">
        <f t="shared" si="266"/>
        <v/>
      </c>
      <c r="AB849" s="145" t="str">
        <f t="shared" si="267"/>
        <v/>
      </c>
      <c r="AC849" s="145" t="str">
        <f t="shared" si="268"/>
        <v/>
      </c>
      <c r="AD849" s="186" t="str">
        <f t="shared" si="269"/>
        <v/>
      </c>
    </row>
    <row r="850" spans="1:30" hidden="1">
      <c r="A850" s="187"/>
      <c r="B850" s="150"/>
      <c r="C850" s="146"/>
      <c r="D850" s="148"/>
      <c r="E850" s="148"/>
      <c r="F850" s="148"/>
      <c r="G850" s="148"/>
      <c r="H850" s="142" t="str">
        <f t="shared" si="270"/>
        <v/>
      </c>
      <c r="I850" s="143"/>
      <c r="J850" s="144" t="str">
        <f t="shared" ref="J850:J913" si="271">IF(OR(I850=30,I850=40,I850=60,I850=80,I850=100,I850=120,I850=150,I850=200),VLOOKUP(I850,$C$1005:$D$1012,2,FALSE),"")</f>
        <v/>
      </c>
      <c r="K850" s="144" t="str">
        <f t="shared" ref="K850:K913" si="272">IF(J850&lt;&gt;"",VLOOKUP(I850,$C$1005:$E$1012,3,FALSE),"")</f>
        <v/>
      </c>
      <c r="L850" s="143"/>
      <c r="M850" s="142" t="str">
        <f t="shared" ref="M850:M913" si="273">IF(AND(ISNUMBER(C850),ISNUMBER(L850)),C850*L850,"")</f>
        <v/>
      </c>
      <c r="N850" s="142" t="str">
        <f t="shared" ref="N850:N913" si="274">IF(AND(ISNUMBER(K850),ISNUMBER(M850)),ROUND(PI()*K850^2/4*M850,2),"")</f>
        <v/>
      </c>
      <c r="O850" s="145" t="str">
        <f t="shared" ref="O850:O913" si="275">IF(AND(ISNUMBER(I850),ISNUMBER($O$12)),$O$12,"")</f>
        <v/>
      </c>
      <c r="P850" s="145" t="str">
        <f t="shared" ref="P850:P913" si="276">IF(AND(ISNUMBER(C850),ISNUMBER(K850),ISNUMBER(L850),ISNUMBER(O850)),ROUND(C850*K850*L850*O850+((L850-1)*0.2*C850*O850),2),"")</f>
        <v/>
      </c>
      <c r="Q850" s="145" t="str">
        <f t="shared" ref="Q850:Q913" si="277">IF(AND(ISNUMBER(H850),ISNUMBER(J850),ISNUMBER(O850)),H850+J850+O850,"")</f>
        <v/>
      </c>
      <c r="R850" s="145" t="str">
        <f t="shared" ref="R850:R913" si="278">IF(AND(ISNUMBER(I850),ISNUMBER(Q850)),IF(Q850&lt;2,VLOOKUP(I850,$C$1005:$F$1012,4),IF(Q850&lt;3,VLOOKUP(I850,$C$1005:$G$1012,5),IF(Q850&lt;4,VLOOKUP(I850,C$1005:H$1012,6),IF(Q850&gt;=4,VLOOKUP(I850,$C$1005:$I$1012,7),)))),"")</f>
        <v/>
      </c>
      <c r="S850" s="145" t="str">
        <f t="shared" ref="S850:S913" si="279">IF(AND(ISNUMBER(K850),ISNUMBER(L850),ISNUMBER(R850)),ROUND(K850*L850+2*R850+(L850-1)*0.2,2),"")</f>
        <v/>
      </c>
      <c r="T850" s="145" t="str">
        <f t="shared" ref="T850:T913" si="280">IF(AND(ISNUMBER(C850),ISNUMBER(Q850),ISNUMBER(S850)),ROUND(C850*Q850*S850,2),"")</f>
        <v/>
      </c>
      <c r="U850" s="145" t="str">
        <f t="shared" ref="U850:U913" si="281">IF(AND(ISNUMBER(M850),ISNUMBER(K850),ISNUMBER($U$12)),ROUND(M850*(PI()*K850+0.3)*$U$12,2),"")</f>
        <v/>
      </c>
      <c r="V850" s="145" t="str">
        <f t="shared" ref="V850:V913" si="282">IF(AND(ISNUMBER(I850),ISNUMBER(O850),ISNUMBER(Q850)),Q850-O850-K850,"")</f>
        <v/>
      </c>
      <c r="W850" s="145"/>
      <c r="X850" s="145" t="str">
        <f t="shared" ref="X850:X913" si="283">IF(AND(ISNUMBER(T850),ISNUMBER(N850),ISNUMBER(P850)),ROUND(T850-N850-P850,2),"")</f>
        <v/>
      </c>
      <c r="Y850" s="145" t="str">
        <f t="shared" ref="Y850:Y913" si="284">IF(AND(ISNUMBER(X850),ISNUMBER($Y$12)),ROUND(X850*$Y$12,2),"")</f>
        <v/>
      </c>
      <c r="Z850" s="145" t="str">
        <f t="shared" ref="Z850:Z913" si="285">IF(AND(ISNUMBER(N850),ISNUMBER(P850),ISNUMBER(Y850)),N850+P850+Y850,"")</f>
        <v/>
      </c>
      <c r="AA850" s="145" t="str">
        <f t="shared" ref="AA850:AA913" si="286">IF(ISNUMBER(Y850),Y850,"")</f>
        <v/>
      </c>
      <c r="AB850" s="145" t="str">
        <f t="shared" ref="AB850:AB913" si="287">IF(AND(ISNUMBER(Z850),ISNUMBER($AB$12)),ROUND(Z850*$AB$12,2),"")</f>
        <v/>
      </c>
      <c r="AC850" s="145" t="str">
        <f t="shared" ref="AC850:AC913" si="288">IF(AND(ISNUMBER(AA850),ISNUMBER($AC$12)),ROUND(AA850*$AC$12,2),"")</f>
        <v/>
      </c>
      <c r="AD850" s="186" t="str">
        <f t="shared" ref="AD850:AD913" si="289">IF(AND(ISNUMBER(C850),ISNUMBER(Q850),ISNUMBER($AD$12)),IF(Q850&gt;$AD$12,ROUND(C850*Q850*2,2),0),"")</f>
        <v/>
      </c>
    </row>
    <row r="851" spans="1:30" hidden="1">
      <c r="A851" s="187"/>
      <c r="B851" s="150"/>
      <c r="C851" s="146"/>
      <c r="D851" s="148"/>
      <c r="E851" s="148"/>
      <c r="F851" s="148"/>
      <c r="G851" s="148"/>
      <c r="H851" s="142" t="str">
        <f t="shared" si="270"/>
        <v/>
      </c>
      <c r="I851" s="143"/>
      <c r="J851" s="144" t="str">
        <f t="shared" si="271"/>
        <v/>
      </c>
      <c r="K851" s="144" t="str">
        <f t="shared" si="272"/>
        <v/>
      </c>
      <c r="L851" s="143"/>
      <c r="M851" s="142" t="str">
        <f t="shared" si="273"/>
        <v/>
      </c>
      <c r="N851" s="142" t="str">
        <f t="shared" si="274"/>
        <v/>
      </c>
      <c r="O851" s="145" t="str">
        <f t="shared" si="275"/>
        <v/>
      </c>
      <c r="P851" s="145" t="str">
        <f t="shared" si="276"/>
        <v/>
      </c>
      <c r="Q851" s="145" t="str">
        <f t="shared" si="277"/>
        <v/>
      </c>
      <c r="R851" s="145" t="str">
        <f t="shared" si="278"/>
        <v/>
      </c>
      <c r="S851" s="145" t="str">
        <f t="shared" si="279"/>
        <v/>
      </c>
      <c r="T851" s="145" t="str">
        <f t="shared" si="280"/>
        <v/>
      </c>
      <c r="U851" s="145" t="str">
        <f t="shared" si="281"/>
        <v/>
      </c>
      <c r="V851" s="145" t="str">
        <f t="shared" si="282"/>
        <v/>
      </c>
      <c r="W851" s="145"/>
      <c r="X851" s="145" t="str">
        <f t="shared" si="283"/>
        <v/>
      </c>
      <c r="Y851" s="145" t="str">
        <f t="shared" si="284"/>
        <v/>
      </c>
      <c r="Z851" s="145" t="str">
        <f t="shared" si="285"/>
        <v/>
      </c>
      <c r="AA851" s="145" t="str">
        <f t="shared" si="286"/>
        <v/>
      </c>
      <c r="AB851" s="145" t="str">
        <f t="shared" si="287"/>
        <v/>
      </c>
      <c r="AC851" s="145" t="str">
        <f t="shared" si="288"/>
        <v/>
      </c>
      <c r="AD851" s="186" t="str">
        <f t="shared" si="289"/>
        <v/>
      </c>
    </row>
    <row r="852" spans="1:30" hidden="1">
      <c r="A852" s="187"/>
      <c r="B852" s="150"/>
      <c r="C852" s="146"/>
      <c r="D852" s="148"/>
      <c r="E852" s="148"/>
      <c r="F852" s="148"/>
      <c r="G852" s="148"/>
      <c r="H852" s="142" t="str">
        <f t="shared" si="270"/>
        <v/>
      </c>
      <c r="I852" s="143"/>
      <c r="J852" s="144" t="str">
        <f t="shared" si="271"/>
        <v/>
      </c>
      <c r="K852" s="144" t="str">
        <f t="shared" si="272"/>
        <v/>
      </c>
      <c r="L852" s="143"/>
      <c r="M852" s="142" t="str">
        <f t="shared" si="273"/>
        <v/>
      </c>
      <c r="N852" s="142" t="str">
        <f t="shared" si="274"/>
        <v/>
      </c>
      <c r="O852" s="145" t="str">
        <f t="shared" si="275"/>
        <v/>
      </c>
      <c r="P852" s="145" t="str">
        <f t="shared" si="276"/>
        <v/>
      </c>
      <c r="Q852" s="145" t="str">
        <f t="shared" si="277"/>
        <v/>
      </c>
      <c r="R852" s="145" t="str">
        <f t="shared" si="278"/>
        <v/>
      </c>
      <c r="S852" s="145" t="str">
        <f t="shared" si="279"/>
        <v/>
      </c>
      <c r="T852" s="145" t="str">
        <f t="shared" si="280"/>
        <v/>
      </c>
      <c r="U852" s="145" t="str">
        <f t="shared" si="281"/>
        <v/>
      </c>
      <c r="V852" s="145" t="str">
        <f t="shared" si="282"/>
        <v/>
      </c>
      <c r="W852" s="145"/>
      <c r="X852" s="145" t="str">
        <f t="shared" si="283"/>
        <v/>
      </c>
      <c r="Y852" s="145" t="str">
        <f t="shared" si="284"/>
        <v/>
      </c>
      <c r="Z852" s="145" t="str">
        <f t="shared" si="285"/>
        <v/>
      </c>
      <c r="AA852" s="145" t="str">
        <f t="shared" si="286"/>
        <v/>
      </c>
      <c r="AB852" s="145" t="str">
        <f t="shared" si="287"/>
        <v/>
      </c>
      <c r="AC852" s="145" t="str">
        <f t="shared" si="288"/>
        <v/>
      </c>
      <c r="AD852" s="186" t="str">
        <f t="shared" si="289"/>
        <v/>
      </c>
    </row>
    <row r="853" spans="1:30" hidden="1">
      <c r="A853" s="187"/>
      <c r="B853" s="150"/>
      <c r="C853" s="146"/>
      <c r="D853" s="148"/>
      <c r="E853" s="148"/>
      <c r="F853" s="148"/>
      <c r="G853" s="148"/>
      <c r="H853" s="142" t="str">
        <f t="shared" si="270"/>
        <v/>
      </c>
      <c r="I853" s="143"/>
      <c r="J853" s="144" t="str">
        <f t="shared" si="271"/>
        <v/>
      </c>
      <c r="K853" s="144" t="str">
        <f t="shared" si="272"/>
        <v/>
      </c>
      <c r="L853" s="143"/>
      <c r="M853" s="142" t="str">
        <f t="shared" si="273"/>
        <v/>
      </c>
      <c r="N853" s="142" t="str">
        <f t="shared" si="274"/>
        <v/>
      </c>
      <c r="O853" s="145" t="str">
        <f t="shared" si="275"/>
        <v/>
      </c>
      <c r="P853" s="145" t="str">
        <f t="shared" si="276"/>
        <v/>
      </c>
      <c r="Q853" s="145" t="str">
        <f t="shared" si="277"/>
        <v/>
      </c>
      <c r="R853" s="145" t="str">
        <f t="shared" si="278"/>
        <v/>
      </c>
      <c r="S853" s="145" t="str">
        <f t="shared" si="279"/>
        <v/>
      </c>
      <c r="T853" s="145" t="str">
        <f t="shared" si="280"/>
        <v/>
      </c>
      <c r="U853" s="145" t="str">
        <f t="shared" si="281"/>
        <v/>
      </c>
      <c r="V853" s="145" t="str">
        <f t="shared" si="282"/>
        <v/>
      </c>
      <c r="W853" s="145"/>
      <c r="X853" s="145" t="str">
        <f t="shared" si="283"/>
        <v/>
      </c>
      <c r="Y853" s="145" t="str">
        <f t="shared" si="284"/>
        <v/>
      </c>
      <c r="Z853" s="145" t="str">
        <f t="shared" si="285"/>
        <v/>
      </c>
      <c r="AA853" s="145" t="str">
        <f t="shared" si="286"/>
        <v/>
      </c>
      <c r="AB853" s="145" t="str">
        <f t="shared" si="287"/>
        <v/>
      </c>
      <c r="AC853" s="145" t="str">
        <f t="shared" si="288"/>
        <v/>
      </c>
      <c r="AD853" s="186" t="str">
        <f t="shared" si="289"/>
        <v/>
      </c>
    </row>
    <row r="854" spans="1:30" hidden="1">
      <c r="A854" s="187"/>
      <c r="B854" s="150"/>
      <c r="C854" s="146"/>
      <c r="D854" s="148"/>
      <c r="E854" s="148"/>
      <c r="F854" s="148"/>
      <c r="G854" s="148"/>
      <c r="H854" s="142" t="str">
        <f t="shared" si="270"/>
        <v/>
      </c>
      <c r="I854" s="143"/>
      <c r="J854" s="144" t="str">
        <f t="shared" si="271"/>
        <v/>
      </c>
      <c r="K854" s="144" t="str">
        <f t="shared" si="272"/>
        <v/>
      </c>
      <c r="L854" s="143"/>
      <c r="M854" s="142" t="str">
        <f t="shared" si="273"/>
        <v/>
      </c>
      <c r="N854" s="142" t="str">
        <f t="shared" si="274"/>
        <v/>
      </c>
      <c r="O854" s="145" t="str">
        <f t="shared" si="275"/>
        <v/>
      </c>
      <c r="P854" s="145" t="str">
        <f t="shared" si="276"/>
        <v/>
      </c>
      <c r="Q854" s="145" t="str">
        <f t="shared" si="277"/>
        <v/>
      </c>
      <c r="R854" s="145" t="str">
        <f t="shared" si="278"/>
        <v/>
      </c>
      <c r="S854" s="145" t="str">
        <f t="shared" si="279"/>
        <v/>
      </c>
      <c r="T854" s="145" t="str">
        <f t="shared" si="280"/>
        <v/>
      </c>
      <c r="U854" s="145" t="str">
        <f t="shared" si="281"/>
        <v/>
      </c>
      <c r="V854" s="145" t="str">
        <f t="shared" si="282"/>
        <v/>
      </c>
      <c r="W854" s="145"/>
      <c r="X854" s="145" t="str">
        <f t="shared" si="283"/>
        <v/>
      </c>
      <c r="Y854" s="145" t="str">
        <f t="shared" si="284"/>
        <v/>
      </c>
      <c r="Z854" s="145" t="str">
        <f t="shared" si="285"/>
        <v/>
      </c>
      <c r="AA854" s="145" t="str">
        <f t="shared" si="286"/>
        <v/>
      </c>
      <c r="AB854" s="145" t="str">
        <f t="shared" si="287"/>
        <v/>
      </c>
      <c r="AC854" s="145" t="str">
        <f t="shared" si="288"/>
        <v/>
      </c>
      <c r="AD854" s="186" t="str">
        <f t="shared" si="289"/>
        <v/>
      </c>
    </row>
    <row r="855" spans="1:30" hidden="1">
      <c r="A855" s="187"/>
      <c r="B855" s="150"/>
      <c r="C855" s="146"/>
      <c r="D855" s="148"/>
      <c r="E855" s="148"/>
      <c r="F855" s="148"/>
      <c r="G855" s="148"/>
      <c r="H855" s="142" t="str">
        <f t="shared" si="270"/>
        <v/>
      </c>
      <c r="I855" s="143"/>
      <c r="J855" s="144" t="str">
        <f t="shared" si="271"/>
        <v/>
      </c>
      <c r="K855" s="144" t="str">
        <f t="shared" si="272"/>
        <v/>
      </c>
      <c r="L855" s="143"/>
      <c r="M855" s="142" t="str">
        <f t="shared" si="273"/>
        <v/>
      </c>
      <c r="N855" s="142" t="str">
        <f t="shared" si="274"/>
        <v/>
      </c>
      <c r="O855" s="145" t="str">
        <f t="shared" si="275"/>
        <v/>
      </c>
      <c r="P855" s="145" t="str">
        <f t="shared" si="276"/>
        <v/>
      </c>
      <c r="Q855" s="145" t="str">
        <f t="shared" si="277"/>
        <v/>
      </c>
      <c r="R855" s="145" t="str">
        <f t="shared" si="278"/>
        <v/>
      </c>
      <c r="S855" s="145" t="str">
        <f t="shared" si="279"/>
        <v/>
      </c>
      <c r="T855" s="145" t="str">
        <f t="shared" si="280"/>
        <v/>
      </c>
      <c r="U855" s="145" t="str">
        <f t="shared" si="281"/>
        <v/>
      </c>
      <c r="V855" s="145" t="str">
        <f t="shared" si="282"/>
        <v/>
      </c>
      <c r="W855" s="145"/>
      <c r="X855" s="145" t="str">
        <f t="shared" si="283"/>
        <v/>
      </c>
      <c r="Y855" s="145" t="str">
        <f t="shared" si="284"/>
        <v/>
      </c>
      <c r="Z855" s="145" t="str">
        <f t="shared" si="285"/>
        <v/>
      </c>
      <c r="AA855" s="145" t="str">
        <f t="shared" si="286"/>
        <v/>
      </c>
      <c r="AB855" s="145" t="str">
        <f t="shared" si="287"/>
        <v/>
      </c>
      <c r="AC855" s="145" t="str">
        <f t="shared" si="288"/>
        <v/>
      </c>
      <c r="AD855" s="186" t="str">
        <f t="shared" si="289"/>
        <v/>
      </c>
    </row>
    <row r="856" spans="1:30" hidden="1">
      <c r="A856" s="187"/>
      <c r="B856" s="150"/>
      <c r="C856" s="146"/>
      <c r="D856" s="148"/>
      <c r="E856" s="148"/>
      <c r="F856" s="148"/>
      <c r="G856" s="148"/>
      <c r="H856" s="142" t="str">
        <f t="shared" si="270"/>
        <v/>
      </c>
      <c r="I856" s="143"/>
      <c r="J856" s="144" t="str">
        <f t="shared" si="271"/>
        <v/>
      </c>
      <c r="K856" s="144" t="str">
        <f t="shared" si="272"/>
        <v/>
      </c>
      <c r="L856" s="143"/>
      <c r="M856" s="142" t="str">
        <f t="shared" si="273"/>
        <v/>
      </c>
      <c r="N856" s="142" t="str">
        <f t="shared" si="274"/>
        <v/>
      </c>
      <c r="O856" s="145" t="str">
        <f t="shared" si="275"/>
        <v/>
      </c>
      <c r="P856" s="145" t="str">
        <f t="shared" si="276"/>
        <v/>
      </c>
      <c r="Q856" s="145" t="str">
        <f t="shared" si="277"/>
        <v/>
      </c>
      <c r="R856" s="145" t="str">
        <f t="shared" si="278"/>
        <v/>
      </c>
      <c r="S856" s="145" t="str">
        <f t="shared" si="279"/>
        <v/>
      </c>
      <c r="T856" s="145" t="str">
        <f t="shared" si="280"/>
        <v/>
      </c>
      <c r="U856" s="145" t="str">
        <f t="shared" si="281"/>
        <v/>
      </c>
      <c r="V856" s="145" t="str">
        <f t="shared" si="282"/>
        <v/>
      </c>
      <c r="W856" s="145"/>
      <c r="X856" s="145" t="str">
        <f t="shared" si="283"/>
        <v/>
      </c>
      <c r="Y856" s="145" t="str">
        <f t="shared" si="284"/>
        <v/>
      </c>
      <c r="Z856" s="145" t="str">
        <f t="shared" si="285"/>
        <v/>
      </c>
      <c r="AA856" s="145" t="str">
        <f t="shared" si="286"/>
        <v/>
      </c>
      <c r="AB856" s="145" t="str">
        <f t="shared" si="287"/>
        <v/>
      </c>
      <c r="AC856" s="145" t="str">
        <f t="shared" si="288"/>
        <v/>
      </c>
      <c r="AD856" s="186" t="str">
        <f t="shared" si="289"/>
        <v/>
      </c>
    </row>
    <row r="857" spans="1:30" hidden="1">
      <c r="A857" s="187"/>
      <c r="B857" s="150"/>
      <c r="C857" s="146"/>
      <c r="D857" s="148"/>
      <c r="E857" s="148"/>
      <c r="F857" s="148"/>
      <c r="G857" s="148"/>
      <c r="H857" s="142" t="str">
        <f t="shared" si="270"/>
        <v/>
      </c>
      <c r="I857" s="143"/>
      <c r="J857" s="144" t="str">
        <f t="shared" si="271"/>
        <v/>
      </c>
      <c r="K857" s="144" t="str">
        <f t="shared" si="272"/>
        <v/>
      </c>
      <c r="L857" s="143"/>
      <c r="M857" s="142" t="str">
        <f t="shared" si="273"/>
        <v/>
      </c>
      <c r="N857" s="142" t="str">
        <f t="shared" si="274"/>
        <v/>
      </c>
      <c r="O857" s="145" t="str">
        <f t="shared" si="275"/>
        <v/>
      </c>
      <c r="P857" s="145" t="str">
        <f t="shared" si="276"/>
        <v/>
      </c>
      <c r="Q857" s="145" t="str">
        <f t="shared" si="277"/>
        <v/>
      </c>
      <c r="R857" s="145" t="str">
        <f t="shared" si="278"/>
        <v/>
      </c>
      <c r="S857" s="145" t="str">
        <f t="shared" si="279"/>
        <v/>
      </c>
      <c r="T857" s="145" t="str">
        <f t="shared" si="280"/>
        <v/>
      </c>
      <c r="U857" s="145" t="str">
        <f t="shared" si="281"/>
        <v/>
      </c>
      <c r="V857" s="145" t="str">
        <f t="shared" si="282"/>
        <v/>
      </c>
      <c r="W857" s="145"/>
      <c r="X857" s="145" t="str">
        <f t="shared" si="283"/>
        <v/>
      </c>
      <c r="Y857" s="145" t="str">
        <f t="shared" si="284"/>
        <v/>
      </c>
      <c r="Z857" s="145" t="str">
        <f t="shared" si="285"/>
        <v/>
      </c>
      <c r="AA857" s="145" t="str">
        <f t="shared" si="286"/>
        <v/>
      </c>
      <c r="AB857" s="145" t="str">
        <f t="shared" si="287"/>
        <v/>
      </c>
      <c r="AC857" s="145" t="str">
        <f t="shared" si="288"/>
        <v/>
      </c>
      <c r="AD857" s="186" t="str">
        <f t="shared" si="289"/>
        <v/>
      </c>
    </row>
    <row r="858" spans="1:30" hidden="1">
      <c r="A858" s="187"/>
      <c r="B858" s="150"/>
      <c r="C858" s="146"/>
      <c r="D858" s="148"/>
      <c r="E858" s="148"/>
      <c r="F858" s="148"/>
      <c r="G858" s="148"/>
      <c r="H858" s="142" t="str">
        <f t="shared" si="270"/>
        <v/>
      </c>
      <c r="I858" s="143"/>
      <c r="J858" s="144" t="str">
        <f t="shared" si="271"/>
        <v/>
      </c>
      <c r="K858" s="144" t="str">
        <f t="shared" si="272"/>
        <v/>
      </c>
      <c r="L858" s="143"/>
      <c r="M858" s="142" t="str">
        <f t="shared" si="273"/>
        <v/>
      </c>
      <c r="N858" s="142" t="str">
        <f t="shared" si="274"/>
        <v/>
      </c>
      <c r="O858" s="145" t="str">
        <f t="shared" si="275"/>
        <v/>
      </c>
      <c r="P858" s="145" t="str">
        <f t="shared" si="276"/>
        <v/>
      </c>
      <c r="Q858" s="145" t="str">
        <f t="shared" si="277"/>
        <v/>
      </c>
      <c r="R858" s="145" t="str">
        <f t="shared" si="278"/>
        <v/>
      </c>
      <c r="S858" s="145" t="str">
        <f t="shared" si="279"/>
        <v/>
      </c>
      <c r="T858" s="145" t="str">
        <f t="shared" si="280"/>
        <v/>
      </c>
      <c r="U858" s="145" t="str">
        <f t="shared" si="281"/>
        <v/>
      </c>
      <c r="V858" s="145" t="str">
        <f t="shared" si="282"/>
        <v/>
      </c>
      <c r="W858" s="145"/>
      <c r="X858" s="145" t="str">
        <f t="shared" si="283"/>
        <v/>
      </c>
      <c r="Y858" s="145" t="str">
        <f t="shared" si="284"/>
        <v/>
      </c>
      <c r="Z858" s="145" t="str">
        <f t="shared" si="285"/>
        <v/>
      </c>
      <c r="AA858" s="145" t="str">
        <f t="shared" si="286"/>
        <v/>
      </c>
      <c r="AB858" s="145" t="str">
        <f t="shared" si="287"/>
        <v/>
      </c>
      <c r="AC858" s="145" t="str">
        <f t="shared" si="288"/>
        <v/>
      </c>
      <c r="AD858" s="186" t="str">
        <f t="shared" si="289"/>
        <v/>
      </c>
    </row>
    <row r="859" spans="1:30" hidden="1">
      <c r="A859" s="187"/>
      <c r="B859" s="150"/>
      <c r="C859" s="146"/>
      <c r="D859" s="148"/>
      <c r="E859" s="148"/>
      <c r="F859" s="148"/>
      <c r="G859" s="148"/>
      <c r="H859" s="142" t="str">
        <f t="shared" si="270"/>
        <v/>
      </c>
      <c r="I859" s="143"/>
      <c r="J859" s="144" t="str">
        <f t="shared" si="271"/>
        <v/>
      </c>
      <c r="K859" s="144" t="str">
        <f t="shared" si="272"/>
        <v/>
      </c>
      <c r="L859" s="143"/>
      <c r="M859" s="142" t="str">
        <f t="shared" si="273"/>
        <v/>
      </c>
      <c r="N859" s="142" t="str">
        <f t="shared" si="274"/>
        <v/>
      </c>
      <c r="O859" s="145" t="str">
        <f t="shared" si="275"/>
        <v/>
      </c>
      <c r="P859" s="145" t="str">
        <f t="shared" si="276"/>
        <v/>
      </c>
      <c r="Q859" s="145" t="str">
        <f t="shared" si="277"/>
        <v/>
      </c>
      <c r="R859" s="145" t="str">
        <f t="shared" si="278"/>
        <v/>
      </c>
      <c r="S859" s="145" t="str">
        <f t="shared" si="279"/>
        <v/>
      </c>
      <c r="T859" s="145" t="str">
        <f t="shared" si="280"/>
        <v/>
      </c>
      <c r="U859" s="145" t="str">
        <f t="shared" si="281"/>
        <v/>
      </c>
      <c r="V859" s="145" t="str">
        <f t="shared" si="282"/>
        <v/>
      </c>
      <c r="W859" s="145"/>
      <c r="X859" s="145" t="str">
        <f t="shared" si="283"/>
        <v/>
      </c>
      <c r="Y859" s="145" t="str">
        <f t="shared" si="284"/>
        <v/>
      </c>
      <c r="Z859" s="145" t="str">
        <f t="shared" si="285"/>
        <v/>
      </c>
      <c r="AA859" s="145" t="str">
        <f t="shared" si="286"/>
        <v/>
      </c>
      <c r="AB859" s="145" t="str">
        <f t="shared" si="287"/>
        <v/>
      </c>
      <c r="AC859" s="145" t="str">
        <f t="shared" si="288"/>
        <v/>
      </c>
      <c r="AD859" s="186" t="str">
        <f t="shared" si="289"/>
        <v/>
      </c>
    </row>
    <row r="860" spans="1:30" hidden="1">
      <c r="A860" s="187"/>
      <c r="B860" s="150"/>
      <c r="C860" s="146"/>
      <c r="D860" s="148"/>
      <c r="E860" s="148"/>
      <c r="F860" s="148"/>
      <c r="G860" s="148"/>
      <c r="H860" s="142" t="str">
        <f t="shared" si="270"/>
        <v/>
      </c>
      <c r="I860" s="143"/>
      <c r="J860" s="144" t="str">
        <f t="shared" si="271"/>
        <v/>
      </c>
      <c r="K860" s="144" t="str">
        <f t="shared" si="272"/>
        <v/>
      </c>
      <c r="L860" s="143"/>
      <c r="M860" s="142" t="str">
        <f t="shared" si="273"/>
        <v/>
      </c>
      <c r="N860" s="142" t="str">
        <f t="shared" si="274"/>
        <v/>
      </c>
      <c r="O860" s="145" t="str">
        <f t="shared" si="275"/>
        <v/>
      </c>
      <c r="P860" s="145" t="str">
        <f t="shared" si="276"/>
        <v/>
      </c>
      <c r="Q860" s="145" t="str">
        <f t="shared" si="277"/>
        <v/>
      </c>
      <c r="R860" s="145" t="str">
        <f t="shared" si="278"/>
        <v/>
      </c>
      <c r="S860" s="145" t="str">
        <f t="shared" si="279"/>
        <v/>
      </c>
      <c r="T860" s="145" t="str">
        <f t="shared" si="280"/>
        <v/>
      </c>
      <c r="U860" s="145" t="str">
        <f t="shared" si="281"/>
        <v/>
      </c>
      <c r="V860" s="145" t="str">
        <f t="shared" si="282"/>
        <v/>
      </c>
      <c r="W860" s="145"/>
      <c r="X860" s="145" t="str">
        <f t="shared" si="283"/>
        <v/>
      </c>
      <c r="Y860" s="145" t="str">
        <f t="shared" si="284"/>
        <v/>
      </c>
      <c r="Z860" s="145" t="str">
        <f t="shared" si="285"/>
        <v/>
      </c>
      <c r="AA860" s="145" t="str">
        <f t="shared" si="286"/>
        <v/>
      </c>
      <c r="AB860" s="145" t="str">
        <f t="shared" si="287"/>
        <v/>
      </c>
      <c r="AC860" s="145" t="str">
        <f t="shared" si="288"/>
        <v/>
      </c>
      <c r="AD860" s="186" t="str">
        <f t="shared" si="289"/>
        <v/>
      </c>
    </row>
    <row r="861" spans="1:30" hidden="1">
      <c r="A861" s="187"/>
      <c r="B861" s="150"/>
      <c r="C861" s="146"/>
      <c r="D861" s="148"/>
      <c r="E861" s="148"/>
      <c r="F861" s="148"/>
      <c r="G861" s="148"/>
      <c r="H861" s="142" t="str">
        <f t="shared" si="270"/>
        <v/>
      </c>
      <c r="I861" s="143"/>
      <c r="J861" s="144" t="str">
        <f t="shared" si="271"/>
        <v/>
      </c>
      <c r="K861" s="144" t="str">
        <f t="shared" si="272"/>
        <v/>
      </c>
      <c r="L861" s="143"/>
      <c r="M861" s="142" t="str">
        <f t="shared" si="273"/>
        <v/>
      </c>
      <c r="N861" s="142" t="str">
        <f t="shared" si="274"/>
        <v/>
      </c>
      <c r="O861" s="145" t="str">
        <f t="shared" si="275"/>
        <v/>
      </c>
      <c r="P861" s="145" t="str">
        <f t="shared" si="276"/>
        <v/>
      </c>
      <c r="Q861" s="145" t="str">
        <f t="shared" si="277"/>
        <v/>
      </c>
      <c r="R861" s="145" t="str">
        <f t="shared" si="278"/>
        <v/>
      </c>
      <c r="S861" s="145" t="str">
        <f t="shared" si="279"/>
        <v/>
      </c>
      <c r="T861" s="145" t="str">
        <f t="shared" si="280"/>
        <v/>
      </c>
      <c r="U861" s="145" t="str">
        <f t="shared" si="281"/>
        <v/>
      </c>
      <c r="V861" s="145" t="str">
        <f t="shared" si="282"/>
        <v/>
      </c>
      <c r="W861" s="145"/>
      <c r="X861" s="145" t="str">
        <f t="shared" si="283"/>
        <v/>
      </c>
      <c r="Y861" s="145" t="str">
        <f t="shared" si="284"/>
        <v/>
      </c>
      <c r="Z861" s="145" t="str">
        <f t="shared" si="285"/>
        <v/>
      </c>
      <c r="AA861" s="145" t="str">
        <f t="shared" si="286"/>
        <v/>
      </c>
      <c r="AB861" s="145" t="str">
        <f t="shared" si="287"/>
        <v/>
      </c>
      <c r="AC861" s="145" t="str">
        <f t="shared" si="288"/>
        <v/>
      </c>
      <c r="AD861" s="186" t="str">
        <f t="shared" si="289"/>
        <v/>
      </c>
    </row>
    <row r="862" spans="1:30" hidden="1">
      <c r="A862" s="187"/>
      <c r="B862" s="150"/>
      <c r="C862" s="146"/>
      <c r="D862" s="148"/>
      <c r="E862" s="148"/>
      <c r="F862" s="148"/>
      <c r="G862" s="148"/>
      <c r="H862" s="142" t="str">
        <f t="shared" si="270"/>
        <v/>
      </c>
      <c r="I862" s="143"/>
      <c r="J862" s="144" t="str">
        <f t="shared" si="271"/>
        <v/>
      </c>
      <c r="K862" s="144" t="str">
        <f t="shared" si="272"/>
        <v/>
      </c>
      <c r="L862" s="143"/>
      <c r="M862" s="142" t="str">
        <f t="shared" si="273"/>
        <v/>
      </c>
      <c r="N862" s="142" t="str">
        <f t="shared" si="274"/>
        <v/>
      </c>
      <c r="O862" s="145" t="str">
        <f t="shared" si="275"/>
        <v/>
      </c>
      <c r="P862" s="145" t="str">
        <f t="shared" si="276"/>
        <v/>
      </c>
      <c r="Q862" s="145" t="str">
        <f t="shared" si="277"/>
        <v/>
      </c>
      <c r="R862" s="145" t="str">
        <f t="shared" si="278"/>
        <v/>
      </c>
      <c r="S862" s="145" t="str">
        <f t="shared" si="279"/>
        <v/>
      </c>
      <c r="T862" s="145" t="str">
        <f t="shared" si="280"/>
        <v/>
      </c>
      <c r="U862" s="145" t="str">
        <f t="shared" si="281"/>
        <v/>
      </c>
      <c r="V862" s="145" t="str">
        <f t="shared" si="282"/>
        <v/>
      </c>
      <c r="W862" s="145"/>
      <c r="X862" s="145" t="str">
        <f t="shared" si="283"/>
        <v/>
      </c>
      <c r="Y862" s="145" t="str">
        <f t="shared" si="284"/>
        <v/>
      </c>
      <c r="Z862" s="145" t="str">
        <f t="shared" si="285"/>
        <v/>
      </c>
      <c r="AA862" s="145" t="str">
        <f t="shared" si="286"/>
        <v/>
      </c>
      <c r="AB862" s="145" t="str">
        <f t="shared" si="287"/>
        <v/>
      </c>
      <c r="AC862" s="145" t="str">
        <f t="shared" si="288"/>
        <v/>
      </c>
      <c r="AD862" s="186" t="str">
        <f t="shared" si="289"/>
        <v/>
      </c>
    </row>
    <row r="863" spans="1:30" hidden="1">
      <c r="A863" s="187"/>
      <c r="B863" s="150"/>
      <c r="C863" s="146"/>
      <c r="D863" s="148"/>
      <c r="E863" s="148"/>
      <c r="F863" s="148"/>
      <c r="G863" s="148"/>
      <c r="H863" s="142" t="str">
        <f t="shared" si="270"/>
        <v/>
      </c>
      <c r="I863" s="143"/>
      <c r="J863" s="144" t="str">
        <f t="shared" si="271"/>
        <v/>
      </c>
      <c r="K863" s="144" t="str">
        <f t="shared" si="272"/>
        <v/>
      </c>
      <c r="L863" s="143"/>
      <c r="M863" s="142" t="str">
        <f t="shared" si="273"/>
        <v/>
      </c>
      <c r="N863" s="142" t="str">
        <f t="shared" si="274"/>
        <v/>
      </c>
      <c r="O863" s="145" t="str">
        <f t="shared" si="275"/>
        <v/>
      </c>
      <c r="P863" s="145" t="str">
        <f t="shared" si="276"/>
        <v/>
      </c>
      <c r="Q863" s="145" t="str">
        <f t="shared" si="277"/>
        <v/>
      </c>
      <c r="R863" s="145" t="str">
        <f t="shared" si="278"/>
        <v/>
      </c>
      <c r="S863" s="145" t="str">
        <f t="shared" si="279"/>
        <v/>
      </c>
      <c r="T863" s="145" t="str">
        <f t="shared" si="280"/>
        <v/>
      </c>
      <c r="U863" s="145" t="str">
        <f t="shared" si="281"/>
        <v/>
      </c>
      <c r="V863" s="145" t="str">
        <f t="shared" si="282"/>
        <v/>
      </c>
      <c r="W863" s="145"/>
      <c r="X863" s="145" t="str">
        <f t="shared" si="283"/>
        <v/>
      </c>
      <c r="Y863" s="145" t="str">
        <f t="shared" si="284"/>
        <v/>
      </c>
      <c r="Z863" s="145" t="str">
        <f t="shared" si="285"/>
        <v/>
      </c>
      <c r="AA863" s="145" t="str">
        <f t="shared" si="286"/>
        <v/>
      </c>
      <c r="AB863" s="145" t="str">
        <f t="shared" si="287"/>
        <v/>
      </c>
      <c r="AC863" s="145" t="str">
        <f t="shared" si="288"/>
        <v/>
      </c>
      <c r="AD863" s="186" t="str">
        <f t="shared" si="289"/>
        <v/>
      </c>
    </row>
    <row r="864" spans="1:30" hidden="1">
      <c r="A864" s="187"/>
      <c r="B864" s="150"/>
      <c r="C864" s="146"/>
      <c r="D864" s="148"/>
      <c r="E864" s="148"/>
      <c r="F864" s="148"/>
      <c r="G864" s="148"/>
      <c r="H864" s="142" t="str">
        <f t="shared" si="270"/>
        <v/>
      </c>
      <c r="I864" s="143"/>
      <c r="J864" s="144" t="str">
        <f t="shared" si="271"/>
        <v/>
      </c>
      <c r="K864" s="144" t="str">
        <f t="shared" si="272"/>
        <v/>
      </c>
      <c r="L864" s="143"/>
      <c r="M864" s="142" t="str">
        <f t="shared" si="273"/>
        <v/>
      </c>
      <c r="N864" s="142" t="str">
        <f t="shared" si="274"/>
        <v/>
      </c>
      <c r="O864" s="145" t="str">
        <f t="shared" si="275"/>
        <v/>
      </c>
      <c r="P864" s="145" t="str">
        <f t="shared" si="276"/>
        <v/>
      </c>
      <c r="Q864" s="145" t="str">
        <f t="shared" si="277"/>
        <v/>
      </c>
      <c r="R864" s="145" t="str">
        <f t="shared" si="278"/>
        <v/>
      </c>
      <c r="S864" s="145" t="str">
        <f t="shared" si="279"/>
        <v/>
      </c>
      <c r="T864" s="145" t="str">
        <f t="shared" si="280"/>
        <v/>
      </c>
      <c r="U864" s="145" t="str">
        <f t="shared" si="281"/>
        <v/>
      </c>
      <c r="V864" s="145" t="str">
        <f t="shared" si="282"/>
        <v/>
      </c>
      <c r="W864" s="145"/>
      <c r="X864" s="145" t="str">
        <f t="shared" si="283"/>
        <v/>
      </c>
      <c r="Y864" s="145" t="str">
        <f t="shared" si="284"/>
        <v/>
      </c>
      <c r="Z864" s="145" t="str">
        <f t="shared" si="285"/>
        <v/>
      </c>
      <c r="AA864" s="145" t="str">
        <f t="shared" si="286"/>
        <v/>
      </c>
      <c r="AB864" s="145" t="str">
        <f t="shared" si="287"/>
        <v/>
      </c>
      <c r="AC864" s="145" t="str">
        <f t="shared" si="288"/>
        <v/>
      </c>
      <c r="AD864" s="186" t="str">
        <f t="shared" si="289"/>
        <v/>
      </c>
    </row>
    <row r="865" spans="1:30" hidden="1">
      <c r="A865" s="187"/>
      <c r="B865" s="150"/>
      <c r="C865" s="146"/>
      <c r="D865" s="148"/>
      <c r="E865" s="148"/>
      <c r="F865" s="148"/>
      <c r="G865" s="148"/>
      <c r="H865" s="142" t="str">
        <f t="shared" si="270"/>
        <v/>
      </c>
      <c r="I865" s="143"/>
      <c r="J865" s="144" t="str">
        <f t="shared" si="271"/>
        <v/>
      </c>
      <c r="K865" s="144" t="str">
        <f t="shared" si="272"/>
        <v/>
      </c>
      <c r="L865" s="143"/>
      <c r="M865" s="142" t="str">
        <f t="shared" si="273"/>
        <v/>
      </c>
      <c r="N865" s="142" t="str">
        <f t="shared" si="274"/>
        <v/>
      </c>
      <c r="O865" s="145" t="str">
        <f t="shared" si="275"/>
        <v/>
      </c>
      <c r="P865" s="145" t="str">
        <f t="shared" si="276"/>
        <v/>
      </c>
      <c r="Q865" s="145" t="str">
        <f t="shared" si="277"/>
        <v/>
      </c>
      <c r="R865" s="145" t="str">
        <f t="shared" si="278"/>
        <v/>
      </c>
      <c r="S865" s="145" t="str">
        <f t="shared" si="279"/>
        <v/>
      </c>
      <c r="T865" s="145" t="str">
        <f t="shared" si="280"/>
        <v/>
      </c>
      <c r="U865" s="145" t="str">
        <f t="shared" si="281"/>
        <v/>
      </c>
      <c r="V865" s="145" t="str">
        <f t="shared" si="282"/>
        <v/>
      </c>
      <c r="W865" s="145"/>
      <c r="X865" s="145" t="str">
        <f t="shared" si="283"/>
        <v/>
      </c>
      <c r="Y865" s="145" t="str">
        <f t="shared" si="284"/>
        <v/>
      </c>
      <c r="Z865" s="145" t="str">
        <f t="shared" si="285"/>
        <v/>
      </c>
      <c r="AA865" s="145" t="str">
        <f t="shared" si="286"/>
        <v/>
      </c>
      <c r="AB865" s="145" t="str">
        <f t="shared" si="287"/>
        <v/>
      </c>
      <c r="AC865" s="145" t="str">
        <f t="shared" si="288"/>
        <v/>
      </c>
      <c r="AD865" s="186" t="str">
        <f t="shared" si="289"/>
        <v/>
      </c>
    </row>
    <row r="866" spans="1:30" hidden="1">
      <c r="A866" s="187"/>
      <c r="B866" s="150"/>
      <c r="C866" s="146"/>
      <c r="D866" s="148"/>
      <c r="E866" s="148"/>
      <c r="F866" s="148"/>
      <c r="G866" s="148"/>
      <c r="H866" s="142" t="str">
        <f t="shared" si="270"/>
        <v/>
      </c>
      <c r="I866" s="143"/>
      <c r="J866" s="144" t="str">
        <f t="shared" si="271"/>
        <v/>
      </c>
      <c r="K866" s="144" t="str">
        <f t="shared" si="272"/>
        <v/>
      </c>
      <c r="L866" s="143"/>
      <c r="M866" s="142" t="str">
        <f t="shared" si="273"/>
        <v/>
      </c>
      <c r="N866" s="142" t="str">
        <f t="shared" si="274"/>
        <v/>
      </c>
      <c r="O866" s="145" t="str">
        <f t="shared" si="275"/>
        <v/>
      </c>
      <c r="P866" s="145" t="str">
        <f t="shared" si="276"/>
        <v/>
      </c>
      <c r="Q866" s="145" t="str">
        <f t="shared" si="277"/>
        <v/>
      </c>
      <c r="R866" s="145" t="str">
        <f t="shared" si="278"/>
        <v/>
      </c>
      <c r="S866" s="145" t="str">
        <f t="shared" si="279"/>
        <v/>
      </c>
      <c r="T866" s="145" t="str">
        <f t="shared" si="280"/>
        <v/>
      </c>
      <c r="U866" s="145" t="str">
        <f t="shared" si="281"/>
        <v/>
      </c>
      <c r="V866" s="145" t="str">
        <f t="shared" si="282"/>
        <v/>
      </c>
      <c r="W866" s="145"/>
      <c r="X866" s="145" t="str">
        <f t="shared" si="283"/>
        <v/>
      </c>
      <c r="Y866" s="145" t="str">
        <f t="shared" si="284"/>
        <v/>
      </c>
      <c r="Z866" s="145" t="str">
        <f t="shared" si="285"/>
        <v/>
      </c>
      <c r="AA866" s="145" t="str">
        <f t="shared" si="286"/>
        <v/>
      </c>
      <c r="AB866" s="145" t="str">
        <f t="shared" si="287"/>
        <v/>
      </c>
      <c r="AC866" s="145" t="str">
        <f t="shared" si="288"/>
        <v/>
      </c>
      <c r="AD866" s="186" t="str">
        <f t="shared" si="289"/>
        <v/>
      </c>
    </row>
    <row r="867" spans="1:30" hidden="1">
      <c r="A867" s="187"/>
      <c r="B867" s="150"/>
      <c r="C867" s="146"/>
      <c r="D867" s="148"/>
      <c r="E867" s="148"/>
      <c r="F867" s="148"/>
      <c r="G867" s="148"/>
      <c r="H867" s="142" t="str">
        <f t="shared" si="270"/>
        <v/>
      </c>
      <c r="I867" s="143"/>
      <c r="J867" s="144" t="str">
        <f t="shared" si="271"/>
        <v/>
      </c>
      <c r="K867" s="144" t="str">
        <f t="shared" si="272"/>
        <v/>
      </c>
      <c r="L867" s="143"/>
      <c r="M867" s="142" t="str">
        <f t="shared" si="273"/>
        <v/>
      </c>
      <c r="N867" s="142" t="str">
        <f t="shared" si="274"/>
        <v/>
      </c>
      <c r="O867" s="145" t="str">
        <f t="shared" si="275"/>
        <v/>
      </c>
      <c r="P867" s="145" t="str">
        <f t="shared" si="276"/>
        <v/>
      </c>
      <c r="Q867" s="145" t="str">
        <f t="shared" si="277"/>
        <v/>
      </c>
      <c r="R867" s="145" t="str">
        <f t="shared" si="278"/>
        <v/>
      </c>
      <c r="S867" s="145" t="str">
        <f t="shared" si="279"/>
        <v/>
      </c>
      <c r="T867" s="145" t="str">
        <f t="shared" si="280"/>
        <v/>
      </c>
      <c r="U867" s="145" t="str">
        <f t="shared" si="281"/>
        <v/>
      </c>
      <c r="V867" s="145" t="str">
        <f t="shared" si="282"/>
        <v/>
      </c>
      <c r="W867" s="145"/>
      <c r="X867" s="145" t="str">
        <f t="shared" si="283"/>
        <v/>
      </c>
      <c r="Y867" s="145" t="str">
        <f t="shared" si="284"/>
        <v/>
      </c>
      <c r="Z867" s="145" t="str">
        <f t="shared" si="285"/>
        <v/>
      </c>
      <c r="AA867" s="145" t="str">
        <f t="shared" si="286"/>
        <v/>
      </c>
      <c r="AB867" s="145" t="str">
        <f t="shared" si="287"/>
        <v/>
      </c>
      <c r="AC867" s="145" t="str">
        <f t="shared" si="288"/>
        <v/>
      </c>
      <c r="AD867" s="186" t="str">
        <f t="shared" si="289"/>
        <v/>
      </c>
    </row>
    <row r="868" spans="1:30" hidden="1">
      <c r="A868" s="187"/>
      <c r="B868" s="150"/>
      <c r="C868" s="146"/>
      <c r="D868" s="148"/>
      <c r="E868" s="148"/>
      <c r="F868" s="148"/>
      <c r="G868" s="148"/>
      <c r="H868" s="142" t="str">
        <f t="shared" si="270"/>
        <v/>
      </c>
      <c r="I868" s="143"/>
      <c r="J868" s="144" t="str">
        <f t="shared" si="271"/>
        <v/>
      </c>
      <c r="K868" s="144" t="str">
        <f t="shared" si="272"/>
        <v/>
      </c>
      <c r="L868" s="143"/>
      <c r="M868" s="142" t="str">
        <f t="shared" si="273"/>
        <v/>
      </c>
      <c r="N868" s="142" t="str">
        <f t="shared" si="274"/>
        <v/>
      </c>
      <c r="O868" s="145" t="str">
        <f t="shared" si="275"/>
        <v/>
      </c>
      <c r="P868" s="145" t="str">
        <f t="shared" si="276"/>
        <v/>
      </c>
      <c r="Q868" s="145" t="str">
        <f t="shared" si="277"/>
        <v/>
      </c>
      <c r="R868" s="145" t="str">
        <f t="shared" si="278"/>
        <v/>
      </c>
      <c r="S868" s="145" t="str">
        <f t="shared" si="279"/>
        <v/>
      </c>
      <c r="T868" s="145" t="str">
        <f t="shared" si="280"/>
        <v/>
      </c>
      <c r="U868" s="145" t="str">
        <f t="shared" si="281"/>
        <v/>
      </c>
      <c r="V868" s="145" t="str">
        <f t="shared" si="282"/>
        <v/>
      </c>
      <c r="W868" s="145"/>
      <c r="X868" s="145" t="str">
        <f t="shared" si="283"/>
        <v/>
      </c>
      <c r="Y868" s="145" t="str">
        <f t="shared" si="284"/>
        <v/>
      </c>
      <c r="Z868" s="145" t="str">
        <f t="shared" si="285"/>
        <v/>
      </c>
      <c r="AA868" s="145" t="str">
        <f t="shared" si="286"/>
        <v/>
      </c>
      <c r="AB868" s="145" t="str">
        <f t="shared" si="287"/>
        <v/>
      </c>
      <c r="AC868" s="145" t="str">
        <f t="shared" si="288"/>
        <v/>
      </c>
      <c r="AD868" s="186" t="str">
        <f t="shared" si="289"/>
        <v/>
      </c>
    </row>
    <row r="869" spans="1:30" hidden="1">
      <c r="A869" s="187"/>
      <c r="B869" s="150"/>
      <c r="C869" s="146"/>
      <c r="D869" s="148"/>
      <c r="E869" s="148"/>
      <c r="F869" s="148"/>
      <c r="G869" s="148"/>
      <c r="H869" s="142" t="str">
        <f t="shared" si="270"/>
        <v/>
      </c>
      <c r="I869" s="143"/>
      <c r="J869" s="144" t="str">
        <f t="shared" si="271"/>
        <v/>
      </c>
      <c r="K869" s="144" t="str">
        <f t="shared" si="272"/>
        <v/>
      </c>
      <c r="L869" s="143"/>
      <c r="M869" s="142" t="str">
        <f t="shared" si="273"/>
        <v/>
      </c>
      <c r="N869" s="142" t="str">
        <f t="shared" si="274"/>
        <v/>
      </c>
      <c r="O869" s="145" t="str">
        <f t="shared" si="275"/>
        <v/>
      </c>
      <c r="P869" s="145" t="str">
        <f t="shared" si="276"/>
        <v/>
      </c>
      <c r="Q869" s="145" t="str">
        <f t="shared" si="277"/>
        <v/>
      </c>
      <c r="R869" s="145" t="str">
        <f t="shared" si="278"/>
        <v/>
      </c>
      <c r="S869" s="145" t="str">
        <f t="shared" si="279"/>
        <v/>
      </c>
      <c r="T869" s="145" t="str">
        <f t="shared" si="280"/>
        <v/>
      </c>
      <c r="U869" s="145" t="str">
        <f t="shared" si="281"/>
        <v/>
      </c>
      <c r="V869" s="145" t="str">
        <f t="shared" si="282"/>
        <v/>
      </c>
      <c r="W869" s="145"/>
      <c r="X869" s="145" t="str">
        <f t="shared" si="283"/>
        <v/>
      </c>
      <c r="Y869" s="145" t="str">
        <f t="shared" si="284"/>
        <v/>
      </c>
      <c r="Z869" s="145" t="str">
        <f t="shared" si="285"/>
        <v/>
      </c>
      <c r="AA869" s="145" t="str">
        <f t="shared" si="286"/>
        <v/>
      </c>
      <c r="AB869" s="145" t="str">
        <f t="shared" si="287"/>
        <v/>
      </c>
      <c r="AC869" s="145" t="str">
        <f t="shared" si="288"/>
        <v/>
      </c>
      <c r="AD869" s="186" t="str">
        <f t="shared" si="289"/>
        <v/>
      </c>
    </row>
    <row r="870" spans="1:30" hidden="1">
      <c r="A870" s="187"/>
      <c r="B870" s="150"/>
      <c r="C870" s="146"/>
      <c r="D870" s="148"/>
      <c r="E870" s="148"/>
      <c r="F870" s="148"/>
      <c r="G870" s="148"/>
      <c r="H870" s="142" t="str">
        <f t="shared" si="270"/>
        <v/>
      </c>
      <c r="I870" s="143"/>
      <c r="J870" s="144" t="str">
        <f t="shared" si="271"/>
        <v/>
      </c>
      <c r="K870" s="144" t="str">
        <f t="shared" si="272"/>
        <v/>
      </c>
      <c r="L870" s="143"/>
      <c r="M870" s="142" t="str">
        <f t="shared" si="273"/>
        <v/>
      </c>
      <c r="N870" s="142" t="str">
        <f t="shared" si="274"/>
        <v/>
      </c>
      <c r="O870" s="145" t="str">
        <f t="shared" si="275"/>
        <v/>
      </c>
      <c r="P870" s="145" t="str">
        <f t="shared" si="276"/>
        <v/>
      </c>
      <c r="Q870" s="145" t="str">
        <f t="shared" si="277"/>
        <v/>
      </c>
      <c r="R870" s="145" t="str">
        <f t="shared" si="278"/>
        <v/>
      </c>
      <c r="S870" s="145" t="str">
        <f t="shared" si="279"/>
        <v/>
      </c>
      <c r="T870" s="145" t="str">
        <f t="shared" si="280"/>
        <v/>
      </c>
      <c r="U870" s="145" t="str">
        <f t="shared" si="281"/>
        <v/>
      </c>
      <c r="V870" s="145" t="str">
        <f t="shared" si="282"/>
        <v/>
      </c>
      <c r="W870" s="145"/>
      <c r="X870" s="145" t="str">
        <f t="shared" si="283"/>
        <v/>
      </c>
      <c r="Y870" s="145" t="str">
        <f t="shared" si="284"/>
        <v/>
      </c>
      <c r="Z870" s="145" t="str">
        <f t="shared" si="285"/>
        <v/>
      </c>
      <c r="AA870" s="145" t="str">
        <f t="shared" si="286"/>
        <v/>
      </c>
      <c r="AB870" s="145" t="str">
        <f t="shared" si="287"/>
        <v/>
      </c>
      <c r="AC870" s="145" t="str">
        <f t="shared" si="288"/>
        <v/>
      </c>
      <c r="AD870" s="186" t="str">
        <f t="shared" si="289"/>
        <v/>
      </c>
    </row>
    <row r="871" spans="1:30" hidden="1">
      <c r="A871" s="187"/>
      <c r="B871" s="150"/>
      <c r="C871" s="146"/>
      <c r="D871" s="148"/>
      <c r="E871" s="148"/>
      <c r="F871" s="148"/>
      <c r="G871" s="148"/>
      <c r="H871" s="142" t="str">
        <f t="shared" si="270"/>
        <v/>
      </c>
      <c r="I871" s="143"/>
      <c r="J871" s="144" t="str">
        <f t="shared" si="271"/>
        <v/>
      </c>
      <c r="K871" s="144" t="str">
        <f t="shared" si="272"/>
        <v/>
      </c>
      <c r="L871" s="143"/>
      <c r="M871" s="142" t="str">
        <f t="shared" si="273"/>
        <v/>
      </c>
      <c r="N871" s="142" t="str">
        <f t="shared" si="274"/>
        <v/>
      </c>
      <c r="O871" s="145" t="str">
        <f t="shared" si="275"/>
        <v/>
      </c>
      <c r="P871" s="145" t="str">
        <f t="shared" si="276"/>
        <v/>
      </c>
      <c r="Q871" s="145" t="str">
        <f t="shared" si="277"/>
        <v/>
      </c>
      <c r="R871" s="145" t="str">
        <f t="shared" si="278"/>
        <v/>
      </c>
      <c r="S871" s="145" t="str">
        <f t="shared" si="279"/>
        <v/>
      </c>
      <c r="T871" s="145" t="str">
        <f t="shared" si="280"/>
        <v/>
      </c>
      <c r="U871" s="145" t="str">
        <f t="shared" si="281"/>
        <v/>
      </c>
      <c r="V871" s="145" t="str">
        <f t="shared" si="282"/>
        <v/>
      </c>
      <c r="W871" s="145"/>
      <c r="X871" s="145" t="str">
        <f t="shared" si="283"/>
        <v/>
      </c>
      <c r="Y871" s="145" t="str">
        <f t="shared" si="284"/>
        <v/>
      </c>
      <c r="Z871" s="145" t="str">
        <f t="shared" si="285"/>
        <v/>
      </c>
      <c r="AA871" s="145" t="str">
        <f t="shared" si="286"/>
        <v/>
      </c>
      <c r="AB871" s="145" t="str">
        <f t="shared" si="287"/>
        <v/>
      </c>
      <c r="AC871" s="145" t="str">
        <f t="shared" si="288"/>
        <v/>
      </c>
      <c r="AD871" s="186" t="str">
        <f t="shared" si="289"/>
        <v/>
      </c>
    </row>
    <row r="872" spans="1:30" hidden="1">
      <c r="A872" s="187"/>
      <c r="B872" s="150"/>
      <c r="C872" s="146"/>
      <c r="D872" s="148"/>
      <c r="E872" s="148"/>
      <c r="F872" s="148"/>
      <c r="G872" s="148"/>
      <c r="H872" s="142" t="str">
        <f t="shared" si="270"/>
        <v/>
      </c>
      <c r="I872" s="143"/>
      <c r="J872" s="144" t="str">
        <f t="shared" si="271"/>
        <v/>
      </c>
      <c r="K872" s="144" t="str">
        <f t="shared" si="272"/>
        <v/>
      </c>
      <c r="L872" s="143"/>
      <c r="M872" s="142" t="str">
        <f t="shared" si="273"/>
        <v/>
      </c>
      <c r="N872" s="142" t="str">
        <f t="shared" si="274"/>
        <v/>
      </c>
      <c r="O872" s="145" t="str">
        <f t="shared" si="275"/>
        <v/>
      </c>
      <c r="P872" s="145" t="str">
        <f t="shared" si="276"/>
        <v/>
      </c>
      <c r="Q872" s="145" t="str">
        <f t="shared" si="277"/>
        <v/>
      </c>
      <c r="R872" s="145" t="str">
        <f t="shared" si="278"/>
        <v/>
      </c>
      <c r="S872" s="145" t="str">
        <f t="shared" si="279"/>
        <v/>
      </c>
      <c r="T872" s="145" t="str">
        <f t="shared" si="280"/>
        <v/>
      </c>
      <c r="U872" s="145" t="str">
        <f t="shared" si="281"/>
        <v/>
      </c>
      <c r="V872" s="145" t="str">
        <f t="shared" si="282"/>
        <v/>
      </c>
      <c r="W872" s="145"/>
      <c r="X872" s="145" t="str">
        <f t="shared" si="283"/>
        <v/>
      </c>
      <c r="Y872" s="145" t="str">
        <f t="shared" si="284"/>
        <v/>
      </c>
      <c r="Z872" s="145" t="str">
        <f t="shared" si="285"/>
        <v/>
      </c>
      <c r="AA872" s="145" t="str">
        <f t="shared" si="286"/>
        <v/>
      </c>
      <c r="AB872" s="145" t="str">
        <f t="shared" si="287"/>
        <v/>
      </c>
      <c r="AC872" s="145" t="str">
        <f t="shared" si="288"/>
        <v/>
      </c>
      <c r="AD872" s="186" t="str">
        <f t="shared" si="289"/>
        <v/>
      </c>
    </row>
    <row r="873" spans="1:30" hidden="1">
      <c r="A873" s="187"/>
      <c r="B873" s="150"/>
      <c r="C873" s="146"/>
      <c r="D873" s="148"/>
      <c r="E873" s="148"/>
      <c r="F873" s="148"/>
      <c r="G873" s="148"/>
      <c r="H873" s="142" t="str">
        <f t="shared" si="270"/>
        <v/>
      </c>
      <c r="I873" s="143"/>
      <c r="J873" s="144" t="str">
        <f t="shared" si="271"/>
        <v/>
      </c>
      <c r="K873" s="144" t="str">
        <f t="shared" si="272"/>
        <v/>
      </c>
      <c r="L873" s="143"/>
      <c r="M873" s="142" t="str">
        <f t="shared" si="273"/>
        <v/>
      </c>
      <c r="N873" s="142" t="str">
        <f t="shared" si="274"/>
        <v/>
      </c>
      <c r="O873" s="145" t="str">
        <f t="shared" si="275"/>
        <v/>
      </c>
      <c r="P873" s="145" t="str">
        <f t="shared" si="276"/>
        <v/>
      </c>
      <c r="Q873" s="145" t="str">
        <f t="shared" si="277"/>
        <v/>
      </c>
      <c r="R873" s="145" t="str">
        <f t="shared" si="278"/>
        <v/>
      </c>
      <c r="S873" s="145" t="str">
        <f t="shared" si="279"/>
        <v/>
      </c>
      <c r="T873" s="145" t="str">
        <f t="shared" si="280"/>
        <v/>
      </c>
      <c r="U873" s="145" t="str">
        <f t="shared" si="281"/>
        <v/>
      </c>
      <c r="V873" s="145" t="str">
        <f t="shared" si="282"/>
        <v/>
      </c>
      <c r="W873" s="145"/>
      <c r="X873" s="145" t="str">
        <f t="shared" si="283"/>
        <v/>
      </c>
      <c r="Y873" s="145" t="str">
        <f t="shared" si="284"/>
        <v/>
      </c>
      <c r="Z873" s="145" t="str">
        <f t="shared" si="285"/>
        <v/>
      </c>
      <c r="AA873" s="145" t="str">
        <f t="shared" si="286"/>
        <v/>
      </c>
      <c r="AB873" s="145" t="str">
        <f t="shared" si="287"/>
        <v/>
      </c>
      <c r="AC873" s="145" t="str">
        <f t="shared" si="288"/>
        <v/>
      </c>
      <c r="AD873" s="186" t="str">
        <f t="shared" si="289"/>
        <v/>
      </c>
    </row>
    <row r="874" spans="1:30" hidden="1">
      <c r="A874" s="187"/>
      <c r="B874" s="150"/>
      <c r="C874" s="146"/>
      <c r="D874" s="148"/>
      <c r="E874" s="148"/>
      <c r="F874" s="148"/>
      <c r="G874" s="148"/>
      <c r="H874" s="142" t="str">
        <f t="shared" si="270"/>
        <v/>
      </c>
      <c r="I874" s="143"/>
      <c r="J874" s="144" t="str">
        <f t="shared" si="271"/>
        <v/>
      </c>
      <c r="K874" s="144" t="str">
        <f t="shared" si="272"/>
        <v/>
      </c>
      <c r="L874" s="143"/>
      <c r="M874" s="142" t="str">
        <f t="shared" si="273"/>
        <v/>
      </c>
      <c r="N874" s="142" t="str">
        <f t="shared" si="274"/>
        <v/>
      </c>
      <c r="O874" s="145" t="str">
        <f t="shared" si="275"/>
        <v/>
      </c>
      <c r="P874" s="145" t="str">
        <f t="shared" si="276"/>
        <v/>
      </c>
      <c r="Q874" s="145" t="str">
        <f t="shared" si="277"/>
        <v/>
      </c>
      <c r="R874" s="145" t="str">
        <f t="shared" si="278"/>
        <v/>
      </c>
      <c r="S874" s="145" t="str">
        <f t="shared" si="279"/>
        <v/>
      </c>
      <c r="T874" s="145" t="str">
        <f t="shared" si="280"/>
        <v/>
      </c>
      <c r="U874" s="145" t="str">
        <f t="shared" si="281"/>
        <v/>
      </c>
      <c r="V874" s="145" t="str">
        <f t="shared" si="282"/>
        <v/>
      </c>
      <c r="W874" s="145"/>
      <c r="X874" s="145" t="str">
        <f t="shared" si="283"/>
        <v/>
      </c>
      <c r="Y874" s="145" t="str">
        <f t="shared" si="284"/>
        <v/>
      </c>
      <c r="Z874" s="145" t="str">
        <f t="shared" si="285"/>
        <v/>
      </c>
      <c r="AA874" s="145" t="str">
        <f t="shared" si="286"/>
        <v/>
      </c>
      <c r="AB874" s="145" t="str">
        <f t="shared" si="287"/>
        <v/>
      </c>
      <c r="AC874" s="145" t="str">
        <f t="shared" si="288"/>
        <v/>
      </c>
      <c r="AD874" s="186" t="str">
        <f t="shared" si="289"/>
        <v/>
      </c>
    </row>
    <row r="875" spans="1:30" hidden="1">
      <c r="A875" s="187"/>
      <c r="B875" s="150"/>
      <c r="C875" s="146"/>
      <c r="D875" s="148"/>
      <c r="E875" s="148"/>
      <c r="F875" s="148"/>
      <c r="G875" s="148"/>
      <c r="H875" s="142" t="str">
        <f t="shared" si="270"/>
        <v/>
      </c>
      <c r="I875" s="143"/>
      <c r="J875" s="144" t="str">
        <f t="shared" si="271"/>
        <v/>
      </c>
      <c r="K875" s="144" t="str">
        <f t="shared" si="272"/>
        <v/>
      </c>
      <c r="L875" s="143"/>
      <c r="M875" s="142" t="str">
        <f t="shared" si="273"/>
        <v/>
      </c>
      <c r="N875" s="142" t="str">
        <f t="shared" si="274"/>
        <v/>
      </c>
      <c r="O875" s="145" t="str">
        <f t="shared" si="275"/>
        <v/>
      </c>
      <c r="P875" s="145" t="str">
        <f t="shared" si="276"/>
        <v/>
      </c>
      <c r="Q875" s="145" t="str">
        <f t="shared" si="277"/>
        <v/>
      </c>
      <c r="R875" s="145" t="str">
        <f t="shared" si="278"/>
        <v/>
      </c>
      <c r="S875" s="145" t="str">
        <f t="shared" si="279"/>
        <v/>
      </c>
      <c r="T875" s="145" t="str">
        <f t="shared" si="280"/>
        <v/>
      </c>
      <c r="U875" s="145" t="str">
        <f t="shared" si="281"/>
        <v/>
      </c>
      <c r="V875" s="145" t="str">
        <f t="shared" si="282"/>
        <v/>
      </c>
      <c r="W875" s="145"/>
      <c r="X875" s="145" t="str">
        <f t="shared" si="283"/>
        <v/>
      </c>
      <c r="Y875" s="145" t="str">
        <f t="shared" si="284"/>
        <v/>
      </c>
      <c r="Z875" s="145" t="str">
        <f t="shared" si="285"/>
        <v/>
      </c>
      <c r="AA875" s="145" t="str">
        <f t="shared" si="286"/>
        <v/>
      </c>
      <c r="AB875" s="145" t="str">
        <f t="shared" si="287"/>
        <v/>
      </c>
      <c r="AC875" s="145" t="str">
        <f t="shared" si="288"/>
        <v/>
      </c>
      <c r="AD875" s="186" t="str">
        <f t="shared" si="289"/>
        <v/>
      </c>
    </row>
    <row r="876" spans="1:30" hidden="1">
      <c r="A876" s="187"/>
      <c r="B876" s="150"/>
      <c r="C876" s="146"/>
      <c r="D876" s="148"/>
      <c r="E876" s="148"/>
      <c r="F876" s="148"/>
      <c r="G876" s="148"/>
      <c r="H876" s="142" t="str">
        <f t="shared" si="270"/>
        <v/>
      </c>
      <c r="I876" s="143"/>
      <c r="J876" s="144" t="str">
        <f t="shared" si="271"/>
        <v/>
      </c>
      <c r="K876" s="144" t="str">
        <f t="shared" si="272"/>
        <v/>
      </c>
      <c r="L876" s="143"/>
      <c r="M876" s="142" t="str">
        <f t="shared" si="273"/>
        <v/>
      </c>
      <c r="N876" s="142" t="str">
        <f t="shared" si="274"/>
        <v/>
      </c>
      <c r="O876" s="145" t="str">
        <f t="shared" si="275"/>
        <v/>
      </c>
      <c r="P876" s="145" t="str">
        <f t="shared" si="276"/>
        <v/>
      </c>
      <c r="Q876" s="145" t="str">
        <f t="shared" si="277"/>
        <v/>
      </c>
      <c r="R876" s="145" t="str">
        <f t="shared" si="278"/>
        <v/>
      </c>
      <c r="S876" s="145" t="str">
        <f t="shared" si="279"/>
        <v/>
      </c>
      <c r="T876" s="145" t="str">
        <f t="shared" si="280"/>
        <v/>
      </c>
      <c r="U876" s="145" t="str">
        <f t="shared" si="281"/>
        <v/>
      </c>
      <c r="V876" s="145" t="str">
        <f t="shared" si="282"/>
        <v/>
      </c>
      <c r="W876" s="145"/>
      <c r="X876" s="145" t="str">
        <f t="shared" si="283"/>
        <v/>
      </c>
      <c r="Y876" s="145" t="str">
        <f t="shared" si="284"/>
        <v/>
      </c>
      <c r="Z876" s="145" t="str">
        <f t="shared" si="285"/>
        <v/>
      </c>
      <c r="AA876" s="145" t="str">
        <f t="shared" si="286"/>
        <v/>
      </c>
      <c r="AB876" s="145" t="str">
        <f t="shared" si="287"/>
        <v/>
      </c>
      <c r="AC876" s="145" t="str">
        <f t="shared" si="288"/>
        <v/>
      </c>
      <c r="AD876" s="186" t="str">
        <f t="shared" si="289"/>
        <v/>
      </c>
    </row>
    <row r="877" spans="1:30" hidden="1">
      <c r="A877" s="187"/>
      <c r="B877" s="150"/>
      <c r="C877" s="146"/>
      <c r="D877" s="148"/>
      <c r="E877" s="148"/>
      <c r="F877" s="148"/>
      <c r="G877" s="148"/>
      <c r="H877" s="142" t="str">
        <f t="shared" si="270"/>
        <v/>
      </c>
      <c r="I877" s="143"/>
      <c r="J877" s="144" t="str">
        <f t="shared" si="271"/>
        <v/>
      </c>
      <c r="K877" s="144" t="str">
        <f t="shared" si="272"/>
        <v/>
      </c>
      <c r="L877" s="143"/>
      <c r="M877" s="142" t="str">
        <f t="shared" si="273"/>
        <v/>
      </c>
      <c r="N877" s="142" t="str">
        <f t="shared" si="274"/>
        <v/>
      </c>
      <c r="O877" s="145" t="str">
        <f t="shared" si="275"/>
        <v/>
      </c>
      <c r="P877" s="145" t="str">
        <f t="shared" si="276"/>
        <v/>
      </c>
      <c r="Q877" s="145" t="str">
        <f t="shared" si="277"/>
        <v/>
      </c>
      <c r="R877" s="145" t="str">
        <f t="shared" si="278"/>
        <v/>
      </c>
      <c r="S877" s="145" t="str">
        <f t="shared" si="279"/>
        <v/>
      </c>
      <c r="T877" s="145" t="str">
        <f t="shared" si="280"/>
        <v/>
      </c>
      <c r="U877" s="145" t="str">
        <f t="shared" si="281"/>
        <v/>
      </c>
      <c r="V877" s="145" t="str">
        <f t="shared" si="282"/>
        <v/>
      </c>
      <c r="W877" s="145"/>
      <c r="X877" s="145" t="str">
        <f t="shared" si="283"/>
        <v/>
      </c>
      <c r="Y877" s="145" t="str">
        <f t="shared" si="284"/>
        <v/>
      </c>
      <c r="Z877" s="145" t="str">
        <f t="shared" si="285"/>
        <v/>
      </c>
      <c r="AA877" s="145" t="str">
        <f t="shared" si="286"/>
        <v/>
      </c>
      <c r="AB877" s="145" t="str">
        <f t="shared" si="287"/>
        <v/>
      </c>
      <c r="AC877" s="145" t="str">
        <f t="shared" si="288"/>
        <v/>
      </c>
      <c r="AD877" s="186" t="str">
        <f t="shared" si="289"/>
        <v/>
      </c>
    </row>
    <row r="878" spans="1:30" hidden="1">
      <c r="A878" s="187"/>
      <c r="B878" s="150"/>
      <c r="C878" s="146"/>
      <c r="D878" s="148"/>
      <c r="E878" s="148"/>
      <c r="F878" s="148"/>
      <c r="G878" s="148"/>
      <c r="H878" s="142" t="str">
        <f t="shared" si="270"/>
        <v/>
      </c>
      <c r="I878" s="143"/>
      <c r="J878" s="144" t="str">
        <f t="shared" si="271"/>
        <v/>
      </c>
      <c r="K878" s="144" t="str">
        <f t="shared" si="272"/>
        <v/>
      </c>
      <c r="L878" s="143"/>
      <c r="M878" s="142" t="str">
        <f t="shared" si="273"/>
        <v/>
      </c>
      <c r="N878" s="142" t="str">
        <f t="shared" si="274"/>
        <v/>
      </c>
      <c r="O878" s="145" t="str">
        <f t="shared" si="275"/>
        <v/>
      </c>
      <c r="P878" s="145" t="str">
        <f t="shared" si="276"/>
        <v/>
      </c>
      <c r="Q878" s="145" t="str">
        <f t="shared" si="277"/>
        <v/>
      </c>
      <c r="R878" s="145" t="str">
        <f t="shared" si="278"/>
        <v/>
      </c>
      <c r="S878" s="145" t="str">
        <f t="shared" si="279"/>
        <v/>
      </c>
      <c r="T878" s="145" t="str">
        <f t="shared" si="280"/>
        <v/>
      </c>
      <c r="U878" s="145" t="str">
        <f t="shared" si="281"/>
        <v/>
      </c>
      <c r="V878" s="145" t="str">
        <f t="shared" si="282"/>
        <v/>
      </c>
      <c r="W878" s="145"/>
      <c r="X878" s="145" t="str">
        <f t="shared" si="283"/>
        <v/>
      </c>
      <c r="Y878" s="145" t="str">
        <f t="shared" si="284"/>
        <v/>
      </c>
      <c r="Z878" s="145" t="str">
        <f t="shared" si="285"/>
        <v/>
      </c>
      <c r="AA878" s="145" t="str">
        <f t="shared" si="286"/>
        <v/>
      </c>
      <c r="AB878" s="145" t="str">
        <f t="shared" si="287"/>
        <v/>
      </c>
      <c r="AC878" s="145" t="str">
        <f t="shared" si="288"/>
        <v/>
      </c>
      <c r="AD878" s="186" t="str">
        <f t="shared" si="289"/>
        <v/>
      </c>
    </row>
    <row r="879" spans="1:30" hidden="1">
      <c r="A879" s="187"/>
      <c r="B879" s="150"/>
      <c r="C879" s="146"/>
      <c r="D879" s="148"/>
      <c r="E879" s="148"/>
      <c r="F879" s="148"/>
      <c r="G879" s="148"/>
      <c r="H879" s="142" t="str">
        <f t="shared" si="270"/>
        <v/>
      </c>
      <c r="I879" s="143"/>
      <c r="J879" s="144" t="str">
        <f t="shared" si="271"/>
        <v/>
      </c>
      <c r="K879" s="144" t="str">
        <f t="shared" si="272"/>
        <v/>
      </c>
      <c r="L879" s="143"/>
      <c r="M879" s="142" t="str">
        <f t="shared" si="273"/>
        <v/>
      </c>
      <c r="N879" s="142" t="str">
        <f t="shared" si="274"/>
        <v/>
      </c>
      <c r="O879" s="145" t="str">
        <f t="shared" si="275"/>
        <v/>
      </c>
      <c r="P879" s="145" t="str">
        <f t="shared" si="276"/>
        <v/>
      </c>
      <c r="Q879" s="145" t="str">
        <f t="shared" si="277"/>
        <v/>
      </c>
      <c r="R879" s="145" t="str">
        <f t="shared" si="278"/>
        <v/>
      </c>
      <c r="S879" s="145" t="str">
        <f t="shared" si="279"/>
        <v/>
      </c>
      <c r="T879" s="145" t="str">
        <f t="shared" si="280"/>
        <v/>
      </c>
      <c r="U879" s="145" t="str">
        <f t="shared" si="281"/>
        <v/>
      </c>
      <c r="V879" s="145" t="str">
        <f t="shared" si="282"/>
        <v/>
      </c>
      <c r="W879" s="145"/>
      <c r="X879" s="145" t="str">
        <f t="shared" si="283"/>
        <v/>
      </c>
      <c r="Y879" s="145" t="str">
        <f t="shared" si="284"/>
        <v/>
      </c>
      <c r="Z879" s="145" t="str">
        <f t="shared" si="285"/>
        <v/>
      </c>
      <c r="AA879" s="145" t="str">
        <f t="shared" si="286"/>
        <v/>
      </c>
      <c r="AB879" s="145" t="str">
        <f t="shared" si="287"/>
        <v/>
      </c>
      <c r="AC879" s="145" t="str">
        <f t="shared" si="288"/>
        <v/>
      </c>
      <c r="AD879" s="186" t="str">
        <f t="shared" si="289"/>
        <v/>
      </c>
    </row>
    <row r="880" spans="1:30" hidden="1">
      <c r="A880" s="187"/>
      <c r="B880" s="150"/>
      <c r="C880" s="146"/>
      <c r="D880" s="148"/>
      <c r="E880" s="148"/>
      <c r="F880" s="148"/>
      <c r="G880" s="148"/>
      <c r="H880" s="142" t="str">
        <f t="shared" si="270"/>
        <v/>
      </c>
      <c r="I880" s="143"/>
      <c r="J880" s="144" t="str">
        <f t="shared" si="271"/>
        <v/>
      </c>
      <c r="K880" s="144" t="str">
        <f t="shared" si="272"/>
        <v/>
      </c>
      <c r="L880" s="143"/>
      <c r="M880" s="142" t="str">
        <f t="shared" si="273"/>
        <v/>
      </c>
      <c r="N880" s="142" t="str">
        <f t="shared" si="274"/>
        <v/>
      </c>
      <c r="O880" s="145" t="str">
        <f t="shared" si="275"/>
        <v/>
      </c>
      <c r="P880" s="145" t="str">
        <f t="shared" si="276"/>
        <v/>
      </c>
      <c r="Q880" s="145" t="str">
        <f t="shared" si="277"/>
        <v/>
      </c>
      <c r="R880" s="145" t="str">
        <f t="shared" si="278"/>
        <v/>
      </c>
      <c r="S880" s="145" t="str">
        <f t="shared" si="279"/>
        <v/>
      </c>
      <c r="T880" s="145" t="str">
        <f t="shared" si="280"/>
        <v/>
      </c>
      <c r="U880" s="145" t="str">
        <f t="shared" si="281"/>
        <v/>
      </c>
      <c r="V880" s="145" t="str">
        <f t="shared" si="282"/>
        <v/>
      </c>
      <c r="W880" s="145"/>
      <c r="X880" s="145" t="str">
        <f t="shared" si="283"/>
        <v/>
      </c>
      <c r="Y880" s="145" t="str">
        <f t="shared" si="284"/>
        <v/>
      </c>
      <c r="Z880" s="145" t="str">
        <f t="shared" si="285"/>
        <v/>
      </c>
      <c r="AA880" s="145" t="str">
        <f t="shared" si="286"/>
        <v/>
      </c>
      <c r="AB880" s="145" t="str">
        <f t="shared" si="287"/>
        <v/>
      </c>
      <c r="AC880" s="145" t="str">
        <f t="shared" si="288"/>
        <v/>
      </c>
      <c r="AD880" s="186" t="str">
        <f t="shared" si="289"/>
        <v/>
      </c>
    </row>
    <row r="881" spans="1:30" hidden="1">
      <c r="A881" s="187"/>
      <c r="B881" s="150"/>
      <c r="C881" s="146"/>
      <c r="D881" s="148"/>
      <c r="E881" s="148"/>
      <c r="F881" s="148"/>
      <c r="G881" s="148"/>
      <c r="H881" s="142" t="str">
        <f t="shared" si="270"/>
        <v/>
      </c>
      <c r="I881" s="143"/>
      <c r="J881" s="144" t="str">
        <f t="shared" si="271"/>
        <v/>
      </c>
      <c r="K881" s="144" t="str">
        <f t="shared" si="272"/>
        <v/>
      </c>
      <c r="L881" s="143"/>
      <c r="M881" s="142" t="str">
        <f t="shared" si="273"/>
        <v/>
      </c>
      <c r="N881" s="142" t="str">
        <f t="shared" si="274"/>
        <v/>
      </c>
      <c r="O881" s="145" t="str">
        <f t="shared" si="275"/>
        <v/>
      </c>
      <c r="P881" s="145" t="str">
        <f t="shared" si="276"/>
        <v/>
      </c>
      <c r="Q881" s="145" t="str">
        <f t="shared" si="277"/>
        <v/>
      </c>
      <c r="R881" s="145" t="str">
        <f t="shared" si="278"/>
        <v/>
      </c>
      <c r="S881" s="145" t="str">
        <f t="shared" si="279"/>
        <v/>
      </c>
      <c r="T881" s="145" t="str">
        <f t="shared" si="280"/>
        <v/>
      </c>
      <c r="U881" s="145" t="str">
        <f t="shared" si="281"/>
        <v/>
      </c>
      <c r="V881" s="145" t="str">
        <f t="shared" si="282"/>
        <v/>
      </c>
      <c r="W881" s="145"/>
      <c r="X881" s="145" t="str">
        <f t="shared" si="283"/>
        <v/>
      </c>
      <c r="Y881" s="145" t="str">
        <f t="shared" si="284"/>
        <v/>
      </c>
      <c r="Z881" s="145" t="str">
        <f t="shared" si="285"/>
        <v/>
      </c>
      <c r="AA881" s="145" t="str">
        <f t="shared" si="286"/>
        <v/>
      </c>
      <c r="AB881" s="145" t="str">
        <f t="shared" si="287"/>
        <v/>
      </c>
      <c r="AC881" s="145" t="str">
        <f t="shared" si="288"/>
        <v/>
      </c>
      <c r="AD881" s="186" t="str">
        <f t="shared" si="289"/>
        <v/>
      </c>
    </row>
    <row r="882" spans="1:30" hidden="1">
      <c r="A882" s="187"/>
      <c r="B882" s="150"/>
      <c r="C882" s="146"/>
      <c r="D882" s="148"/>
      <c r="E882" s="148"/>
      <c r="F882" s="148"/>
      <c r="G882" s="148"/>
      <c r="H882" s="142" t="str">
        <f t="shared" si="270"/>
        <v/>
      </c>
      <c r="I882" s="143"/>
      <c r="J882" s="144" t="str">
        <f t="shared" si="271"/>
        <v/>
      </c>
      <c r="K882" s="144" t="str">
        <f t="shared" si="272"/>
        <v/>
      </c>
      <c r="L882" s="143"/>
      <c r="M882" s="142" t="str">
        <f t="shared" si="273"/>
        <v/>
      </c>
      <c r="N882" s="142" t="str">
        <f t="shared" si="274"/>
        <v/>
      </c>
      <c r="O882" s="145" t="str">
        <f t="shared" si="275"/>
        <v/>
      </c>
      <c r="P882" s="145" t="str">
        <f t="shared" si="276"/>
        <v/>
      </c>
      <c r="Q882" s="145" t="str">
        <f t="shared" si="277"/>
        <v/>
      </c>
      <c r="R882" s="145" t="str">
        <f t="shared" si="278"/>
        <v/>
      </c>
      <c r="S882" s="145" t="str">
        <f t="shared" si="279"/>
        <v/>
      </c>
      <c r="T882" s="145" t="str">
        <f t="shared" si="280"/>
        <v/>
      </c>
      <c r="U882" s="145" t="str">
        <f t="shared" si="281"/>
        <v/>
      </c>
      <c r="V882" s="145" t="str">
        <f t="shared" si="282"/>
        <v/>
      </c>
      <c r="W882" s="145"/>
      <c r="X882" s="145" t="str">
        <f t="shared" si="283"/>
        <v/>
      </c>
      <c r="Y882" s="145" t="str">
        <f t="shared" si="284"/>
        <v/>
      </c>
      <c r="Z882" s="145" t="str">
        <f t="shared" si="285"/>
        <v/>
      </c>
      <c r="AA882" s="145" t="str">
        <f t="shared" si="286"/>
        <v/>
      </c>
      <c r="AB882" s="145" t="str">
        <f t="shared" si="287"/>
        <v/>
      </c>
      <c r="AC882" s="145" t="str">
        <f t="shared" si="288"/>
        <v/>
      </c>
      <c r="AD882" s="186" t="str">
        <f t="shared" si="289"/>
        <v/>
      </c>
    </row>
    <row r="883" spans="1:30" hidden="1">
      <c r="A883" s="187"/>
      <c r="B883" s="150"/>
      <c r="C883" s="146"/>
      <c r="D883" s="148"/>
      <c r="E883" s="148"/>
      <c r="F883" s="148"/>
      <c r="G883" s="148"/>
      <c r="H883" s="142" t="str">
        <f t="shared" si="270"/>
        <v/>
      </c>
      <c r="I883" s="143"/>
      <c r="J883" s="144" t="str">
        <f t="shared" si="271"/>
        <v/>
      </c>
      <c r="K883" s="144" t="str">
        <f t="shared" si="272"/>
        <v/>
      </c>
      <c r="L883" s="143"/>
      <c r="M883" s="142" t="str">
        <f t="shared" si="273"/>
        <v/>
      </c>
      <c r="N883" s="142" t="str">
        <f t="shared" si="274"/>
        <v/>
      </c>
      <c r="O883" s="145" t="str">
        <f t="shared" si="275"/>
        <v/>
      </c>
      <c r="P883" s="145" t="str">
        <f t="shared" si="276"/>
        <v/>
      </c>
      <c r="Q883" s="145" t="str">
        <f t="shared" si="277"/>
        <v/>
      </c>
      <c r="R883" s="145" t="str">
        <f t="shared" si="278"/>
        <v/>
      </c>
      <c r="S883" s="145" t="str">
        <f t="shared" si="279"/>
        <v/>
      </c>
      <c r="T883" s="145" t="str">
        <f t="shared" si="280"/>
        <v/>
      </c>
      <c r="U883" s="145" t="str">
        <f t="shared" si="281"/>
        <v/>
      </c>
      <c r="V883" s="145" t="str">
        <f t="shared" si="282"/>
        <v/>
      </c>
      <c r="W883" s="145"/>
      <c r="X883" s="145" t="str">
        <f t="shared" si="283"/>
        <v/>
      </c>
      <c r="Y883" s="145" t="str">
        <f t="shared" si="284"/>
        <v/>
      </c>
      <c r="Z883" s="145" t="str">
        <f t="shared" si="285"/>
        <v/>
      </c>
      <c r="AA883" s="145" t="str">
        <f t="shared" si="286"/>
        <v/>
      </c>
      <c r="AB883" s="145" t="str">
        <f t="shared" si="287"/>
        <v/>
      </c>
      <c r="AC883" s="145" t="str">
        <f t="shared" si="288"/>
        <v/>
      </c>
      <c r="AD883" s="186" t="str">
        <f t="shared" si="289"/>
        <v/>
      </c>
    </row>
    <row r="884" spans="1:30" hidden="1">
      <c r="A884" s="187"/>
      <c r="B884" s="150"/>
      <c r="C884" s="146"/>
      <c r="D884" s="148"/>
      <c r="E884" s="148"/>
      <c r="F884" s="148"/>
      <c r="G884" s="148"/>
      <c r="H884" s="142" t="str">
        <f t="shared" si="270"/>
        <v/>
      </c>
      <c r="I884" s="143"/>
      <c r="J884" s="144" t="str">
        <f t="shared" si="271"/>
        <v/>
      </c>
      <c r="K884" s="144" t="str">
        <f t="shared" si="272"/>
        <v/>
      </c>
      <c r="L884" s="143"/>
      <c r="M884" s="142" t="str">
        <f t="shared" si="273"/>
        <v/>
      </c>
      <c r="N884" s="142" t="str">
        <f t="shared" si="274"/>
        <v/>
      </c>
      <c r="O884" s="145" t="str">
        <f t="shared" si="275"/>
        <v/>
      </c>
      <c r="P884" s="145" t="str">
        <f t="shared" si="276"/>
        <v/>
      </c>
      <c r="Q884" s="145" t="str">
        <f t="shared" si="277"/>
        <v/>
      </c>
      <c r="R884" s="145" t="str">
        <f t="shared" si="278"/>
        <v/>
      </c>
      <c r="S884" s="145" t="str">
        <f t="shared" si="279"/>
        <v/>
      </c>
      <c r="T884" s="145" t="str">
        <f t="shared" si="280"/>
        <v/>
      </c>
      <c r="U884" s="145" t="str">
        <f t="shared" si="281"/>
        <v/>
      </c>
      <c r="V884" s="145" t="str">
        <f t="shared" si="282"/>
        <v/>
      </c>
      <c r="W884" s="145"/>
      <c r="X884" s="145" t="str">
        <f t="shared" si="283"/>
        <v/>
      </c>
      <c r="Y884" s="145" t="str">
        <f t="shared" si="284"/>
        <v/>
      </c>
      <c r="Z884" s="145" t="str">
        <f t="shared" si="285"/>
        <v/>
      </c>
      <c r="AA884" s="145" t="str">
        <f t="shared" si="286"/>
        <v/>
      </c>
      <c r="AB884" s="145" t="str">
        <f t="shared" si="287"/>
        <v/>
      </c>
      <c r="AC884" s="145" t="str">
        <f t="shared" si="288"/>
        <v/>
      </c>
      <c r="AD884" s="186" t="str">
        <f t="shared" si="289"/>
        <v/>
      </c>
    </row>
    <row r="885" spans="1:30" hidden="1">
      <c r="A885" s="187"/>
      <c r="B885" s="150"/>
      <c r="C885" s="146"/>
      <c r="D885" s="148"/>
      <c r="E885" s="148"/>
      <c r="F885" s="148"/>
      <c r="G885" s="148"/>
      <c r="H885" s="142" t="str">
        <f t="shared" si="270"/>
        <v/>
      </c>
      <c r="I885" s="143"/>
      <c r="J885" s="144" t="str">
        <f t="shared" si="271"/>
        <v/>
      </c>
      <c r="K885" s="144" t="str">
        <f t="shared" si="272"/>
        <v/>
      </c>
      <c r="L885" s="143"/>
      <c r="M885" s="142" t="str">
        <f t="shared" si="273"/>
        <v/>
      </c>
      <c r="N885" s="142" t="str">
        <f t="shared" si="274"/>
        <v/>
      </c>
      <c r="O885" s="145" t="str">
        <f t="shared" si="275"/>
        <v/>
      </c>
      <c r="P885" s="145" t="str">
        <f t="shared" si="276"/>
        <v/>
      </c>
      <c r="Q885" s="145" t="str">
        <f t="shared" si="277"/>
        <v/>
      </c>
      <c r="R885" s="145" t="str">
        <f t="shared" si="278"/>
        <v/>
      </c>
      <c r="S885" s="145" t="str">
        <f t="shared" si="279"/>
        <v/>
      </c>
      <c r="T885" s="145" t="str">
        <f t="shared" si="280"/>
        <v/>
      </c>
      <c r="U885" s="145" t="str">
        <f t="shared" si="281"/>
        <v/>
      </c>
      <c r="V885" s="145" t="str">
        <f t="shared" si="282"/>
        <v/>
      </c>
      <c r="W885" s="145"/>
      <c r="X885" s="145" t="str">
        <f t="shared" si="283"/>
        <v/>
      </c>
      <c r="Y885" s="145" t="str">
        <f t="shared" si="284"/>
        <v/>
      </c>
      <c r="Z885" s="145" t="str">
        <f t="shared" si="285"/>
        <v/>
      </c>
      <c r="AA885" s="145" t="str">
        <f t="shared" si="286"/>
        <v/>
      </c>
      <c r="AB885" s="145" t="str">
        <f t="shared" si="287"/>
        <v/>
      </c>
      <c r="AC885" s="145" t="str">
        <f t="shared" si="288"/>
        <v/>
      </c>
      <c r="AD885" s="186" t="str">
        <f t="shared" si="289"/>
        <v/>
      </c>
    </row>
    <row r="886" spans="1:30" hidden="1">
      <c r="A886" s="187"/>
      <c r="B886" s="150"/>
      <c r="C886" s="146"/>
      <c r="D886" s="148"/>
      <c r="E886" s="148"/>
      <c r="F886" s="148"/>
      <c r="G886" s="148"/>
      <c r="H886" s="142" t="str">
        <f t="shared" si="270"/>
        <v/>
      </c>
      <c r="I886" s="143"/>
      <c r="J886" s="144" t="str">
        <f t="shared" si="271"/>
        <v/>
      </c>
      <c r="K886" s="144" t="str">
        <f t="shared" si="272"/>
        <v/>
      </c>
      <c r="L886" s="143"/>
      <c r="M886" s="142" t="str">
        <f t="shared" si="273"/>
        <v/>
      </c>
      <c r="N886" s="142" t="str">
        <f t="shared" si="274"/>
        <v/>
      </c>
      <c r="O886" s="145" t="str">
        <f t="shared" si="275"/>
        <v/>
      </c>
      <c r="P886" s="145" t="str">
        <f t="shared" si="276"/>
        <v/>
      </c>
      <c r="Q886" s="145" t="str">
        <f t="shared" si="277"/>
        <v/>
      </c>
      <c r="R886" s="145" t="str">
        <f t="shared" si="278"/>
        <v/>
      </c>
      <c r="S886" s="145" t="str">
        <f t="shared" si="279"/>
        <v/>
      </c>
      <c r="T886" s="145" t="str">
        <f t="shared" si="280"/>
        <v/>
      </c>
      <c r="U886" s="145" t="str">
        <f t="shared" si="281"/>
        <v/>
      </c>
      <c r="V886" s="145" t="str">
        <f t="shared" si="282"/>
        <v/>
      </c>
      <c r="W886" s="145"/>
      <c r="X886" s="145" t="str">
        <f t="shared" si="283"/>
        <v/>
      </c>
      <c r="Y886" s="145" t="str">
        <f t="shared" si="284"/>
        <v/>
      </c>
      <c r="Z886" s="145" t="str">
        <f t="shared" si="285"/>
        <v/>
      </c>
      <c r="AA886" s="145" t="str">
        <f t="shared" si="286"/>
        <v/>
      </c>
      <c r="AB886" s="145" t="str">
        <f t="shared" si="287"/>
        <v/>
      </c>
      <c r="AC886" s="145" t="str">
        <f t="shared" si="288"/>
        <v/>
      </c>
      <c r="AD886" s="186" t="str">
        <f t="shared" si="289"/>
        <v/>
      </c>
    </row>
    <row r="887" spans="1:30" hidden="1">
      <c r="A887" s="187"/>
      <c r="B887" s="150"/>
      <c r="C887" s="146"/>
      <c r="D887" s="148"/>
      <c r="E887" s="148"/>
      <c r="F887" s="148"/>
      <c r="G887" s="148"/>
      <c r="H887" s="142" t="str">
        <f t="shared" si="270"/>
        <v/>
      </c>
      <c r="I887" s="143"/>
      <c r="J887" s="144" t="str">
        <f t="shared" si="271"/>
        <v/>
      </c>
      <c r="K887" s="144" t="str">
        <f t="shared" si="272"/>
        <v/>
      </c>
      <c r="L887" s="143"/>
      <c r="M887" s="142" t="str">
        <f t="shared" si="273"/>
        <v/>
      </c>
      <c r="N887" s="142" t="str">
        <f t="shared" si="274"/>
        <v/>
      </c>
      <c r="O887" s="145" t="str">
        <f t="shared" si="275"/>
        <v/>
      </c>
      <c r="P887" s="145" t="str">
        <f t="shared" si="276"/>
        <v/>
      </c>
      <c r="Q887" s="145" t="str">
        <f t="shared" si="277"/>
        <v/>
      </c>
      <c r="R887" s="145" t="str">
        <f t="shared" si="278"/>
        <v/>
      </c>
      <c r="S887" s="145" t="str">
        <f t="shared" si="279"/>
        <v/>
      </c>
      <c r="T887" s="145" t="str">
        <f t="shared" si="280"/>
        <v/>
      </c>
      <c r="U887" s="145" t="str">
        <f t="shared" si="281"/>
        <v/>
      </c>
      <c r="V887" s="145" t="str">
        <f t="shared" si="282"/>
        <v/>
      </c>
      <c r="W887" s="145"/>
      <c r="X887" s="145" t="str">
        <f t="shared" si="283"/>
        <v/>
      </c>
      <c r="Y887" s="145" t="str">
        <f t="shared" si="284"/>
        <v/>
      </c>
      <c r="Z887" s="145" t="str">
        <f t="shared" si="285"/>
        <v/>
      </c>
      <c r="AA887" s="145" t="str">
        <f t="shared" si="286"/>
        <v/>
      </c>
      <c r="AB887" s="145" t="str">
        <f t="shared" si="287"/>
        <v/>
      </c>
      <c r="AC887" s="145" t="str">
        <f t="shared" si="288"/>
        <v/>
      </c>
      <c r="AD887" s="186" t="str">
        <f t="shared" si="289"/>
        <v/>
      </c>
    </row>
    <row r="888" spans="1:30" hidden="1">
      <c r="A888" s="187"/>
      <c r="B888" s="150"/>
      <c r="C888" s="146"/>
      <c r="D888" s="148"/>
      <c r="E888" s="148"/>
      <c r="F888" s="148"/>
      <c r="G888" s="148"/>
      <c r="H888" s="142" t="str">
        <f t="shared" si="270"/>
        <v/>
      </c>
      <c r="I888" s="143"/>
      <c r="J888" s="144" t="str">
        <f t="shared" si="271"/>
        <v/>
      </c>
      <c r="K888" s="144" t="str">
        <f t="shared" si="272"/>
        <v/>
      </c>
      <c r="L888" s="143"/>
      <c r="M888" s="142" t="str">
        <f t="shared" si="273"/>
        <v/>
      </c>
      <c r="N888" s="142" t="str">
        <f t="shared" si="274"/>
        <v/>
      </c>
      <c r="O888" s="145" t="str">
        <f t="shared" si="275"/>
        <v/>
      </c>
      <c r="P888" s="145" t="str">
        <f t="shared" si="276"/>
        <v/>
      </c>
      <c r="Q888" s="145" t="str">
        <f t="shared" si="277"/>
        <v/>
      </c>
      <c r="R888" s="145" t="str">
        <f t="shared" si="278"/>
        <v/>
      </c>
      <c r="S888" s="145" t="str">
        <f t="shared" si="279"/>
        <v/>
      </c>
      <c r="T888" s="145" t="str">
        <f t="shared" si="280"/>
        <v/>
      </c>
      <c r="U888" s="145" t="str">
        <f t="shared" si="281"/>
        <v/>
      </c>
      <c r="V888" s="145" t="str">
        <f t="shared" si="282"/>
        <v/>
      </c>
      <c r="W888" s="145"/>
      <c r="X888" s="145" t="str">
        <f t="shared" si="283"/>
        <v/>
      </c>
      <c r="Y888" s="145" t="str">
        <f t="shared" si="284"/>
        <v/>
      </c>
      <c r="Z888" s="145" t="str">
        <f t="shared" si="285"/>
        <v/>
      </c>
      <c r="AA888" s="145" t="str">
        <f t="shared" si="286"/>
        <v/>
      </c>
      <c r="AB888" s="145" t="str">
        <f t="shared" si="287"/>
        <v/>
      </c>
      <c r="AC888" s="145" t="str">
        <f t="shared" si="288"/>
        <v/>
      </c>
      <c r="AD888" s="186" t="str">
        <f t="shared" si="289"/>
        <v/>
      </c>
    </row>
    <row r="889" spans="1:30" hidden="1">
      <c r="A889" s="187"/>
      <c r="B889" s="150"/>
      <c r="C889" s="146"/>
      <c r="D889" s="148"/>
      <c r="E889" s="148"/>
      <c r="F889" s="148"/>
      <c r="G889" s="148"/>
      <c r="H889" s="142" t="str">
        <f t="shared" si="270"/>
        <v/>
      </c>
      <c r="I889" s="143"/>
      <c r="J889" s="144" t="str">
        <f t="shared" si="271"/>
        <v/>
      </c>
      <c r="K889" s="144" t="str">
        <f t="shared" si="272"/>
        <v/>
      </c>
      <c r="L889" s="143"/>
      <c r="M889" s="142" t="str">
        <f t="shared" si="273"/>
        <v/>
      </c>
      <c r="N889" s="142" t="str">
        <f t="shared" si="274"/>
        <v/>
      </c>
      <c r="O889" s="145" t="str">
        <f t="shared" si="275"/>
        <v/>
      </c>
      <c r="P889" s="145" t="str">
        <f t="shared" si="276"/>
        <v/>
      </c>
      <c r="Q889" s="145" t="str">
        <f t="shared" si="277"/>
        <v/>
      </c>
      <c r="R889" s="145" t="str">
        <f t="shared" si="278"/>
        <v/>
      </c>
      <c r="S889" s="145" t="str">
        <f t="shared" si="279"/>
        <v/>
      </c>
      <c r="T889" s="145" t="str">
        <f t="shared" si="280"/>
        <v/>
      </c>
      <c r="U889" s="145" t="str">
        <f t="shared" si="281"/>
        <v/>
      </c>
      <c r="V889" s="145" t="str">
        <f t="shared" si="282"/>
        <v/>
      </c>
      <c r="W889" s="145"/>
      <c r="X889" s="145" t="str">
        <f t="shared" si="283"/>
        <v/>
      </c>
      <c r="Y889" s="145" t="str">
        <f t="shared" si="284"/>
        <v/>
      </c>
      <c r="Z889" s="145" t="str">
        <f t="shared" si="285"/>
        <v/>
      </c>
      <c r="AA889" s="145" t="str">
        <f t="shared" si="286"/>
        <v/>
      </c>
      <c r="AB889" s="145" t="str">
        <f t="shared" si="287"/>
        <v/>
      </c>
      <c r="AC889" s="145" t="str">
        <f t="shared" si="288"/>
        <v/>
      </c>
      <c r="AD889" s="186" t="str">
        <f t="shared" si="289"/>
        <v/>
      </c>
    </row>
    <row r="890" spans="1:30" hidden="1">
      <c r="A890" s="187"/>
      <c r="B890" s="150"/>
      <c r="C890" s="146"/>
      <c r="D890" s="148"/>
      <c r="E890" s="148"/>
      <c r="F890" s="148"/>
      <c r="G890" s="148"/>
      <c r="H890" s="142" t="str">
        <f t="shared" si="270"/>
        <v/>
      </c>
      <c r="I890" s="143"/>
      <c r="J890" s="144" t="str">
        <f t="shared" si="271"/>
        <v/>
      </c>
      <c r="K890" s="144" t="str">
        <f t="shared" si="272"/>
        <v/>
      </c>
      <c r="L890" s="143"/>
      <c r="M890" s="142" t="str">
        <f t="shared" si="273"/>
        <v/>
      </c>
      <c r="N890" s="142" t="str">
        <f t="shared" si="274"/>
        <v/>
      </c>
      <c r="O890" s="145" t="str">
        <f t="shared" si="275"/>
        <v/>
      </c>
      <c r="P890" s="145" t="str">
        <f t="shared" si="276"/>
        <v/>
      </c>
      <c r="Q890" s="145" t="str">
        <f t="shared" si="277"/>
        <v/>
      </c>
      <c r="R890" s="145" t="str">
        <f t="shared" si="278"/>
        <v/>
      </c>
      <c r="S890" s="145" t="str">
        <f t="shared" si="279"/>
        <v/>
      </c>
      <c r="T890" s="145" t="str">
        <f t="shared" si="280"/>
        <v/>
      </c>
      <c r="U890" s="145" t="str">
        <f t="shared" si="281"/>
        <v/>
      </c>
      <c r="V890" s="145" t="str">
        <f t="shared" si="282"/>
        <v/>
      </c>
      <c r="W890" s="145"/>
      <c r="X890" s="145" t="str">
        <f t="shared" si="283"/>
        <v/>
      </c>
      <c r="Y890" s="145" t="str">
        <f t="shared" si="284"/>
        <v/>
      </c>
      <c r="Z890" s="145" t="str">
        <f t="shared" si="285"/>
        <v/>
      </c>
      <c r="AA890" s="145" t="str">
        <f t="shared" si="286"/>
        <v/>
      </c>
      <c r="AB890" s="145" t="str">
        <f t="shared" si="287"/>
        <v/>
      </c>
      <c r="AC890" s="145" t="str">
        <f t="shared" si="288"/>
        <v/>
      </c>
      <c r="AD890" s="186" t="str">
        <f t="shared" si="289"/>
        <v/>
      </c>
    </row>
    <row r="891" spans="1:30" hidden="1">
      <c r="A891" s="187"/>
      <c r="B891" s="150"/>
      <c r="C891" s="146"/>
      <c r="D891" s="148"/>
      <c r="E891" s="148"/>
      <c r="F891" s="148"/>
      <c r="G891" s="148"/>
      <c r="H891" s="142" t="str">
        <f t="shared" si="270"/>
        <v/>
      </c>
      <c r="I891" s="143"/>
      <c r="J891" s="144" t="str">
        <f t="shared" si="271"/>
        <v/>
      </c>
      <c r="K891" s="144" t="str">
        <f t="shared" si="272"/>
        <v/>
      </c>
      <c r="L891" s="143"/>
      <c r="M891" s="142" t="str">
        <f t="shared" si="273"/>
        <v/>
      </c>
      <c r="N891" s="142" t="str">
        <f t="shared" si="274"/>
        <v/>
      </c>
      <c r="O891" s="145" t="str">
        <f t="shared" si="275"/>
        <v/>
      </c>
      <c r="P891" s="145" t="str">
        <f t="shared" si="276"/>
        <v/>
      </c>
      <c r="Q891" s="145" t="str">
        <f t="shared" si="277"/>
        <v/>
      </c>
      <c r="R891" s="145" t="str">
        <f t="shared" si="278"/>
        <v/>
      </c>
      <c r="S891" s="145" t="str">
        <f t="shared" si="279"/>
        <v/>
      </c>
      <c r="T891" s="145" t="str">
        <f t="shared" si="280"/>
        <v/>
      </c>
      <c r="U891" s="145" t="str">
        <f t="shared" si="281"/>
        <v/>
      </c>
      <c r="V891" s="145" t="str">
        <f t="shared" si="282"/>
        <v/>
      </c>
      <c r="W891" s="145"/>
      <c r="X891" s="145" t="str">
        <f t="shared" si="283"/>
        <v/>
      </c>
      <c r="Y891" s="145" t="str">
        <f t="shared" si="284"/>
        <v/>
      </c>
      <c r="Z891" s="145" t="str">
        <f t="shared" si="285"/>
        <v/>
      </c>
      <c r="AA891" s="145" t="str">
        <f t="shared" si="286"/>
        <v/>
      </c>
      <c r="AB891" s="145" t="str">
        <f t="shared" si="287"/>
        <v/>
      </c>
      <c r="AC891" s="145" t="str">
        <f t="shared" si="288"/>
        <v/>
      </c>
      <c r="AD891" s="186" t="str">
        <f t="shared" si="289"/>
        <v/>
      </c>
    </row>
    <row r="892" spans="1:30" hidden="1">
      <c r="A892" s="187"/>
      <c r="B892" s="150"/>
      <c r="C892" s="146"/>
      <c r="D892" s="148"/>
      <c r="E892" s="148"/>
      <c r="F892" s="148"/>
      <c r="G892" s="148"/>
      <c r="H892" s="142" t="str">
        <f t="shared" si="270"/>
        <v/>
      </c>
      <c r="I892" s="143"/>
      <c r="J892" s="144" t="str">
        <f t="shared" si="271"/>
        <v/>
      </c>
      <c r="K892" s="144" t="str">
        <f t="shared" si="272"/>
        <v/>
      </c>
      <c r="L892" s="143"/>
      <c r="M892" s="142" t="str">
        <f t="shared" si="273"/>
        <v/>
      </c>
      <c r="N892" s="142" t="str">
        <f t="shared" si="274"/>
        <v/>
      </c>
      <c r="O892" s="145" t="str">
        <f t="shared" si="275"/>
        <v/>
      </c>
      <c r="P892" s="145" t="str">
        <f t="shared" si="276"/>
        <v/>
      </c>
      <c r="Q892" s="145" t="str">
        <f t="shared" si="277"/>
        <v/>
      </c>
      <c r="R892" s="145" t="str">
        <f t="shared" si="278"/>
        <v/>
      </c>
      <c r="S892" s="145" t="str">
        <f t="shared" si="279"/>
        <v/>
      </c>
      <c r="T892" s="145" t="str">
        <f t="shared" si="280"/>
        <v/>
      </c>
      <c r="U892" s="145" t="str">
        <f t="shared" si="281"/>
        <v/>
      </c>
      <c r="V892" s="145" t="str">
        <f t="shared" si="282"/>
        <v/>
      </c>
      <c r="W892" s="145"/>
      <c r="X892" s="145" t="str">
        <f t="shared" si="283"/>
        <v/>
      </c>
      <c r="Y892" s="145" t="str">
        <f t="shared" si="284"/>
        <v/>
      </c>
      <c r="Z892" s="145" t="str">
        <f t="shared" si="285"/>
        <v/>
      </c>
      <c r="AA892" s="145" t="str">
        <f t="shared" si="286"/>
        <v/>
      </c>
      <c r="AB892" s="145" t="str">
        <f t="shared" si="287"/>
        <v/>
      </c>
      <c r="AC892" s="145" t="str">
        <f t="shared" si="288"/>
        <v/>
      </c>
      <c r="AD892" s="186" t="str">
        <f t="shared" si="289"/>
        <v/>
      </c>
    </row>
    <row r="893" spans="1:30" hidden="1">
      <c r="A893" s="187"/>
      <c r="B893" s="150"/>
      <c r="C893" s="146"/>
      <c r="D893" s="148"/>
      <c r="E893" s="148"/>
      <c r="F893" s="148"/>
      <c r="G893" s="148"/>
      <c r="H893" s="142" t="str">
        <f t="shared" si="270"/>
        <v/>
      </c>
      <c r="I893" s="143"/>
      <c r="J893" s="144" t="str">
        <f t="shared" si="271"/>
        <v/>
      </c>
      <c r="K893" s="144" t="str">
        <f t="shared" si="272"/>
        <v/>
      </c>
      <c r="L893" s="143"/>
      <c r="M893" s="142" t="str">
        <f t="shared" si="273"/>
        <v/>
      </c>
      <c r="N893" s="142" t="str">
        <f t="shared" si="274"/>
        <v/>
      </c>
      <c r="O893" s="145" t="str">
        <f t="shared" si="275"/>
        <v/>
      </c>
      <c r="P893" s="145" t="str">
        <f t="shared" si="276"/>
        <v/>
      </c>
      <c r="Q893" s="145" t="str">
        <f t="shared" si="277"/>
        <v/>
      </c>
      <c r="R893" s="145" t="str">
        <f t="shared" si="278"/>
        <v/>
      </c>
      <c r="S893" s="145" t="str">
        <f t="shared" si="279"/>
        <v/>
      </c>
      <c r="T893" s="145" t="str">
        <f t="shared" si="280"/>
        <v/>
      </c>
      <c r="U893" s="145" t="str">
        <f t="shared" si="281"/>
        <v/>
      </c>
      <c r="V893" s="145" t="str">
        <f t="shared" si="282"/>
        <v/>
      </c>
      <c r="W893" s="145"/>
      <c r="X893" s="145" t="str">
        <f t="shared" si="283"/>
        <v/>
      </c>
      <c r="Y893" s="145" t="str">
        <f t="shared" si="284"/>
        <v/>
      </c>
      <c r="Z893" s="145" t="str">
        <f t="shared" si="285"/>
        <v/>
      </c>
      <c r="AA893" s="145" t="str">
        <f t="shared" si="286"/>
        <v/>
      </c>
      <c r="AB893" s="145" t="str">
        <f t="shared" si="287"/>
        <v/>
      </c>
      <c r="AC893" s="145" t="str">
        <f t="shared" si="288"/>
        <v/>
      </c>
      <c r="AD893" s="186" t="str">
        <f t="shared" si="289"/>
        <v/>
      </c>
    </row>
    <row r="894" spans="1:30" hidden="1">
      <c r="A894" s="187"/>
      <c r="B894" s="150"/>
      <c r="C894" s="146"/>
      <c r="D894" s="148"/>
      <c r="E894" s="148"/>
      <c r="F894" s="148"/>
      <c r="G894" s="148"/>
      <c r="H894" s="142" t="str">
        <f t="shared" si="270"/>
        <v/>
      </c>
      <c r="I894" s="143"/>
      <c r="J894" s="144" t="str">
        <f t="shared" si="271"/>
        <v/>
      </c>
      <c r="K894" s="144" t="str">
        <f t="shared" si="272"/>
        <v/>
      </c>
      <c r="L894" s="143"/>
      <c r="M894" s="142" t="str">
        <f t="shared" si="273"/>
        <v/>
      </c>
      <c r="N894" s="142" t="str">
        <f t="shared" si="274"/>
        <v/>
      </c>
      <c r="O894" s="145" t="str">
        <f t="shared" si="275"/>
        <v/>
      </c>
      <c r="P894" s="145" t="str">
        <f t="shared" si="276"/>
        <v/>
      </c>
      <c r="Q894" s="145" t="str">
        <f t="shared" si="277"/>
        <v/>
      </c>
      <c r="R894" s="145" t="str">
        <f t="shared" si="278"/>
        <v/>
      </c>
      <c r="S894" s="145" t="str">
        <f t="shared" si="279"/>
        <v/>
      </c>
      <c r="T894" s="145" t="str">
        <f t="shared" si="280"/>
        <v/>
      </c>
      <c r="U894" s="145" t="str">
        <f t="shared" si="281"/>
        <v/>
      </c>
      <c r="V894" s="145" t="str">
        <f t="shared" si="282"/>
        <v/>
      </c>
      <c r="W894" s="145"/>
      <c r="X894" s="145" t="str">
        <f t="shared" si="283"/>
        <v/>
      </c>
      <c r="Y894" s="145" t="str">
        <f t="shared" si="284"/>
        <v/>
      </c>
      <c r="Z894" s="145" t="str">
        <f t="shared" si="285"/>
        <v/>
      </c>
      <c r="AA894" s="145" t="str">
        <f t="shared" si="286"/>
        <v/>
      </c>
      <c r="AB894" s="145" t="str">
        <f t="shared" si="287"/>
        <v/>
      </c>
      <c r="AC894" s="145" t="str">
        <f t="shared" si="288"/>
        <v/>
      </c>
      <c r="AD894" s="186" t="str">
        <f t="shared" si="289"/>
        <v/>
      </c>
    </row>
    <row r="895" spans="1:30" hidden="1">
      <c r="A895" s="187"/>
      <c r="B895" s="150"/>
      <c r="C895" s="146"/>
      <c r="D895" s="148"/>
      <c r="E895" s="148"/>
      <c r="F895" s="148"/>
      <c r="G895" s="148"/>
      <c r="H895" s="142" t="str">
        <f t="shared" si="270"/>
        <v/>
      </c>
      <c r="I895" s="143"/>
      <c r="J895" s="144" t="str">
        <f t="shared" si="271"/>
        <v/>
      </c>
      <c r="K895" s="144" t="str">
        <f t="shared" si="272"/>
        <v/>
      </c>
      <c r="L895" s="143"/>
      <c r="M895" s="142" t="str">
        <f t="shared" si="273"/>
        <v/>
      </c>
      <c r="N895" s="142" t="str">
        <f t="shared" si="274"/>
        <v/>
      </c>
      <c r="O895" s="145" t="str">
        <f t="shared" si="275"/>
        <v/>
      </c>
      <c r="P895" s="145" t="str">
        <f t="shared" si="276"/>
        <v/>
      </c>
      <c r="Q895" s="145" t="str">
        <f t="shared" si="277"/>
        <v/>
      </c>
      <c r="R895" s="145" t="str">
        <f t="shared" si="278"/>
        <v/>
      </c>
      <c r="S895" s="145" t="str">
        <f t="shared" si="279"/>
        <v/>
      </c>
      <c r="T895" s="145" t="str">
        <f t="shared" si="280"/>
        <v/>
      </c>
      <c r="U895" s="145" t="str">
        <f t="shared" si="281"/>
        <v/>
      </c>
      <c r="V895" s="145" t="str">
        <f t="shared" si="282"/>
        <v/>
      </c>
      <c r="W895" s="145"/>
      <c r="X895" s="145" t="str">
        <f t="shared" si="283"/>
        <v/>
      </c>
      <c r="Y895" s="145" t="str">
        <f t="shared" si="284"/>
        <v/>
      </c>
      <c r="Z895" s="145" t="str">
        <f t="shared" si="285"/>
        <v/>
      </c>
      <c r="AA895" s="145" t="str">
        <f t="shared" si="286"/>
        <v/>
      </c>
      <c r="AB895" s="145" t="str">
        <f t="shared" si="287"/>
        <v/>
      </c>
      <c r="AC895" s="145" t="str">
        <f t="shared" si="288"/>
        <v/>
      </c>
      <c r="AD895" s="186" t="str">
        <f t="shared" si="289"/>
        <v/>
      </c>
    </row>
    <row r="896" spans="1:30" hidden="1">
      <c r="A896" s="187"/>
      <c r="B896" s="150"/>
      <c r="C896" s="146"/>
      <c r="D896" s="148"/>
      <c r="E896" s="148"/>
      <c r="F896" s="148"/>
      <c r="G896" s="148"/>
      <c r="H896" s="142" t="str">
        <f t="shared" si="270"/>
        <v/>
      </c>
      <c r="I896" s="143"/>
      <c r="J896" s="144" t="str">
        <f t="shared" si="271"/>
        <v/>
      </c>
      <c r="K896" s="144" t="str">
        <f t="shared" si="272"/>
        <v/>
      </c>
      <c r="L896" s="143"/>
      <c r="M896" s="142" t="str">
        <f t="shared" si="273"/>
        <v/>
      </c>
      <c r="N896" s="142" t="str">
        <f t="shared" si="274"/>
        <v/>
      </c>
      <c r="O896" s="145" t="str">
        <f t="shared" si="275"/>
        <v/>
      </c>
      <c r="P896" s="145" t="str">
        <f t="shared" si="276"/>
        <v/>
      </c>
      <c r="Q896" s="145" t="str">
        <f t="shared" si="277"/>
        <v/>
      </c>
      <c r="R896" s="145" t="str">
        <f t="shared" si="278"/>
        <v/>
      </c>
      <c r="S896" s="145" t="str">
        <f t="shared" si="279"/>
        <v/>
      </c>
      <c r="T896" s="145" t="str">
        <f t="shared" si="280"/>
        <v/>
      </c>
      <c r="U896" s="145" t="str">
        <f t="shared" si="281"/>
        <v/>
      </c>
      <c r="V896" s="145" t="str">
        <f t="shared" si="282"/>
        <v/>
      </c>
      <c r="W896" s="145"/>
      <c r="X896" s="145" t="str">
        <f t="shared" si="283"/>
        <v/>
      </c>
      <c r="Y896" s="145" t="str">
        <f t="shared" si="284"/>
        <v/>
      </c>
      <c r="Z896" s="145" t="str">
        <f t="shared" si="285"/>
        <v/>
      </c>
      <c r="AA896" s="145" t="str">
        <f t="shared" si="286"/>
        <v/>
      </c>
      <c r="AB896" s="145" t="str">
        <f t="shared" si="287"/>
        <v/>
      </c>
      <c r="AC896" s="145" t="str">
        <f t="shared" si="288"/>
        <v/>
      </c>
      <c r="AD896" s="186" t="str">
        <f t="shared" si="289"/>
        <v/>
      </c>
    </row>
    <row r="897" spans="1:30" hidden="1">
      <c r="A897" s="187"/>
      <c r="B897" s="150"/>
      <c r="C897" s="146"/>
      <c r="D897" s="148"/>
      <c r="E897" s="148"/>
      <c r="F897" s="148"/>
      <c r="G897" s="148"/>
      <c r="H897" s="142" t="str">
        <f t="shared" si="270"/>
        <v/>
      </c>
      <c r="I897" s="143"/>
      <c r="J897" s="144" t="str">
        <f t="shared" si="271"/>
        <v/>
      </c>
      <c r="K897" s="144" t="str">
        <f t="shared" si="272"/>
        <v/>
      </c>
      <c r="L897" s="143"/>
      <c r="M897" s="142" t="str">
        <f t="shared" si="273"/>
        <v/>
      </c>
      <c r="N897" s="142" t="str">
        <f t="shared" si="274"/>
        <v/>
      </c>
      <c r="O897" s="145" t="str">
        <f t="shared" si="275"/>
        <v/>
      </c>
      <c r="P897" s="145" t="str">
        <f t="shared" si="276"/>
        <v/>
      </c>
      <c r="Q897" s="145" t="str">
        <f t="shared" si="277"/>
        <v/>
      </c>
      <c r="R897" s="145" t="str">
        <f t="shared" si="278"/>
        <v/>
      </c>
      <c r="S897" s="145" t="str">
        <f t="shared" si="279"/>
        <v/>
      </c>
      <c r="T897" s="145" t="str">
        <f t="shared" si="280"/>
        <v/>
      </c>
      <c r="U897" s="145" t="str">
        <f t="shared" si="281"/>
        <v/>
      </c>
      <c r="V897" s="145" t="str">
        <f t="shared" si="282"/>
        <v/>
      </c>
      <c r="W897" s="145"/>
      <c r="X897" s="145" t="str">
        <f t="shared" si="283"/>
        <v/>
      </c>
      <c r="Y897" s="145" t="str">
        <f t="shared" si="284"/>
        <v/>
      </c>
      <c r="Z897" s="145" t="str">
        <f t="shared" si="285"/>
        <v/>
      </c>
      <c r="AA897" s="145" t="str">
        <f t="shared" si="286"/>
        <v/>
      </c>
      <c r="AB897" s="145" t="str">
        <f t="shared" si="287"/>
        <v/>
      </c>
      <c r="AC897" s="145" t="str">
        <f t="shared" si="288"/>
        <v/>
      </c>
      <c r="AD897" s="186" t="str">
        <f t="shared" si="289"/>
        <v/>
      </c>
    </row>
    <row r="898" spans="1:30" hidden="1">
      <c r="A898" s="187"/>
      <c r="B898" s="150"/>
      <c r="C898" s="146"/>
      <c r="D898" s="148"/>
      <c r="E898" s="148"/>
      <c r="F898" s="148"/>
      <c r="G898" s="148"/>
      <c r="H898" s="142" t="str">
        <f t="shared" si="270"/>
        <v/>
      </c>
      <c r="I898" s="143"/>
      <c r="J898" s="144" t="str">
        <f t="shared" si="271"/>
        <v/>
      </c>
      <c r="K898" s="144" t="str">
        <f t="shared" si="272"/>
        <v/>
      </c>
      <c r="L898" s="143"/>
      <c r="M898" s="142" t="str">
        <f t="shared" si="273"/>
        <v/>
      </c>
      <c r="N898" s="142" t="str">
        <f t="shared" si="274"/>
        <v/>
      </c>
      <c r="O898" s="145" t="str">
        <f t="shared" si="275"/>
        <v/>
      </c>
      <c r="P898" s="145" t="str">
        <f t="shared" si="276"/>
        <v/>
      </c>
      <c r="Q898" s="145" t="str">
        <f t="shared" si="277"/>
        <v/>
      </c>
      <c r="R898" s="145" t="str">
        <f t="shared" si="278"/>
        <v/>
      </c>
      <c r="S898" s="145" t="str">
        <f t="shared" si="279"/>
        <v/>
      </c>
      <c r="T898" s="145" t="str">
        <f t="shared" si="280"/>
        <v/>
      </c>
      <c r="U898" s="145" t="str">
        <f t="shared" si="281"/>
        <v/>
      </c>
      <c r="V898" s="145" t="str">
        <f t="shared" si="282"/>
        <v/>
      </c>
      <c r="W898" s="145"/>
      <c r="X898" s="145" t="str">
        <f t="shared" si="283"/>
        <v/>
      </c>
      <c r="Y898" s="145" t="str">
        <f t="shared" si="284"/>
        <v/>
      </c>
      <c r="Z898" s="145" t="str">
        <f t="shared" si="285"/>
        <v/>
      </c>
      <c r="AA898" s="145" t="str">
        <f t="shared" si="286"/>
        <v/>
      </c>
      <c r="AB898" s="145" t="str">
        <f t="shared" si="287"/>
        <v/>
      </c>
      <c r="AC898" s="145" t="str">
        <f t="shared" si="288"/>
        <v/>
      </c>
      <c r="AD898" s="186" t="str">
        <f t="shared" si="289"/>
        <v/>
      </c>
    </row>
    <row r="899" spans="1:30" hidden="1">
      <c r="A899" s="187"/>
      <c r="B899" s="150"/>
      <c r="C899" s="146"/>
      <c r="D899" s="148"/>
      <c r="E899" s="148"/>
      <c r="F899" s="148"/>
      <c r="G899" s="148"/>
      <c r="H899" s="142" t="str">
        <f t="shared" si="270"/>
        <v/>
      </c>
      <c r="I899" s="143"/>
      <c r="J899" s="144" t="str">
        <f t="shared" si="271"/>
        <v/>
      </c>
      <c r="K899" s="144" t="str">
        <f t="shared" si="272"/>
        <v/>
      </c>
      <c r="L899" s="143"/>
      <c r="M899" s="142" t="str">
        <f t="shared" si="273"/>
        <v/>
      </c>
      <c r="N899" s="142" t="str">
        <f t="shared" si="274"/>
        <v/>
      </c>
      <c r="O899" s="145" t="str">
        <f t="shared" si="275"/>
        <v/>
      </c>
      <c r="P899" s="145" t="str">
        <f t="shared" si="276"/>
        <v/>
      </c>
      <c r="Q899" s="145" t="str">
        <f t="shared" si="277"/>
        <v/>
      </c>
      <c r="R899" s="145" t="str">
        <f t="shared" si="278"/>
        <v/>
      </c>
      <c r="S899" s="145" t="str">
        <f t="shared" si="279"/>
        <v/>
      </c>
      <c r="T899" s="145" t="str">
        <f t="shared" si="280"/>
        <v/>
      </c>
      <c r="U899" s="145" t="str">
        <f t="shared" si="281"/>
        <v/>
      </c>
      <c r="V899" s="145" t="str">
        <f t="shared" si="282"/>
        <v/>
      </c>
      <c r="W899" s="145"/>
      <c r="X899" s="145" t="str">
        <f t="shared" si="283"/>
        <v/>
      </c>
      <c r="Y899" s="145" t="str">
        <f t="shared" si="284"/>
        <v/>
      </c>
      <c r="Z899" s="145" t="str">
        <f t="shared" si="285"/>
        <v/>
      </c>
      <c r="AA899" s="145" t="str">
        <f t="shared" si="286"/>
        <v/>
      </c>
      <c r="AB899" s="145" t="str">
        <f t="shared" si="287"/>
        <v/>
      </c>
      <c r="AC899" s="145" t="str">
        <f t="shared" si="288"/>
        <v/>
      </c>
      <c r="AD899" s="186" t="str">
        <f t="shared" si="289"/>
        <v/>
      </c>
    </row>
    <row r="900" spans="1:30" hidden="1">
      <c r="A900" s="187"/>
      <c r="B900" s="150"/>
      <c r="C900" s="146"/>
      <c r="D900" s="148"/>
      <c r="E900" s="148"/>
      <c r="F900" s="148"/>
      <c r="G900" s="148"/>
      <c r="H900" s="142" t="str">
        <f t="shared" si="270"/>
        <v/>
      </c>
      <c r="I900" s="143"/>
      <c r="J900" s="144" t="str">
        <f t="shared" si="271"/>
        <v/>
      </c>
      <c r="K900" s="144" t="str">
        <f t="shared" si="272"/>
        <v/>
      </c>
      <c r="L900" s="143"/>
      <c r="M900" s="142" t="str">
        <f t="shared" si="273"/>
        <v/>
      </c>
      <c r="N900" s="142" t="str">
        <f t="shared" si="274"/>
        <v/>
      </c>
      <c r="O900" s="145" t="str">
        <f t="shared" si="275"/>
        <v/>
      </c>
      <c r="P900" s="145" t="str">
        <f t="shared" si="276"/>
        <v/>
      </c>
      <c r="Q900" s="145" t="str">
        <f t="shared" si="277"/>
        <v/>
      </c>
      <c r="R900" s="145" t="str">
        <f t="shared" si="278"/>
        <v/>
      </c>
      <c r="S900" s="145" t="str">
        <f t="shared" si="279"/>
        <v/>
      </c>
      <c r="T900" s="145" t="str">
        <f t="shared" si="280"/>
        <v/>
      </c>
      <c r="U900" s="145" t="str">
        <f t="shared" si="281"/>
        <v/>
      </c>
      <c r="V900" s="145" t="str">
        <f t="shared" si="282"/>
        <v/>
      </c>
      <c r="W900" s="145"/>
      <c r="X900" s="145" t="str">
        <f t="shared" si="283"/>
        <v/>
      </c>
      <c r="Y900" s="145" t="str">
        <f t="shared" si="284"/>
        <v/>
      </c>
      <c r="Z900" s="145" t="str">
        <f t="shared" si="285"/>
        <v/>
      </c>
      <c r="AA900" s="145" t="str">
        <f t="shared" si="286"/>
        <v/>
      </c>
      <c r="AB900" s="145" t="str">
        <f t="shared" si="287"/>
        <v/>
      </c>
      <c r="AC900" s="145" t="str">
        <f t="shared" si="288"/>
        <v/>
      </c>
      <c r="AD900" s="186" t="str">
        <f t="shared" si="289"/>
        <v/>
      </c>
    </row>
    <row r="901" spans="1:30" hidden="1">
      <c r="A901" s="187"/>
      <c r="B901" s="150"/>
      <c r="C901" s="146"/>
      <c r="D901" s="148"/>
      <c r="E901" s="148"/>
      <c r="F901" s="148"/>
      <c r="G901" s="148"/>
      <c r="H901" s="142" t="str">
        <f t="shared" si="270"/>
        <v/>
      </c>
      <c r="I901" s="143"/>
      <c r="J901" s="144" t="str">
        <f t="shared" si="271"/>
        <v/>
      </c>
      <c r="K901" s="144" t="str">
        <f t="shared" si="272"/>
        <v/>
      </c>
      <c r="L901" s="143"/>
      <c r="M901" s="142" t="str">
        <f t="shared" si="273"/>
        <v/>
      </c>
      <c r="N901" s="142" t="str">
        <f t="shared" si="274"/>
        <v/>
      </c>
      <c r="O901" s="145" t="str">
        <f t="shared" si="275"/>
        <v/>
      </c>
      <c r="P901" s="145" t="str">
        <f t="shared" si="276"/>
        <v/>
      </c>
      <c r="Q901" s="145" t="str">
        <f t="shared" si="277"/>
        <v/>
      </c>
      <c r="R901" s="145" t="str">
        <f t="shared" si="278"/>
        <v/>
      </c>
      <c r="S901" s="145" t="str">
        <f t="shared" si="279"/>
        <v/>
      </c>
      <c r="T901" s="145" t="str">
        <f t="shared" si="280"/>
        <v/>
      </c>
      <c r="U901" s="145" t="str">
        <f t="shared" si="281"/>
        <v/>
      </c>
      <c r="V901" s="145" t="str">
        <f t="shared" si="282"/>
        <v/>
      </c>
      <c r="W901" s="145"/>
      <c r="X901" s="145" t="str">
        <f t="shared" si="283"/>
        <v/>
      </c>
      <c r="Y901" s="145" t="str">
        <f t="shared" si="284"/>
        <v/>
      </c>
      <c r="Z901" s="145" t="str">
        <f t="shared" si="285"/>
        <v/>
      </c>
      <c r="AA901" s="145" t="str">
        <f t="shared" si="286"/>
        <v/>
      </c>
      <c r="AB901" s="145" t="str">
        <f t="shared" si="287"/>
        <v/>
      </c>
      <c r="AC901" s="145" t="str">
        <f t="shared" si="288"/>
        <v/>
      </c>
      <c r="AD901" s="186" t="str">
        <f t="shared" si="289"/>
        <v/>
      </c>
    </row>
    <row r="902" spans="1:30" hidden="1">
      <c r="A902" s="187"/>
      <c r="B902" s="150"/>
      <c r="C902" s="146"/>
      <c r="D902" s="148"/>
      <c r="E902" s="148"/>
      <c r="F902" s="148"/>
      <c r="G902" s="148"/>
      <c r="H902" s="142" t="str">
        <f t="shared" si="270"/>
        <v/>
      </c>
      <c r="I902" s="143"/>
      <c r="J902" s="144" t="str">
        <f t="shared" si="271"/>
        <v/>
      </c>
      <c r="K902" s="144" t="str">
        <f t="shared" si="272"/>
        <v/>
      </c>
      <c r="L902" s="143"/>
      <c r="M902" s="142" t="str">
        <f t="shared" si="273"/>
        <v/>
      </c>
      <c r="N902" s="142" t="str">
        <f t="shared" si="274"/>
        <v/>
      </c>
      <c r="O902" s="145" t="str">
        <f t="shared" si="275"/>
        <v/>
      </c>
      <c r="P902" s="145" t="str">
        <f t="shared" si="276"/>
        <v/>
      </c>
      <c r="Q902" s="145" t="str">
        <f t="shared" si="277"/>
        <v/>
      </c>
      <c r="R902" s="145" t="str">
        <f t="shared" si="278"/>
        <v/>
      </c>
      <c r="S902" s="145" t="str">
        <f t="shared" si="279"/>
        <v/>
      </c>
      <c r="T902" s="145" t="str">
        <f t="shared" si="280"/>
        <v/>
      </c>
      <c r="U902" s="145" t="str">
        <f t="shared" si="281"/>
        <v/>
      </c>
      <c r="V902" s="145" t="str">
        <f t="shared" si="282"/>
        <v/>
      </c>
      <c r="W902" s="145"/>
      <c r="X902" s="145" t="str">
        <f t="shared" si="283"/>
        <v/>
      </c>
      <c r="Y902" s="145" t="str">
        <f t="shared" si="284"/>
        <v/>
      </c>
      <c r="Z902" s="145" t="str">
        <f t="shared" si="285"/>
        <v/>
      </c>
      <c r="AA902" s="145" t="str">
        <f t="shared" si="286"/>
        <v/>
      </c>
      <c r="AB902" s="145" t="str">
        <f t="shared" si="287"/>
        <v/>
      </c>
      <c r="AC902" s="145" t="str">
        <f t="shared" si="288"/>
        <v/>
      </c>
      <c r="AD902" s="186" t="str">
        <f t="shared" si="289"/>
        <v/>
      </c>
    </row>
    <row r="903" spans="1:30" hidden="1">
      <c r="A903" s="187"/>
      <c r="B903" s="150"/>
      <c r="C903" s="146"/>
      <c r="D903" s="148"/>
      <c r="E903" s="148"/>
      <c r="F903" s="148"/>
      <c r="G903" s="148"/>
      <c r="H903" s="142" t="str">
        <f t="shared" si="270"/>
        <v/>
      </c>
      <c r="I903" s="143"/>
      <c r="J903" s="144" t="str">
        <f t="shared" si="271"/>
        <v/>
      </c>
      <c r="K903" s="144" t="str">
        <f t="shared" si="272"/>
        <v/>
      </c>
      <c r="L903" s="143"/>
      <c r="M903" s="142" t="str">
        <f t="shared" si="273"/>
        <v/>
      </c>
      <c r="N903" s="142" t="str">
        <f t="shared" si="274"/>
        <v/>
      </c>
      <c r="O903" s="145" t="str">
        <f t="shared" si="275"/>
        <v/>
      </c>
      <c r="P903" s="145" t="str">
        <f t="shared" si="276"/>
        <v/>
      </c>
      <c r="Q903" s="145" t="str">
        <f t="shared" si="277"/>
        <v/>
      </c>
      <c r="R903" s="145" t="str">
        <f t="shared" si="278"/>
        <v/>
      </c>
      <c r="S903" s="145" t="str">
        <f t="shared" si="279"/>
        <v/>
      </c>
      <c r="T903" s="145" t="str">
        <f t="shared" si="280"/>
        <v/>
      </c>
      <c r="U903" s="145" t="str">
        <f t="shared" si="281"/>
        <v/>
      </c>
      <c r="V903" s="145" t="str">
        <f t="shared" si="282"/>
        <v/>
      </c>
      <c r="W903" s="145"/>
      <c r="X903" s="145" t="str">
        <f t="shared" si="283"/>
        <v/>
      </c>
      <c r="Y903" s="145" t="str">
        <f t="shared" si="284"/>
        <v/>
      </c>
      <c r="Z903" s="145" t="str">
        <f t="shared" si="285"/>
        <v/>
      </c>
      <c r="AA903" s="145" t="str">
        <f t="shared" si="286"/>
        <v/>
      </c>
      <c r="AB903" s="145" t="str">
        <f t="shared" si="287"/>
        <v/>
      </c>
      <c r="AC903" s="145" t="str">
        <f t="shared" si="288"/>
        <v/>
      </c>
      <c r="AD903" s="186" t="str">
        <f t="shared" si="289"/>
        <v/>
      </c>
    </row>
    <row r="904" spans="1:30" hidden="1">
      <c r="A904" s="187"/>
      <c r="B904" s="150"/>
      <c r="C904" s="146"/>
      <c r="D904" s="148"/>
      <c r="E904" s="148"/>
      <c r="F904" s="148"/>
      <c r="G904" s="148"/>
      <c r="H904" s="142" t="str">
        <f t="shared" si="270"/>
        <v/>
      </c>
      <c r="I904" s="143"/>
      <c r="J904" s="144" t="str">
        <f t="shared" si="271"/>
        <v/>
      </c>
      <c r="K904" s="144" t="str">
        <f t="shared" si="272"/>
        <v/>
      </c>
      <c r="L904" s="143"/>
      <c r="M904" s="142" t="str">
        <f t="shared" si="273"/>
        <v/>
      </c>
      <c r="N904" s="142" t="str">
        <f t="shared" si="274"/>
        <v/>
      </c>
      <c r="O904" s="145" t="str">
        <f t="shared" si="275"/>
        <v/>
      </c>
      <c r="P904" s="145" t="str">
        <f t="shared" si="276"/>
        <v/>
      </c>
      <c r="Q904" s="145" t="str">
        <f t="shared" si="277"/>
        <v/>
      </c>
      <c r="R904" s="145" t="str">
        <f t="shared" si="278"/>
        <v/>
      </c>
      <c r="S904" s="145" t="str">
        <f t="shared" si="279"/>
        <v/>
      </c>
      <c r="T904" s="145" t="str">
        <f t="shared" si="280"/>
        <v/>
      </c>
      <c r="U904" s="145" t="str">
        <f t="shared" si="281"/>
        <v/>
      </c>
      <c r="V904" s="145" t="str">
        <f t="shared" si="282"/>
        <v/>
      </c>
      <c r="W904" s="145"/>
      <c r="X904" s="145" t="str">
        <f t="shared" si="283"/>
        <v/>
      </c>
      <c r="Y904" s="145" t="str">
        <f t="shared" si="284"/>
        <v/>
      </c>
      <c r="Z904" s="145" t="str">
        <f t="shared" si="285"/>
        <v/>
      </c>
      <c r="AA904" s="145" t="str">
        <f t="shared" si="286"/>
        <v/>
      </c>
      <c r="AB904" s="145" t="str">
        <f t="shared" si="287"/>
        <v/>
      </c>
      <c r="AC904" s="145" t="str">
        <f t="shared" si="288"/>
        <v/>
      </c>
      <c r="AD904" s="186" t="str">
        <f t="shared" si="289"/>
        <v/>
      </c>
    </row>
    <row r="905" spans="1:30" hidden="1">
      <c r="A905" s="187"/>
      <c r="B905" s="150"/>
      <c r="C905" s="146"/>
      <c r="D905" s="148"/>
      <c r="E905" s="148"/>
      <c r="F905" s="148"/>
      <c r="G905" s="148"/>
      <c r="H905" s="142" t="str">
        <f t="shared" si="270"/>
        <v/>
      </c>
      <c r="I905" s="143"/>
      <c r="J905" s="144" t="str">
        <f t="shared" si="271"/>
        <v/>
      </c>
      <c r="K905" s="144" t="str">
        <f t="shared" si="272"/>
        <v/>
      </c>
      <c r="L905" s="143"/>
      <c r="M905" s="142" t="str">
        <f t="shared" si="273"/>
        <v/>
      </c>
      <c r="N905" s="142" t="str">
        <f t="shared" si="274"/>
        <v/>
      </c>
      <c r="O905" s="145" t="str">
        <f t="shared" si="275"/>
        <v/>
      </c>
      <c r="P905" s="145" t="str">
        <f t="shared" si="276"/>
        <v/>
      </c>
      <c r="Q905" s="145" t="str">
        <f t="shared" si="277"/>
        <v/>
      </c>
      <c r="R905" s="145" t="str">
        <f t="shared" si="278"/>
        <v/>
      </c>
      <c r="S905" s="145" t="str">
        <f t="shared" si="279"/>
        <v/>
      </c>
      <c r="T905" s="145" t="str">
        <f t="shared" si="280"/>
        <v/>
      </c>
      <c r="U905" s="145" t="str">
        <f t="shared" si="281"/>
        <v/>
      </c>
      <c r="V905" s="145" t="str">
        <f t="shared" si="282"/>
        <v/>
      </c>
      <c r="W905" s="145"/>
      <c r="X905" s="145" t="str">
        <f t="shared" si="283"/>
        <v/>
      </c>
      <c r="Y905" s="145" t="str">
        <f t="shared" si="284"/>
        <v/>
      </c>
      <c r="Z905" s="145" t="str">
        <f t="shared" si="285"/>
        <v/>
      </c>
      <c r="AA905" s="145" t="str">
        <f t="shared" si="286"/>
        <v/>
      </c>
      <c r="AB905" s="145" t="str">
        <f t="shared" si="287"/>
        <v/>
      </c>
      <c r="AC905" s="145" t="str">
        <f t="shared" si="288"/>
        <v/>
      </c>
      <c r="AD905" s="186" t="str">
        <f t="shared" si="289"/>
        <v/>
      </c>
    </row>
    <row r="906" spans="1:30" hidden="1">
      <c r="A906" s="187"/>
      <c r="B906" s="150"/>
      <c r="C906" s="146"/>
      <c r="D906" s="148"/>
      <c r="E906" s="148"/>
      <c r="F906" s="148"/>
      <c r="G906" s="148"/>
      <c r="H906" s="142" t="str">
        <f t="shared" si="270"/>
        <v/>
      </c>
      <c r="I906" s="143"/>
      <c r="J906" s="144" t="str">
        <f t="shared" si="271"/>
        <v/>
      </c>
      <c r="K906" s="144" t="str">
        <f t="shared" si="272"/>
        <v/>
      </c>
      <c r="L906" s="143"/>
      <c r="M906" s="142" t="str">
        <f t="shared" si="273"/>
        <v/>
      </c>
      <c r="N906" s="142" t="str">
        <f t="shared" si="274"/>
        <v/>
      </c>
      <c r="O906" s="145" t="str">
        <f t="shared" si="275"/>
        <v/>
      </c>
      <c r="P906" s="145" t="str">
        <f t="shared" si="276"/>
        <v/>
      </c>
      <c r="Q906" s="145" t="str">
        <f t="shared" si="277"/>
        <v/>
      </c>
      <c r="R906" s="145" t="str">
        <f t="shared" si="278"/>
        <v/>
      </c>
      <c r="S906" s="145" t="str">
        <f t="shared" si="279"/>
        <v/>
      </c>
      <c r="T906" s="145" t="str">
        <f t="shared" si="280"/>
        <v/>
      </c>
      <c r="U906" s="145" t="str">
        <f t="shared" si="281"/>
        <v/>
      </c>
      <c r="V906" s="145" t="str">
        <f t="shared" si="282"/>
        <v/>
      </c>
      <c r="W906" s="145"/>
      <c r="X906" s="145" t="str">
        <f t="shared" si="283"/>
        <v/>
      </c>
      <c r="Y906" s="145" t="str">
        <f t="shared" si="284"/>
        <v/>
      </c>
      <c r="Z906" s="145" t="str">
        <f t="shared" si="285"/>
        <v/>
      </c>
      <c r="AA906" s="145" t="str">
        <f t="shared" si="286"/>
        <v/>
      </c>
      <c r="AB906" s="145" t="str">
        <f t="shared" si="287"/>
        <v/>
      </c>
      <c r="AC906" s="145" t="str">
        <f t="shared" si="288"/>
        <v/>
      </c>
      <c r="AD906" s="186" t="str">
        <f t="shared" si="289"/>
        <v/>
      </c>
    </row>
    <row r="907" spans="1:30" hidden="1">
      <c r="A907" s="187"/>
      <c r="B907" s="150"/>
      <c r="C907" s="146"/>
      <c r="D907" s="148"/>
      <c r="E907" s="148"/>
      <c r="F907" s="148"/>
      <c r="G907" s="148"/>
      <c r="H907" s="142" t="str">
        <f t="shared" si="270"/>
        <v/>
      </c>
      <c r="I907" s="143"/>
      <c r="J907" s="144" t="str">
        <f t="shared" si="271"/>
        <v/>
      </c>
      <c r="K907" s="144" t="str">
        <f t="shared" si="272"/>
        <v/>
      </c>
      <c r="L907" s="143"/>
      <c r="M907" s="142" t="str">
        <f t="shared" si="273"/>
        <v/>
      </c>
      <c r="N907" s="142" t="str">
        <f t="shared" si="274"/>
        <v/>
      </c>
      <c r="O907" s="145" t="str">
        <f t="shared" si="275"/>
        <v/>
      </c>
      <c r="P907" s="145" t="str">
        <f t="shared" si="276"/>
        <v/>
      </c>
      <c r="Q907" s="145" t="str">
        <f t="shared" si="277"/>
        <v/>
      </c>
      <c r="R907" s="145" t="str">
        <f t="shared" si="278"/>
        <v/>
      </c>
      <c r="S907" s="145" t="str">
        <f t="shared" si="279"/>
        <v/>
      </c>
      <c r="T907" s="145" t="str">
        <f t="shared" si="280"/>
        <v/>
      </c>
      <c r="U907" s="145" t="str">
        <f t="shared" si="281"/>
        <v/>
      </c>
      <c r="V907" s="145" t="str">
        <f t="shared" si="282"/>
        <v/>
      </c>
      <c r="W907" s="145"/>
      <c r="X907" s="145" t="str">
        <f t="shared" si="283"/>
        <v/>
      </c>
      <c r="Y907" s="145" t="str">
        <f t="shared" si="284"/>
        <v/>
      </c>
      <c r="Z907" s="145" t="str">
        <f t="shared" si="285"/>
        <v/>
      </c>
      <c r="AA907" s="145" t="str">
        <f t="shared" si="286"/>
        <v/>
      </c>
      <c r="AB907" s="145" t="str">
        <f t="shared" si="287"/>
        <v/>
      </c>
      <c r="AC907" s="145" t="str">
        <f t="shared" si="288"/>
        <v/>
      </c>
      <c r="AD907" s="186" t="str">
        <f t="shared" si="289"/>
        <v/>
      </c>
    </row>
    <row r="908" spans="1:30" hidden="1">
      <c r="A908" s="187"/>
      <c r="B908" s="150"/>
      <c r="C908" s="146"/>
      <c r="D908" s="148"/>
      <c r="E908" s="148"/>
      <c r="F908" s="148"/>
      <c r="G908" s="148"/>
      <c r="H908" s="142" t="str">
        <f t="shared" si="270"/>
        <v/>
      </c>
      <c r="I908" s="143"/>
      <c r="J908" s="144" t="str">
        <f t="shared" si="271"/>
        <v/>
      </c>
      <c r="K908" s="144" t="str">
        <f t="shared" si="272"/>
        <v/>
      </c>
      <c r="L908" s="143"/>
      <c r="M908" s="142" t="str">
        <f t="shared" si="273"/>
        <v/>
      </c>
      <c r="N908" s="142" t="str">
        <f t="shared" si="274"/>
        <v/>
      </c>
      <c r="O908" s="145" t="str">
        <f t="shared" si="275"/>
        <v/>
      </c>
      <c r="P908" s="145" t="str">
        <f t="shared" si="276"/>
        <v/>
      </c>
      <c r="Q908" s="145" t="str">
        <f t="shared" si="277"/>
        <v/>
      </c>
      <c r="R908" s="145" t="str">
        <f t="shared" si="278"/>
        <v/>
      </c>
      <c r="S908" s="145" t="str">
        <f t="shared" si="279"/>
        <v/>
      </c>
      <c r="T908" s="145" t="str">
        <f t="shared" si="280"/>
        <v/>
      </c>
      <c r="U908" s="145" t="str">
        <f t="shared" si="281"/>
        <v/>
      </c>
      <c r="V908" s="145" t="str">
        <f t="shared" si="282"/>
        <v/>
      </c>
      <c r="W908" s="145"/>
      <c r="X908" s="145" t="str">
        <f t="shared" si="283"/>
        <v/>
      </c>
      <c r="Y908" s="145" t="str">
        <f t="shared" si="284"/>
        <v/>
      </c>
      <c r="Z908" s="145" t="str">
        <f t="shared" si="285"/>
        <v/>
      </c>
      <c r="AA908" s="145" t="str">
        <f t="shared" si="286"/>
        <v/>
      </c>
      <c r="AB908" s="145" t="str">
        <f t="shared" si="287"/>
        <v/>
      </c>
      <c r="AC908" s="145" t="str">
        <f t="shared" si="288"/>
        <v/>
      </c>
      <c r="AD908" s="186" t="str">
        <f t="shared" si="289"/>
        <v/>
      </c>
    </row>
    <row r="909" spans="1:30" hidden="1">
      <c r="A909" s="187"/>
      <c r="B909" s="150"/>
      <c r="C909" s="146"/>
      <c r="D909" s="148"/>
      <c r="E909" s="148"/>
      <c r="F909" s="148"/>
      <c r="G909" s="148"/>
      <c r="H909" s="142" t="str">
        <f t="shared" si="270"/>
        <v/>
      </c>
      <c r="I909" s="143"/>
      <c r="J909" s="144" t="str">
        <f t="shared" si="271"/>
        <v/>
      </c>
      <c r="K909" s="144" t="str">
        <f t="shared" si="272"/>
        <v/>
      </c>
      <c r="L909" s="143"/>
      <c r="M909" s="142" t="str">
        <f t="shared" si="273"/>
        <v/>
      </c>
      <c r="N909" s="142" t="str">
        <f t="shared" si="274"/>
        <v/>
      </c>
      <c r="O909" s="145" t="str">
        <f t="shared" si="275"/>
        <v/>
      </c>
      <c r="P909" s="145" t="str">
        <f t="shared" si="276"/>
        <v/>
      </c>
      <c r="Q909" s="145" t="str">
        <f t="shared" si="277"/>
        <v/>
      </c>
      <c r="R909" s="145" t="str">
        <f t="shared" si="278"/>
        <v/>
      </c>
      <c r="S909" s="145" t="str">
        <f t="shared" si="279"/>
        <v/>
      </c>
      <c r="T909" s="145" t="str">
        <f t="shared" si="280"/>
        <v/>
      </c>
      <c r="U909" s="145" t="str">
        <f t="shared" si="281"/>
        <v/>
      </c>
      <c r="V909" s="145" t="str">
        <f t="shared" si="282"/>
        <v/>
      </c>
      <c r="W909" s="145"/>
      <c r="X909" s="145" t="str">
        <f t="shared" si="283"/>
        <v/>
      </c>
      <c r="Y909" s="145" t="str">
        <f t="shared" si="284"/>
        <v/>
      </c>
      <c r="Z909" s="145" t="str">
        <f t="shared" si="285"/>
        <v/>
      </c>
      <c r="AA909" s="145" t="str">
        <f t="shared" si="286"/>
        <v/>
      </c>
      <c r="AB909" s="145" t="str">
        <f t="shared" si="287"/>
        <v/>
      </c>
      <c r="AC909" s="145" t="str">
        <f t="shared" si="288"/>
        <v/>
      </c>
      <c r="AD909" s="186" t="str">
        <f t="shared" si="289"/>
        <v/>
      </c>
    </row>
    <row r="910" spans="1:30" hidden="1">
      <c r="A910" s="187"/>
      <c r="B910" s="150"/>
      <c r="C910" s="146"/>
      <c r="D910" s="148"/>
      <c r="E910" s="148"/>
      <c r="F910" s="148"/>
      <c r="G910" s="148"/>
      <c r="H910" s="142" t="str">
        <f t="shared" si="270"/>
        <v/>
      </c>
      <c r="I910" s="143"/>
      <c r="J910" s="144" t="str">
        <f t="shared" si="271"/>
        <v/>
      </c>
      <c r="K910" s="144" t="str">
        <f t="shared" si="272"/>
        <v/>
      </c>
      <c r="L910" s="143"/>
      <c r="M910" s="142" t="str">
        <f t="shared" si="273"/>
        <v/>
      </c>
      <c r="N910" s="142" t="str">
        <f t="shared" si="274"/>
        <v/>
      </c>
      <c r="O910" s="145" t="str">
        <f t="shared" si="275"/>
        <v/>
      </c>
      <c r="P910" s="145" t="str">
        <f t="shared" si="276"/>
        <v/>
      </c>
      <c r="Q910" s="145" t="str">
        <f t="shared" si="277"/>
        <v/>
      </c>
      <c r="R910" s="145" t="str">
        <f t="shared" si="278"/>
        <v/>
      </c>
      <c r="S910" s="145" t="str">
        <f t="shared" si="279"/>
        <v/>
      </c>
      <c r="T910" s="145" t="str">
        <f t="shared" si="280"/>
        <v/>
      </c>
      <c r="U910" s="145" t="str">
        <f t="shared" si="281"/>
        <v/>
      </c>
      <c r="V910" s="145" t="str">
        <f t="shared" si="282"/>
        <v/>
      </c>
      <c r="W910" s="145"/>
      <c r="X910" s="145" t="str">
        <f t="shared" si="283"/>
        <v/>
      </c>
      <c r="Y910" s="145" t="str">
        <f t="shared" si="284"/>
        <v/>
      </c>
      <c r="Z910" s="145" t="str">
        <f t="shared" si="285"/>
        <v/>
      </c>
      <c r="AA910" s="145" t="str">
        <f t="shared" si="286"/>
        <v/>
      </c>
      <c r="AB910" s="145" t="str">
        <f t="shared" si="287"/>
        <v/>
      </c>
      <c r="AC910" s="145" t="str">
        <f t="shared" si="288"/>
        <v/>
      </c>
      <c r="AD910" s="186" t="str">
        <f t="shared" si="289"/>
        <v/>
      </c>
    </row>
    <row r="911" spans="1:30" hidden="1">
      <c r="A911" s="187"/>
      <c r="B911" s="150"/>
      <c r="C911" s="146"/>
      <c r="D911" s="148"/>
      <c r="E911" s="148"/>
      <c r="F911" s="148"/>
      <c r="G911" s="148"/>
      <c r="H911" s="142" t="str">
        <f t="shared" si="270"/>
        <v/>
      </c>
      <c r="I911" s="143"/>
      <c r="J911" s="144" t="str">
        <f t="shared" si="271"/>
        <v/>
      </c>
      <c r="K911" s="144" t="str">
        <f t="shared" si="272"/>
        <v/>
      </c>
      <c r="L911" s="143"/>
      <c r="M911" s="142" t="str">
        <f t="shared" si="273"/>
        <v/>
      </c>
      <c r="N911" s="142" t="str">
        <f t="shared" si="274"/>
        <v/>
      </c>
      <c r="O911" s="145" t="str">
        <f t="shared" si="275"/>
        <v/>
      </c>
      <c r="P911" s="145" t="str">
        <f t="shared" si="276"/>
        <v/>
      </c>
      <c r="Q911" s="145" t="str">
        <f t="shared" si="277"/>
        <v/>
      </c>
      <c r="R911" s="145" t="str">
        <f t="shared" si="278"/>
        <v/>
      </c>
      <c r="S911" s="145" t="str">
        <f t="shared" si="279"/>
        <v/>
      </c>
      <c r="T911" s="145" t="str">
        <f t="shared" si="280"/>
        <v/>
      </c>
      <c r="U911" s="145" t="str">
        <f t="shared" si="281"/>
        <v/>
      </c>
      <c r="V911" s="145" t="str">
        <f t="shared" si="282"/>
        <v/>
      </c>
      <c r="W911" s="145"/>
      <c r="X911" s="145" t="str">
        <f t="shared" si="283"/>
        <v/>
      </c>
      <c r="Y911" s="145" t="str">
        <f t="shared" si="284"/>
        <v/>
      </c>
      <c r="Z911" s="145" t="str">
        <f t="shared" si="285"/>
        <v/>
      </c>
      <c r="AA911" s="145" t="str">
        <f t="shared" si="286"/>
        <v/>
      </c>
      <c r="AB911" s="145" t="str">
        <f t="shared" si="287"/>
        <v/>
      </c>
      <c r="AC911" s="145" t="str">
        <f t="shared" si="288"/>
        <v/>
      </c>
      <c r="AD911" s="186" t="str">
        <f t="shared" si="289"/>
        <v/>
      </c>
    </row>
    <row r="912" spans="1:30" hidden="1">
      <c r="A912" s="187"/>
      <c r="B912" s="150"/>
      <c r="C912" s="146"/>
      <c r="D912" s="148"/>
      <c r="E912" s="148"/>
      <c r="F912" s="148"/>
      <c r="G912" s="148"/>
      <c r="H912" s="142" t="str">
        <f t="shared" si="270"/>
        <v/>
      </c>
      <c r="I912" s="143"/>
      <c r="J912" s="144" t="str">
        <f t="shared" si="271"/>
        <v/>
      </c>
      <c r="K912" s="144" t="str">
        <f t="shared" si="272"/>
        <v/>
      </c>
      <c r="L912" s="143"/>
      <c r="M912" s="142" t="str">
        <f t="shared" si="273"/>
        <v/>
      </c>
      <c r="N912" s="142" t="str">
        <f t="shared" si="274"/>
        <v/>
      </c>
      <c r="O912" s="145" t="str">
        <f t="shared" si="275"/>
        <v/>
      </c>
      <c r="P912" s="145" t="str">
        <f t="shared" si="276"/>
        <v/>
      </c>
      <c r="Q912" s="145" t="str">
        <f t="shared" si="277"/>
        <v/>
      </c>
      <c r="R912" s="145" t="str">
        <f t="shared" si="278"/>
        <v/>
      </c>
      <c r="S912" s="145" t="str">
        <f t="shared" si="279"/>
        <v/>
      </c>
      <c r="T912" s="145" t="str">
        <f t="shared" si="280"/>
        <v/>
      </c>
      <c r="U912" s="145" t="str">
        <f t="shared" si="281"/>
        <v/>
      </c>
      <c r="V912" s="145" t="str">
        <f t="shared" si="282"/>
        <v/>
      </c>
      <c r="W912" s="145"/>
      <c r="X912" s="145" t="str">
        <f t="shared" si="283"/>
        <v/>
      </c>
      <c r="Y912" s="145" t="str">
        <f t="shared" si="284"/>
        <v/>
      </c>
      <c r="Z912" s="145" t="str">
        <f t="shared" si="285"/>
        <v/>
      </c>
      <c r="AA912" s="145" t="str">
        <f t="shared" si="286"/>
        <v/>
      </c>
      <c r="AB912" s="145" t="str">
        <f t="shared" si="287"/>
        <v/>
      </c>
      <c r="AC912" s="145" t="str">
        <f t="shared" si="288"/>
        <v/>
      </c>
      <c r="AD912" s="186" t="str">
        <f t="shared" si="289"/>
        <v/>
      </c>
    </row>
    <row r="913" spans="1:30" hidden="1">
      <c r="A913" s="187"/>
      <c r="B913" s="150"/>
      <c r="C913" s="146"/>
      <c r="D913" s="148"/>
      <c r="E913" s="148"/>
      <c r="F913" s="148"/>
      <c r="G913" s="148"/>
      <c r="H913" s="142" t="str">
        <f t="shared" ref="H913:H976" si="290">IF(AND(ISNUMBER(D913),ISNUMBER(E913),ISNUMBER(F913),ISNUMBER(G913)),ROUND(((D913-E913)+(F913-G913))/2,2),"")</f>
        <v/>
      </c>
      <c r="I913" s="143"/>
      <c r="J913" s="144" t="str">
        <f t="shared" si="271"/>
        <v/>
      </c>
      <c r="K913" s="144" t="str">
        <f t="shared" si="272"/>
        <v/>
      </c>
      <c r="L913" s="143"/>
      <c r="M913" s="142" t="str">
        <f t="shared" si="273"/>
        <v/>
      </c>
      <c r="N913" s="142" t="str">
        <f t="shared" si="274"/>
        <v/>
      </c>
      <c r="O913" s="145" t="str">
        <f t="shared" si="275"/>
        <v/>
      </c>
      <c r="P913" s="145" t="str">
        <f t="shared" si="276"/>
        <v/>
      </c>
      <c r="Q913" s="145" t="str">
        <f t="shared" si="277"/>
        <v/>
      </c>
      <c r="R913" s="145" t="str">
        <f t="shared" si="278"/>
        <v/>
      </c>
      <c r="S913" s="145" t="str">
        <f t="shared" si="279"/>
        <v/>
      </c>
      <c r="T913" s="145" t="str">
        <f t="shared" si="280"/>
        <v/>
      </c>
      <c r="U913" s="145" t="str">
        <f t="shared" si="281"/>
        <v/>
      </c>
      <c r="V913" s="145" t="str">
        <f t="shared" si="282"/>
        <v/>
      </c>
      <c r="W913" s="145"/>
      <c r="X913" s="145" t="str">
        <f t="shared" si="283"/>
        <v/>
      </c>
      <c r="Y913" s="145" t="str">
        <f t="shared" si="284"/>
        <v/>
      </c>
      <c r="Z913" s="145" t="str">
        <f t="shared" si="285"/>
        <v/>
      </c>
      <c r="AA913" s="145" t="str">
        <f t="shared" si="286"/>
        <v/>
      </c>
      <c r="AB913" s="145" t="str">
        <f t="shared" si="287"/>
        <v/>
      </c>
      <c r="AC913" s="145" t="str">
        <f t="shared" si="288"/>
        <v/>
      </c>
      <c r="AD913" s="186" t="str">
        <f t="shared" si="289"/>
        <v/>
      </c>
    </row>
    <row r="914" spans="1:30" hidden="1">
      <c r="A914" s="187"/>
      <c r="B914" s="150"/>
      <c r="C914" s="146"/>
      <c r="D914" s="148"/>
      <c r="E914" s="148"/>
      <c r="F914" s="148"/>
      <c r="G914" s="148"/>
      <c r="H914" s="142" t="str">
        <f t="shared" si="290"/>
        <v/>
      </c>
      <c r="I914" s="143"/>
      <c r="J914" s="144" t="str">
        <f t="shared" ref="J914:J977" si="291">IF(OR(I914=30,I914=40,I914=60,I914=80,I914=100,I914=120,I914=150,I914=200),VLOOKUP(I914,$C$1005:$D$1012,2,FALSE),"")</f>
        <v/>
      </c>
      <c r="K914" s="144" t="str">
        <f t="shared" ref="K914:K977" si="292">IF(J914&lt;&gt;"",VLOOKUP(I914,$C$1005:$E$1012,3,FALSE),"")</f>
        <v/>
      </c>
      <c r="L914" s="143"/>
      <c r="M914" s="142" t="str">
        <f t="shared" ref="M914:M977" si="293">IF(AND(ISNUMBER(C914),ISNUMBER(L914)),C914*L914,"")</f>
        <v/>
      </c>
      <c r="N914" s="142" t="str">
        <f t="shared" ref="N914:N977" si="294">IF(AND(ISNUMBER(K914),ISNUMBER(M914)),ROUND(PI()*K914^2/4*M914,2),"")</f>
        <v/>
      </c>
      <c r="O914" s="145" t="str">
        <f t="shared" ref="O914:O977" si="295">IF(AND(ISNUMBER(I914),ISNUMBER($O$12)),$O$12,"")</f>
        <v/>
      </c>
      <c r="P914" s="145" t="str">
        <f t="shared" ref="P914:P977" si="296">IF(AND(ISNUMBER(C914),ISNUMBER(K914),ISNUMBER(L914),ISNUMBER(O914)),ROUND(C914*K914*L914*O914+((L914-1)*0.2*C914*O914),2),"")</f>
        <v/>
      </c>
      <c r="Q914" s="145" t="str">
        <f t="shared" ref="Q914:Q977" si="297">IF(AND(ISNUMBER(H914),ISNUMBER(J914),ISNUMBER(O914)),H914+J914+O914,"")</f>
        <v/>
      </c>
      <c r="R914" s="145" t="str">
        <f t="shared" ref="R914:R977" si="298">IF(AND(ISNUMBER(I914),ISNUMBER(Q914)),IF(Q914&lt;2,VLOOKUP(I914,$C$1005:$F$1012,4),IF(Q914&lt;3,VLOOKUP(I914,$C$1005:$G$1012,5),IF(Q914&lt;4,VLOOKUP(I914,C$1005:H$1012,6),IF(Q914&gt;=4,VLOOKUP(I914,$C$1005:$I$1012,7),)))),"")</f>
        <v/>
      </c>
      <c r="S914" s="145" t="str">
        <f t="shared" ref="S914:S977" si="299">IF(AND(ISNUMBER(K914),ISNUMBER(L914),ISNUMBER(R914)),ROUND(K914*L914+2*R914+(L914-1)*0.2,2),"")</f>
        <v/>
      </c>
      <c r="T914" s="145" t="str">
        <f t="shared" ref="T914:T977" si="300">IF(AND(ISNUMBER(C914),ISNUMBER(Q914),ISNUMBER(S914)),ROUND(C914*Q914*S914,2),"")</f>
        <v/>
      </c>
      <c r="U914" s="145" t="str">
        <f t="shared" ref="U914:U977" si="301">IF(AND(ISNUMBER(M914),ISNUMBER(K914),ISNUMBER($U$12)),ROUND(M914*(PI()*K914+0.3)*$U$12,2),"")</f>
        <v/>
      </c>
      <c r="V914" s="145" t="str">
        <f t="shared" ref="V914:V977" si="302">IF(AND(ISNUMBER(I914),ISNUMBER(O914),ISNUMBER(Q914)),Q914-O914-K914,"")</f>
        <v/>
      </c>
      <c r="W914" s="145"/>
      <c r="X914" s="145" t="str">
        <f t="shared" ref="X914:X977" si="303">IF(AND(ISNUMBER(T914),ISNUMBER(N914),ISNUMBER(P914)),ROUND(T914-N914-P914,2),"")</f>
        <v/>
      </c>
      <c r="Y914" s="145" t="str">
        <f t="shared" ref="Y914:Y977" si="304">IF(AND(ISNUMBER(X914),ISNUMBER($Y$12)),ROUND(X914*$Y$12,2),"")</f>
        <v/>
      </c>
      <c r="Z914" s="145" t="str">
        <f t="shared" ref="Z914:Z977" si="305">IF(AND(ISNUMBER(N914),ISNUMBER(P914),ISNUMBER(Y914)),N914+P914+Y914,"")</f>
        <v/>
      </c>
      <c r="AA914" s="145" t="str">
        <f t="shared" ref="AA914:AA977" si="306">IF(ISNUMBER(Y914),Y914,"")</f>
        <v/>
      </c>
      <c r="AB914" s="145" t="str">
        <f t="shared" ref="AB914:AB977" si="307">IF(AND(ISNUMBER(Z914),ISNUMBER($AB$12)),ROUND(Z914*$AB$12,2),"")</f>
        <v/>
      </c>
      <c r="AC914" s="145" t="str">
        <f t="shared" ref="AC914:AC977" si="308">IF(AND(ISNUMBER(AA914),ISNUMBER($AC$12)),ROUND(AA914*$AC$12,2),"")</f>
        <v/>
      </c>
      <c r="AD914" s="186" t="str">
        <f t="shared" ref="AD914:AD977" si="309">IF(AND(ISNUMBER(C914),ISNUMBER(Q914),ISNUMBER($AD$12)),IF(Q914&gt;$AD$12,ROUND(C914*Q914*2,2),0),"")</f>
        <v/>
      </c>
    </row>
    <row r="915" spans="1:30" hidden="1">
      <c r="A915" s="187"/>
      <c r="B915" s="150"/>
      <c r="C915" s="146"/>
      <c r="D915" s="148"/>
      <c r="E915" s="148"/>
      <c r="F915" s="148"/>
      <c r="G915" s="148"/>
      <c r="H915" s="142" t="str">
        <f t="shared" si="290"/>
        <v/>
      </c>
      <c r="I915" s="143"/>
      <c r="J915" s="144" t="str">
        <f t="shared" si="291"/>
        <v/>
      </c>
      <c r="K915" s="144" t="str">
        <f t="shared" si="292"/>
        <v/>
      </c>
      <c r="L915" s="143"/>
      <c r="M915" s="142" t="str">
        <f t="shared" si="293"/>
        <v/>
      </c>
      <c r="N915" s="142" t="str">
        <f t="shared" si="294"/>
        <v/>
      </c>
      <c r="O915" s="145" t="str">
        <f t="shared" si="295"/>
        <v/>
      </c>
      <c r="P915" s="145" t="str">
        <f t="shared" si="296"/>
        <v/>
      </c>
      <c r="Q915" s="145" t="str">
        <f t="shared" si="297"/>
        <v/>
      </c>
      <c r="R915" s="145" t="str">
        <f t="shared" si="298"/>
        <v/>
      </c>
      <c r="S915" s="145" t="str">
        <f t="shared" si="299"/>
        <v/>
      </c>
      <c r="T915" s="145" t="str">
        <f t="shared" si="300"/>
        <v/>
      </c>
      <c r="U915" s="145" t="str">
        <f t="shared" si="301"/>
        <v/>
      </c>
      <c r="V915" s="145" t="str">
        <f t="shared" si="302"/>
        <v/>
      </c>
      <c r="W915" s="145"/>
      <c r="X915" s="145" t="str">
        <f t="shared" si="303"/>
        <v/>
      </c>
      <c r="Y915" s="145" t="str">
        <f t="shared" si="304"/>
        <v/>
      </c>
      <c r="Z915" s="145" t="str">
        <f t="shared" si="305"/>
        <v/>
      </c>
      <c r="AA915" s="145" t="str">
        <f t="shared" si="306"/>
        <v/>
      </c>
      <c r="AB915" s="145" t="str">
        <f t="shared" si="307"/>
        <v/>
      </c>
      <c r="AC915" s="145" t="str">
        <f t="shared" si="308"/>
        <v/>
      </c>
      <c r="AD915" s="186" t="str">
        <f t="shared" si="309"/>
        <v/>
      </c>
    </row>
    <row r="916" spans="1:30" hidden="1">
      <c r="A916" s="187"/>
      <c r="B916" s="150"/>
      <c r="C916" s="146"/>
      <c r="D916" s="148"/>
      <c r="E916" s="148"/>
      <c r="F916" s="148"/>
      <c r="G916" s="148"/>
      <c r="H916" s="142" t="str">
        <f t="shared" si="290"/>
        <v/>
      </c>
      <c r="I916" s="143"/>
      <c r="J916" s="144" t="str">
        <f t="shared" si="291"/>
        <v/>
      </c>
      <c r="K916" s="144" t="str">
        <f t="shared" si="292"/>
        <v/>
      </c>
      <c r="L916" s="143"/>
      <c r="M916" s="142" t="str">
        <f t="shared" si="293"/>
        <v/>
      </c>
      <c r="N916" s="142" t="str">
        <f t="shared" si="294"/>
        <v/>
      </c>
      <c r="O916" s="145" t="str">
        <f t="shared" si="295"/>
        <v/>
      </c>
      <c r="P916" s="145" t="str">
        <f t="shared" si="296"/>
        <v/>
      </c>
      <c r="Q916" s="145" t="str">
        <f t="shared" si="297"/>
        <v/>
      </c>
      <c r="R916" s="145" t="str">
        <f t="shared" si="298"/>
        <v/>
      </c>
      <c r="S916" s="145" t="str">
        <f t="shared" si="299"/>
        <v/>
      </c>
      <c r="T916" s="145" t="str">
        <f t="shared" si="300"/>
        <v/>
      </c>
      <c r="U916" s="145" t="str">
        <f t="shared" si="301"/>
        <v/>
      </c>
      <c r="V916" s="145" t="str">
        <f t="shared" si="302"/>
        <v/>
      </c>
      <c r="W916" s="145"/>
      <c r="X916" s="145" t="str">
        <f t="shared" si="303"/>
        <v/>
      </c>
      <c r="Y916" s="145" t="str">
        <f t="shared" si="304"/>
        <v/>
      </c>
      <c r="Z916" s="145" t="str">
        <f t="shared" si="305"/>
        <v/>
      </c>
      <c r="AA916" s="145" t="str">
        <f t="shared" si="306"/>
        <v/>
      </c>
      <c r="AB916" s="145" t="str">
        <f t="shared" si="307"/>
        <v/>
      </c>
      <c r="AC916" s="145" t="str">
        <f t="shared" si="308"/>
        <v/>
      </c>
      <c r="AD916" s="186" t="str">
        <f t="shared" si="309"/>
        <v/>
      </c>
    </row>
    <row r="917" spans="1:30" hidden="1">
      <c r="A917" s="187"/>
      <c r="B917" s="150"/>
      <c r="C917" s="146"/>
      <c r="D917" s="148"/>
      <c r="E917" s="148"/>
      <c r="F917" s="148"/>
      <c r="G917" s="148"/>
      <c r="H917" s="142" t="str">
        <f t="shared" si="290"/>
        <v/>
      </c>
      <c r="I917" s="143"/>
      <c r="J917" s="144" t="str">
        <f t="shared" si="291"/>
        <v/>
      </c>
      <c r="K917" s="144" t="str">
        <f t="shared" si="292"/>
        <v/>
      </c>
      <c r="L917" s="143"/>
      <c r="M917" s="142" t="str">
        <f t="shared" si="293"/>
        <v/>
      </c>
      <c r="N917" s="142" t="str">
        <f t="shared" si="294"/>
        <v/>
      </c>
      <c r="O917" s="145" t="str">
        <f t="shared" si="295"/>
        <v/>
      </c>
      <c r="P917" s="145" t="str">
        <f t="shared" si="296"/>
        <v/>
      </c>
      <c r="Q917" s="145" t="str">
        <f t="shared" si="297"/>
        <v/>
      </c>
      <c r="R917" s="145" t="str">
        <f t="shared" si="298"/>
        <v/>
      </c>
      <c r="S917" s="145" t="str">
        <f t="shared" si="299"/>
        <v/>
      </c>
      <c r="T917" s="145" t="str">
        <f t="shared" si="300"/>
        <v/>
      </c>
      <c r="U917" s="145" t="str">
        <f t="shared" si="301"/>
        <v/>
      </c>
      <c r="V917" s="145" t="str">
        <f t="shared" si="302"/>
        <v/>
      </c>
      <c r="W917" s="145"/>
      <c r="X917" s="145" t="str">
        <f t="shared" si="303"/>
        <v/>
      </c>
      <c r="Y917" s="145" t="str">
        <f t="shared" si="304"/>
        <v/>
      </c>
      <c r="Z917" s="145" t="str">
        <f t="shared" si="305"/>
        <v/>
      </c>
      <c r="AA917" s="145" t="str">
        <f t="shared" si="306"/>
        <v/>
      </c>
      <c r="AB917" s="145" t="str">
        <f t="shared" si="307"/>
        <v/>
      </c>
      <c r="AC917" s="145" t="str">
        <f t="shared" si="308"/>
        <v/>
      </c>
      <c r="AD917" s="186" t="str">
        <f t="shared" si="309"/>
        <v/>
      </c>
    </row>
    <row r="918" spans="1:30" hidden="1">
      <c r="A918" s="187"/>
      <c r="B918" s="150"/>
      <c r="C918" s="146"/>
      <c r="D918" s="148"/>
      <c r="E918" s="148"/>
      <c r="F918" s="148"/>
      <c r="G918" s="148"/>
      <c r="H918" s="142" t="str">
        <f t="shared" si="290"/>
        <v/>
      </c>
      <c r="I918" s="143"/>
      <c r="J918" s="144" t="str">
        <f t="shared" si="291"/>
        <v/>
      </c>
      <c r="K918" s="144" t="str">
        <f t="shared" si="292"/>
        <v/>
      </c>
      <c r="L918" s="143"/>
      <c r="M918" s="142" t="str">
        <f t="shared" si="293"/>
        <v/>
      </c>
      <c r="N918" s="142" t="str">
        <f t="shared" si="294"/>
        <v/>
      </c>
      <c r="O918" s="145" t="str">
        <f t="shared" si="295"/>
        <v/>
      </c>
      <c r="P918" s="145" t="str">
        <f t="shared" si="296"/>
        <v/>
      </c>
      <c r="Q918" s="145" t="str">
        <f t="shared" si="297"/>
        <v/>
      </c>
      <c r="R918" s="145" t="str">
        <f t="shared" si="298"/>
        <v/>
      </c>
      <c r="S918" s="145" t="str">
        <f t="shared" si="299"/>
        <v/>
      </c>
      <c r="T918" s="145" t="str">
        <f t="shared" si="300"/>
        <v/>
      </c>
      <c r="U918" s="145" t="str">
        <f t="shared" si="301"/>
        <v/>
      </c>
      <c r="V918" s="145" t="str">
        <f t="shared" si="302"/>
        <v/>
      </c>
      <c r="W918" s="145"/>
      <c r="X918" s="145" t="str">
        <f t="shared" si="303"/>
        <v/>
      </c>
      <c r="Y918" s="145" t="str">
        <f t="shared" si="304"/>
        <v/>
      </c>
      <c r="Z918" s="145" t="str">
        <f t="shared" si="305"/>
        <v/>
      </c>
      <c r="AA918" s="145" t="str">
        <f t="shared" si="306"/>
        <v/>
      </c>
      <c r="AB918" s="145" t="str">
        <f t="shared" si="307"/>
        <v/>
      </c>
      <c r="AC918" s="145" t="str">
        <f t="shared" si="308"/>
        <v/>
      </c>
      <c r="AD918" s="186" t="str">
        <f t="shared" si="309"/>
        <v/>
      </c>
    </row>
    <row r="919" spans="1:30" hidden="1">
      <c r="A919" s="187"/>
      <c r="B919" s="150"/>
      <c r="C919" s="146"/>
      <c r="D919" s="148"/>
      <c r="E919" s="148"/>
      <c r="F919" s="148"/>
      <c r="G919" s="148"/>
      <c r="H919" s="142" t="str">
        <f t="shared" si="290"/>
        <v/>
      </c>
      <c r="I919" s="143"/>
      <c r="J919" s="144" t="str">
        <f t="shared" si="291"/>
        <v/>
      </c>
      <c r="K919" s="144" t="str">
        <f t="shared" si="292"/>
        <v/>
      </c>
      <c r="L919" s="143"/>
      <c r="M919" s="142" t="str">
        <f t="shared" si="293"/>
        <v/>
      </c>
      <c r="N919" s="142" t="str">
        <f t="shared" si="294"/>
        <v/>
      </c>
      <c r="O919" s="145" t="str">
        <f t="shared" si="295"/>
        <v/>
      </c>
      <c r="P919" s="145" t="str">
        <f t="shared" si="296"/>
        <v/>
      </c>
      <c r="Q919" s="145" t="str">
        <f t="shared" si="297"/>
        <v/>
      </c>
      <c r="R919" s="145" t="str">
        <f t="shared" si="298"/>
        <v/>
      </c>
      <c r="S919" s="145" t="str">
        <f t="shared" si="299"/>
        <v/>
      </c>
      <c r="T919" s="145" t="str">
        <f t="shared" si="300"/>
        <v/>
      </c>
      <c r="U919" s="145" t="str">
        <f t="shared" si="301"/>
        <v/>
      </c>
      <c r="V919" s="145" t="str">
        <f t="shared" si="302"/>
        <v/>
      </c>
      <c r="W919" s="145"/>
      <c r="X919" s="145" t="str">
        <f t="shared" si="303"/>
        <v/>
      </c>
      <c r="Y919" s="145" t="str">
        <f t="shared" si="304"/>
        <v/>
      </c>
      <c r="Z919" s="145" t="str">
        <f t="shared" si="305"/>
        <v/>
      </c>
      <c r="AA919" s="145" t="str">
        <f t="shared" si="306"/>
        <v/>
      </c>
      <c r="AB919" s="145" t="str">
        <f t="shared" si="307"/>
        <v/>
      </c>
      <c r="AC919" s="145" t="str">
        <f t="shared" si="308"/>
        <v/>
      </c>
      <c r="AD919" s="186" t="str">
        <f t="shared" si="309"/>
        <v/>
      </c>
    </row>
    <row r="920" spans="1:30" hidden="1">
      <c r="A920" s="187"/>
      <c r="B920" s="150"/>
      <c r="C920" s="146"/>
      <c r="D920" s="148"/>
      <c r="E920" s="148"/>
      <c r="F920" s="148"/>
      <c r="G920" s="148"/>
      <c r="H920" s="142" t="str">
        <f t="shared" si="290"/>
        <v/>
      </c>
      <c r="I920" s="143"/>
      <c r="J920" s="144" t="str">
        <f t="shared" si="291"/>
        <v/>
      </c>
      <c r="K920" s="144" t="str">
        <f t="shared" si="292"/>
        <v/>
      </c>
      <c r="L920" s="143"/>
      <c r="M920" s="142" t="str">
        <f t="shared" si="293"/>
        <v/>
      </c>
      <c r="N920" s="142" t="str">
        <f t="shared" si="294"/>
        <v/>
      </c>
      <c r="O920" s="145" t="str">
        <f t="shared" si="295"/>
        <v/>
      </c>
      <c r="P920" s="145" t="str">
        <f t="shared" si="296"/>
        <v/>
      </c>
      <c r="Q920" s="145" t="str">
        <f t="shared" si="297"/>
        <v/>
      </c>
      <c r="R920" s="145" t="str">
        <f t="shared" si="298"/>
        <v/>
      </c>
      <c r="S920" s="145" t="str">
        <f t="shared" si="299"/>
        <v/>
      </c>
      <c r="T920" s="145" t="str">
        <f t="shared" si="300"/>
        <v/>
      </c>
      <c r="U920" s="145" t="str">
        <f t="shared" si="301"/>
        <v/>
      </c>
      <c r="V920" s="145" t="str">
        <f t="shared" si="302"/>
        <v/>
      </c>
      <c r="W920" s="145"/>
      <c r="X920" s="145" t="str">
        <f t="shared" si="303"/>
        <v/>
      </c>
      <c r="Y920" s="145" t="str">
        <f t="shared" si="304"/>
        <v/>
      </c>
      <c r="Z920" s="145" t="str">
        <f t="shared" si="305"/>
        <v/>
      </c>
      <c r="AA920" s="145" t="str">
        <f t="shared" si="306"/>
        <v/>
      </c>
      <c r="AB920" s="145" t="str">
        <f t="shared" si="307"/>
        <v/>
      </c>
      <c r="AC920" s="145" t="str">
        <f t="shared" si="308"/>
        <v/>
      </c>
      <c r="AD920" s="186" t="str">
        <f t="shared" si="309"/>
        <v/>
      </c>
    </row>
    <row r="921" spans="1:30" hidden="1">
      <c r="A921" s="187"/>
      <c r="B921" s="150"/>
      <c r="C921" s="146"/>
      <c r="D921" s="148"/>
      <c r="E921" s="148"/>
      <c r="F921" s="148"/>
      <c r="G921" s="148"/>
      <c r="H921" s="142" t="str">
        <f t="shared" si="290"/>
        <v/>
      </c>
      <c r="I921" s="143"/>
      <c r="J921" s="144" t="str">
        <f t="shared" si="291"/>
        <v/>
      </c>
      <c r="K921" s="144" t="str">
        <f t="shared" si="292"/>
        <v/>
      </c>
      <c r="L921" s="143"/>
      <c r="M921" s="142" t="str">
        <f t="shared" si="293"/>
        <v/>
      </c>
      <c r="N921" s="142" t="str">
        <f t="shared" si="294"/>
        <v/>
      </c>
      <c r="O921" s="145" t="str">
        <f t="shared" si="295"/>
        <v/>
      </c>
      <c r="P921" s="145" t="str">
        <f t="shared" si="296"/>
        <v/>
      </c>
      <c r="Q921" s="145" t="str">
        <f t="shared" si="297"/>
        <v/>
      </c>
      <c r="R921" s="145" t="str">
        <f t="shared" si="298"/>
        <v/>
      </c>
      <c r="S921" s="145" t="str">
        <f t="shared" si="299"/>
        <v/>
      </c>
      <c r="T921" s="145" t="str">
        <f t="shared" si="300"/>
        <v/>
      </c>
      <c r="U921" s="145" t="str">
        <f t="shared" si="301"/>
        <v/>
      </c>
      <c r="V921" s="145" t="str">
        <f t="shared" si="302"/>
        <v/>
      </c>
      <c r="W921" s="145"/>
      <c r="X921" s="145" t="str">
        <f t="shared" si="303"/>
        <v/>
      </c>
      <c r="Y921" s="145" t="str">
        <f t="shared" si="304"/>
        <v/>
      </c>
      <c r="Z921" s="145" t="str">
        <f t="shared" si="305"/>
        <v/>
      </c>
      <c r="AA921" s="145" t="str">
        <f t="shared" si="306"/>
        <v/>
      </c>
      <c r="AB921" s="145" t="str">
        <f t="shared" si="307"/>
        <v/>
      </c>
      <c r="AC921" s="145" t="str">
        <f t="shared" si="308"/>
        <v/>
      </c>
      <c r="AD921" s="186" t="str">
        <f t="shared" si="309"/>
        <v/>
      </c>
    </row>
    <row r="922" spans="1:30" hidden="1">
      <c r="A922" s="187"/>
      <c r="B922" s="150"/>
      <c r="C922" s="146"/>
      <c r="D922" s="148"/>
      <c r="E922" s="148"/>
      <c r="F922" s="148"/>
      <c r="G922" s="148"/>
      <c r="H922" s="142" t="str">
        <f t="shared" si="290"/>
        <v/>
      </c>
      <c r="I922" s="143"/>
      <c r="J922" s="144" t="str">
        <f t="shared" si="291"/>
        <v/>
      </c>
      <c r="K922" s="144" t="str">
        <f t="shared" si="292"/>
        <v/>
      </c>
      <c r="L922" s="143"/>
      <c r="M922" s="142" t="str">
        <f t="shared" si="293"/>
        <v/>
      </c>
      <c r="N922" s="142" t="str">
        <f t="shared" si="294"/>
        <v/>
      </c>
      <c r="O922" s="145" t="str">
        <f t="shared" si="295"/>
        <v/>
      </c>
      <c r="P922" s="145" t="str">
        <f t="shared" si="296"/>
        <v/>
      </c>
      <c r="Q922" s="145" t="str">
        <f t="shared" si="297"/>
        <v/>
      </c>
      <c r="R922" s="145" t="str">
        <f t="shared" si="298"/>
        <v/>
      </c>
      <c r="S922" s="145" t="str">
        <f t="shared" si="299"/>
        <v/>
      </c>
      <c r="T922" s="145" t="str">
        <f t="shared" si="300"/>
        <v/>
      </c>
      <c r="U922" s="145" t="str">
        <f t="shared" si="301"/>
        <v/>
      </c>
      <c r="V922" s="145" t="str">
        <f t="shared" si="302"/>
        <v/>
      </c>
      <c r="W922" s="145"/>
      <c r="X922" s="145" t="str">
        <f t="shared" si="303"/>
        <v/>
      </c>
      <c r="Y922" s="145" t="str">
        <f t="shared" si="304"/>
        <v/>
      </c>
      <c r="Z922" s="145" t="str">
        <f t="shared" si="305"/>
        <v/>
      </c>
      <c r="AA922" s="145" t="str">
        <f t="shared" si="306"/>
        <v/>
      </c>
      <c r="AB922" s="145" t="str">
        <f t="shared" si="307"/>
        <v/>
      </c>
      <c r="AC922" s="145" t="str">
        <f t="shared" si="308"/>
        <v/>
      </c>
      <c r="AD922" s="186" t="str">
        <f t="shared" si="309"/>
        <v/>
      </c>
    </row>
    <row r="923" spans="1:30" hidden="1">
      <c r="A923" s="187"/>
      <c r="B923" s="150"/>
      <c r="C923" s="146"/>
      <c r="D923" s="148"/>
      <c r="E923" s="148"/>
      <c r="F923" s="148"/>
      <c r="G923" s="148"/>
      <c r="H923" s="142" t="str">
        <f t="shared" si="290"/>
        <v/>
      </c>
      <c r="I923" s="143"/>
      <c r="J923" s="144" t="str">
        <f t="shared" si="291"/>
        <v/>
      </c>
      <c r="K923" s="144" t="str">
        <f t="shared" si="292"/>
        <v/>
      </c>
      <c r="L923" s="143"/>
      <c r="M923" s="142" t="str">
        <f t="shared" si="293"/>
        <v/>
      </c>
      <c r="N923" s="142" t="str">
        <f t="shared" si="294"/>
        <v/>
      </c>
      <c r="O923" s="145" t="str">
        <f t="shared" si="295"/>
        <v/>
      </c>
      <c r="P923" s="145" t="str">
        <f t="shared" si="296"/>
        <v/>
      </c>
      <c r="Q923" s="145" t="str">
        <f t="shared" si="297"/>
        <v/>
      </c>
      <c r="R923" s="145" t="str">
        <f t="shared" si="298"/>
        <v/>
      </c>
      <c r="S923" s="145" t="str">
        <f t="shared" si="299"/>
        <v/>
      </c>
      <c r="T923" s="145" t="str">
        <f t="shared" si="300"/>
        <v/>
      </c>
      <c r="U923" s="145" t="str">
        <f t="shared" si="301"/>
        <v/>
      </c>
      <c r="V923" s="145" t="str">
        <f t="shared" si="302"/>
        <v/>
      </c>
      <c r="W923" s="145"/>
      <c r="X923" s="145" t="str">
        <f t="shared" si="303"/>
        <v/>
      </c>
      <c r="Y923" s="145" t="str">
        <f t="shared" si="304"/>
        <v/>
      </c>
      <c r="Z923" s="145" t="str">
        <f t="shared" si="305"/>
        <v/>
      </c>
      <c r="AA923" s="145" t="str">
        <f t="shared" si="306"/>
        <v/>
      </c>
      <c r="AB923" s="145" t="str">
        <f t="shared" si="307"/>
        <v/>
      </c>
      <c r="AC923" s="145" t="str">
        <f t="shared" si="308"/>
        <v/>
      </c>
      <c r="AD923" s="186" t="str">
        <f t="shared" si="309"/>
        <v/>
      </c>
    </row>
    <row r="924" spans="1:30" hidden="1">
      <c r="A924" s="187"/>
      <c r="B924" s="150"/>
      <c r="C924" s="146"/>
      <c r="D924" s="148"/>
      <c r="E924" s="148"/>
      <c r="F924" s="148"/>
      <c r="G924" s="148"/>
      <c r="H924" s="142" t="str">
        <f t="shared" si="290"/>
        <v/>
      </c>
      <c r="I924" s="143"/>
      <c r="J924" s="144" t="str">
        <f t="shared" si="291"/>
        <v/>
      </c>
      <c r="K924" s="144" t="str">
        <f t="shared" si="292"/>
        <v/>
      </c>
      <c r="L924" s="143"/>
      <c r="M924" s="142" t="str">
        <f t="shared" si="293"/>
        <v/>
      </c>
      <c r="N924" s="142" t="str">
        <f t="shared" si="294"/>
        <v/>
      </c>
      <c r="O924" s="145" t="str">
        <f t="shared" si="295"/>
        <v/>
      </c>
      <c r="P924" s="145" t="str">
        <f t="shared" si="296"/>
        <v/>
      </c>
      <c r="Q924" s="145" t="str">
        <f t="shared" si="297"/>
        <v/>
      </c>
      <c r="R924" s="145" t="str">
        <f t="shared" si="298"/>
        <v/>
      </c>
      <c r="S924" s="145" t="str">
        <f t="shared" si="299"/>
        <v/>
      </c>
      <c r="T924" s="145" t="str">
        <f t="shared" si="300"/>
        <v/>
      </c>
      <c r="U924" s="145" t="str">
        <f t="shared" si="301"/>
        <v/>
      </c>
      <c r="V924" s="145" t="str">
        <f t="shared" si="302"/>
        <v/>
      </c>
      <c r="W924" s="145"/>
      <c r="X924" s="145" t="str">
        <f t="shared" si="303"/>
        <v/>
      </c>
      <c r="Y924" s="145" t="str">
        <f t="shared" si="304"/>
        <v/>
      </c>
      <c r="Z924" s="145" t="str">
        <f t="shared" si="305"/>
        <v/>
      </c>
      <c r="AA924" s="145" t="str">
        <f t="shared" si="306"/>
        <v/>
      </c>
      <c r="AB924" s="145" t="str">
        <f t="shared" si="307"/>
        <v/>
      </c>
      <c r="AC924" s="145" t="str">
        <f t="shared" si="308"/>
        <v/>
      </c>
      <c r="AD924" s="186" t="str">
        <f t="shared" si="309"/>
        <v/>
      </c>
    </row>
    <row r="925" spans="1:30" hidden="1">
      <c r="A925" s="187"/>
      <c r="B925" s="150"/>
      <c r="C925" s="146"/>
      <c r="D925" s="148"/>
      <c r="E925" s="148"/>
      <c r="F925" s="148"/>
      <c r="G925" s="148"/>
      <c r="H925" s="142" t="str">
        <f t="shared" si="290"/>
        <v/>
      </c>
      <c r="I925" s="143"/>
      <c r="J925" s="144" t="str">
        <f t="shared" si="291"/>
        <v/>
      </c>
      <c r="K925" s="144" t="str">
        <f t="shared" si="292"/>
        <v/>
      </c>
      <c r="L925" s="143"/>
      <c r="M925" s="142" t="str">
        <f t="shared" si="293"/>
        <v/>
      </c>
      <c r="N925" s="142" t="str">
        <f t="shared" si="294"/>
        <v/>
      </c>
      <c r="O925" s="145" t="str">
        <f t="shared" si="295"/>
        <v/>
      </c>
      <c r="P925" s="145" t="str">
        <f t="shared" si="296"/>
        <v/>
      </c>
      <c r="Q925" s="145" t="str">
        <f t="shared" si="297"/>
        <v/>
      </c>
      <c r="R925" s="145" t="str">
        <f t="shared" si="298"/>
        <v/>
      </c>
      <c r="S925" s="145" t="str">
        <f t="shared" si="299"/>
        <v/>
      </c>
      <c r="T925" s="145" t="str">
        <f t="shared" si="300"/>
        <v/>
      </c>
      <c r="U925" s="145" t="str">
        <f t="shared" si="301"/>
        <v/>
      </c>
      <c r="V925" s="145" t="str">
        <f t="shared" si="302"/>
        <v/>
      </c>
      <c r="W925" s="145"/>
      <c r="X925" s="145" t="str">
        <f t="shared" si="303"/>
        <v/>
      </c>
      <c r="Y925" s="145" t="str">
        <f t="shared" si="304"/>
        <v/>
      </c>
      <c r="Z925" s="145" t="str">
        <f t="shared" si="305"/>
        <v/>
      </c>
      <c r="AA925" s="145" t="str">
        <f t="shared" si="306"/>
        <v/>
      </c>
      <c r="AB925" s="145" t="str">
        <f t="shared" si="307"/>
        <v/>
      </c>
      <c r="AC925" s="145" t="str">
        <f t="shared" si="308"/>
        <v/>
      </c>
      <c r="AD925" s="186" t="str">
        <f t="shared" si="309"/>
        <v/>
      </c>
    </row>
    <row r="926" spans="1:30" hidden="1">
      <c r="A926" s="187"/>
      <c r="B926" s="150"/>
      <c r="C926" s="146"/>
      <c r="D926" s="148"/>
      <c r="E926" s="148"/>
      <c r="F926" s="148"/>
      <c r="G926" s="148"/>
      <c r="H926" s="142" t="str">
        <f t="shared" si="290"/>
        <v/>
      </c>
      <c r="I926" s="143"/>
      <c r="J926" s="144" t="str">
        <f t="shared" si="291"/>
        <v/>
      </c>
      <c r="K926" s="144" t="str">
        <f t="shared" si="292"/>
        <v/>
      </c>
      <c r="L926" s="143"/>
      <c r="M926" s="142" t="str">
        <f t="shared" si="293"/>
        <v/>
      </c>
      <c r="N926" s="142" t="str">
        <f t="shared" si="294"/>
        <v/>
      </c>
      <c r="O926" s="145" t="str">
        <f t="shared" si="295"/>
        <v/>
      </c>
      <c r="P926" s="145" t="str">
        <f t="shared" si="296"/>
        <v/>
      </c>
      <c r="Q926" s="145" t="str">
        <f t="shared" si="297"/>
        <v/>
      </c>
      <c r="R926" s="145" t="str">
        <f t="shared" si="298"/>
        <v/>
      </c>
      <c r="S926" s="145" t="str">
        <f t="shared" si="299"/>
        <v/>
      </c>
      <c r="T926" s="145" t="str">
        <f t="shared" si="300"/>
        <v/>
      </c>
      <c r="U926" s="145" t="str">
        <f t="shared" si="301"/>
        <v/>
      </c>
      <c r="V926" s="145" t="str">
        <f t="shared" si="302"/>
        <v/>
      </c>
      <c r="W926" s="145"/>
      <c r="X926" s="145" t="str">
        <f t="shared" si="303"/>
        <v/>
      </c>
      <c r="Y926" s="145" t="str">
        <f t="shared" si="304"/>
        <v/>
      </c>
      <c r="Z926" s="145" t="str">
        <f t="shared" si="305"/>
        <v/>
      </c>
      <c r="AA926" s="145" t="str">
        <f t="shared" si="306"/>
        <v/>
      </c>
      <c r="AB926" s="145" t="str">
        <f t="shared" si="307"/>
        <v/>
      </c>
      <c r="AC926" s="145" t="str">
        <f t="shared" si="308"/>
        <v/>
      </c>
      <c r="AD926" s="186" t="str">
        <f t="shared" si="309"/>
        <v/>
      </c>
    </row>
    <row r="927" spans="1:30" hidden="1">
      <c r="A927" s="187"/>
      <c r="B927" s="150"/>
      <c r="C927" s="146"/>
      <c r="D927" s="148"/>
      <c r="E927" s="148"/>
      <c r="F927" s="148"/>
      <c r="G927" s="148"/>
      <c r="H927" s="142" t="str">
        <f t="shared" si="290"/>
        <v/>
      </c>
      <c r="I927" s="143"/>
      <c r="J927" s="144" t="str">
        <f t="shared" si="291"/>
        <v/>
      </c>
      <c r="K927" s="144" t="str">
        <f t="shared" si="292"/>
        <v/>
      </c>
      <c r="L927" s="143"/>
      <c r="M927" s="142" t="str">
        <f t="shared" si="293"/>
        <v/>
      </c>
      <c r="N927" s="142" t="str">
        <f t="shared" si="294"/>
        <v/>
      </c>
      <c r="O927" s="145" t="str">
        <f t="shared" si="295"/>
        <v/>
      </c>
      <c r="P927" s="145" t="str">
        <f t="shared" si="296"/>
        <v/>
      </c>
      <c r="Q927" s="145" t="str">
        <f t="shared" si="297"/>
        <v/>
      </c>
      <c r="R927" s="145" t="str">
        <f t="shared" si="298"/>
        <v/>
      </c>
      <c r="S927" s="145" t="str">
        <f t="shared" si="299"/>
        <v/>
      </c>
      <c r="T927" s="145" t="str">
        <f t="shared" si="300"/>
        <v/>
      </c>
      <c r="U927" s="145" t="str">
        <f t="shared" si="301"/>
        <v/>
      </c>
      <c r="V927" s="145" t="str">
        <f t="shared" si="302"/>
        <v/>
      </c>
      <c r="W927" s="145"/>
      <c r="X927" s="145" t="str">
        <f t="shared" si="303"/>
        <v/>
      </c>
      <c r="Y927" s="145" t="str">
        <f t="shared" si="304"/>
        <v/>
      </c>
      <c r="Z927" s="145" t="str">
        <f t="shared" si="305"/>
        <v/>
      </c>
      <c r="AA927" s="145" t="str">
        <f t="shared" si="306"/>
        <v/>
      </c>
      <c r="AB927" s="145" t="str">
        <f t="shared" si="307"/>
        <v/>
      </c>
      <c r="AC927" s="145" t="str">
        <f t="shared" si="308"/>
        <v/>
      </c>
      <c r="AD927" s="186" t="str">
        <f t="shared" si="309"/>
        <v/>
      </c>
    </row>
    <row r="928" spans="1:30" hidden="1">
      <c r="A928" s="187"/>
      <c r="B928" s="150"/>
      <c r="C928" s="146"/>
      <c r="D928" s="148"/>
      <c r="E928" s="148"/>
      <c r="F928" s="148"/>
      <c r="G928" s="148"/>
      <c r="H928" s="142" t="str">
        <f t="shared" si="290"/>
        <v/>
      </c>
      <c r="I928" s="143"/>
      <c r="J928" s="144" t="str">
        <f t="shared" si="291"/>
        <v/>
      </c>
      <c r="K928" s="144" t="str">
        <f t="shared" si="292"/>
        <v/>
      </c>
      <c r="L928" s="143"/>
      <c r="M928" s="142" t="str">
        <f t="shared" si="293"/>
        <v/>
      </c>
      <c r="N928" s="142" t="str">
        <f t="shared" si="294"/>
        <v/>
      </c>
      <c r="O928" s="145" t="str">
        <f t="shared" si="295"/>
        <v/>
      </c>
      <c r="P928" s="145" t="str">
        <f t="shared" si="296"/>
        <v/>
      </c>
      <c r="Q928" s="145" t="str">
        <f t="shared" si="297"/>
        <v/>
      </c>
      <c r="R928" s="145" t="str">
        <f t="shared" si="298"/>
        <v/>
      </c>
      <c r="S928" s="145" t="str">
        <f t="shared" si="299"/>
        <v/>
      </c>
      <c r="T928" s="145" t="str">
        <f t="shared" si="300"/>
        <v/>
      </c>
      <c r="U928" s="145" t="str">
        <f t="shared" si="301"/>
        <v/>
      </c>
      <c r="V928" s="145" t="str">
        <f t="shared" si="302"/>
        <v/>
      </c>
      <c r="W928" s="145"/>
      <c r="X928" s="145" t="str">
        <f t="shared" si="303"/>
        <v/>
      </c>
      <c r="Y928" s="145" t="str">
        <f t="shared" si="304"/>
        <v/>
      </c>
      <c r="Z928" s="145" t="str">
        <f t="shared" si="305"/>
        <v/>
      </c>
      <c r="AA928" s="145" t="str">
        <f t="shared" si="306"/>
        <v/>
      </c>
      <c r="AB928" s="145" t="str">
        <f t="shared" si="307"/>
        <v/>
      </c>
      <c r="AC928" s="145" t="str">
        <f t="shared" si="308"/>
        <v/>
      </c>
      <c r="AD928" s="186" t="str">
        <f t="shared" si="309"/>
        <v/>
      </c>
    </row>
    <row r="929" spans="1:30" hidden="1">
      <c r="A929" s="187"/>
      <c r="B929" s="150"/>
      <c r="C929" s="146"/>
      <c r="D929" s="148"/>
      <c r="E929" s="148"/>
      <c r="F929" s="148"/>
      <c r="G929" s="148"/>
      <c r="H929" s="142" t="str">
        <f t="shared" si="290"/>
        <v/>
      </c>
      <c r="I929" s="143"/>
      <c r="J929" s="144" t="str">
        <f t="shared" si="291"/>
        <v/>
      </c>
      <c r="K929" s="144" t="str">
        <f t="shared" si="292"/>
        <v/>
      </c>
      <c r="L929" s="143"/>
      <c r="M929" s="142" t="str">
        <f t="shared" si="293"/>
        <v/>
      </c>
      <c r="N929" s="142" t="str">
        <f t="shared" si="294"/>
        <v/>
      </c>
      <c r="O929" s="145" t="str">
        <f t="shared" si="295"/>
        <v/>
      </c>
      <c r="P929" s="145" t="str">
        <f t="shared" si="296"/>
        <v/>
      </c>
      <c r="Q929" s="145" t="str">
        <f t="shared" si="297"/>
        <v/>
      </c>
      <c r="R929" s="145" t="str">
        <f t="shared" si="298"/>
        <v/>
      </c>
      <c r="S929" s="145" t="str">
        <f t="shared" si="299"/>
        <v/>
      </c>
      <c r="T929" s="145" t="str">
        <f t="shared" si="300"/>
        <v/>
      </c>
      <c r="U929" s="145" t="str">
        <f t="shared" si="301"/>
        <v/>
      </c>
      <c r="V929" s="145" t="str">
        <f t="shared" si="302"/>
        <v/>
      </c>
      <c r="W929" s="145"/>
      <c r="X929" s="145" t="str">
        <f t="shared" si="303"/>
        <v/>
      </c>
      <c r="Y929" s="145" t="str">
        <f t="shared" si="304"/>
        <v/>
      </c>
      <c r="Z929" s="145" t="str">
        <f t="shared" si="305"/>
        <v/>
      </c>
      <c r="AA929" s="145" t="str">
        <f t="shared" si="306"/>
        <v/>
      </c>
      <c r="AB929" s="145" t="str">
        <f t="shared" si="307"/>
        <v/>
      </c>
      <c r="AC929" s="145" t="str">
        <f t="shared" si="308"/>
        <v/>
      </c>
      <c r="AD929" s="186" t="str">
        <f t="shared" si="309"/>
        <v/>
      </c>
    </row>
    <row r="930" spans="1:30" hidden="1">
      <c r="A930" s="187"/>
      <c r="B930" s="150"/>
      <c r="C930" s="146"/>
      <c r="D930" s="148"/>
      <c r="E930" s="148"/>
      <c r="F930" s="148"/>
      <c r="G930" s="148"/>
      <c r="H930" s="142" t="str">
        <f t="shared" si="290"/>
        <v/>
      </c>
      <c r="I930" s="143"/>
      <c r="J930" s="144" t="str">
        <f t="shared" si="291"/>
        <v/>
      </c>
      <c r="K930" s="144" t="str">
        <f t="shared" si="292"/>
        <v/>
      </c>
      <c r="L930" s="143"/>
      <c r="M930" s="142" t="str">
        <f t="shared" si="293"/>
        <v/>
      </c>
      <c r="N930" s="142" t="str">
        <f t="shared" si="294"/>
        <v/>
      </c>
      <c r="O930" s="145" t="str">
        <f t="shared" si="295"/>
        <v/>
      </c>
      <c r="P930" s="145" t="str">
        <f t="shared" si="296"/>
        <v/>
      </c>
      <c r="Q930" s="145" t="str">
        <f t="shared" si="297"/>
        <v/>
      </c>
      <c r="R930" s="145" t="str">
        <f t="shared" si="298"/>
        <v/>
      </c>
      <c r="S930" s="145" t="str">
        <f t="shared" si="299"/>
        <v/>
      </c>
      <c r="T930" s="145" t="str">
        <f t="shared" si="300"/>
        <v/>
      </c>
      <c r="U930" s="145" t="str">
        <f t="shared" si="301"/>
        <v/>
      </c>
      <c r="V930" s="145" t="str">
        <f t="shared" si="302"/>
        <v/>
      </c>
      <c r="W930" s="145"/>
      <c r="X930" s="145" t="str">
        <f t="shared" si="303"/>
        <v/>
      </c>
      <c r="Y930" s="145" t="str">
        <f t="shared" si="304"/>
        <v/>
      </c>
      <c r="Z930" s="145" t="str">
        <f t="shared" si="305"/>
        <v/>
      </c>
      <c r="AA930" s="145" t="str">
        <f t="shared" si="306"/>
        <v/>
      </c>
      <c r="AB930" s="145" t="str">
        <f t="shared" si="307"/>
        <v/>
      </c>
      <c r="AC930" s="145" t="str">
        <f t="shared" si="308"/>
        <v/>
      </c>
      <c r="AD930" s="186" t="str">
        <f t="shared" si="309"/>
        <v/>
      </c>
    </row>
    <row r="931" spans="1:30" hidden="1">
      <c r="A931" s="187"/>
      <c r="B931" s="150"/>
      <c r="C931" s="146"/>
      <c r="D931" s="148"/>
      <c r="E931" s="148"/>
      <c r="F931" s="148"/>
      <c r="G931" s="148"/>
      <c r="H931" s="142" t="str">
        <f t="shared" si="290"/>
        <v/>
      </c>
      <c r="I931" s="143"/>
      <c r="J931" s="144" t="str">
        <f t="shared" si="291"/>
        <v/>
      </c>
      <c r="K931" s="144" t="str">
        <f t="shared" si="292"/>
        <v/>
      </c>
      <c r="L931" s="143"/>
      <c r="M931" s="142" t="str">
        <f t="shared" si="293"/>
        <v/>
      </c>
      <c r="N931" s="142" t="str">
        <f t="shared" si="294"/>
        <v/>
      </c>
      <c r="O931" s="145" t="str">
        <f t="shared" si="295"/>
        <v/>
      </c>
      <c r="P931" s="145" t="str">
        <f t="shared" si="296"/>
        <v/>
      </c>
      <c r="Q931" s="145" t="str">
        <f t="shared" si="297"/>
        <v/>
      </c>
      <c r="R931" s="145" t="str">
        <f t="shared" si="298"/>
        <v/>
      </c>
      <c r="S931" s="145" t="str">
        <f t="shared" si="299"/>
        <v/>
      </c>
      <c r="T931" s="145" t="str">
        <f t="shared" si="300"/>
        <v/>
      </c>
      <c r="U931" s="145" t="str">
        <f t="shared" si="301"/>
        <v/>
      </c>
      <c r="V931" s="145" t="str">
        <f t="shared" si="302"/>
        <v/>
      </c>
      <c r="W931" s="145"/>
      <c r="X931" s="145" t="str">
        <f t="shared" si="303"/>
        <v/>
      </c>
      <c r="Y931" s="145" t="str">
        <f t="shared" si="304"/>
        <v/>
      </c>
      <c r="Z931" s="145" t="str">
        <f t="shared" si="305"/>
        <v/>
      </c>
      <c r="AA931" s="145" t="str">
        <f t="shared" si="306"/>
        <v/>
      </c>
      <c r="AB931" s="145" t="str">
        <f t="shared" si="307"/>
        <v/>
      </c>
      <c r="AC931" s="145" t="str">
        <f t="shared" si="308"/>
        <v/>
      </c>
      <c r="AD931" s="186" t="str">
        <f t="shared" si="309"/>
        <v/>
      </c>
    </row>
    <row r="932" spans="1:30" hidden="1">
      <c r="A932" s="187"/>
      <c r="B932" s="150"/>
      <c r="C932" s="146"/>
      <c r="D932" s="148"/>
      <c r="E932" s="148"/>
      <c r="F932" s="148"/>
      <c r="G932" s="148"/>
      <c r="H932" s="142" t="str">
        <f t="shared" si="290"/>
        <v/>
      </c>
      <c r="I932" s="143"/>
      <c r="J932" s="144" t="str">
        <f t="shared" si="291"/>
        <v/>
      </c>
      <c r="K932" s="144" t="str">
        <f t="shared" si="292"/>
        <v/>
      </c>
      <c r="L932" s="143"/>
      <c r="M932" s="142" t="str">
        <f t="shared" si="293"/>
        <v/>
      </c>
      <c r="N932" s="142" t="str">
        <f t="shared" si="294"/>
        <v/>
      </c>
      <c r="O932" s="145" t="str">
        <f t="shared" si="295"/>
        <v/>
      </c>
      <c r="P932" s="145" t="str">
        <f t="shared" si="296"/>
        <v/>
      </c>
      <c r="Q932" s="145" t="str">
        <f t="shared" si="297"/>
        <v/>
      </c>
      <c r="R932" s="145" t="str">
        <f t="shared" si="298"/>
        <v/>
      </c>
      <c r="S932" s="145" t="str">
        <f t="shared" si="299"/>
        <v/>
      </c>
      <c r="T932" s="145" t="str">
        <f t="shared" si="300"/>
        <v/>
      </c>
      <c r="U932" s="145" t="str">
        <f t="shared" si="301"/>
        <v/>
      </c>
      <c r="V932" s="145" t="str">
        <f t="shared" si="302"/>
        <v/>
      </c>
      <c r="W932" s="145"/>
      <c r="X932" s="145" t="str">
        <f t="shared" si="303"/>
        <v/>
      </c>
      <c r="Y932" s="145" t="str">
        <f t="shared" si="304"/>
        <v/>
      </c>
      <c r="Z932" s="145" t="str">
        <f t="shared" si="305"/>
        <v/>
      </c>
      <c r="AA932" s="145" t="str">
        <f t="shared" si="306"/>
        <v/>
      </c>
      <c r="AB932" s="145" t="str">
        <f t="shared" si="307"/>
        <v/>
      </c>
      <c r="AC932" s="145" t="str">
        <f t="shared" si="308"/>
        <v/>
      </c>
      <c r="AD932" s="186" t="str">
        <f t="shared" si="309"/>
        <v/>
      </c>
    </row>
    <row r="933" spans="1:30" hidden="1">
      <c r="A933" s="187"/>
      <c r="B933" s="150"/>
      <c r="C933" s="146"/>
      <c r="D933" s="148"/>
      <c r="E933" s="148"/>
      <c r="F933" s="148"/>
      <c r="G933" s="148"/>
      <c r="H933" s="142" t="str">
        <f t="shared" si="290"/>
        <v/>
      </c>
      <c r="I933" s="143"/>
      <c r="J933" s="144" t="str">
        <f t="shared" si="291"/>
        <v/>
      </c>
      <c r="K933" s="144" t="str">
        <f t="shared" si="292"/>
        <v/>
      </c>
      <c r="L933" s="143"/>
      <c r="M933" s="142" t="str">
        <f t="shared" si="293"/>
        <v/>
      </c>
      <c r="N933" s="142" t="str">
        <f t="shared" si="294"/>
        <v/>
      </c>
      <c r="O933" s="145" t="str">
        <f t="shared" si="295"/>
        <v/>
      </c>
      <c r="P933" s="145" t="str">
        <f t="shared" si="296"/>
        <v/>
      </c>
      <c r="Q933" s="145" t="str">
        <f t="shared" si="297"/>
        <v/>
      </c>
      <c r="R933" s="145" t="str">
        <f t="shared" si="298"/>
        <v/>
      </c>
      <c r="S933" s="145" t="str">
        <f t="shared" si="299"/>
        <v/>
      </c>
      <c r="T933" s="145" t="str">
        <f t="shared" si="300"/>
        <v/>
      </c>
      <c r="U933" s="145" t="str">
        <f t="shared" si="301"/>
        <v/>
      </c>
      <c r="V933" s="145" t="str">
        <f t="shared" si="302"/>
        <v/>
      </c>
      <c r="W933" s="145"/>
      <c r="X933" s="145" t="str">
        <f t="shared" si="303"/>
        <v/>
      </c>
      <c r="Y933" s="145" t="str">
        <f t="shared" si="304"/>
        <v/>
      </c>
      <c r="Z933" s="145" t="str">
        <f t="shared" si="305"/>
        <v/>
      </c>
      <c r="AA933" s="145" t="str">
        <f t="shared" si="306"/>
        <v/>
      </c>
      <c r="AB933" s="145" t="str">
        <f t="shared" si="307"/>
        <v/>
      </c>
      <c r="AC933" s="145" t="str">
        <f t="shared" si="308"/>
        <v/>
      </c>
      <c r="AD933" s="186" t="str">
        <f t="shared" si="309"/>
        <v/>
      </c>
    </row>
    <row r="934" spans="1:30" hidden="1">
      <c r="A934" s="187"/>
      <c r="B934" s="150"/>
      <c r="C934" s="146"/>
      <c r="D934" s="148"/>
      <c r="E934" s="148"/>
      <c r="F934" s="148"/>
      <c r="G934" s="148"/>
      <c r="H934" s="142" t="str">
        <f t="shared" si="290"/>
        <v/>
      </c>
      <c r="I934" s="143"/>
      <c r="J934" s="144" t="str">
        <f t="shared" si="291"/>
        <v/>
      </c>
      <c r="K934" s="144" t="str">
        <f t="shared" si="292"/>
        <v/>
      </c>
      <c r="L934" s="143"/>
      <c r="M934" s="142" t="str">
        <f t="shared" si="293"/>
        <v/>
      </c>
      <c r="N934" s="142" t="str">
        <f t="shared" si="294"/>
        <v/>
      </c>
      <c r="O934" s="145" t="str">
        <f t="shared" si="295"/>
        <v/>
      </c>
      <c r="P934" s="145" t="str">
        <f t="shared" si="296"/>
        <v/>
      </c>
      <c r="Q934" s="145" t="str">
        <f t="shared" si="297"/>
        <v/>
      </c>
      <c r="R934" s="145" t="str">
        <f t="shared" si="298"/>
        <v/>
      </c>
      <c r="S934" s="145" t="str">
        <f t="shared" si="299"/>
        <v/>
      </c>
      <c r="T934" s="145" t="str">
        <f t="shared" si="300"/>
        <v/>
      </c>
      <c r="U934" s="145" t="str">
        <f t="shared" si="301"/>
        <v/>
      </c>
      <c r="V934" s="145" t="str">
        <f t="shared" si="302"/>
        <v/>
      </c>
      <c r="W934" s="145"/>
      <c r="X934" s="145" t="str">
        <f t="shared" si="303"/>
        <v/>
      </c>
      <c r="Y934" s="145" t="str">
        <f t="shared" si="304"/>
        <v/>
      </c>
      <c r="Z934" s="145" t="str">
        <f t="shared" si="305"/>
        <v/>
      </c>
      <c r="AA934" s="145" t="str">
        <f t="shared" si="306"/>
        <v/>
      </c>
      <c r="AB934" s="145" t="str">
        <f t="shared" si="307"/>
        <v/>
      </c>
      <c r="AC934" s="145" t="str">
        <f t="shared" si="308"/>
        <v/>
      </c>
      <c r="AD934" s="186" t="str">
        <f t="shared" si="309"/>
        <v/>
      </c>
    </row>
    <row r="935" spans="1:30" hidden="1">
      <c r="A935" s="187"/>
      <c r="B935" s="150"/>
      <c r="C935" s="146"/>
      <c r="D935" s="148"/>
      <c r="E935" s="148"/>
      <c r="F935" s="148"/>
      <c r="G935" s="148"/>
      <c r="H935" s="142" t="str">
        <f t="shared" si="290"/>
        <v/>
      </c>
      <c r="I935" s="143"/>
      <c r="J935" s="144" t="str">
        <f t="shared" si="291"/>
        <v/>
      </c>
      <c r="K935" s="144" t="str">
        <f t="shared" si="292"/>
        <v/>
      </c>
      <c r="L935" s="143"/>
      <c r="M935" s="142" t="str">
        <f t="shared" si="293"/>
        <v/>
      </c>
      <c r="N935" s="142" t="str">
        <f t="shared" si="294"/>
        <v/>
      </c>
      <c r="O935" s="145" t="str">
        <f t="shared" si="295"/>
        <v/>
      </c>
      <c r="P935" s="145" t="str">
        <f t="shared" si="296"/>
        <v/>
      </c>
      <c r="Q935" s="145" t="str">
        <f t="shared" si="297"/>
        <v/>
      </c>
      <c r="R935" s="145" t="str">
        <f t="shared" si="298"/>
        <v/>
      </c>
      <c r="S935" s="145" t="str">
        <f t="shared" si="299"/>
        <v/>
      </c>
      <c r="T935" s="145" t="str">
        <f t="shared" si="300"/>
        <v/>
      </c>
      <c r="U935" s="145" t="str">
        <f t="shared" si="301"/>
        <v/>
      </c>
      <c r="V935" s="145" t="str">
        <f t="shared" si="302"/>
        <v/>
      </c>
      <c r="W935" s="145"/>
      <c r="X935" s="145" t="str">
        <f t="shared" si="303"/>
        <v/>
      </c>
      <c r="Y935" s="145" t="str">
        <f t="shared" si="304"/>
        <v/>
      </c>
      <c r="Z935" s="145" t="str">
        <f t="shared" si="305"/>
        <v/>
      </c>
      <c r="AA935" s="145" t="str">
        <f t="shared" si="306"/>
        <v/>
      </c>
      <c r="AB935" s="145" t="str">
        <f t="shared" si="307"/>
        <v/>
      </c>
      <c r="AC935" s="145" t="str">
        <f t="shared" si="308"/>
        <v/>
      </c>
      <c r="AD935" s="186" t="str">
        <f t="shared" si="309"/>
        <v/>
      </c>
    </row>
    <row r="936" spans="1:30" hidden="1">
      <c r="A936" s="187"/>
      <c r="B936" s="150"/>
      <c r="C936" s="146"/>
      <c r="D936" s="148"/>
      <c r="E936" s="148"/>
      <c r="F936" s="148"/>
      <c r="G936" s="148"/>
      <c r="H936" s="142" t="str">
        <f t="shared" si="290"/>
        <v/>
      </c>
      <c r="I936" s="143"/>
      <c r="J936" s="144" t="str">
        <f t="shared" si="291"/>
        <v/>
      </c>
      <c r="K936" s="144" t="str">
        <f t="shared" si="292"/>
        <v/>
      </c>
      <c r="L936" s="143"/>
      <c r="M936" s="142" t="str">
        <f t="shared" si="293"/>
        <v/>
      </c>
      <c r="N936" s="142" t="str">
        <f t="shared" si="294"/>
        <v/>
      </c>
      <c r="O936" s="145" t="str">
        <f t="shared" si="295"/>
        <v/>
      </c>
      <c r="P936" s="145" t="str">
        <f t="shared" si="296"/>
        <v/>
      </c>
      <c r="Q936" s="145" t="str">
        <f t="shared" si="297"/>
        <v/>
      </c>
      <c r="R936" s="145" t="str">
        <f t="shared" si="298"/>
        <v/>
      </c>
      <c r="S936" s="145" t="str">
        <f t="shared" si="299"/>
        <v/>
      </c>
      <c r="T936" s="145" t="str">
        <f t="shared" si="300"/>
        <v/>
      </c>
      <c r="U936" s="145" t="str">
        <f t="shared" si="301"/>
        <v/>
      </c>
      <c r="V936" s="145" t="str">
        <f t="shared" si="302"/>
        <v/>
      </c>
      <c r="W936" s="145"/>
      <c r="X936" s="145" t="str">
        <f t="shared" si="303"/>
        <v/>
      </c>
      <c r="Y936" s="145" t="str">
        <f t="shared" si="304"/>
        <v/>
      </c>
      <c r="Z936" s="145" t="str">
        <f t="shared" si="305"/>
        <v/>
      </c>
      <c r="AA936" s="145" t="str">
        <f t="shared" si="306"/>
        <v/>
      </c>
      <c r="AB936" s="145" t="str">
        <f t="shared" si="307"/>
        <v/>
      </c>
      <c r="AC936" s="145" t="str">
        <f t="shared" si="308"/>
        <v/>
      </c>
      <c r="AD936" s="186" t="str">
        <f t="shared" si="309"/>
        <v/>
      </c>
    </row>
    <row r="937" spans="1:30" hidden="1">
      <c r="A937" s="187"/>
      <c r="B937" s="150"/>
      <c r="C937" s="146"/>
      <c r="D937" s="148"/>
      <c r="E937" s="148"/>
      <c r="F937" s="148"/>
      <c r="G937" s="148"/>
      <c r="H937" s="142" t="str">
        <f t="shared" si="290"/>
        <v/>
      </c>
      <c r="I937" s="143"/>
      <c r="J937" s="144" t="str">
        <f t="shared" si="291"/>
        <v/>
      </c>
      <c r="K937" s="144" t="str">
        <f t="shared" si="292"/>
        <v/>
      </c>
      <c r="L937" s="143"/>
      <c r="M937" s="142" t="str">
        <f t="shared" si="293"/>
        <v/>
      </c>
      <c r="N937" s="142" t="str">
        <f t="shared" si="294"/>
        <v/>
      </c>
      <c r="O937" s="145" t="str">
        <f t="shared" si="295"/>
        <v/>
      </c>
      <c r="P937" s="145" t="str">
        <f t="shared" si="296"/>
        <v/>
      </c>
      <c r="Q937" s="145" t="str">
        <f t="shared" si="297"/>
        <v/>
      </c>
      <c r="R937" s="145" t="str">
        <f t="shared" si="298"/>
        <v/>
      </c>
      <c r="S937" s="145" t="str">
        <f t="shared" si="299"/>
        <v/>
      </c>
      <c r="T937" s="145" t="str">
        <f t="shared" si="300"/>
        <v/>
      </c>
      <c r="U937" s="145" t="str">
        <f t="shared" si="301"/>
        <v/>
      </c>
      <c r="V937" s="145" t="str">
        <f t="shared" si="302"/>
        <v/>
      </c>
      <c r="W937" s="145"/>
      <c r="X937" s="145" t="str">
        <f t="shared" si="303"/>
        <v/>
      </c>
      <c r="Y937" s="145" t="str">
        <f t="shared" si="304"/>
        <v/>
      </c>
      <c r="Z937" s="145" t="str">
        <f t="shared" si="305"/>
        <v/>
      </c>
      <c r="AA937" s="145" t="str">
        <f t="shared" si="306"/>
        <v/>
      </c>
      <c r="AB937" s="145" t="str">
        <f t="shared" si="307"/>
        <v/>
      </c>
      <c r="AC937" s="145" t="str">
        <f t="shared" si="308"/>
        <v/>
      </c>
      <c r="AD937" s="186" t="str">
        <f t="shared" si="309"/>
        <v/>
      </c>
    </row>
    <row r="938" spans="1:30" hidden="1">
      <c r="A938" s="187"/>
      <c r="B938" s="150"/>
      <c r="C938" s="146"/>
      <c r="D938" s="148"/>
      <c r="E938" s="148"/>
      <c r="F938" s="148"/>
      <c r="G938" s="148"/>
      <c r="H938" s="142" t="str">
        <f t="shared" si="290"/>
        <v/>
      </c>
      <c r="I938" s="143"/>
      <c r="J938" s="144" t="str">
        <f t="shared" si="291"/>
        <v/>
      </c>
      <c r="K938" s="144" t="str">
        <f t="shared" si="292"/>
        <v/>
      </c>
      <c r="L938" s="143"/>
      <c r="M938" s="142" t="str">
        <f t="shared" si="293"/>
        <v/>
      </c>
      <c r="N938" s="142" t="str">
        <f t="shared" si="294"/>
        <v/>
      </c>
      <c r="O938" s="145" t="str">
        <f t="shared" si="295"/>
        <v/>
      </c>
      <c r="P938" s="145" t="str">
        <f t="shared" si="296"/>
        <v/>
      </c>
      <c r="Q938" s="145" t="str">
        <f t="shared" si="297"/>
        <v/>
      </c>
      <c r="R938" s="145" t="str">
        <f t="shared" si="298"/>
        <v/>
      </c>
      <c r="S938" s="145" t="str">
        <f t="shared" si="299"/>
        <v/>
      </c>
      <c r="T938" s="145" t="str">
        <f t="shared" si="300"/>
        <v/>
      </c>
      <c r="U938" s="145" t="str">
        <f t="shared" si="301"/>
        <v/>
      </c>
      <c r="V938" s="145" t="str">
        <f t="shared" si="302"/>
        <v/>
      </c>
      <c r="W938" s="145"/>
      <c r="X938" s="145" t="str">
        <f t="shared" si="303"/>
        <v/>
      </c>
      <c r="Y938" s="145" t="str">
        <f t="shared" si="304"/>
        <v/>
      </c>
      <c r="Z938" s="145" t="str">
        <f t="shared" si="305"/>
        <v/>
      </c>
      <c r="AA938" s="145" t="str">
        <f t="shared" si="306"/>
        <v/>
      </c>
      <c r="AB938" s="145" t="str">
        <f t="shared" si="307"/>
        <v/>
      </c>
      <c r="AC938" s="145" t="str">
        <f t="shared" si="308"/>
        <v/>
      </c>
      <c r="AD938" s="186" t="str">
        <f t="shared" si="309"/>
        <v/>
      </c>
    </row>
    <row r="939" spans="1:30" hidden="1">
      <c r="A939" s="187"/>
      <c r="B939" s="150"/>
      <c r="C939" s="146"/>
      <c r="D939" s="148"/>
      <c r="E939" s="148"/>
      <c r="F939" s="148"/>
      <c r="G939" s="148"/>
      <c r="H939" s="142" t="str">
        <f t="shared" si="290"/>
        <v/>
      </c>
      <c r="I939" s="143"/>
      <c r="J939" s="144" t="str">
        <f t="shared" si="291"/>
        <v/>
      </c>
      <c r="K939" s="144" t="str">
        <f t="shared" si="292"/>
        <v/>
      </c>
      <c r="L939" s="143"/>
      <c r="M939" s="142" t="str">
        <f t="shared" si="293"/>
        <v/>
      </c>
      <c r="N939" s="142" t="str">
        <f t="shared" si="294"/>
        <v/>
      </c>
      <c r="O939" s="145" t="str">
        <f t="shared" si="295"/>
        <v/>
      </c>
      <c r="P939" s="145" t="str">
        <f t="shared" si="296"/>
        <v/>
      </c>
      <c r="Q939" s="145" t="str">
        <f t="shared" si="297"/>
        <v/>
      </c>
      <c r="R939" s="145" t="str">
        <f t="shared" si="298"/>
        <v/>
      </c>
      <c r="S939" s="145" t="str">
        <f t="shared" si="299"/>
        <v/>
      </c>
      <c r="T939" s="145" t="str">
        <f t="shared" si="300"/>
        <v/>
      </c>
      <c r="U939" s="145" t="str">
        <f t="shared" si="301"/>
        <v/>
      </c>
      <c r="V939" s="145" t="str">
        <f t="shared" si="302"/>
        <v/>
      </c>
      <c r="W939" s="145"/>
      <c r="X939" s="145" t="str">
        <f t="shared" si="303"/>
        <v/>
      </c>
      <c r="Y939" s="145" t="str">
        <f t="shared" si="304"/>
        <v/>
      </c>
      <c r="Z939" s="145" t="str">
        <f t="shared" si="305"/>
        <v/>
      </c>
      <c r="AA939" s="145" t="str">
        <f t="shared" si="306"/>
        <v/>
      </c>
      <c r="AB939" s="145" t="str">
        <f t="shared" si="307"/>
        <v/>
      </c>
      <c r="AC939" s="145" t="str">
        <f t="shared" si="308"/>
        <v/>
      </c>
      <c r="AD939" s="186" t="str">
        <f t="shared" si="309"/>
        <v/>
      </c>
    </row>
    <row r="940" spans="1:30" hidden="1">
      <c r="A940" s="187"/>
      <c r="B940" s="150"/>
      <c r="C940" s="146"/>
      <c r="D940" s="148"/>
      <c r="E940" s="148"/>
      <c r="F940" s="148"/>
      <c r="G940" s="148"/>
      <c r="H940" s="142" t="str">
        <f t="shared" si="290"/>
        <v/>
      </c>
      <c r="I940" s="143"/>
      <c r="J940" s="144" t="str">
        <f t="shared" si="291"/>
        <v/>
      </c>
      <c r="K940" s="144" t="str">
        <f t="shared" si="292"/>
        <v/>
      </c>
      <c r="L940" s="143"/>
      <c r="M940" s="142" t="str">
        <f t="shared" si="293"/>
        <v/>
      </c>
      <c r="N940" s="142" t="str">
        <f t="shared" si="294"/>
        <v/>
      </c>
      <c r="O940" s="145" t="str">
        <f t="shared" si="295"/>
        <v/>
      </c>
      <c r="P940" s="145" t="str">
        <f t="shared" si="296"/>
        <v/>
      </c>
      <c r="Q940" s="145" t="str">
        <f t="shared" si="297"/>
        <v/>
      </c>
      <c r="R940" s="145" t="str">
        <f t="shared" si="298"/>
        <v/>
      </c>
      <c r="S940" s="145" t="str">
        <f t="shared" si="299"/>
        <v/>
      </c>
      <c r="T940" s="145" t="str">
        <f t="shared" si="300"/>
        <v/>
      </c>
      <c r="U940" s="145" t="str">
        <f t="shared" si="301"/>
        <v/>
      </c>
      <c r="V940" s="145" t="str">
        <f t="shared" si="302"/>
        <v/>
      </c>
      <c r="W940" s="145"/>
      <c r="X940" s="145" t="str">
        <f t="shared" si="303"/>
        <v/>
      </c>
      <c r="Y940" s="145" t="str">
        <f t="shared" si="304"/>
        <v/>
      </c>
      <c r="Z940" s="145" t="str">
        <f t="shared" si="305"/>
        <v/>
      </c>
      <c r="AA940" s="145" t="str">
        <f t="shared" si="306"/>
        <v/>
      </c>
      <c r="AB940" s="145" t="str">
        <f t="shared" si="307"/>
        <v/>
      </c>
      <c r="AC940" s="145" t="str">
        <f t="shared" si="308"/>
        <v/>
      </c>
      <c r="AD940" s="186" t="str">
        <f t="shared" si="309"/>
        <v/>
      </c>
    </row>
    <row r="941" spans="1:30" hidden="1">
      <c r="A941" s="187"/>
      <c r="B941" s="150"/>
      <c r="C941" s="146"/>
      <c r="D941" s="148"/>
      <c r="E941" s="148"/>
      <c r="F941" s="148"/>
      <c r="G941" s="148"/>
      <c r="H941" s="142" t="str">
        <f t="shared" si="290"/>
        <v/>
      </c>
      <c r="I941" s="143"/>
      <c r="J941" s="144" t="str">
        <f t="shared" si="291"/>
        <v/>
      </c>
      <c r="K941" s="144" t="str">
        <f t="shared" si="292"/>
        <v/>
      </c>
      <c r="L941" s="143"/>
      <c r="M941" s="142" t="str">
        <f t="shared" si="293"/>
        <v/>
      </c>
      <c r="N941" s="142" t="str">
        <f t="shared" si="294"/>
        <v/>
      </c>
      <c r="O941" s="145" t="str">
        <f t="shared" si="295"/>
        <v/>
      </c>
      <c r="P941" s="145" t="str">
        <f t="shared" si="296"/>
        <v/>
      </c>
      <c r="Q941" s="145" t="str">
        <f t="shared" si="297"/>
        <v/>
      </c>
      <c r="R941" s="145" t="str">
        <f t="shared" si="298"/>
        <v/>
      </c>
      <c r="S941" s="145" t="str">
        <f t="shared" si="299"/>
        <v/>
      </c>
      <c r="T941" s="145" t="str">
        <f t="shared" si="300"/>
        <v/>
      </c>
      <c r="U941" s="145" t="str">
        <f t="shared" si="301"/>
        <v/>
      </c>
      <c r="V941" s="145" t="str">
        <f t="shared" si="302"/>
        <v/>
      </c>
      <c r="W941" s="145"/>
      <c r="X941" s="145" t="str">
        <f t="shared" si="303"/>
        <v/>
      </c>
      <c r="Y941" s="145" t="str">
        <f t="shared" si="304"/>
        <v/>
      </c>
      <c r="Z941" s="145" t="str">
        <f t="shared" si="305"/>
        <v/>
      </c>
      <c r="AA941" s="145" t="str">
        <f t="shared" si="306"/>
        <v/>
      </c>
      <c r="AB941" s="145" t="str">
        <f t="shared" si="307"/>
        <v/>
      </c>
      <c r="AC941" s="145" t="str">
        <f t="shared" si="308"/>
        <v/>
      </c>
      <c r="AD941" s="186" t="str">
        <f t="shared" si="309"/>
        <v/>
      </c>
    </row>
    <row r="942" spans="1:30" hidden="1">
      <c r="A942" s="187"/>
      <c r="B942" s="150"/>
      <c r="C942" s="146"/>
      <c r="D942" s="148"/>
      <c r="E942" s="148"/>
      <c r="F942" s="148"/>
      <c r="G942" s="148"/>
      <c r="H942" s="142" t="str">
        <f t="shared" si="290"/>
        <v/>
      </c>
      <c r="I942" s="143"/>
      <c r="J942" s="144" t="str">
        <f t="shared" si="291"/>
        <v/>
      </c>
      <c r="K942" s="144" t="str">
        <f t="shared" si="292"/>
        <v/>
      </c>
      <c r="L942" s="143"/>
      <c r="M942" s="142" t="str">
        <f t="shared" si="293"/>
        <v/>
      </c>
      <c r="N942" s="142" t="str">
        <f t="shared" si="294"/>
        <v/>
      </c>
      <c r="O942" s="145" t="str">
        <f t="shared" si="295"/>
        <v/>
      </c>
      <c r="P942" s="145" t="str">
        <f t="shared" si="296"/>
        <v/>
      </c>
      <c r="Q942" s="145" t="str">
        <f t="shared" si="297"/>
        <v/>
      </c>
      <c r="R942" s="145" t="str">
        <f t="shared" si="298"/>
        <v/>
      </c>
      <c r="S942" s="145" t="str">
        <f t="shared" si="299"/>
        <v/>
      </c>
      <c r="T942" s="145" t="str">
        <f t="shared" si="300"/>
        <v/>
      </c>
      <c r="U942" s="145" t="str">
        <f t="shared" si="301"/>
        <v/>
      </c>
      <c r="V942" s="145" t="str">
        <f t="shared" si="302"/>
        <v/>
      </c>
      <c r="W942" s="145"/>
      <c r="X942" s="145" t="str">
        <f t="shared" si="303"/>
        <v/>
      </c>
      <c r="Y942" s="145" t="str">
        <f t="shared" si="304"/>
        <v/>
      </c>
      <c r="Z942" s="145" t="str">
        <f t="shared" si="305"/>
        <v/>
      </c>
      <c r="AA942" s="145" t="str">
        <f t="shared" si="306"/>
        <v/>
      </c>
      <c r="AB942" s="145" t="str">
        <f t="shared" si="307"/>
        <v/>
      </c>
      <c r="AC942" s="145" t="str">
        <f t="shared" si="308"/>
        <v/>
      </c>
      <c r="AD942" s="186" t="str">
        <f t="shared" si="309"/>
        <v/>
      </c>
    </row>
    <row r="943" spans="1:30" hidden="1">
      <c r="A943" s="187"/>
      <c r="B943" s="150"/>
      <c r="C943" s="146"/>
      <c r="D943" s="148"/>
      <c r="E943" s="148"/>
      <c r="F943" s="148"/>
      <c r="G943" s="148"/>
      <c r="H943" s="142" t="str">
        <f t="shared" si="290"/>
        <v/>
      </c>
      <c r="I943" s="143"/>
      <c r="J943" s="144" t="str">
        <f t="shared" si="291"/>
        <v/>
      </c>
      <c r="K943" s="144" t="str">
        <f t="shared" si="292"/>
        <v/>
      </c>
      <c r="L943" s="143"/>
      <c r="M943" s="142" t="str">
        <f t="shared" si="293"/>
        <v/>
      </c>
      <c r="N943" s="142" t="str">
        <f t="shared" si="294"/>
        <v/>
      </c>
      <c r="O943" s="145" t="str">
        <f t="shared" si="295"/>
        <v/>
      </c>
      <c r="P943" s="145" t="str">
        <f t="shared" si="296"/>
        <v/>
      </c>
      <c r="Q943" s="145" t="str">
        <f t="shared" si="297"/>
        <v/>
      </c>
      <c r="R943" s="145" t="str">
        <f t="shared" si="298"/>
        <v/>
      </c>
      <c r="S943" s="145" t="str">
        <f t="shared" si="299"/>
        <v/>
      </c>
      <c r="T943" s="145" t="str">
        <f t="shared" si="300"/>
        <v/>
      </c>
      <c r="U943" s="145" t="str">
        <f t="shared" si="301"/>
        <v/>
      </c>
      <c r="V943" s="145" t="str">
        <f t="shared" si="302"/>
        <v/>
      </c>
      <c r="W943" s="145"/>
      <c r="X943" s="145" t="str">
        <f t="shared" si="303"/>
        <v/>
      </c>
      <c r="Y943" s="145" t="str">
        <f t="shared" si="304"/>
        <v/>
      </c>
      <c r="Z943" s="145" t="str">
        <f t="shared" si="305"/>
        <v/>
      </c>
      <c r="AA943" s="145" t="str">
        <f t="shared" si="306"/>
        <v/>
      </c>
      <c r="AB943" s="145" t="str">
        <f t="shared" si="307"/>
        <v/>
      </c>
      <c r="AC943" s="145" t="str">
        <f t="shared" si="308"/>
        <v/>
      </c>
      <c r="AD943" s="186" t="str">
        <f t="shared" si="309"/>
        <v/>
      </c>
    </row>
    <row r="944" spans="1:30" hidden="1">
      <c r="A944" s="187"/>
      <c r="B944" s="150"/>
      <c r="C944" s="146"/>
      <c r="D944" s="148"/>
      <c r="E944" s="148"/>
      <c r="F944" s="148"/>
      <c r="G944" s="148"/>
      <c r="H944" s="142" t="str">
        <f t="shared" si="290"/>
        <v/>
      </c>
      <c r="I944" s="143"/>
      <c r="J944" s="144" t="str">
        <f t="shared" si="291"/>
        <v/>
      </c>
      <c r="K944" s="144" t="str">
        <f t="shared" si="292"/>
        <v/>
      </c>
      <c r="L944" s="143"/>
      <c r="M944" s="142" t="str">
        <f t="shared" si="293"/>
        <v/>
      </c>
      <c r="N944" s="142" t="str">
        <f t="shared" si="294"/>
        <v/>
      </c>
      <c r="O944" s="145" t="str">
        <f t="shared" si="295"/>
        <v/>
      </c>
      <c r="P944" s="145" t="str">
        <f t="shared" si="296"/>
        <v/>
      </c>
      <c r="Q944" s="145" t="str">
        <f t="shared" si="297"/>
        <v/>
      </c>
      <c r="R944" s="145" t="str">
        <f t="shared" si="298"/>
        <v/>
      </c>
      <c r="S944" s="145" t="str">
        <f t="shared" si="299"/>
        <v/>
      </c>
      <c r="T944" s="145" t="str">
        <f t="shared" si="300"/>
        <v/>
      </c>
      <c r="U944" s="145" t="str">
        <f t="shared" si="301"/>
        <v/>
      </c>
      <c r="V944" s="145" t="str">
        <f t="shared" si="302"/>
        <v/>
      </c>
      <c r="W944" s="145"/>
      <c r="X944" s="145" t="str">
        <f t="shared" si="303"/>
        <v/>
      </c>
      <c r="Y944" s="145" t="str">
        <f t="shared" si="304"/>
        <v/>
      </c>
      <c r="Z944" s="145" t="str">
        <f t="shared" si="305"/>
        <v/>
      </c>
      <c r="AA944" s="145" t="str">
        <f t="shared" si="306"/>
        <v/>
      </c>
      <c r="AB944" s="145" t="str">
        <f t="shared" si="307"/>
        <v/>
      </c>
      <c r="AC944" s="145" t="str">
        <f t="shared" si="308"/>
        <v/>
      </c>
      <c r="AD944" s="186" t="str">
        <f t="shared" si="309"/>
        <v/>
      </c>
    </row>
    <row r="945" spans="1:30" hidden="1">
      <c r="A945" s="187"/>
      <c r="B945" s="150"/>
      <c r="C945" s="146"/>
      <c r="D945" s="148"/>
      <c r="E945" s="148"/>
      <c r="F945" s="148"/>
      <c r="G945" s="148"/>
      <c r="H945" s="142" t="str">
        <f t="shared" si="290"/>
        <v/>
      </c>
      <c r="I945" s="143"/>
      <c r="J945" s="144" t="str">
        <f t="shared" si="291"/>
        <v/>
      </c>
      <c r="K945" s="144" t="str">
        <f t="shared" si="292"/>
        <v/>
      </c>
      <c r="L945" s="143"/>
      <c r="M945" s="142" t="str">
        <f t="shared" si="293"/>
        <v/>
      </c>
      <c r="N945" s="142" t="str">
        <f t="shared" si="294"/>
        <v/>
      </c>
      <c r="O945" s="145" t="str">
        <f t="shared" si="295"/>
        <v/>
      </c>
      <c r="P945" s="145" t="str">
        <f t="shared" si="296"/>
        <v/>
      </c>
      <c r="Q945" s="145" t="str">
        <f t="shared" si="297"/>
        <v/>
      </c>
      <c r="R945" s="145" t="str">
        <f t="shared" si="298"/>
        <v/>
      </c>
      <c r="S945" s="145" t="str">
        <f t="shared" si="299"/>
        <v/>
      </c>
      <c r="T945" s="145" t="str">
        <f t="shared" si="300"/>
        <v/>
      </c>
      <c r="U945" s="145" t="str">
        <f t="shared" si="301"/>
        <v/>
      </c>
      <c r="V945" s="145" t="str">
        <f t="shared" si="302"/>
        <v/>
      </c>
      <c r="W945" s="145"/>
      <c r="X945" s="145" t="str">
        <f t="shared" si="303"/>
        <v/>
      </c>
      <c r="Y945" s="145" t="str">
        <f t="shared" si="304"/>
        <v/>
      </c>
      <c r="Z945" s="145" t="str">
        <f t="shared" si="305"/>
        <v/>
      </c>
      <c r="AA945" s="145" t="str">
        <f t="shared" si="306"/>
        <v/>
      </c>
      <c r="AB945" s="145" t="str">
        <f t="shared" si="307"/>
        <v/>
      </c>
      <c r="AC945" s="145" t="str">
        <f t="shared" si="308"/>
        <v/>
      </c>
      <c r="AD945" s="186" t="str">
        <f t="shared" si="309"/>
        <v/>
      </c>
    </row>
    <row r="946" spans="1:30" hidden="1">
      <c r="A946" s="187"/>
      <c r="B946" s="150"/>
      <c r="C946" s="146"/>
      <c r="D946" s="148"/>
      <c r="E946" s="148"/>
      <c r="F946" s="148"/>
      <c r="G946" s="148"/>
      <c r="H946" s="142" t="str">
        <f t="shared" si="290"/>
        <v/>
      </c>
      <c r="I946" s="143"/>
      <c r="J946" s="144" t="str">
        <f t="shared" si="291"/>
        <v/>
      </c>
      <c r="K946" s="144" t="str">
        <f t="shared" si="292"/>
        <v/>
      </c>
      <c r="L946" s="143"/>
      <c r="M946" s="142" t="str">
        <f t="shared" si="293"/>
        <v/>
      </c>
      <c r="N946" s="142" t="str">
        <f t="shared" si="294"/>
        <v/>
      </c>
      <c r="O946" s="145" t="str">
        <f t="shared" si="295"/>
        <v/>
      </c>
      <c r="P946" s="145" t="str">
        <f t="shared" si="296"/>
        <v/>
      </c>
      <c r="Q946" s="145" t="str">
        <f t="shared" si="297"/>
        <v/>
      </c>
      <c r="R946" s="145" t="str">
        <f t="shared" si="298"/>
        <v/>
      </c>
      <c r="S946" s="145" t="str">
        <f t="shared" si="299"/>
        <v/>
      </c>
      <c r="T946" s="145" t="str">
        <f t="shared" si="300"/>
        <v/>
      </c>
      <c r="U946" s="145" t="str">
        <f t="shared" si="301"/>
        <v/>
      </c>
      <c r="V946" s="145" t="str">
        <f t="shared" si="302"/>
        <v/>
      </c>
      <c r="W946" s="145"/>
      <c r="X946" s="145" t="str">
        <f t="shared" si="303"/>
        <v/>
      </c>
      <c r="Y946" s="145" t="str">
        <f t="shared" si="304"/>
        <v/>
      </c>
      <c r="Z946" s="145" t="str">
        <f t="shared" si="305"/>
        <v/>
      </c>
      <c r="AA946" s="145" t="str">
        <f t="shared" si="306"/>
        <v/>
      </c>
      <c r="AB946" s="145" t="str">
        <f t="shared" si="307"/>
        <v/>
      </c>
      <c r="AC946" s="145" t="str">
        <f t="shared" si="308"/>
        <v/>
      </c>
      <c r="AD946" s="186" t="str">
        <f t="shared" si="309"/>
        <v/>
      </c>
    </row>
    <row r="947" spans="1:30" hidden="1">
      <c r="A947" s="187"/>
      <c r="B947" s="150"/>
      <c r="C947" s="146"/>
      <c r="D947" s="148"/>
      <c r="E947" s="148"/>
      <c r="F947" s="148"/>
      <c r="G947" s="148"/>
      <c r="H947" s="142" t="str">
        <f t="shared" si="290"/>
        <v/>
      </c>
      <c r="I947" s="143"/>
      <c r="J947" s="144" t="str">
        <f t="shared" si="291"/>
        <v/>
      </c>
      <c r="K947" s="144" t="str">
        <f t="shared" si="292"/>
        <v/>
      </c>
      <c r="L947" s="143"/>
      <c r="M947" s="142" t="str">
        <f t="shared" si="293"/>
        <v/>
      </c>
      <c r="N947" s="142" t="str">
        <f t="shared" si="294"/>
        <v/>
      </c>
      <c r="O947" s="145" t="str">
        <f t="shared" si="295"/>
        <v/>
      </c>
      <c r="P947" s="145" t="str">
        <f t="shared" si="296"/>
        <v/>
      </c>
      <c r="Q947" s="145" t="str">
        <f t="shared" si="297"/>
        <v/>
      </c>
      <c r="R947" s="145" t="str">
        <f t="shared" si="298"/>
        <v/>
      </c>
      <c r="S947" s="145" t="str">
        <f t="shared" si="299"/>
        <v/>
      </c>
      <c r="T947" s="145" t="str">
        <f t="shared" si="300"/>
        <v/>
      </c>
      <c r="U947" s="145" t="str">
        <f t="shared" si="301"/>
        <v/>
      </c>
      <c r="V947" s="145" t="str">
        <f t="shared" si="302"/>
        <v/>
      </c>
      <c r="W947" s="145"/>
      <c r="X947" s="145" t="str">
        <f t="shared" si="303"/>
        <v/>
      </c>
      <c r="Y947" s="145" t="str">
        <f t="shared" si="304"/>
        <v/>
      </c>
      <c r="Z947" s="145" t="str">
        <f t="shared" si="305"/>
        <v/>
      </c>
      <c r="AA947" s="145" t="str">
        <f t="shared" si="306"/>
        <v/>
      </c>
      <c r="AB947" s="145" t="str">
        <f t="shared" si="307"/>
        <v/>
      </c>
      <c r="AC947" s="145" t="str">
        <f t="shared" si="308"/>
        <v/>
      </c>
      <c r="AD947" s="186" t="str">
        <f t="shared" si="309"/>
        <v/>
      </c>
    </row>
    <row r="948" spans="1:30" hidden="1">
      <c r="A948" s="187"/>
      <c r="B948" s="150"/>
      <c r="C948" s="146"/>
      <c r="D948" s="148"/>
      <c r="E948" s="148"/>
      <c r="F948" s="148"/>
      <c r="G948" s="148"/>
      <c r="H948" s="142" t="str">
        <f t="shared" si="290"/>
        <v/>
      </c>
      <c r="I948" s="143"/>
      <c r="J948" s="144" t="str">
        <f t="shared" si="291"/>
        <v/>
      </c>
      <c r="K948" s="144" t="str">
        <f t="shared" si="292"/>
        <v/>
      </c>
      <c r="L948" s="143"/>
      <c r="M948" s="142" t="str">
        <f t="shared" si="293"/>
        <v/>
      </c>
      <c r="N948" s="142" t="str">
        <f t="shared" si="294"/>
        <v/>
      </c>
      <c r="O948" s="145" t="str">
        <f t="shared" si="295"/>
        <v/>
      </c>
      <c r="P948" s="145" t="str">
        <f t="shared" si="296"/>
        <v/>
      </c>
      <c r="Q948" s="145" t="str">
        <f t="shared" si="297"/>
        <v/>
      </c>
      <c r="R948" s="145" t="str">
        <f t="shared" si="298"/>
        <v/>
      </c>
      <c r="S948" s="145" t="str">
        <f t="shared" si="299"/>
        <v/>
      </c>
      <c r="T948" s="145" t="str">
        <f t="shared" si="300"/>
        <v/>
      </c>
      <c r="U948" s="145" t="str">
        <f t="shared" si="301"/>
        <v/>
      </c>
      <c r="V948" s="145" t="str">
        <f t="shared" si="302"/>
        <v/>
      </c>
      <c r="W948" s="145"/>
      <c r="X948" s="145" t="str">
        <f t="shared" si="303"/>
        <v/>
      </c>
      <c r="Y948" s="145" t="str">
        <f t="shared" si="304"/>
        <v/>
      </c>
      <c r="Z948" s="145" t="str">
        <f t="shared" si="305"/>
        <v/>
      </c>
      <c r="AA948" s="145" t="str">
        <f t="shared" si="306"/>
        <v/>
      </c>
      <c r="AB948" s="145" t="str">
        <f t="shared" si="307"/>
        <v/>
      </c>
      <c r="AC948" s="145" t="str">
        <f t="shared" si="308"/>
        <v/>
      </c>
      <c r="AD948" s="186" t="str">
        <f t="shared" si="309"/>
        <v/>
      </c>
    </row>
    <row r="949" spans="1:30" hidden="1">
      <c r="A949" s="187"/>
      <c r="B949" s="150"/>
      <c r="C949" s="146"/>
      <c r="D949" s="148"/>
      <c r="E949" s="148"/>
      <c r="F949" s="148"/>
      <c r="G949" s="148"/>
      <c r="H949" s="142" t="str">
        <f t="shared" si="290"/>
        <v/>
      </c>
      <c r="I949" s="143"/>
      <c r="J949" s="144" t="str">
        <f t="shared" si="291"/>
        <v/>
      </c>
      <c r="K949" s="144" t="str">
        <f t="shared" si="292"/>
        <v/>
      </c>
      <c r="L949" s="143"/>
      <c r="M949" s="142" t="str">
        <f t="shared" si="293"/>
        <v/>
      </c>
      <c r="N949" s="142" t="str">
        <f t="shared" si="294"/>
        <v/>
      </c>
      <c r="O949" s="145" t="str">
        <f t="shared" si="295"/>
        <v/>
      </c>
      <c r="P949" s="145" t="str">
        <f t="shared" si="296"/>
        <v/>
      </c>
      <c r="Q949" s="145" t="str">
        <f t="shared" si="297"/>
        <v/>
      </c>
      <c r="R949" s="145" t="str">
        <f t="shared" si="298"/>
        <v/>
      </c>
      <c r="S949" s="145" t="str">
        <f t="shared" si="299"/>
        <v/>
      </c>
      <c r="T949" s="145" t="str">
        <f t="shared" si="300"/>
        <v/>
      </c>
      <c r="U949" s="145" t="str">
        <f t="shared" si="301"/>
        <v/>
      </c>
      <c r="V949" s="145" t="str">
        <f t="shared" si="302"/>
        <v/>
      </c>
      <c r="W949" s="145"/>
      <c r="X949" s="145" t="str">
        <f t="shared" si="303"/>
        <v/>
      </c>
      <c r="Y949" s="145" t="str">
        <f t="shared" si="304"/>
        <v/>
      </c>
      <c r="Z949" s="145" t="str">
        <f t="shared" si="305"/>
        <v/>
      </c>
      <c r="AA949" s="145" t="str">
        <f t="shared" si="306"/>
        <v/>
      </c>
      <c r="AB949" s="145" t="str">
        <f t="shared" si="307"/>
        <v/>
      </c>
      <c r="AC949" s="145" t="str">
        <f t="shared" si="308"/>
        <v/>
      </c>
      <c r="AD949" s="186" t="str">
        <f t="shared" si="309"/>
        <v/>
      </c>
    </row>
    <row r="950" spans="1:30" hidden="1">
      <c r="A950" s="187"/>
      <c r="B950" s="150"/>
      <c r="C950" s="146"/>
      <c r="D950" s="148"/>
      <c r="E950" s="148"/>
      <c r="F950" s="148"/>
      <c r="G950" s="148"/>
      <c r="H950" s="142" t="str">
        <f t="shared" si="290"/>
        <v/>
      </c>
      <c r="I950" s="143"/>
      <c r="J950" s="144" t="str">
        <f t="shared" si="291"/>
        <v/>
      </c>
      <c r="K950" s="144" t="str">
        <f t="shared" si="292"/>
        <v/>
      </c>
      <c r="L950" s="143"/>
      <c r="M950" s="142" t="str">
        <f t="shared" si="293"/>
        <v/>
      </c>
      <c r="N950" s="142" t="str">
        <f t="shared" si="294"/>
        <v/>
      </c>
      <c r="O950" s="145" t="str">
        <f t="shared" si="295"/>
        <v/>
      </c>
      <c r="P950" s="145" t="str">
        <f t="shared" si="296"/>
        <v/>
      </c>
      <c r="Q950" s="145" t="str">
        <f t="shared" si="297"/>
        <v/>
      </c>
      <c r="R950" s="145" t="str">
        <f t="shared" si="298"/>
        <v/>
      </c>
      <c r="S950" s="145" t="str">
        <f t="shared" si="299"/>
        <v/>
      </c>
      <c r="T950" s="145" t="str">
        <f t="shared" si="300"/>
        <v/>
      </c>
      <c r="U950" s="145" t="str">
        <f t="shared" si="301"/>
        <v/>
      </c>
      <c r="V950" s="145" t="str">
        <f t="shared" si="302"/>
        <v/>
      </c>
      <c r="W950" s="145"/>
      <c r="X950" s="145" t="str">
        <f t="shared" si="303"/>
        <v/>
      </c>
      <c r="Y950" s="145" t="str">
        <f t="shared" si="304"/>
        <v/>
      </c>
      <c r="Z950" s="145" t="str">
        <f t="shared" si="305"/>
        <v/>
      </c>
      <c r="AA950" s="145" t="str">
        <f t="shared" si="306"/>
        <v/>
      </c>
      <c r="AB950" s="145" t="str">
        <f t="shared" si="307"/>
        <v/>
      </c>
      <c r="AC950" s="145" t="str">
        <f t="shared" si="308"/>
        <v/>
      </c>
      <c r="AD950" s="186" t="str">
        <f t="shared" si="309"/>
        <v/>
      </c>
    </row>
    <row r="951" spans="1:30" hidden="1">
      <c r="A951" s="187"/>
      <c r="B951" s="150"/>
      <c r="C951" s="146"/>
      <c r="D951" s="148"/>
      <c r="E951" s="148"/>
      <c r="F951" s="148"/>
      <c r="G951" s="148"/>
      <c r="H951" s="142" t="str">
        <f t="shared" si="290"/>
        <v/>
      </c>
      <c r="I951" s="143"/>
      <c r="J951" s="144" t="str">
        <f t="shared" si="291"/>
        <v/>
      </c>
      <c r="K951" s="144" t="str">
        <f t="shared" si="292"/>
        <v/>
      </c>
      <c r="L951" s="143"/>
      <c r="M951" s="142" t="str">
        <f t="shared" si="293"/>
        <v/>
      </c>
      <c r="N951" s="142" t="str">
        <f t="shared" si="294"/>
        <v/>
      </c>
      <c r="O951" s="145" t="str">
        <f t="shared" si="295"/>
        <v/>
      </c>
      <c r="P951" s="145" t="str">
        <f t="shared" si="296"/>
        <v/>
      </c>
      <c r="Q951" s="145" t="str">
        <f t="shared" si="297"/>
        <v/>
      </c>
      <c r="R951" s="145" t="str">
        <f t="shared" si="298"/>
        <v/>
      </c>
      <c r="S951" s="145" t="str">
        <f t="shared" si="299"/>
        <v/>
      </c>
      <c r="T951" s="145" t="str">
        <f t="shared" si="300"/>
        <v/>
      </c>
      <c r="U951" s="145" t="str">
        <f t="shared" si="301"/>
        <v/>
      </c>
      <c r="V951" s="145" t="str">
        <f t="shared" si="302"/>
        <v/>
      </c>
      <c r="W951" s="145"/>
      <c r="X951" s="145" t="str">
        <f t="shared" si="303"/>
        <v/>
      </c>
      <c r="Y951" s="145" t="str">
        <f t="shared" si="304"/>
        <v/>
      </c>
      <c r="Z951" s="145" t="str">
        <f t="shared" si="305"/>
        <v/>
      </c>
      <c r="AA951" s="145" t="str">
        <f t="shared" si="306"/>
        <v/>
      </c>
      <c r="AB951" s="145" t="str">
        <f t="shared" si="307"/>
        <v/>
      </c>
      <c r="AC951" s="145" t="str">
        <f t="shared" si="308"/>
        <v/>
      </c>
      <c r="AD951" s="186" t="str">
        <f t="shared" si="309"/>
        <v/>
      </c>
    </row>
    <row r="952" spans="1:30" hidden="1">
      <c r="A952" s="187"/>
      <c r="B952" s="150"/>
      <c r="C952" s="146"/>
      <c r="D952" s="148"/>
      <c r="E952" s="148"/>
      <c r="F952" s="148"/>
      <c r="G952" s="148"/>
      <c r="H952" s="142" t="str">
        <f t="shared" si="290"/>
        <v/>
      </c>
      <c r="I952" s="143"/>
      <c r="J952" s="144" t="str">
        <f t="shared" si="291"/>
        <v/>
      </c>
      <c r="K952" s="144" t="str">
        <f t="shared" si="292"/>
        <v/>
      </c>
      <c r="L952" s="143"/>
      <c r="M952" s="142" t="str">
        <f t="shared" si="293"/>
        <v/>
      </c>
      <c r="N952" s="142" t="str">
        <f t="shared" si="294"/>
        <v/>
      </c>
      <c r="O952" s="145" t="str">
        <f t="shared" si="295"/>
        <v/>
      </c>
      <c r="P952" s="145" t="str">
        <f t="shared" si="296"/>
        <v/>
      </c>
      <c r="Q952" s="145" t="str">
        <f t="shared" si="297"/>
        <v/>
      </c>
      <c r="R952" s="145" t="str">
        <f t="shared" si="298"/>
        <v/>
      </c>
      <c r="S952" s="145" t="str">
        <f t="shared" si="299"/>
        <v/>
      </c>
      <c r="T952" s="145" t="str">
        <f t="shared" si="300"/>
        <v/>
      </c>
      <c r="U952" s="145" t="str">
        <f t="shared" si="301"/>
        <v/>
      </c>
      <c r="V952" s="145" t="str">
        <f t="shared" si="302"/>
        <v/>
      </c>
      <c r="W952" s="145"/>
      <c r="X952" s="145" t="str">
        <f t="shared" si="303"/>
        <v/>
      </c>
      <c r="Y952" s="145" t="str">
        <f t="shared" si="304"/>
        <v/>
      </c>
      <c r="Z952" s="145" t="str">
        <f t="shared" si="305"/>
        <v/>
      </c>
      <c r="AA952" s="145" t="str">
        <f t="shared" si="306"/>
        <v/>
      </c>
      <c r="AB952" s="145" t="str">
        <f t="shared" si="307"/>
        <v/>
      </c>
      <c r="AC952" s="145" t="str">
        <f t="shared" si="308"/>
        <v/>
      </c>
      <c r="AD952" s="186" t="str">
        <f t="shared" si="309"/>
        <v/>
      </c>
    </row>
    <row r="953" spans="1:30" hidden="1">
      <c r="A953" s="187"/>
      <c r="B953" s="150"/>
      <c r="C953" s="146"/>
      <c r="D953" s="148"/>
      <c r="E953" s="148"/>
      <c r="F953" s="148"/>
      <c r="G953" s="148"/>
      <c r="H953" s="142" t="str">
        <f t="shared" si="290"/>
        <v/>
      </c>
      <c r="I953" s="143"/>
      <c r="J953" s="144" t="str">
        <f t="shared" si="291"/>
        <v/>
      </c>
      <c r="K953" s="144" t="str">
        <f t="shared" si="292"/>
        <v/>
      </c>
      <c r="L953" s="143"/>
      <c r="M953" s="142" t="str">
        <f t="shared" si="293"/>
        <v/>
      </c>
      <c r="N953" s="142" t="str">
        <f t="shared" si="294"/>
        <v/>
      </c>
      <c r="O953" s="145" t="str">
        <f t="shared" si="295"/>
        <v/>
      </c>
      <c r="P953" s="145" t="str">
        <f t="shared" si="296"/>
        <v/>
      </c>
      <c r="Q953" s="145" t="str">
        <f t="shared" si="297"/>
        <v/>
      </c>
      <c r="R953" s="145" t="str">
        <f t="shared" si="298"/>
        <v/>
      </c>
      <c r="S953" s="145" t="str">
        <f t="shared" si="299"/>
        <v/>
      </c>
      <c r="T953" s="145" t="str">
        <f t="shared" si="300"/>
        <v/>
      </c>
      <c r="U953" s="145" t="str">
        <f t="shared" si="301"/>
        <v/>
      </c>
      <c r="V953" s="145" t="str">
        <f t="shared" si="302"/>
        <v/>
      </c>
      <c r="W953" s="145"/>
      <c r="X953" s="145" t="str">
        <f t="shared" si="303"/>
        <v/>
      </c>
      <c r="Y953" s="145" t="str">
        <f t="shared" si="304"/>
        <v/>
      </c>
      <c r="Z953" s="145" t="str">
        <f t="shared" si="305"/>
        <v/>
      </c>
      <c r="AA953" s="145" t="str">
        <f t="shared" si="306"/>
        <v/>
      </c>
      <c r="AB953" s="145" t="str">
        <f t="shared" si="307"/>
        <v/>
      </c>
      <c r="AC953" s="145" t="str">
        <f t="shared" si="308"/>
        <v/>
      </c>
      <c r="AD953" s="186" t="str">
        <f t="shared" si="309"/>
        <v/>
      </c>
    </row>
    <row r="954" spans="1:30" hidden="1">
      <c r="A954" s="187"/>
      <c r="B954" s="150"/>
      <c r="C954" s="146"/>
      <c r="D954" s="148"/>
      <c r="E954" s="148"/>
      <c r="F954" s="148"/>
      <c r="G954" s="148"/>
      <c r="H954" s="142" t="str">
        <f t="shared" si="290"/>
        <v/>
      </c>
      <c r="I954" s="143"/>
      <c r="J954" s="144" t="str">
        <f t="shared" si="291"/>
        <v/>
      </c>
      <c r="K954" s="144" t="str">
        <f t="shared" si="292"/>
        <v/>
      </c>
      <c r="L954" s="143"/>
      <c r="M954" s="142" t="str">
        <f t="shared" si="293"/>
        <v/>
      </c>
      <c r="N954" s="142" t="str">
        <f t="shared" si="294"/>
        <v/>
      </c>
      <c r="O954" s="145" t="str">
        <f t="shared" si="295"/>
        <v/>
      </c>
      <c r="P954" s="145" t="str">
        <f t="shared" si="296"/>
        <v/>
      </c>
      <c r="Q954" s="145" t="str">
        <f t="shared" si="297"/>
        <v/>
      </c>
      <c r="R954" s="145" t="str">
        <f t="shared" si="298"/>
        <v/>
      </c>
      <c r="S954" s="145" t="str">
        <f t="shared" si="299"/>
        <v/>
      </c>
      <c r="T954" s="145" t="str">
        <f t="shared" si="300"/>
        <v/>
      </c>
      <c r="U954" s="145" t="str">
        <f t="shared" si="301"/>
        <v/>
      </c>
      <c r="V954" s="145" t="str">
        <f t="shared" si="302"/>
        <v/>
      </c>
      <c r="W954" s="145"/>
      <c r="X954" s="145" t="str">
        <f t="shared" si="303"/>
        <v/>
      </c>
      <c r="Y954" s="145" t="str">
        <f t="shared" si="304"/>
        <v/>
      </c>
      <c r="Z954" s="145" t="str">
        <f t="shared" si="305"/>
        <v/>
      </c>
      <c r="AA954" s="145" t="str">
        <f t="shared" si="306"/>
        <v/>
      </c>
      <c r="AB954" s="145" t="str">
        <f t="shared" si="307"/>
        <v/>
      </c>
      <c r="AC954" s="145" t="str">
        <f t="shared" si="308"/>
        <v/>
      </c>
      <c r="AD954" s="186" t="str">
        <f t="shared" si="309"/>
        <v/>
      </c>
    </row>
    <row r="955" spans="1:30" hidden="1">
      <c r="A955" s="187"/>
      <c r="B955" s="150"/>
      <c r="C955" s="146"/>
      <c r="D955" s="148"/>
      <c r="E955" s="148"/>
      <c r="F955" s="148"/>
      <c r="G955" s="148"/>
      <c r="H955" s="142" t="str">
        <f t="shared" si="290"/>
        <v/>
      </c>
      <c r="I955" s="143"/>
      <c r="J955" s="144" t="str">
        <f t="shared" si="291"/>
        <v/>
      </c>
      <c r="K955" s="144" t="str">
        <f t="shared" si="292"/>
        <v/>
      </c>
      <c r="L955" s="143"/>
      <c r="M955" s="142" t="str">
        <f t="shared" si="293"/>
        <v/>
      </c>
      <c r="N955" s="142" t="str">
        <f t="shared" si="294"/>
        <v/>
      </c>
      <c r="O955" s="145" t="str">
        <f t="shared" si="295"/>
        <v/>
      </c>
      <c r="P955" s="145" t="str">
        <f t="shared" si="296"/>
        <v/>
      </c>
      <c r="Q955" s="145" t="str">
        <f t="shared" si="297"/>
        <v/>
      </c>
      <c r="R955" s="145" t="str">
        <f t="shared" si="298"/>
        <v/>
      </c>
      <c r="S955" s="145" t="str">
        <f t="shared" si="299"/>
        <v/>
      </c>
      <c r="T955" s="145" t="str">
        <f t="shared" si="300"/>
        <v/>
      </c>
      <c r="U955" s="145" t="str">
        <f t="shared" si="301"/>
        <v/>
      </c>
      <c r="V955" s="145" t="str">
        <f t="shared" si="302"/>
        <v/>
      </c>
      <c r="W955" s="145"/>
      <c r="X955" s="145" t="str">
        <f t="shared" si="303"/>
        <v/>
      </c>
      <c r="Y955" s="145" t="str">
        <f t="shared" si="304"/>
        <v/>
      </c>
      <c r="Z955" s="145" t="str">
        <f t="shared" si="305"/>
        <v/>
      </c>
      <c r="AA955" s="145" t="str">
        <f t="shared" si="306"/>
        <v/>
      </c>
      <c r="AB955" s="145" t="str">
        <f t="shared" si="307"/>
        <v/>
      </c>
      <c r="AC955" s="145" t="str">
        <f t="shared" si="308"/>
        <v/>
      </c>
      <c r="AD955" s="186" t="str">
        <f t="shared" si="309"/>
        <v/>
      </c>
    </row>
    <row r="956" spans="1:30" hidden="1">
      <c r="A956" s="187"/>
      <c r="B956" s="150"/>
      <c r="C956" s="146"/>
      <c r="D956" s="148"/>
      <c r="E956" s="148"/>
      <c r="F956" s="148"/>
      <c r="G956" s="148"/>
      <c r="H956" s="142" t="str">
        <f t="shared" si="290"/>
        <v/>
      </c>
      <c r="I956" s="143"/>
      <c r="J956" s="144" t="str">
        <f t="shared" si="291"/>
        <v/>
      </c>
      <c r="K956" s="144" t="str">
        <f t="shared" si="292"/>
        <v/>
      </c>
      <c r="L956" s="143"/>
      <c r="M956" s="142" t="str">
        <f t="shared" si="293"/>
        <v/>
      </c>
      <c r="N956" s="142" t="str">
        <f t="shared" si="294"/>
        <v/>
      </c>
      <c r="O956" s="145" t="str">
        <f t="shared" si="295"/>
        <v/>
      </c>
      <c r="P956" s="145" t="str">
        <f t="shared" si="296"/>
        <v/>
      </c>
      <c r="Q956" s="145" t="str">
        <f t="shared" si="297"/>
        <v/>
      </c>
      <c r="R956" s="145" t="str">
        <f t="shared" si="298"/>
        <v/>
      </c>
      <c r="S956" s="145" t="str">
        <f t="shared" si="299"/>
        <v/>
      </c>
      <c r="T956" s="145" t="str">
        <f t="shared" si="300"/>
        <v/>
      </c>
      <c r="U956" s="145" t="str">
        <f t="shared" si="301"/>
        <v/>
      </c>
      <c r="V956" s="145" t="str">
        <f t="shared" si="302"/>
        <v/>
      </c>
      <c r="W956" s="145"/>
      <c r="X956" s="145" t="str">
        <f t="shared" si="303"/>
        <v/>
      </c>
      <c r="Y956" s="145" t="str">
        <f t="shared" si="304"/>
        <v/>
      </c>
      <c r="Z956" s="145" t="str">
        <f t="shared" si="305"/>
        <v/>
      </c>
      <c r="AA956" s="145" t="str">
        <f t="shared" si="306"/>
        <v/>
      </c>
      <c r="AB956" s="145" t="str">
        <f t="shared" si="307"/>
        <v/>
      </c>
      <c r="AC956" s="145" t="str">
        <f t="shared" si="308"/>
        <v/>
      </c>
      <c r="AD956" s="186" t="str">
        <f t="shared" si="309"/>
        <v/>
      </c>
    </row>
    <row r="957" spans="1:30" hidden="1">
      <c r="A957" s="187"/>
      <c r="B957" s="150"/>
      <c r="C957" s="146"/>
      <c r="D957" s="148"/>
      <c r="E957" s="148"/>
      <c r="F957" s="148"/>
      <c r="G957" s="148"/>
      <c r="H957" s="142" t="str">
        <f t="shared" si="290"/>
        <v/>
      </c>
      <c r="I957" s="143"/>
      <c r="J957" s="144" t="str">
        <f t="shared" si="291"/>
        <v/>
      </c>
      <c r="K957" s="144" t="str">
        <f t="shared" si="292"/>
        <v/>
      </c>
      <c r="L957" s="143"/>
      <c r="M957" s="142" t="str">
        <f t="shared" si="293"/>
        <v/>
      </c>
      <c r="N957" s="142" t="str">
        <f t="shared" si="294"/>
        <v/>
      </c>
      <c r="O957" s="145" t="str">
        <f t="shared" si="295"/>
        <v/>
      </c>
      <c r="P957" s="145" t="str">
        <f t="shared" si="296"/>
        <v/>
      </c>
      <c r="Q957" s="145" t="str">
        <f t="shared" si="297"/>
        <v/>
      </c>
      <c r="R957" s="145" t="str">
        <f t="shared" si="298"/>
        <v/>
      </c>
      <c r="S957" s="145" t="str">
        <f t="shared" si="299"/>
        <v/>
      </c>
      <c r="T957" s="145" t="str">
        <f t="shared" si="300"/>
        <v/>
      </c>
      <c r="U957" s="145" t="str">
        <f t="shared" si="301"/>
        <v/>
      </c>
      <c r="V957" s="145" t="str">
        <f t="shared" si="302"/>
        <v/>
      </c>
      <c r="W957" s="145"/>
      <c r="X957" s="145" t="str">
        <f t="shared" si="303"/>
        <v/>
      </c>
      <c r="Y957" s="145" t="str">
        <f t="shared" si="304"/>
        <v/>
      </c>
      <c r="Z957" s="145" t="str">
        <f t="shared" si="305"/>
        <v/>
      </c>
      <c r="AA957" s="145" t="str">
        <f t="shared" si="306"/>
        <v/>
      </c>
      <c r="AB957" s="145" t="str">
        <f t="shared" si="307"/>
        <v/>
      </c>
      <c r="AC957" s="145" t="str">
        <f t="shared" si="308"/>
        <v/>
      </c>
      <c r="AD957" s="186" t="str">
        <f t="shared" si="309"/>
        <v/>
      </c>
    </row>
    <row r="958" spans="1:30" hidden="1">
      <c r="A958" s="187"/>
      <c r="B958" s="150"/>
      <c r="C958" s="146"/>
      <c r="D958" s="148"/>
      <c r="E958" s="148"/>
      <c r="F958" s="148"/>
      <c r="G958" s="148"/>
      <c r="H958" s="142" t="str">
        <f t="shared" si="290"/>
        <v/>
      </c>
      <c r="I958" s="143"/>
      <c r="J958" s="144" t="str">
        <f t="shared" si="291"/>
        <v/>
      </c>
      <c r="K958" s="144" t="str">
        <f t="shared" si="292"/>
        <v/>
      </c>
      <c r="L958" s="143"/>
      <c r="M958" s="142" t="str">
        <f t="shared" si="293"/>
        <v/>
      </c>
      <c r="N958" s="142" t="str">
        <f t="shared" si="294"/>
        <v/>
      </c>
      <c r="O958" s="145" t="str">
        <f t="shared" si="295"/>
        <v/>
      </c>
      <c r="P958" s="145" t="str">
        <f t="shared" si="296"/>
        <v/>
      </c>
      <c r="Q958" s="145" t="str">
        <f t="shared" si="297"/>
        <v/>
      </c>
      <c r="R958" s="145" t="str">
        <f t="shared" si="298"/>
        <v/>
      </c>
      <c r="S958" s="145" t="str">
        <f t="shared" si="299"/>
        <v/>
      </c>
      <c r="T958" s="145" t="str">
        <f t="shared" si="300"/>
        <v/>
      </c>
      <c r="U958" s="145" t="str">
        <f t="shared" si="301"/>
        <v/>
      </c>
      <c r="V958" s="145" t="str">
        <f t="shared" si="302"/>
        <v/>
      </c>
      <c r="W958" s="145"/>
      <c r="X958" s="145" t="str">
        <f t="shared" si="303"/>
        <v/>
      </c>
      <c r="Y958" s="145" t="str">
        <f t="shared" si="304"/>
        <v/>
      </c>
      <c r="Z958" s="145" t="str">
        <f t="shared" si="305"/>
        <v/>
      </c>
      <c r="AA958" s="145" t="str">
        <f t="shared" si="306"/>
        <v/>
      </c>
      <c r="AB958" s="145" t="str">
        <f t="shared" si="307"/>
        <v/>
      </c>
      <c r="AC958" s="145" t="str">
        <f t="shared" si="308"/>
        <v/>
      </c>
      <c r="AD958" s="186" t="str">
        <f t="shared" si="309"/>
        <v/>
      </c>
    </row>
    <row r="959" spans="1:30" hidden="1">
      <c r="A959" s="187"/>
      <c r="B959" s="150"/>
      <c r="C959" s="146"/>
      <c r="D959" s="148"/>
      <c r="E959" s="148"/>
      <c r="F959" s="148"/>
      <c r="G959" s="148"/>
      <c r="H959" s="142" t="str">
        <f t="shared" si="290"/>
        <v/>
      </c>
      <c r="I959" s="143"/>
      <c r="J959" s="144" t="str">
        <f t="shared" si="291"/>
        <v/>
      </c>
      <c r="K959" s="144" t="str">
        <f t="shared" si="292"/>
        <v/>
      </c>
      <c r="L959" s="143"/>
      <c r="M959" s="142" t="str">
        <f t="shared" si="293"/>
        <v/>
      </c>
      <c r="N959" s="142" t="str">
        <f t="shared" si="294"/>
        <v/>
      </c>
      <c r="O959" s="145" t="str">
        <f t="shared" si="295"/>
        <v/>
      </c>
      <c r="P959" s="145" t="str">
        <f t="shared" si="296"/>
        <v/>
      </c>
      <c r="Q959" s="145" t="str">
        <f t="shared" si="297"/>
        <v/>
      </c>
      <c r="R959" s="145" t="str">
        <f t="shared" si="298"/>
        <v/>
      </c>
      <c r="S959" s="145" t="str">
        <f t="shared" si="299"/>
        <v/>
      </c>
      <c r="T959" s="145" t="str">
        <f t="shared" si="300"/>
        <v/>
      </c>
      <c r="U959" s="145" t="str">
        <f t="shared" si="301"/>
        <v/>
      </c>
      <c r="V959" s="145" t="str">
        <f t="shared" si="302"/>
        <v/>
      </c>
      <c r="W959" s="145"/>
      <c r="X959" s="145" t="str">
        <f t="shared" si="303"/>
        <v/>
      </c>
      <c r="Y959" s="145" t="str">
        <f t="shared" si="304"/>
        <v/>
      </c>
      <c r="Z959" s="145" t="str">
        <f t="shared" si="305"/>
        <v/>
      </c>
      <c r="AA959" s="145" t="str">
        <f t="shared" si="306"/>
        <v/>
      </c>
      <c r="AB959" s="145" t="str">
        <f t="shared" si="307"/>
        <v/>
      </c>
      <c r="AC959" s="145" t="str">
        <f t="shared" si="308"/>
        <v/>
      </c>
      <c r="AD959" s="186" t="str">
        <f t="shared" si="309"/>
        <v/>
      </c>
    </row>
    <row r="960" spans="1:30" hidden="1">
      <c r="A960" s="187"/>
      <c r="B960" s="150"/>
      <c r="C960" s="146"/>
      <c r="D960" s="148"/>
      <c r="E960" s="148"/>
      <c r="F960" s="148"/>
      <c r="G960" s="148"/>
      <c r="H960" s="142" t="str">
        <f t="shared" si="290"/>
        <v/>
      </c>
      <c r="I960" s="143"/>
      <c r="J960" s="144" t="str">
        <f t="shared" si="291"/>
        <v/>
      </c>
      <c r="K960" s="144" t="str">
        <f t="shared" si="292"/>
        <v/>
      </c>
      <c r="L960" s="143"/>
      <c r="M960" s="142" t="str">
        <f t="shared" si="293"/>
        <v/>
      </c>
      <c r="N960" s="142" t="str">
        <f t="shared" si="294"/>
        <v/>
      </c>
      <c r="O960" s="145" t="str">
        <f t="shared" si="295"/>
        <v/>
      </c>
      <c r="P960" s="145" t="str">
        <f t="shared" si="296"/>
        <v/>
      </c>
      <c r="Q960" s="145" t="str">
        <f t="shared" si="297"/>
        <v/>
      </c>
      <c r="R960" s="145" t="str">
        <f t="shared" si="298"/>
        <v/>
      </c>
      <c r="S960" s="145" t="str">
        <f t="shared" si="299"/>
        <v/>
      </c>
      <c r="T960" s="145" t="str">
        <f t="shared" si="300"/>
        <v/>
      </c>
      <c r="U960" s="145" t="str">
        <f t="shared" si="301"/>
        <v/>
      </c>
      <c r="V960" s="145" t="str">
        <f t="shared" si="302"/>
        <v/>
      </c>
      <c r="W960" s="145"/>
      <c r="X960" s="145" t="str">
        <f t="shared" si="303"/>
        <v/>
      </c>
      <c r="Y960" s="145" t="str">
        <f t="shared" si="304"/>
        <v/>
      </c>
      <c r="Z960" s="145" t="str">
        <f t="shared" si="305"/>
        <v/>
      </c>
      <c r="AA960" s="145" t="str">
        <f t="shared" si="306"/>
        <v/>
      </c>
      <c r="AB960" s="145" t="str">
        <f t="shared" si="307"/>
        <v/>
      </c>
      <c r="AC960" s="145" t="str">
        <f t="shared" si="308"/>
        <v/>
      </c>
      <c r="AD960" s="186" t="str">
        <f t="shared" si="309"/>
        <v/>
      </c>
    </row>
    <row r="961" spans="1:30" hidden="1">
      <c r="A961" s="187"/>
      <c r="B961" s="150"/>
      <c r="C961" s="146"/>
      <c r="D961" s="148"/>
      <c r="E961" s="148"/>
      <c r="F961" s="148"/>
      <c r="G961" s="148"/>
      <c r="H961" s="142" t="str">
        <f t="shared" si="290"/>
        <v/>
      </c>
      <c r="I961" s="143"/>
      <c r="J961" s="144" t="str">
        <f t="shared" si="291"/>
        <v/>
      </c>
      <c r="K961" s="144" t="str">
        <f t="shared" si="292"/>
        <v/>
      </c>
      <c r="L961" s="143"/>
      <c r="M961" s="142" t="str">
        <f t="shared" si="293"/>
        <v/>
      </c>
      <c r="N961" s="142" t="str">
        <f t="shared" si="294"/>
        <v/>
      </c>
      <c r="O961" s="145" t="str">
        <f t="shared" si="295"/>
        <v/>
      </c>
      <c r="P961" s="145" t="str">
        <f t="shared" si="296"/>
        <v/>
      </c>
      <c r="Q961" s="145" t="str">
        <f t="shared" si="297"/>
        <v/>
      </c>
      <c r="R961" s="145" t="str">
        <f t="shared" si="298"/>
        <v/>
      </c>
      <c r="S961" s="145" t="str">
        <f t="shared" si="299"/>
        <v/>
      </c>
      <c r="T961" s="145" t="str">
        <f t="shared" si="300"/>
        <v/>
      </c>
      <c r="U961" s="145" t="str">
        <f t="shared" si="301"/>
        <v/>
      </c>
      <c r="V961" s="145" t="str">
        <f t="shared" si="302"/>
        <v/>
      </c>
      <c r="W961" s="145"/>
      <c r="X961" s="145" t="str">
        <f t="shared" si="303"/>
        <v/>
      </c>
      <c r="Y961" s="145" t="str">
        <f t="shared" si="304"/>
        <v/>
      </c>
      <c r="Z961" s="145" t="str">
        <f t="shared" si="305"/>
        <v/>
      </c>
      <c r="AA961" s="145" t="str">
        <f t="shared" si="306"/>
        <v/>
      </c>
      <c r="AB961" s="145" t="str">
        <f t="shared" si="307"/>
        <v/>
      </c>
      <c r="AC961" s="145" t="str">
        <f t="shared" si="308"/>
        <v/>
      </c>
      <c r="AD961" s="186" t="str">
        <f t="shared" si="309"/>
        <v/>
      </c>
    </row>
    <row r="962" spans="1:30" hidden="1">
      <c r="A962" s="187"/>
      <c r="B962" s="150"/>
      <c r="C962" s="146"/>
      <c r="D962" s="148"/>
      <c r="E962" s="148"/>
      <c r="F962" s="148"/>
      <c r="G962" s="148"/>
      <c r="H962" s="142" t="str">
        <f t="shared" si="290"/>
        <v/>
      </c>
      <c r="I962" s="143"/>
      <c r="J962" s="144" t="str">
        <f t="shared" si="291"/>
        <v/>
      </c>
      <c r="K962" s="144" t="str">
        <f t="shared" si="292"/>
        <v/>
      </c>
      <c r="L962" s="143"/>
      <c r="M962" s="142" t="str">
        <f t="shared" si="293"/>
        <v/>
      </c>
      <c r="N962" s="142" t="str">
        <f t="shared" si="294"/>
        <v/>
      </c>
      <c r="O962" s="145" t="str">
        <f t="shared" si="295"/>
        <v/>
      </c>
      <c r="P962" s="145" t="str">
        <f t="shared" si="296"/>
        <v/>
      </c>
      <c r="Q962" s="145" t="str">
        <f t="shared" si="297"/>
        <v/>
      </c>
      <c r="R962" s="145" t="str">
        <f t="shared" si="298"/>
        <v/>
      </c>
      <c r="S962" s="145" t="str">
        <f t="shared" si="299"/>
        <v/>
      </c>
      <c r="T962" s="145" t="str">
        <f t="shared" si="300"/>
        <v/>
      </c>
      <c r="U962" s="145" t="str">
        <f t="shared" si="301"/>
        <v/>
      </c>
      <c r="V962" s="145" t="str">
        <f t="shared" si="302"/>
        <v/>
      </c>
      <c r="W962" s="145"/>
      <c r="X962" s="145" t="str">
        <f t="shared" si="303"/>
        <v/>
      </c>
      <c r="Y962" s="145" t="str">
        <f t="shared" si="304"/>
        <v/>
      </c>
      <c r="Z962" s="145" t="str">
        <f t="shared" si="305"/>
        <v/>
      </c>
      <c r="AA962" s="145" t="str">
        <f t="shared" si="306"/>
        <v/>
      </c>
      <c r="AB962" s="145" t="str">
        <f t="shared" si="307"/>
        <v/>
      </c>
      <c r="AC962" s="145" t="str">
        <f t="shared" si="308"/>
        <v/>
      </c>
      <c r="AD962" s="186" t="str">
        <f t="shared" si="309"/>
        <v/>
      </c>
    </row>
    <row r="963" spans="1:30" hidden="1">
      <c r="A963" s="187"/>
      <c r="B963" s="150"/>
      <c r="C963" s="146"/>
      <c r="D963" s="148"/>
      <c r="E963" s="148"/>
      <c r="F963" s="148"/>
      <c r="G963" s="148"/>
      <c r="H963" s="142" t="str">
        <f t="shared" si="290"/>
        <v/>
      </c>
      <c r="I963" s="143"/>
      <c r="J963" s="144" t="str">
        <f t="shared" si="291"/>
        <v/>
      </c>
      <c r="K963" s="144" t="str">
        <f t="shared" si="292"/>
        <v/>
      </c>
      <c r="L963" s="143"/>
      <c r="M963" s="142" t="str">
        <f t="shared" si="293"/>
        <v/>
      </c>
      <c r="N963" s="142" t="str">
        <f t="shared" si="294"/>
        <v/>
      </c>
      <c r="O963" s="145" t="str">
        <f t="shared" si="295"/>
        <v/>
      </c>
      <c r="P963" s="145" t="str">
        <f t="shared" si="296"/>
        <v/>
      </c>
      <c r="Q963" s="145" t="str">
        <f t="shared" si="297"/>
        <v/>
      </c>
      <c r="R963" s="145" t="str">
        <f t="shared" si="298"/>
        <v/>
      </c>
      <c r="S963" s="145" t="str">
        <f t="shared" si="299"/>
        <v/>
      </c>
      <c r="T963" s="145" t="str">
        <f t="shared" si="300"/>
        <v/>
      </c>
      <c r="U963" s="145" t="str">
        <f t="shared" si="301"/>
        <v/>
      </c>
      <c r="V963" s="145" t="str">
        <f t="shared" si="302"/>
        <v/>
      </c>
      <c r="W963" s="145"/>
      <c r="X963" s="145" t="str">
        <f t="shared" si="303"/>
        <v/>
      </c>
      <c r="Y963" s="145" t="str">
        <f t="shared" si="304"/>
        <v/>
      </c>
      <c r="Z963" s="145" t="str">
        <f t="shared" si="305"/>
        <v/>
      </c>
      <c r="AA963" s="145" t="str">
        <f t="shared" si="306"/>
        <v/>
      </c>
      <c r="AB963" s="145" t="str">
        <f t="shared" si="307"/>
        <v/>
      </c>
      <c r="AC963" s="145" t="str">
        <f t="shared" si="308"/>
        <v/>
      </c>
      <c r="AD963" s="186" t="str">
        <f t="shared" si="309"/>
        <v/>
      </c>
    </row>
    <row r="964" spans="1:30" hidden="1">
      <c r="A964" s="187"/>
      <c r="B964" s="150"/>
      <c r="C964" s="146"/>
      <c r="D964" s="148"/>
      <c r="E964" s="148"/>
      <c r="F964" s="148"/>
      <c r="G964" s="148"/>
      <c r="H964" s="142" t="str">
        <f t="shared" si="290"/>
        <v/>
      </c>
      <c r="I964" s="143"/>
      <c r="J964" s="144" t="str">
        <f t="shared" si="291"/>
        <v/>
      </c>
      <c r="K964" s="144" t="str">
        <f t="shared" si="292"/>
        <v/>
      </c>
      <c r="L964" s="143"/>
      <c r="M964" s="142" t="str">
        <f t="shared" si="293"/>
        <v/>
      </c>
      <c r="N964" s="142" t="str">
        <f t="shared" si="294"/>
        <v/>
      </c>
      <c r="O964" s="145" t="str">
        <f t="shared" si="295"/>
        <v/>
      </c>
      <c r="P964" s="145" t="str">
        <f t="shared" si="296"/>
        <v/>
      </c>
      <c r="Q964" s="145" t="str">
        <f t="shared" si="297"/>
        <v/>
      </c>
      <c r="R964" s="145" t="str">
        <f t="shared" si="298"/>
        <v/>
      </c>
      <c r="S964" s="145" t="str">
        <f t="shared" si="299"/>
        <v/>
      </c>
      <c r="T964" s="145" t="str">
        <f t="shared" si="300"/>
        <v/>
      </c>
      <c r="U964" s="145" t="str">
        <f t="shared" si="301"/>
        <v/>
      </c>
      <c r="V964" s="145" t="str">
        <f t="shared" si="302"/>
        <v/>
      </c>
      <c r="W964" s="145"/>
      <c r="X964" s="145" t="str">
        <f t="shared" si="303"/>
        <v/>
      </c>
      <c r="Y964" s="145" t="str">
        <f t="shared" si="304"/>
        <v/>
      </c>
      <c r="Z964" s="145" t="str">
        <f t="shared" si="305"/>
        <v/>
      </c>
      <c r="AA964" s="145" t="str">
        <f t="shared" si="306"/>
        <v/>
      </c>
      <c r="AB964" s="145" t="str">
        <f t="shared" si="307"/>
        <v/>
      </c>
      <c r="AC964" s="145" t="str">
        <f t="shared" si="308"/>
        <v/>
      </c>
      <c r="AD964" s="186" t="str">
        <f t="shared" si="309"/>
        <v/>
      </c>
    </row>
    <row r="965" spans="1:30" hidden="1">
      <c r="A965" s="187"/>
      <c r="B965" s="150"/>
      <c r="C965" s="146"/>
      <c r="D965" s="148"/>
      <c r="E965" s="148"/>
      <c r="F965" s="148"/>
      <c r="G965" s="148"/>
      <c r="H965" s="142" t="str">
        <f t="shared" si="290"/>
        <v/>
      </c>
      <c r="I965" s="143"/>
      <c r="J965" s="144" t="str">
        <f t="shared" si="291"/>
        <v/>
      </c>
      <c r="K965" s="144" t="str">
        <f t="shared" si="292"/>
        <v/>
      </c>
      <c r="L965" s="143"/>
      <c r="M965" s="142" t="str">
        <f t="shared" si="293"/>
        <v/>
      </c>
      <c r="N965" s="142" t="str">
        <f t="shared" si="294"/>
        <v/>
      </c>
      <c r="O965" s="145" t="str">
        <f t="shared" si="295"/>
        <v/>
      </c>
      <c r="P965" s="145" t="str">
        <f t="shared" si="296"/>
        <v/>
      </c>
      <c r="Q965" s="145" t="str">
        <f t="shared" si="297"/>
        <v/>
      </c>
      <c r="R965" s="145" t="str">
        <f t="shared" si="298"/>
        <v/>
      </c>
      <c r="S965" s="145" t="str">
        <f t="shared" si="299"/>
        <v/>
      </c>
      <c r="T965" s="145" t="str">
        <f t="shared" si="300"/>
        <v/>
      </c>
      <c r="U965" s="145" t="str">
        <f t="shared" si="301"/>
        <v/>
      </c>
      <c r="V965" s="145" t="str">
        <f t="shared" si="302"/>
        <v/>
      </c>
      <c r="W965" s="145"/>
      <c r="X965" s="145" t="str">
        <f t="shared" si="303"/>
        <v/>
      </c>
      <c r="Y965" s="145" t="str">
        <f t="shared" si="304"/>
        <v/>
      </c>
      <c r="Z965" s="145" t="str">
        <f t="shared" si="305"/>
        <v/>
      </c>
      <c r="AA965" s="145" t="str">
        <f t="shared" si="306"/>
        <v/>
      </c>
      <c r="AB965" s="145" t="str">
        <f t="shared" si="307"/>
        <v/>
      </c>
      <c r="AC965" s="145" t="str">
        <f t="shared" si="308"/>
        <v/>
      </c>
      <c r="AD965" s="186" t="str">
        <f t="shared" si="309"/>
        <v/>
      </c>
    </row>
    <row r="966" spans="1:30" hidden="1">
      <c r="A966" s="187"/>
      <c r="B966" s="150"/>
      <c r="C966" s="146"/>
      <c r="D966" s="148"/>
      <c r="E966" s="148"/>
      <c r="F966" s="148"/>
      <c r="G966" s="148"/>
      <c r="H966" s="142" t="str">
        <f t="shared" si="290"/>
        <v/>
      </c>
      <c r="I966" s="143"/>
      <c r="J966" s="144" t="str">
        <f t="shared" si="291"/>
        <v/>
      </c>
      <c r="K966" s="144" t="str">
        <f t="shared" si="292"/>
        <v/>
      </c>
      <c r="L966" s="143"/>
      <c r="M966" s="142" t="str">
        <f t="shared" si="293"/>
        <v/>
      </c>
      <c r="N966" s="142" t="str">
        <f t="shared" si="294"/>
        <v/>
      </c>
      <c r="O966" s="145" t="str">
        <f t="shared" si="295"/>
        <v/>
      </c>
      <c r="P966" s="145" t="str">
        <f t="shared" si="296"/>
        <v/>
      </c>
      <c r="Q966" s="145" t="str">
        <f t="shared" si="297"/>
        <v/>
      </c>
      <c r="R966" s="145" t="str">
        <f t="shared" si="298"/>
        <v/>
      </c>
      <c r="S966" s="145" t="str">
        <f t="shared" si="299"/>
        <v/>
      </c>
      <c r="T966" s="145" t="str">
        <f t="shared" si="300"/>
        <v/>
      </c>
      <c r="U966" s="145" t="str">
        <f t="shared" si="301"/>
        <v/>
      </c>
      <c r="V966" s="145" t="str">
        <f t="shared" si="302"/>
        <v/>
      </c>
      <c r="W966" s="145"/>
      <c r="X966" s="145" t="str">
        <f t="shared" si="303"/>
        <v/>
      </c>
      <c r="Y966" s="145" t="str">
        <f t="shared" si="304"/>
        <v/>
      </c>
      <c r="Z966" s="145" t="str">
        <f t="shared" si="305"/>
        <v/>
      </c>
      <c r="AA966" s="145" t="str">
        <f t="shared" si="306"/>
        <v/>
      </c>
      <c r="AB966" s="145" t="str">
        <f t="shared" si="307"/>
        <v/>
      </c>
      <c r="AC966" s="145" t="str">
        <f t="shared" si="308"/>
        <v/>
      </c>
      <c r="AD966" s="186" t="str">
        <f t="shared" si="309"/>
        <v/>
      </c>
    </row>
    <row r="967" spans="1:30" hidden="1">
      <c r="A967" s="187"/>
      <c r="B967" s="150"/>
      <c r="C967" s="146"/>
      <c r="D967" s="148"/>
      <c r="E967" s="148"/>
      <c r="F967" s="148"/>
      <c r="G967" s="148"/>
      <c r="H967" s="142" t="str">
        <f t="shared" si="290"/>
        <v/>
      </c>
      <c r="I967" s="143"/>
      <c r="J967" s="144" t="str">
        <f t="shared" si="291"/>
        <v/>
      </c>
      <c r="K967" s="144" t="str">
        <f t="shared" si="292"/>
        <v/>
      </c>
      <c r="L967" s="143"/>
      <c r="M967" s="142" t="str">
        <f t="shared" si="293"/>
        <v/>
      </c>
      <c r="N967" s="142" t="str">
        <f t="shared" si="294"/>
        <v/>
      </c>
      <c r="O967" s="145" t="str">
        <f t="shared" si="295"/>
        <v/>
      </c>
      <c r="P967" s="145" t="str">
        <f t="shared" si="296"/>
        <v/>
      </c>
      <c r="Q967" s="145" t="str">
        <f t="shared" si="297"/>
        <v/>
      </c>
      <c r="R967" s="145" t="str">
        <f t="shared" si="298"/>
        <v/>
      </c>
      <c r="S967" s="145" t="str">
        <f t="shared" si="299"/>
        <v/>
      </c>
      <c r="T967" s="145" t="str">
        <f t="shared" si="300"/>
        <v/>
      </c>
      <c r="U967" s="145" t="str">
        <f t="shared" si="301"/>
        <v/>
      </c>
      <c r="V967" s="145" t="str">
        <f t="shared" si="302"/>
        <v/>
      </c>
      <c r="W967" s="145"/>
      <c r="X967" s="145" t="str">
        <f t="shared" si="303"/>
        <v/>
      </c>
      <c r="Y967" s="145" t="str">
        <f t="shared" si="304"/>
        <v/>
      </c>
      <c r="Z967" s="145" t="str">
        <f t="shared" si="305"/>
        <v/>
      </c>
      <c r="AA967" s="145" t="str">
        <f t="shared" si="306"/>
        <v/>
      </c>
      <c r="AB967" s="145" t="str">
        <f t="shared" si="307"/>
        <v/>
      </c>
      <c r="AC967" s="145" t="str">
        <f t="shared" si="308"/>
        <v/>
      </c>
      <c r="AD967" s="186" t="str">
        <f t="shared" si="309"/>
        <v/>
      </c>
    </row>
    <row r="968" spans="1:30" hidden="1">
      <c r="A968" s="187"/>
      <c r="B968" s="150"/>
      <c r="C968" s="146"/>
      <c r="D968" s="148"/>
      <c r="E968" s="148"/>
      <c r="F968" s="148"/>
      <c r="G968" s="148"/>
      <c r="H968" s="142" t="str">
        <f t="shared" si="290"/>
        <v/>
      </c>
      <c r="I968" s="143"/>
      <c r="J968" s="144" t="str">
        <f t="shared" si="291"/>
        <v/>
      </c>
      <c r="K968" s="144" t="str">
        <f t="shared" si="292"/>
        <v/>
      </c>
      <c r="L968" s="143"/>
      <c r="M968" s="142" t="str">
        <f t="shared" si="293"/>
        <v/>
      </c>
      <c r="N968" s="142" t="str">
        <f t="shared" si="294"/>
        <v/>
      </c>
      <c r="O968" s="145" t="str">
        <f t="shared" si="295"/>
        <v/>
      </c>
      <c r="P968" s="145" t="str">
        <f t="shared" si="296"/>
        <v/>
      </c>
      <c r="Q968" s="145" t="str">
        <f t="shared" si="297"/>
        <v/>
      </c>
      <c r="R968" s="145" t="str">
        <f t="shared" si="298"/>
        <v/>
      </c>
      <c r="S968" s="145" t="str">
        <f t="shared" si="299"/>
        <v/>
      </c>
      <c r="T968" s="145" t="str">
        <f t="shared" si="300"/>
        <v/>
      </c>
      <c r="U968" s="145" t="str">
        <f t="shared" si="301"/>
        <v/>
      </c>
      <c r="V968" s="145" t="str">
        <f t="shared" si="302"/>
        <v/>
      </c>
      <c r="W968" s="145"/>
      <c r="X968" s="145" t="str">
        <f t="shared" si="303"/>
        <v/>
      </c>
      <c r="Y968" s="145" t="str">
        <f t="shared" si="304"/>
        <v/>
      </c>
      <c r="Z968" s="145" t="str">
        <f t="shared" si="305"/>
        <v/>
      </c>
      <c r="AA968" s="145" t="str">
        <f t="shared" si="306"/>
        <v/>
      </c>
      <c r="AB968" s="145" t="str">
        <f t="shared" si="307"/>
        <v/>
      </c>
      <c r="AC968" s="145" t="str">
        <f t="shared" si="308"/>
        <v/>
      </c>
      <c r="AD968" s="186" t="str">
        <f t="shared" si="309"/>
        <v/>
      </c>
    </row>
    <row r="969" spans="1:30" hidden="1">
      <c r="A969" s="187"/>
      <c r="B969" s="150"/>
      <c r="C969" s="146"/>
      <c r="D969" s="148"/>
      <c r="E969" s="148"/>
      <c r="F969" s="148"/>
      <c r="G969" s="148"/>
      <c r="H969" s="142" t="str">
        <f t="shared" si="290"/>
        <v/>
      </c>
      <c r="I969" s="143"/>
      <c r="J969" s="144" t="str">
        <f t="shared" si="291"/>
        <v/>
      </c>
      <c r="K969" s="144" t="str">
        <f t="shared" si="292"/>
        <v/>
      </c>
      <c r="L969" s="143"/>
      <c r="M969" s="142" t="str">
        <f t="shared" si="293"/>
        <v/>
      </c>
      <c r="N969" s="142" t="str">
        <f t="shared" si="294"/>
        <v/>
      </c>
      <c r="O969" s="145" t="str">
        <f t="shared" si="295"/>
        <v/>
      </c>
      <c r="P969" s="145" t="str">
        <f t="shared" si="296"/>
        <v/>
      </c>
      <c r="Q969" s="145" t="str">
        <f t="shared" si="297"/>
        <v/>
      </c>
      <c r="R969" s="145" t="str">
        <f t="shared" si="298"/>
        <v/>
      </c>
      <c r="S969" s="145" t="str">
        <f t="shared" si="299"/>
        <v/>
      </c>
      <c r="T969" s="145" t="str">
        <f t="shared" si="300"/>
        <v/>
      </c>
      <c r="U969" s="145" t="str">
        <f t="shared" si="301"/>
        <v/>
      </c>
      <c r="V969" s="145" t="str">
        <f t="shared" si="302"/>
        <v/>
      </c>
      <c r="W969" s="145"/>
      <c r="X969" s="145" t="str">
        <f t="shared" si="303"/>
        <v/>
      </c>
      <c r="Y969" s="145" t="str">
        <f t="shared" si="304"/>
        <v/>
      </c>
      <c r="Z969" s="145" t="str">
        <f t="shared" si="305"/>
        <v/>
      </c>
      <c r="AA969" s="145" t="str">
        <f t="shared" si="306"/>
        <v/>
      </c>
      <c r="AB969" s="145" t="str">
        <f t="shared" si="307"/>
        <v/>
      </c>
      <c r="AC969" s="145" t="str">
        <f t="shared" si="308"/>
        <v/>
      </c>
      <c r="AD969" s="186" t="str">
        <f t="shared" si="309"/>
        <v/>
      </c>
    </row>
    <row r="970" spans="1:30" hidden="1">
      <c r="A970" s="187"/>
      <c r="B970" s="150"/>
      <c r="C970" s="146"/>
      <c r="D970" s="148"/>
      <c r="E970" s="148"/>
      <c r="F970" s="148"/>
      <c r="G970" s="148"/>
      <c r="H970" s="142" t="str">
        <f t="shared" si="290"/>
        <v/>
      </c>
      <c r="I970" s="143"/>
      <c r="J970" s="144" t="str">
        <f t="shared" si="291"/>
        <v/>
      </c>
      <c r="K970" s="144" t="str">
        <f t="shared" si="292"/>
        <v/>
      </c>
      <c r="L970" s="143"/>
      <c r="M970" s="142" t="str">
        <f t="shared" si="293"/>
        <v/>
      </c>
      <c r="N970" s="142" t="str">
        <f t="shared" si="294"/>
        <v/>
      </c>
      <c r="O970" s="145" t="str">
        <f t="shared" si="295"/>
        <v/>
      </c>
      <c r="P970" s="145" t="str">
        <f t="shared" si="296"/>
        <v/>
      </c>
      <c r="Q970" s="145" t="str">
        <f t="shared" si="297"/>
        <v/>
      </c>
      <c r="R970" s="145" t="str">
        <f t="shared" si="298"/>
        <v/>
      </c>
      <c r="S970" s="145" t="str">
        <f t="shared" si="299"/>
        <v/>
      </c>
      <c r="T970" s="145" t="str">
        <f t="shared" si="300"/>
        <v/>
      </c>
      <c r="U970" s="145" t="str">
        <f t="shared" si="301"/>
        <v/>
      </c>
      <c r="V970" s="145" t="str">
        <f t="shared" si="302"/>
        <v/>
      </c>
      <c r="W970" s="145"/>
      <c r="X970" s="145" t="str">
        <f t="shared" si="303"/>
        <v/>
      </c>
      <c r="Y970" s="145" t="str">
        <f t="shared" si="304"/>
        <v/>
      </c>
      <c r="Z970" s="145" t="str">
        <f t="shared" si="305"/>
        <v/>
      </c>
      <c r="AA970" s="145" t="str">
        <f t="shared" si="306"/>
        <v/>
      </c>
      <c r="AB970" s="145" t="str">
        <f t="shared" si="307"/>
        <v/>
      </c>
      <c r="AC970" s="145" t="str">
        <f t="shared" si="308"/>
        <v/>
      </c>
      <c r="AD970" s="186" t="str">
        <f t="shared" si="309"/>
        <v/>
      </c>
    </row>
    <row r="971" spans="1:30" hidden="1">
      <c r="A971" s="187"/>
      <c r="B971" s="150"/>
      <c r="C971" s="146"/>
      <c r="D971" s="148"/>
      <c r="E971" s="148"/>
      <c r="F971" s="148"/>
      <c r="G971" s="148"/>
      <c r="H971" s="142" t="str">
        <f t="shared" si="290"/>
        <v/>
      </c>
      <c r="I971" s="143"/>
      <c r="J971" s="144" t="str">
        <f t="shared" si="291"/>
        <v/>
      </c>
      <c r="K971" s="144" t="str">
        <f t="shared" si="292"/>
        <v/>
      </c>
      <c r="L971" s="143"/>
      <c r="M971" s="142" t="str">
        <f t="shared" si="293"/>
        <v/>
      </c>
      <c r="N971" s="142" t="str">
        <f t="shared" si="294"/>
        <v/>
      </c>
      <c r="O971" s="145" t="str">
        <f t="shared" si="295"/>
        <v/>
      </c>
      <c r="P971" s="145" t="str">
        <f t="shared" si="296"/>
        <v/>
      </c>
      <c r="Q971" s="145" t="str">
        <f t="shared" si="297"/>
        <v/>
      </c>
      <c r="R971" s="145" t="str">
        <f t="shared" si="298"/>
        <v/>
      </c>
      <c r="S971" s="145" t="str">
        <f t="shared" si="299"/>
        <v/>
      </c>
      <c r="T971" s="145" t="str">
        <f t="shared" si="300"/>
        <v/>
      </c>
      <c r="U971" s="145" t="str">
        <f t="shared" si="301"/>
        <v/>
      </c>
      <c r="V971" s="145" t="str">
        <f t="shared" si="302"/>
        <v/>
      </c>
      <c r="W971" s="145"/>
      <c r="X971" s="145" t="str">
        <f t="shared" si="303"/>
        <v/>
      </c>
      <c r="Y971" s="145" t="str">
        <f t="shared" si="304"/>
        <v/>
      </c>
      <c r="Z971" s="145" t="str">
        <f t="shared" si="305"/>
        <v/>
      </c>
      <c r="AA971" s="145" t="str">
        <f t="shared" si="306"/>
        <v/>
      </c>
      <c r="AB971" s="145" t="str">
        <f t="shared" si="307"/>
        <v/>
      </c>
      <c r="AC971" s="145" t="str">
        <f t="shared" si="308"/>
        <v/>
      </c>
      <c r="AD971" s="186" t="str">
        <f t="shared" si="309"/>
        <v/>
      </c>
    </row>
    <row r="972" spans="1:30" hidden="1">
      <c r="A972" s="187"/>
      <c r="B972" s="150"/>
      <c r="C972" s="146"/>
      <c r="D972" s="148"/>
      <c r="E972" s="148"/>
      <c r="F972" s="148"/>
      <c r="G972" s="148"/>
      <c r="H972" s="142" t="str">
        <f t="shared" si="290"/>
        <v/>
      </c>
      <c r="I972" s="143"/>
      <c r="J972" s="144" t="str">
        <f t="shared" si="291"/>
        <v/>
      </c>
      <c r="K972" s="144" t="str">
        <f t="shared" si="292"/>
        <v/>
      </c>
      <c r="L972" s="143"/>
      <c r="M972" s="142" t="str">
        <f t="shared" si="293"/>
        <v/>
      </c>
      <c r="N972" s="142" t="str">
        <f t="shared" si="294"/>
        <v/>
      </c>
      <c r="O972" s="145" t="str">
        <f t="shared" si="295"/>
        <v/>
      </c>
      <c r="P972" s="145" t="str">
        <f t="shared" si="296"/>
        <v/>
      </c>
      <c r="Q972" s="145" t="str">
        <f t="shared" si="297"/>
        <v/>
      </c>
      <c r="R972" s="145" t="str">
        <f t="shared" si="298"/>
        <v/>
      </c>
      <c r="S972" s="145" t="str">
        <f t="shared" si="299"/>
        <v/>
      </c>
      <c r="T972" s="145" t="str">
        <f t="shared" si="300"/>
        <v/>
      </c>
      <c r="U972" s="145" t="str">
        <f t="shared" si="301"/>
        <v/>
      </c>
      <c r="V972" s="145" t="str">
        <f t="shared" si="302"/>
        <v/>
      </c>
      <c r="W972" s="145"/>
      <c r="X972" s="145" t="str">
        <f t="shared" si="303"/>
        <v/>
      </c>
      <c r="Y972" s="145" t="str">
        <f t="shared" si="304"/>
        <v/>
      </c>
      <c r="Z972" s="145" t="str">
        <f t="shared" si="305"/>
        <v/>
      </c>
      <c r="AA972" s="145" t="str">
        <f t="shared" si="306"/>
        <v/>
      </c>
      <c r="AB972" s="145" t="str">
        <f t="shared" si="307"/>
        <v/>
      </c>
      <c r="AC972" s="145" t="str">
        <f t="shared" si="308"/>
        <v/>
      </c>
      <c r="AD972" s="186" t="str">
        <f t="shared" si="309"/>
        <v/>
      </c>
    </row>
    <row r="973" spans="1:30" hidden="1">
      <c r="A973" s="187"/>
      <c r="B973" s="150"/>
      <c r="C973" s="146"/>
      <c r="D973" s="148"/>
      <c r="E973" s="148"/>
      <c r="F973" s="148"/>
      <c r="G973" s="148"/>
      <c r="H973" s="142" t="str">
        <f t="shared" si="290"/>
        <v/>
      </c>
      <c r="I973" s="143"/>
      <c r="J973" s="144" t="str">
        <f t="shared" si="291"/>
        <v/>
      </c>
      <c r="K973" s="144" t="str">
        <f t="shared" si="292"/>
        <v/>
      </c>
      <c r="L973" s="143"/>
      <c r="M973" s="142" t="str">
        <f t="shared" si="293"/>
        <v/>
      </c>
      <c r="N973" s="142" t="str">
        <f t="shared" si="294"/>
        <v/>
      </c>
      <c r="O973" s="145" t="str">
        <f t="shared" si="295"/>
        <v/>
      </c>
      <c r="P973" s="145" t="str">
        <f t="shared" si="296"/>
        <v/>
      </c>
      <c r="Q973" s="145" t="str">
        <f t="shared" si="297"/>
        <v/>
      </c>
      <c r="R973" s="145" t="str">
        <f t="shared" si="298"/>
        <v/>
      </c>
      <c r="S973" s="145" t="str">
        <f t="shared" si="299"/>
        <v/>
      </c>
      <c r="T973" s="145" t="str">
        <f t="shared" si="300"/>
        <v/>
      </c>
      <c r="U973" s="145" t="str">
        <f t="shared" si="301"/>
        <v/>
      </c>
      <c r="V973" s="145" t="str">
        <f t="shared" si="302"/>
        <v/>
      </c>
      <c r="W973" s="145"/>
      <c r="X973" s="145" t="str">
        <f t="shared" si="303"/>
        <v/>
      </c>
      <c r="Y973" s="145" t="str">
        <f t="shared" si="304"/>
        <v/>
      </c>
      <c r="Z973" s="145" t="str">
        <f t="shared" si="305"/>
        <v/>
      </c>
      <c r="AA973" s="145" t="str">
        <f t="shared" si="306"/>
        <v/>
      </c>
      <c r="AB973" s="145" t="str">
        <f t="shared" si="307"/>
        <v/>
      </c>
      <c r="AC973" s="145" t="str">
        <f t="shared" si="308"/>
        <v/>
      </c>
      <c r="AD973" s="186" t="str">
        <f t="shared" si="309"/>
        <v/>
      </c>
    </row>
    <row r="974" spans="1:30" hidden="1">
      <c r="A974" s="187"/>
      <c r="B974" s="150"/>
      <c r="C974" s="146"/>
      <c r="D974" s="148"/>
      <c r="E974" s="148"/>
      <c r="F974" s="148"/>
      <c r="G974" s="148"/>
      <c r="H974" s="142" t="str">
        <f t="shared" si="290"/>
        <v/>
      </c>
      <c r="I974" s="143"/>
      <c r="J974" s="144" t="str">
        <f t="shared" si="291"/>
        <v/>
      </c>
      <c r="K974" s="144" t="str">
        <f t="shared" si="292"/>
        <v/>
      </c>
      <c r="L974" s="143"/>
      <c r="M974" s="142" t="str">
        <f t="shared" si="293"/>
        <v/>
      </c>
      <c r="N974" s="142" t="str">
        <f t="shared" si="294"/>
        <v/>
      </c>
      <c r="O974" s="145" t="str">
        <f t="shared" si="295"/>
        <v/>
      </c>
      <c r="P974" s="145" t="str">
        <f t="shared" si="296"/>
        <v/>
      </c>
      <c r="Q974" s="145" t="str">
        <f t="shared" si="297"/>
        <v/>
      </c>
      <c r="R974" s="145" t="str">
        <f t="shared" si="298"/>
        <v/>
      </c>
      <c r="S974" s="145" t="str">
        <f t="shared" si="299"/>
        <v/>
      </c>
      <c r="T974" s="145" t="str">
        <f t="shared" si="300"/>
        <v/>
      </c>
      <c r="U974" s="145" t="str">
        <f t="shared" si="301"/>
        <v/>
      </c>
      <c r="V974" s="145" t="str">
        <f t="shared" si="302"/>
        <v/>
      </c>
      <c r="W974" s="145"/>
      <c r="X974" s="145" t="str">
        <f t="shared" si="303"/>
        <v/>
      </c>
      <c r="Y974" s="145" t="str">
        <f t="shared" si="304"/>
        <v/>
      </c>
      <c r="Z974" s="145" t="str">
        <f t="shared" si="305"/>
        <v/>
      </c>
      <c r="AA974" s="145" t="str">
        <f t="shared" si="306"/>
        <v/>
      </c>
      <c r="AB974" s="145" t="str">
        <f t="shared" si="307"/>
        <v/>
      </c>
      <c r="AC974" s="145" t="str">
        <f t="shared" si="308"/>
        <v/>
      </c>
      <c r="AD974" s="186" t="str">
        <f t="shared" si="309"/>
        <v/>
      </c>
    </row>
    <row r="975" spans="1:30" hidden="1">
      <c r="A975" s="187"/>
      <c r="B975" s="150"/>
      <c r="C975" s="146"/>
      <c r="D975" s="148"/>
      <c r="E975" s="148"/>
      <c r="F975" s="148"/>
      <c r="G975" s="148"/>
      <c r="H975" s="142" t="str">
        <f t="shared" si="290"/>
        <v/>
      </c>
      <c r="I975" s="143"/>
      <c r="J975" s="144" t="str">
        <f t="shared" si="291"/>
        <v/>
      </c>
      <c r="K975" s="144" t="str">
        <f t="shared" si="292"/>
        <v/>
      </c>
      <c r="L975" s="143"/>
      <c r="M975" s="142" t="str">
        <f t="shared" si="293"/>
        <v/>
      </c>
      <c r="N975" s="142" t="str">
        <f t="shared" si="294"/>
        <v/>
      </c>
      <c r="O975" s="145" t="str">
        <f t="shared" si="295"/>
        <v/>
      </c>
      <c r="P975" s="145" t="str">
        <f t="shared" si="296"/>
        <v/>
      </c>
      <c r="Q975" s="145" t="str">
        <f t="shared" si="297"/>
        <v/>
      </c>
      <c r="R975" s="145" t="str">
        <f t="shared" si="298"/>
        <v/>
      </c>
      <c r="S975" s="145" t="str">
        <f t="shared" si="299"/>
        <v/>
      </c>
      <c r="T975" s="145" t="str">
        <f t="shared" si="300"/>
        <v/>
      </c>
      <c r="U975" s="145" t="str">
        <f t="shared" si="301"/>
        <v/>
      </c>
      <c r="V975" s="145" t="str">
        <f t="shared" si="302"/>
        <v/>
      </c>
      <c r="W975" s="145"/>
      <c r="X975" s="145" t="str">
        <f t="shared" si="303"/>
        <v/>
      </c>
      <c r="Y975" s="145" t="str">
        <f t="shared" si="304"/>
        <v/>
      </c>
      <c r="Z975" s="145" t="str">
        <f t="shared" si="305"/>
        <v/>
      </c>
      <c r="AA975" s="145" t="str">
        <f t="shared" si="306"/>
        <v/>
      </c>
      <c r="AB975" s="145" t="str">
        <f t="shared" si="307"/>
        <v/>
      </c>
      <c r="AC975" s="145" t="str">
        <f t="shared" si="308"/>
        <v/>
      </c>
      <c r="AD975" s="186" t="str">
        <f t="shared" si="309"/>
        <v/>
      </c>
    </row>
    <row r="976" spans="1:30" hidden="1">
      <c r="A976" s="187"/>
      <c r="B976" s="150"/>
      <c r="C976" s="146"/>
      <c r="D976" s="148"/>
      <c r="E976" s="148"/>
      <c r="F976" s="148"/>
      <c r="G976" s="148"/>
      <c r="H976" s="142" t="str">
        <f t="shared" si="290"/>
        <v/>
      </c>
      <c r="I976" s="143"/>
      <c r="J976" s="144" t="str">
        <f t="shared" si="291"/>
        <v/>
      </c>
      <c r="K976" s="144" t="str">
        <f t="shared" si="292"/>
        <v/>
      </c>
      <c r="L976" s="143"/>
      <c r="M976" s="142" t="str">
        <f t="shared" si="293"/>
        <v/>
      </c>
      <c r="N976" s="142" t="str">
        <f t="shared" si="294"/>
        <v/>
      </c>
      <c r="O976" s="145" t="str">
        <f t="shared" si="295"/>
        <v/>
      </c>
      <c r="P976" s="145" t="str">
        <f t="shared" si="296"/>
        <v/>
      </c>
      <c r="Q976" s="145" t="str">
        <f t="shared" si="297"/>
        <v/>
      </c>
      <c r="R976" s="145" t="str">
        <f t="shared" si="298"/>
        <v/>
      </c>
      <c r="S976" s="145" t="str">
        <f t="shared" si="299"/>
        <v/>
      </c>
      <c r="T976" s="145" t="str">
        <f t="shared" si="300"/>
        <v/>
      </c>
      <c r="U976" s="145" t="str">
        <f t="shared" si="301"/>
        <v/>
      </c>
      <c r="V976" s="145" t="str">
        <f t="shared" si="302"/>
        <v/>
      </c>
      <c r="W976" s="145"/>
      <c r="X976" s="145" t="str">
        <f t="shared" si="303"/>
        <v/>
      </c>
      <c r="Y976" s="145" t="str">
        <f t="shared" si="304"/>
        <v/>
      </c>
      <c r="Z976" s="145" t="str">
        <f t="shared" si="305"/>
        <v/>
      </c>
      <c r="AA976" s="145" t="str">
        <f t="shared" si="306"/>
        <v/>
      </c>
      <c r="AB976" s="145" t="str">
        <f t="shared" si="307"/>
        <v/>
      </c>
      <c r="AC976" s="145" t="str">
        <f t="shared" si="308"/>
        <v/>
      </c>
      <c r="AD976" s="186" t="str">
        <f t="shared" si="309"/>
        <v/>
      </c>
    </row>
    <row r="977" spans="1:30" hidden="1">
      <c r="A977" s="187"/>
      <c r="B977" s="150"/>
      <c r="C977" s="146"/>
      <c r="D977" s="148"/>
      <c r="E977" s="148"/>
      <c r="F977" s="148"/>
      <c r="G977" s="148"/>
      <c r="H977" s="142" t="str">
        <f t="shared" ref="H977:H993" si="310">IF(AND(ISNUMBER(D977),ISNUMBER(E977),ISNUMBER(F977),ISNUMBER(G977)),ROUND(((D977-E977)+(F977-G977))/2,2),"")</f>
        <v/>
      </c>
      <c r="I977" s="143"/>
      <c r="J977" s="144" t="str">
        <f t="shared" si="291"/>
        <v/>
      </c>
      <c r="K977" s="144" t="str">
        <f t="shared" si="292"/>
        <v/>
      </c>
      <c r="L977" s="143"/>
      <c r="M977" s="142" t="str">
        <f t="shared" si="293"/>
        <v/>
      </c>
      <c r="N977" s="142" t="str">
        <f t="shared" si="294"/>
        <v/>
      </c>
      <c r="O977" s="145" t="str">
        <f t="shared" si="295"/>
        <v/>
      </c>
      <c r="P977" s="145" t="str">
        <f t="shared" si="296"/>
        <v/>
      </c>
      <c r="Q977" s="145" t="str">
        <f t="shared" si="297"/>
        <v/>
      </c>
      <c r="R977" s="145" t="str">
        <f t="shared" si="298"/>
        <v/>
      </c>
      <c r="S977" s="145" t="str">
        <f t="shared" si="299"/>
        <v/>
      </c>
      <c r="T977" s="145" t="str">
        <f t="shared" si="300"/>
        <v/>
      </c>
      <c r="U977" s="145" t="str">
        <f t="shared" si="301"/>
        <v/>
      </c>
      <c r="V977" s="145" t="str">
        <f t="shared" si="302"/>
        <v/>
      </c>
      <c r="W977" s="145"/>
      <c r="X977" s="145" t="str">
        <f t="shared" si="303"/>
        <v/>
      </c>
      <c r="Y977" s="145" t="str">
        <f t="shared" si="304"/>
        <v/>
      </c>
      <c r="Z977" s="145" t="str">
        <f t="shared" si="305"/>
        <v/>
      </c>
      <c r="AA977" s="145" t="str">
        <f t="shared" si="306"/>
        <v/>
      </c>
      <c r="AB977" s="145" t="str">
        <f t="shared" si="307"/>
        <v/>
      </c>
      <c r="AC977" s="145" t="str">
        <f t="shared" si="308"/>
        <v/>
      </c>
      <c r="AD977" s="186" t="str">
        <f t="shared" si="309"/>
        <v/>
      </c>
    </row>
    <row r="978" spans="1:30" hidden="1">
      <c r="A978" s="187"/>
      <c r="B978" s="150"/>
      <c r="C978" s="146"/>
      <c r="D978" s="148"/>
      <c r="E978" s="148"/>
      <c r="F978" s="148"/>
      <c r="G978" s="148"/>
      <c r="H978" s="142" t="str">
        <f t="shared" si="310"/>
        <v/>
      </c>
      <c r="I978" s="143"/>
      <c r="J978" s="144" t="str">
        <f t="shared" ref="J978:J994" si="311">IF(OR(I978=30,I978=40,I978=60,I978=80,I978=100,I978=120,I978=150,I978=200),VLOOKUP(I978,$C$1005:$D$1012,2,FALSE),"")</f>
        <v/>
      </c>
      <c r="K978" s="144" t="str">
        <f t="shared" ref="K978:K994" si="312">IF(J978&lt;&gt;"",VLOOKUP(I978,$C$1005:$E$1012,3,FALSE),"")</f>
        <v/>
      </c>
      <c r="L978" s="143"/>
      <c r="M978" s="142" t="str">
        <f t="shared" ref="M978:M993" si="313">IF(AND(ISNUMBER(C978),ISNUMBER(L978)),C978*L978,"")</f>
        <v/>
      </c>
      <c r="N978" s="142" t="str">
        <f t="shared" ref="N978:N993" si="314">IF(AND(ISNUMBER(K978),ISNUMBER(M978)),ROUND(PI()*K978^2/4*M978,2),"")</f>
        <v/>
      </c>
      <c r="O978" s="145" t="str">
        <f t="shared" ref="O978:O993" si="315">IF(AND(ISNUMBER(I978),ISNUMBER($O$12)),$O$12,"")</f>
        <v/>
      </c>
      <c r="P978" s="145" t="str">
        <f t="shared" ref="P978:P993" si="316">IF(AND(ISNUMBER(C978),ISNUMBER(K978),ISNUMBER(L978),ISNUMBER(O978)),ROUND(C978*K978*L978*O978+((L978-1)*0.2*C978*O978),2),"")</f>
        <v/>
      </c>
      <c r="Q978" s="145" t="str">
        <f t="shared" ref="Q978:Q993" si="317">IF(AND(ISNUMBER(H978),ISNUMBER(J978),ISNUMBER(O978)),H978+J978+O978,"")</f>
        <v/>
      </c>
      <c r="R978" s="145" t="str">
        <f t="shared" ref="R978:R993" si="318">IF(AND(ISNUMBER(I978),ISNUMBER(Q978)),IF(Q978&lt;2,VLOOKUP(I978,$C$1005:$F$1012,4),IF(Q978&lt;3,VLOOKUP(I978,$C$1005:$G$1012,5),IF(Q978&lt;4,VLOOKUP(I978,C$1005:H$1012,6),IF(Q978&gt;=4,VLOOKUP(I978,$C$1005:$I$1012,7),)))),"")</f>
        <v/>
      </c>
      <c r="S978" s="145" t="str">
        <f t="shared" ref="S978:S993" si="319">IF(AND(ISNUMBER(K978),ISNUMBER(L978),ISNUMBER(R978)),ROUND(K978*L978+2*R978+(L978-1)*0.2,2),"")</f>
        <v/>
      </c>
      <c r="T978" s="145" t="str">
        <f t="shared" ref="T978:T993" si="320">IF(AND(ISNUMBER(C978),ISNUMBER(Q978),ISNUMBER(S978)),ROUND(C978*Q978*S978,2),"")</f>
        <v/>
      </c>
      <c r="U978" s="145" t="str">
        <f t="shared" ref="U978:U993" si="321">IF(AND(ISNUMBER(M978),ISNUMBER(K978),ISNUMBER($U$12)),ROUND(M978*(PI()*K978+0.3)*$U$12,2),"")</f>
        <v/>
      </c>
      <c r="V978" s="145" t="str">
        <f t="shared" ref="V978:V993" si="322">IF(AND(ISNUMBER(I978),ISNUMBER(O978),ISNUMBER(Q978)),Q978-O978-K978,"")</f>
        <v/>
      </c>
      <c r="W978" s="145"/>
      <c r="X978" s="145" t="str">
        <f t="shared" ref="X978:X993" si="323">IF(AND(ISNUMBER(T978),ISNUMBER(N978),ISNUMBER(P978)),ROUND(T978-N978-P978,2),"")</f>
        <v/>
      </c>
      <c r="Y978" s="145" t="str">
        <f t="shared" ref="Y978:Y994" si="324">IF(AND(ISNUMBER(X978),ISNUMBER($Y$12)),ROUND(X978*$Y$12,2),"")</f>
        <v/>
      </c>
      <c r="Z978" s="145" t="str">
        <f t="shared" ref="Z978:Z993" si="325">IF(AND(ISNUMBER(N978),ISNUMBER(P978),ISNUMBER(Y978)),N978+P978+Y978,"")</f>
        <v/>
      </c>
      <c r="AA978" s="145" t="str">
        <f t="shared" ref="AA978:AA993" si="326">IF(ISNUMBER(Y978),Y978,"")</f>
        <v/>
      </c>
      <c r="AB978" s="145" t="str">
        <f t="shared" ref="AB978:AB993" si="327">IF(AND(ISNUMBER(Z978),ISNUMBER($AB$12)),ROUND(Z978*$AB$12,2),"")</f>
        <v/>
      </c>
      <c r="AC978" s="145" t="str">
        <f t="shared" ref="AC978:AC993" si="328">IF(AND(ISNUMBER(AA978),ISNUMBER($AC$12)),ROUND(AA978*$AC$12,2),"")</f>
        <v/>
      </c>
      <c r="AD978" s="186" t="str">
        <f t="shared" ref="AD978:AD993" si="329">IF(AND(ISNUMBER(C978),ISNUMBER(Q978),ISNUMBER($AD$12)),IF(Q978&gt;$AD$12,ROUND(C978*Q978*2,2),0),"")</f>
        <v/>
      </c>
    </row>
    <row r="979" spans="1:30" hidden="1">
      <c r="A979" s="187"/>
      <c r="B979" s="150"/>
      <c r="C979" s="146"/>
      <c r="D979" s="148"/>
      <c r="E979" s="148"/>
      <c r="F979" s="148"/>
      <c r="G979" s="148"/>
      <c r="H979" s="142" t="str">
        <f t="shared" si="310"/>
        <v/>
      </c>
      <c r="I979" s="143"/>
      <c r="J979" s="144" t="str">
        <f t="shared" si="311"/>
        <v/>
      </c>
      <c r="K979" s="144" t="str">
        <f t="shared" si="312"/>
        <v/>
      </c>
      <c r="L979" s="143"/>
      <c r="M979" s="142" t="str">
        <f t="shared" si="313"/>
        <v/>
      </c>
      <c r="N979" s="142" t="str">
        <f t="shared" si="314"/>
        <v/>
      </c>
      <c r="O979" s="145" t="str">
        <f t="shared" si="315"/>
        <v/>
      </c>
      <c r="P979" s="145" t="str">
        <f t="shared" si="316"/>
        <v/>
      </c>
      <c r="Q979" s="145" t="str">
        <f t="shared" si="317"/>
        <v/>
      </c>
      <c r="R979" s="145" t="str">
        <f t="shared" si="318"/>
        <v/>
      </c>
      <c r="S979" s="145" t="str">
        <f t="shared" si="319"/>
        <v/>
      </c>
      <c r="T979" s="145" t="str">
        <f t="shared" si="320"/>
        <v/>
      </c>
      <c r="U979" s="145" t="str">
        <f t="shared" si="321"/>
        <v/>
      </c>
      <c r="V979" s="145" t="str">
        <f t="shared" si="322"/>
        <v/>
      </c>
      <c r="W979" s="145"/>
      <c r="X979" s="145" t="str">
        <f t="shared" si="323"/>
        <v/>
      </c>
      <c r="Y979" s="145" t="str">
        <f t="shared" si="324"/>
        <v/>
      </c>
      <c r="Z979" s="145" t="str">
        <f t="shared" si="325"/>
        <v/>
      </c>
      <c r="AA979" s="145" t="str">
        <f t="shared" si="326"/>
        <v/>
      </c>
      <c r="AB979" s="145" t="str">
        <f t="shared" si="327"/>
        <v/>
      </c>
      <c r="AC979" s="145" t="str">
        <f t="shared" si="328"/>
        <v/>
      </c>
      <c r="AD979" s="186" t="str">
        <f t="shared" si="329"/>
        <v/>
      </c>
    </row>
    <row r="980" spans="1:30" hidden="1">
      <c r="A980" s="187"/>
      <c r="B980" s="150"/>
      <c r="C980" s="146"/>
      <c r="D980" s="148"/>
      <c r="E980" s="148"/>
      <c r="F980" s="148"/>
      <c r="G980" s="148"/>
      <c r="H980" s="142" t="str">
        <f t="shared" si="310"/>
        <v/>
      </c>
      <c r="I980" s="143"/>
      <c r="J980" s="144" t="str">
        <f t="shared" si="311"/>
        <v/>
      </c>
      <c r="K980" s="144" t="str">
        <f t="shared" si="312"/>
        <v/>
      </c>
      <c r="L980" s="143"/>
      <c r="M980" s="142" t="str">
        <f t="shared" si="313"/>
        <v/>
      </c>
      <c r="N980" s="142" t="str">
        <f t="shared" si="314"/>
        <v/>
      </c>
      <c r="O980" s="145" t="str">
        <f t="shared" si="315"/>
        <v/>
      </c>
      <c r="P980" s="145" t="str">
        <f t="shared" si="316"/>
        <v/>
      </c>
      <c r="Q980" s="145" t="str">
        <f t="shared" si="317"/>
        <v/>
      </c>
      <c r="R980" s="145" t="str">
        <f t="shared" si="318"/>
        <v/>
      </c>
      <c r="S980" s="145" t="str">
        <f t="shared" si="319"/>
        <v/>
      </c>
      <c r="T980" s="145" t="str">
        <f t="shared" si="320"/>
        <v/>
      </c>
      <c r="U980" s="145" t="str">
        <f t="shared" si="321"/>
        <v/>
      </c>
      <c r="V980" s="145" t="str">
        <f t="shared" si="322"/>
        <v/>
      </c>
      <c r="W980" s="145"/>
      <c r="X980" s="145" t="str">
        <f t="shared" si="323"/>
        <v/>
      </c>
      <c r="Y980" s="145" t="str">
        <f t="shared" si="324"/>
        <v/>
      </c>
      <c r="Z980" s="145" t="str">
        <f t="shared" si="325"/>
        <v/>
      </c>
      <c r="AA980" s="145" t="str">
        <f t="shared" si="326"/>
        <v/>
      </c>
      <c r="AB980" s="145" t="str">
        <f t="shared" si="327"/>
        <v/>
      </c>
      <c r="AC980" s="145" t="str">
        <f t="shared" si="328"/>
        <v/>
      </c>
      <c r="AD980" s="186" t="str">
        <f t="shared" si="329"/>
        <v/>
      </c>
    </row>
    <row r="981" spans="1:30" hidden="1">
      <c r="A981" s="187"/>
      <c r="B981" s="150"/>
      <c r="C981" s="146"/>
      <c r="D981" s="148"/>
      <c r="E981" s="148"/>
      <c r="F981" s="148"/>
      <c r="G981" s="148"/>
      <c r="H981" s="142" t="str">
        <f t="shared" si="310"/>
        <v/>
      </c>
      <c r="I981" s="143"/>
      <c r="J981" s="144" t="str">
        <f t="shared" si="311"/>
        <v/>
      </c>
      <c r="K981" s="144" t="str">
        <f t="shared" si="312"/>
        <v/>
      </c>
      <c r="L981" s="143"/>
      <c r="M981" s="142" t="str">
        <f t="shared" si="313"/>
        <v/>
      </c>
      <c r="N981" s="142" t="str">
        <f t="shared" si="314"/>
        <v/>
      </c>
      <c r="O981" s="145" t="str">
        <f t="shared" si="315"/>
        <v/>
      </c>
      <c r="P981" s="145" t="str">
        <f t="shared" si="316"/>
        <v/>
      </c>
      <c r="Q981" s="145" t="str">
        <f t="shared" si="317"/>
        <v/>
      </c>
      <c r="R981" s="145" t="str">
        <f t="shared" si="318"/>
        <v/>
      </c>
      <c r="S981" s="145" t="str">
        <f t="shared" si="319"/>
        <v/>
      </c>
      <c r="T981" s="145" t="str">
        <f t="shared" si="320"/>
        <v/>
      </c>
      <c r="U981" s="145" t="str">
        <f t="shared" si="321"/>
        <v/>
      </c>
      <c r="V981" s="145" t="str">
        <f t="shared" si="322"/>
        <v/>
      </c>
      <c r="W981" s="145"/>
      <c r="X981" s="145" t="str">
        <f t="shared" si="323"/>
        <v/>
      </c>
      <c r="Y981" s="145" t="str">
        <f t="shared" si="324"/>
        <v/>
      </c>
      <c r="Z981" s="145" t="str">
        <f t="shared" si="325"/>
        <v/>
      </c>
      <c r="AA981" s="145" t="str">
        <f t="shared" si="326"/>
        <v/>
      </c>
      <c r="AB981" s="145" t="str">
        <f t="shared" si="327"/>
        <v/>
      </c>
      <c r="AC981" s="145" t="str">
        <f t="shared" si="328"/>
        <v/>
      </c>
      <c r="AD981" s="186" t="str">
        <f t="shared" si="329"/>
        <v/>
      </c>
    </row>
    <row r="982" spans="1:30" hidden="1">
      <c r="A982" s="187"/>
      <c r="B982" s="150"/>
      <c r="C982" s="146"/>
      <c r="D982" s="148"/>
      <c r="E982" s="148"/>
      <c r="F982" s="148"/>
      <c r="G982" s="148"/>
      <c r="H982" s="142" t="str">
        <f t="shared" si="310"/>
        <v/>
      </c>
      <c r="I982" s="143"/>
      <c r="J982" s="144" t="str">
        <f t="shared" si="311"/>
        <v/>
      </c>
      <c r="K982" s="144" t="str">
        <f t="shared" si="312"/>
        <v/>
      </c>
      <c r="L982" s="143"/>
      <c r="M982" s="142" t="str">
        <f t="shared" si="313"/>
        <v/>
      </c>
      <c r="N982" s="142" t="str">
        <f t="shared" si="314"/>
        <v/>
      </c>
      <c r="O982" s="145" t="str">
        <f t="shared" si="315"/>
        <v/>
      </c>
      <c r="P982" s="145" t="str">
        <f t="shared" si="316"/>
        <v/>
      </c>
      <c r="Q982" s="145" t="str">
        <f t="shared" si="317"/>
        <v/>
      </c>
      <c r="R982" s="145" t="str">
        <f t="shared" si="318"/>
        <v/>
      </c>
      <c r="S982" s="145" t="str">
        <f t="shared" si="319"/>
        <v/>
      </c>
      <c r="T982" s="145" t="str">
        <f t="shared" si="320"/>
        <v/>
      </c>
      <c r="U982" s="145" t="str">
        <f t="shared" si="321"/>
        <v/>
      </c>
      <c r="V982" s="145" t="str">
        <f t="shared" si="322"/>
        <v/>
      </c>
      <c r="W982" s="145"/>
      <c r="X982" s="145" t="str">
        <f t="shared" si="323"/>
        <v/>
      </c>
      <c r="Y982" s="145" t="str">
        <f t="shared" si="324"/>
        <v/>
      </c>
      <c r="Z982" s="145" t="str">
        <f t="shared" si="325"/>
        <v/>
      </c>
      <c r="AA982" s="145" t="str">
        <f t="shared" si="326"/>
        <v/>
      </c>
      <c r="AB982" s="145" t="str">
        <f t="shared" si="327"/>
        <v/>
      </c>
      <c r="AC982" s="145" t="str">
        <f t="shared" si="328"/>
        <v/>
      </c>
      <c r="AD982" s="186" t="str">
        <f t="shared" si="329"/>
        <v/>
      </c>
    </row>
    <row r="983" spans="1:30" hidden="1">
      <c r="A983" s="187"/>
      <c r="B983" s="150"/>
      <c r="C983" s="146"/>
      <c r="D983" s="148"/>
      <c r="E983" s="148"/>
      <c r="F983" s="148"/>
      <c r="G983" s="148"/>
      <c r="H983" s="142" t="str">
        <f t="shared" si="310"/>
        <v/>
      </c>
      <c r="I983" s="143"/>
      <c r="J983" s="144" t="str">
        <f t="shared" si="311"/>
        <v/>
      </c>
      <c r="K983" s="144" t="str">
        <f t="shared" si="312"/>
        <v/>
      </c>
      <c r="L983" s="143"/>
      <c r="M983" s="142" t="str">
        <f t="shared" si="313"/>
        <v/>
      </c>
      <c r="N983" s="142" t="str">
        <f t="shared" si="314"/>
        <v/>
      </c>
      <c r="O983" s="145" t="str">
        <f t="shared" si="315"/>
        <v/>
      </c>
      <c r="P983" s="145" t="str">
        <f t="shared" si="316"/>
        <v/>
      </c>
      <c r="Q983" s="145" t="str">
        <f t="shared" si="317"/>
        <v/>
      </c>
      <c r="R983" s="145" t="str">
        <f t="shared" si="318"/>
        <v/>
      </c>
      <c r="S983" s="145" t="str">
        <f t="shared" si="319"/>
        <v/>
      </c>
      <c r="T983" s="145" t="str">
        <f t="shared" si="320"/>
        <v/>
      </c>
      <c r="U983" s="145" t="str">
        <f t="shared" si="321"/>
        <v/>
      </c>
      <c r="V983" s="145" t="str">
        <f t="shared" si="322"/>
        <v/>
      </c>
      <c r="W983" s="145"/>
      <c r="X983" s="145" t="str">
        <f t="shared" si="323"/>
        <v/>
      </c>
      <c r="Y983" s="145" t="str">
        <f t="shared" si="324"/>
        <v/>
      </c>
      <c r="Z983" s="145" t="str">
        <f t="shared" si="325"/>
        <v/>
      </c>
      <c r="AA983" s="145" t="str">
        <f t="shared" si="326"/>
        <v/>
      </c>
      <c r="AB983" s="145" t="str">
        <f t="shared" si="327"/>
        <v/>
      </c>
      <c r="AC983" s="145" t="str">
        <f t="shared" si="328"/>
        <v/>
      </c>
      <c r="AD983" s="186" t="str">
        <f t="shared" si="329"/>
        <v/>
      </c>
    </row>
    <row r="984" spans="1:30" hidden="1">
      <c r="A984" s="187"/>
      <c r="B984" s="150"/>
      <c r="C984" s="146"/>
      <c r="D984" s="148"/>
      <c r="E984" s="148"/>
      <c r="F984" s="148"/>
      <c r="G984" s="148"/>
      <c r="H984" s="142" t="str">
        <f t="shared" si="310"/>
        <v/>
      </c>
      <c r="I984" s="143"/>
      <c r="J984" s="144" t="str">
        <f t="shared" si="311"/>
        <v/>
      </c>
      <c r="K984" s="144" t="str">
        <f t="shared" si="312"/>
        <v/>
      </c>
      <c r="L984" s="143"/>
      <c r="M984" s="142" t="str">
        <f t="shared" si="313"/>
        <v/>
      </c>
      <c r="N984" s="142" t="str">
        <f t="shared" si="314"/>
        <v/>
      </c>
      <c r="O984" s="145" t="str">
        <f t="shared" si="315"/>
        <v/>
      </c>
      <c r="P984" s="145" t="str">
        <f t="shared" si="316"/>
        <v/>
      </c>
      <c r="Q984" s="145" t="str">
        <f t="shared" si="317"/>
        <v/>
      </c>
      <c r="R984" s="145" t="str">
        <f t="shared" si="318"/>
        <v/>
      </c>
      <c r="S984" s="145" t="str">
        <f t="shared" si="319"/>
        <v/>
      </c>
      <c r="T984" s="145" t="str">
        <f t="shared" si="320"/>
        <v/>
      </c>
      <c r="U984" s="145" t="str">
        <f t="shared" si="321"/>
        <v/>
      </c>
      <c r="V984" s="145" t="str">
        <f t="shared" si="322"/>
        <v/>
      </c>
      <c r="W984" s="145"/>
      <c r="X984" s="145" t="str">
        <f t="shared" si="323"/>
        <v/>
      </c>
      <c r="Y984" s="145" t="str">
        <f t="shared" si="324"/>
        <v/>
      </c>
      <c r="Z984" s="145" t="str">
        <f t="shared" si="325"/>
        <v/>
      </c>
      <c r="AA984" s="145" t="str">
        <f t="shared" si="326"/>
        <v/>
      </c>
      <c r="AB984" s="145" t="str">
        <f t="shared" si="327"/>
        <v/>
      </c>
      <c r="AC984" s="145" t="str">
        <f t="shared" si="328"/>
        <v/>
      </c>
      <c r="AD984" s="186" t="str">
        <f t="shared" si="329"/>
        <v/>
      </c>
    </row>
    <row r="985" spans="1:30" hidden="1">
      <c r="A985" s="187"/>
      <c r="B985" s="150"/>
      <c r="C985" s="146"/>
      <c r="D985" s="148"/>
      <c r="E985" s="148"/>
      <c r="F985" s="148"/>
      <c r="G985" s="148"/>
      <c r="H985" s="142" t="str">
        <f t="shared" si="310"/>
        <v/>
      </c>
      <c r="I985" s="143"/>
      <c r="J985" s="144" t="str">
        <f t="shared" si="311"/>
        <v/>
      </c>
      <c r="K985" s="144" t="str">
        <f t="shared" si="312"/>
        <v/>
      </c>
      <c r="L985" s="143"/>
      <c r="M985" s="142" t="str">
        <f t="shared" si="313"/>
        <v/>
      </c>
      <c r="N985" s="142" t="str">
        <f t="shared" si="314"/>
        <v/>
      </c>
      <c r="O985" s="145" t="str">
        <f t="shared" si="315"/>
        <v/>
      </c>
      <c r="P985" s="145" t="str">
        <f t="shared" si="316"/>
        <v/>
      </c>
      <c r="Q985" s="145" t="str">
        <f t="shared" si="317"/>
        <v/>
      </c>
      <c r="R985" s="145" t="str">
        <f t="shared" si="318"/>
        <v/>
      </c>
      <c r="S985" s="145" t="str">
        <f t="shared" si="319"/>
        <v/>
      </c>
      <c r="T985" s="145" t="str">
        <f t="shared" si="320"/>
        <v/>
      </c>
      <c r="U985" s="145" t="str">
        <f t="shared" si="321"/>
        <v/>
      </c>
      <c r="V985" s="145" t="str">
        <f t="shared" si="322"/>
        <v/>
      </c>
      <c r="W985" s="145"/>
      <c r="X985" s="145" t="str">
        <f t="shared" si="323"/>
        <v/>
      </c>
      <c r="Y985" s="145" t="str">
        <f t="shared" si="324"/>
        <v/>
      </c>
      <c r="Z985" s="145" t="str">
        <f t="shared" si="325"/>
        <v/>
      </c>
      <c r="AA985" s="145" t="str">
        <f t="shared" si="326"/>
        <v/>
      </c>
      <c r="AB985" s="145" t="str">
        <f t="shared" si="327"/>
        <v/>
      </c>
      <c r="AC985" s="145" t="str">
        <f t="shared" si="328"/>
        <v/>
      </c>
      <c r="AD985" s="186" t="str">
        <f t="shared" si="329"/>
        <v/>
      </c>
    </row>
    <row r="986" spans="1:30" hidden="1">
      <c r="A986" s="187"/>
      <c r="B986" s="150"/>
      <c r="C986" s="146"/>
      <c r="D986" s="148"/>
      <c r="E986" s="148"/>
      <c r="F986" s="148"/>
      <c r="G986" s="148"/>
      <c r="H986" s="142" t="str">
        <f t="shared" si="310"/>
        <v/>
      </c>
      <c r="I986" s="143"/>
      <c r="J986" s="144" t="str">
        <f t="shared" si="311"/>
        <v/>
      </c>
      <c r="K986" s="144" t="str">
        <f t="shared" si="312"/>
        <v/>
      </c>
      <c r="L986" s="143"/>
      <c r="M986" s="142" t="str">
        <f t="shared" si="313"/>
        <v/>
      </c>
      <c r="N986" s="142" t="str">
        <f t="shared" si="314"/>
        <v/>
      </c>
      <c r="O986" s="145" t="str">
        <f t="shared" si="315"/>
        <v/>
      </c>
      <c r="P986" s="145" t="str">
        <f t="shared" si="316"/>
        <v/>
      </c>
      <c r="Q986" s="145" t="str">
        <f t="shared" si="317"/>
        <v/>
      </c>
      <c r="R986" s="145" t="str">
        <f t="shared" si="318"/>
        <v/>
      </c>
      <c r="S986" s="145" t="str">
        <f t="shared" si="319"/>
        <v/>
      </c>
      <c r="T986" s="145" t="str">
        <f t="shared" si="320"/>
        <v/>
      </c>
      <c r="U986" s="145" t="str">
        <f t="shared" si="321"/>
        <v/>
      </c>
      <c r="V986" s="145" t="str">
        <f t="shared" si="322"/>
        <v/>
      </c>
      <c r="W986" s="145"/>
      <c r="X986" s="145" t="str">
        <f t="shared" si="323"/>
        <v/>
      </c>
      <c r="Y986" s="145" t="str">
        <f t="shared" si="324"/>
        <v/>
      </c>
      <c r="Z986" s="145" t="str">
        <f t="shared" si="325"/>
        <v/>
      </c>
      <c r="AA986" s="145" t="str">
        <f t="shared" si="326"/>
        <v/>
      </c>
      <c r="AB986" s="145" t="str">
        <f t="shared" si="327"/>
        <v/>
      </c>
      <c r="AC986" s="145" t="str">
        <f t="shared" si="328"/>
        <v/>
      </c>
      <c r="AD986" s="186" t="str">
        <f t="shared" si="329"/>
        <v/>
      </c>
    </row>
    <row r="987" spans="1:30" hidden="1">
      <c r="A987" s="187"/>
      <c r="B987" s="150"/>
      <c r="C987" s="146"/>
      <c r="D987" s="148"/>
      <c r="E987" s="148"/>
      <c r="F987" s="148"/>
      <c r="G987" s="148"/>
      <c r="H987" s="142" t="str">
        <f t="shared" si="310"/>
        <v/>
      </c>
      <c r="I987" s="143"/>
      <c r="J987" s="144" t="str">
        <f t="shared" si="311"/>
        <v/>
      </c>
      <c r="K987" s="144" t="str">
        <f t="shared" si="312"/>
        <v/>
      </c>
      <c r="L987" s="143"/>
      <c r="M987" s="142" t="str">
        <f t="shared" si="313"/>
        <v/>
      </c>
      <c r="N987" s="142" t="str">
        <f t="shared" si="314"/>
        <v/>
      </c>
      <c r="O987" s="145" t="str">
        <f t="shared" si="315"/>
        <v/>
      </c>
      <c r="P987" s="145" t="str">
        <f t="shared" si="316"/>
        <v/>
      </c>
      <c r="Q987" s="145" t="str">
        <f t="shared" si="317"/>
        <v/>
      </c>
      <c r="R987" s="145" t="str">
        <f t="shared" si="318"/>
        <v/>
      </c>
      <c r="S987" s="145" t="str">
        <f t="shared" si="319"/>
        <v/>
      </c>
      <c r="T987" s="145" t="str">
        <f t="shared" si="320"/>
        <v/>
      </c>
      <c r="U987" s="145" t="str">
        <f t="shared" si="321"/>
        <v/>
      </c>
      <c r="V987" s="145" t="str">
        <f t="shared" si="322"/>
        <v/>
      </c>
      <c r="W987" s="145"/>
      <c r="X987" s="145" t="str">
        <f t="shared" si="323"/>
        <v/>
      </c>
      <c r="Y987" s="145" t="str">
        <f t="shared" si="324"/>
        <v/>
      </c>
      <c r="Z987" s="145" t="str">
        <f t="shared" si="325"/>
        <v/>
      </c>
      <c r="AA987" s="145" t="str">
        <f t="shared" si="326"/>
        <v/>
      </c>
      <c r="AB987" s="145" t="str">
        <f t="shared" si="327"/>
        <v/>
      </c>
      <c r="AC987" s="145" t="str">
        <f t="shared" si="328"/>
        <v/>
      </c>
      <c r="AD987" s="186" t="str">
        <f t="shared" si="329"/>
        <v/>
      </c>
    </row>
    <row r="988" spans="1:30" hidden="1">
      <c r="A988" s="187"/>
      <c r="B988" s="150"/>
      <c r="C988" s="146"/>
      <c r="D988" s="148"/>
      <c r="E988" s="148"/>
      <c r="F988" s="148"/>
      <c r="G988" s="148"/>
      <c r="H988" s="142" t="str">
        <f t="shared" si="310"/>
        <v/>
      </c>
      <c r="I988" s="143"/>
      <c r="J988" s="144" t="str">
        <f t="shared" si="311"/>
        <v/>
      </c>
      <c r="K988" s="144" t="str">
        <f t="shared" si="312"/>
        <v/>
      </c>
      <c r="L988" s="143"/>
      <c r="M988" s="142" t="str">
        <f t="shared" si="313"/>
        <v/>
      </c>
      <c r="N988" s="142" t="str">
        <f t="shared" si="314"/>
        <v/>
      </c>
      <c r="O988" s="145" t="str">
        <f t="shared" si="315"/>
        <v/>
      </c>
      <c r="P988" s="145" t="str">
        <f t="shared" si="316"/>
        <v/>
      </c>
      <c r="Q988" s="145" t="str">
        <f t="shared" si="317"/>
        <v/>
      </c>
      <c r="R988" s="145" t="str">
        <f t="shared" si="318"/>
        <v/>
      </c>
      <c r="S988" s="145" t="str">
        <f t="shared" si="319"/>
        <v/>
      </c>
      <c r="T988" s="145" t="str">
        <f t="shared" si="320"/>
        <v/>
      </c>
      <c r="U988" s="145" t="str">
        <f t="shared" si="321"/>
        <v/>
      </c>
      <c r="V988" s="145" t="str">
        <f t="shared" si="322"/>
        <v/>
      </c>
      <c r="W988" s="145"/>
      <c r="X988" s="145" t="str">
        <f t="shared" si="323"/>
        <v/>
      </c>
      <c r="Y988" s="145" t="str">
        <f t="shared" si="324"/>
        <v/>
      </c>
      <c r="Z988" s="145" t="str">
        <f t="shared" si="325"/>
        <v/>
      </c>
      <c r="AA988" s="145" t="str">
        <f t="shared" si="326"/>
        <v/>
      </c>
      <c r="AB988" s="145" t="str">
        <f t="shared" si="327"/>
        <v/>
      </c>
      <c r="AC988" s="145" t="str">
        <f t="shared" si="328"/>
        <v/>
      </c>
      <c r="AD988" s="186" t="str">
        <f t="shared" si="329"/>
        <v/>
      </c>
    </row>
    <row r="989" spans="1:30" hidden="1">
      <c r="A989" s="187"/>
      <c r="B989" s="150"/>
      <c r="C989" s="146"/>
      <c r="D989" s="148"/>
      <c r="E989" s="148"/>
      <c r="F989" s="148"/>
      <c r="G989" s="148"/>
      <c r="H989" s="142" t="str">
        <f t="shared" si="310"/>
        <v/>
      </c>
      <c r="I989" s="143"/>
      <c r="J989" s="144" t="str">
        <f t="shared" si="311"/>
        <v/>
      </c>
      <c r="K989" s="144" t="str">
        <f t="shared" si="312"/>
        <v/>
      </c>
      <c r="L989" s="143"/>
      <c r="M989" s="142" t="str">
        <f t="shared" si="313"/>
        <v/>
      </c>
      <c r="N989" s="142" t="str">
        <f t="shared" si="314"/>
        <v/>
      </c>
      <c r="O989" s="145" t="str">
        <f t="shared" si="315"/>
        <v/>
      </c>
      <c r="P989" s="145" t="str">
        <f t="shared" si="316"/>
        <v/>
      </c>
      <c r="Q989" s="145" t="str">
        <f t="shared" si="317"/>
        <v/>
      </c>
      <c r="R989" s="145" t="str">
        <f t="shared" si="318"/>
        <v/>
      </c>
      <c r="S989" s="145" t="str">
        <f t="shared" si="319"/>
        <v/>
      </c>
      <c r="T989" s="145" t="str">
        <f t="shared" si="320"/>
        <v/>
      </c>
      <c r="U989" s="145" t="str">
        <f t="shared" si="321"/>
        <v/>
      </c>
      <c r="V989" s="145" t="str">
        <f t="shared" si="322"/>
        <v/>
      </c>
      <c r="W989" s="145"/>
      <c r="X989" s="145" t="str">
        <f t="shared" si="323"/>
        <v/>
      </c>
      <c r="Y989" s="145" t="str">
        <f t="shared" si="324"/>
        <v/>
      </c>
      <c r="Z989" s="145" t="str">
        <f t="shared" si="325"/>
        <v/>
      </c>
      <c r="AA989" s="145" t="str">
        <f t="shared" si="326"/>
        <v/>
      </c>
      <c r="AB989" s="145" t="str">
        <f t="shared" si="327"/>
        <v/>
      </c>
      <c r="AC989" s="145" t="str">
        <f t="shared" si="328"/>
        <v/>
      </c>
      <c r="AD989" s="186" t="str">
        <f t="shared" si="329"/>
        <v/>
      </c>
    </row>
    <row r="990" spans="1:30" hidden="1">
      <c r="A990" s="187"/>
      <c r="B990" s="150"/>
      <c r="C990" s="146"/>
      <c r="D990" s="148"/>
      <c r="E990" s="148"/>
      <c r="F990" s="148"/>
      <c r="G990" s="148"/>
      <c r="H990" s="142" t="str">
        <f t="shared" si="310"/>
        <v/>
      </c>
      <c r="I990" s="143"/>
      <c r="J990" s="144" t="str">
        <f t="shared" si="311"/>
        <v/>
      </c>
      <c r="K990" s="144" t="str">
        <f t="shared" si="312"/>
        <v/>
      </c>
      <c r="L990" s="143"/>
      <c r="M990" s="142" t="str">
        <f t="shared" si="313"/>
        <v/>
      </c>
      <c r="N990" s="142" t="str">
        <f t="shared" si="314"/>
        <v/>
      </c>
      <c r="O990" s="145" t="str">
        <f t="shared" si="315"/>
        <v/>
      </c>
      <c r="P990" s="145" t="str">
        <f t="shared" si="316"/>
        <v/>
      </c>
      <c r="Q990" s="145" t="str">
        <f t="shared" si="317"/>
        <v/>
      </c>
      <c r="R990" s="145" t="str">
        <f t="shared" si="318"/>
        <v/>
      </c>
      <c r="S990" s="145" t="str">
        <f t="shared" si="319"/>
        <v/>
      </c>
      <c r="T990" s="145" t="str">
        <f t="shared" si="320"/>
        <v/>
      </c>
      <c r="U990" s="145" t="str">
        <f t="shared" si="321"/>
        <v/>
      </c>
      <c r="V990" s="145" t="str">
        <f t="shared" si="322"/>
        <v/>
      </c>
      <c r="W990" s="145"/>
      <c r="X990" s="145" t="str">
        <f t="shared" si="323"/>
        <v/>
      </c>
      <c r="Y990" s="145" t="str">
        <f t="shared" si="324"/>
        <v/>
      </c>
      <c r="Z990" s="145" t="str">
        <f t="shared" si="325"/>
        <v/>
      </c>
      <c r="AA990" s="145" t="str">
        <f t="shared" si="326"/>
        <v/>
      </c>
      <c r="AB990" s="145" t="str">
        <f t="shared" si="327"/>
        <v/>
      </c>
      <c r="AC990" s="145" t="str">
        <f t="shared" si="328"/>
        <v/>
      </c>
      <c r="AD990" s="186" t="str">
        <f t="shared" si="329"/>
        <v/>
      </c>
    </row>
    <row r="991" spans="1:30" hidden="1">
      <c r="A991" s="187"/>
      <c r="B991" s="150"/>
      <c r="C991" s="146"/>
      <c r="D991" s="148"/>
      <c r="E991" s="148"/>
      <c r="F991" s="148"/>
      <c r="G991" s="148"/>
      <c r="H991" s="142" t="str">
        <f t="shared" si="310"/>
        <v/>
      </c>
      <c r="I991" s="143"/>
      <c r="J991" s="144" t="str">
        <f t="shared" si="311"/>
        <v/>
      </c>
      <c r="K991" s="144" t="str">
        <f t="shared" si="312"/>
        <v/>
      </c>
      <c r="L991" s="143"/>
      <c r="M991" s="142" t="str">
        <f t="shared" si="313"/>
        <v/>
      </c>
      <c r="N991" s="142" t="str">
        <f t="shared" si="314"/>
        <v/>
      </c>
      <c r="O991" s="145" t="str">
        <f t="shared" si="315"/>
        <v/>
      </c>
      <c r="P991" s="145" t="str">
        <f t="shared" si="316"/>
        <v/>
      </c>
      <c r="Q991" s="145" t="str">
        <f t="shared" si="317"/>
        <v/>
      </c>
      <c r="R991" s="145" t="str">
        <f t="shared" si="318"/>
        <v/>
      </c>
      <c r="S991" s="145" t="str">
        <f t="shared" si="319"/>
        <v/>
      </c>
      <c r="T991" s="145" t="str">
        <f t="shared" si="320"/>
        <v/>
      </c>
      <c r="U991" s="145" t="str">
        <f t="shared" si="321"/>
        <v/>
      </c>
      <c r="V991" s="145" t="str">
        <f t="shared" si="322"/>
        <v/>
      </c>
      <c r="W991" s="145"/>
      <c r="X991" s="145" t="str">
        <f t="shared" si="323"/>
        <v/>
      </c>
      <c r="Y991" s="145" t="str">
        <f t="shared" si="324"/>
        <v/>
      </c>
      <c r="Z991" s="145" t="str">
        <f t="shared" si="325"/>
        <v/>
      </c>
      <c r="AA991" s="145" t="str">
        <f t="shared" si="326"/>
        <v/>
      </c>
      <c r="AB991" s="145" t="str">
        <f t="shared" si="327"/>
        <v/>
      </c>
      <c r="AC991" s="145" t="str">
        <f t="shared" si="328"/>
        <v/>
      </c>
      <c r="AD991" s="186" t="str">
        <f t="shared" si="329"/>
        <v/>
      </c>
    </row>
    <row r="992" spans="1:30" hidden="1">
      <c r="A992" s="187"/>
      <c r="B992" s="150"/>
      <c r="C992" s="146"/>
      <c r="D992" s="148"/>
      <c r="E992" s="148"/>
      <c r="F992" s="148"/>
      <c r="G992" s="148"/>
      <c r="H992" s="142" t="str">
        <f t="shared" si="310"/>
        <v/>
      </c>
      <c r="I992" s="143"/>
      <c r="J992" s="144" t="str">
        <f t="shared" si="311"/>
        <v/>
      </c>
      <c r="K992" s="144" t="str">
        <f t="shared" si="312"/>
        <v/>
      </c>
      <c r="L992" s="143"/>
      <c r="M992" s="142" t="str">
        <f t="shared" si="313"/>
        <v/>
      </c>
      <c r="N992" s="142" t="str">
        <f t="shared" si="314"/>
        <v/>
      </c>
      <c r="O992" s="145" t="str">
        <f t="shared" si="315"/>
        <v/>
      </c>
      <c r="P992" s="145" t="str">
        <f t="shared" si="316"/>
        <v/>
      </c>
      <c r="Q992" s="145" t="str">
        <f t="shared" si="317"/>
        <v/>
      </c>
      <c r="R992" s="145" t="str">
        <f t="shared" si="318"/>
        <v/>
      </c>
      <c r="S992" s="145" t="str">
        <f t="shared" si="319"/>
        <v/>
      </c>
      <c r="T992" s="145" t="str">
        <f t="shared" si="320"/>
        <v/>
      </c>
      <c r="U992" s="145" t="str">
        <f t="shared" si="321"/>
        <v/>
      </c>
      <c r="V992" s="145" t="str">
        <f t="shared" si="322"/>
        <v/>
      </c>
      <c r="W992" s="145"/>
      <c r="X992" s="145" t="str">
        <f t="shared" si="323"/>
        <v/>
      </c>
      <c r="Y992" s="145" t="str">
        <f t="shared" si="324"/>
        <v/>
      </c>
      <c r="Z992" s="145" t="str">
        <f t="shared" si="325"/>
        <v/>
      </c>
      <c r="AA992" s="145" t="str">
        <f t="shared" si="326"/>
        <v/>
      </c>
      <c r="AB992" s="145" t="str">
        <f t="shared" si="327"/>
        <v/>
      </c>
      <c r="AC992" s="145" t="str">
        <f t="shared" si="328"/>
        <v/>
      </c>
      <c r="AD992" s="186" t="str">
        <f t="shared" si="329"/>
        <v/>
      </c>
    </row>
    <row r="993" spans="1:30" ht="9" hidden="1" customHeight="1">
      <c r="A993" s="187"/>
      <c r="B993" s="150"/>
      <c r="C993" s="146"/>
      <c r="D993" s="148"/>
      <c r="E993" s="148"/>
      <c r="F993" s="148"/>
      <c r="G993" s="148"/>
      <c r="H993" s="142" t="str">
        <f t="shared" si="310"/>
        <v/>
      </c>
      <c r="I993" s="143"/>
      <c r="J993" s="144" t="str">
        <f t="shared" si="311"/>
        <v/>
      </c>
      <c r="K993" s="144" t="str">
        <f t="shared" si="312"/>
        <v/>
      </c>
      <c r="L993" s="143"/>
      <c r="M993" s="142" t="str">
        <f t="shared" si="313"/>
        <v/>
      </c>
      <c r="N993" s="142" t="str">
        <f t="shared" si="314"/>
        <v/>
      </c>
      <c r="O993" s="145" t="str">
        <f t="shared" si="315"/>
        <v/>
      </c>
      <c r="P993" s="145" t="str">
        <f t="shared" si="316"/>
        <v/>
      </c>
      <c r="Q993" s="145" t="str">
        <f t="shared" si="317"/>
        <v/>
      </c>
      <c r="R993" s="145" t="str">
        <f t="shared" si="318"/>
        <v/>
      </c>
      <c r="S993" s="145" t="str">
        <f t="shared" si="319"/>
        <v/>
      </c>
      <c r="T993" s="145" t="str">
        <f t="shared" si="320"/>
        <v/>
      </c>
      <c r="U993" s="145" t="str">
        <f t="shared" si="321"/>
        <v/>
      </c>
      <c r="V993" s="145" t="str">
        <f t="shared" si="322"/>
        <v/>
      </c>
      <c r="W993" s="145"/>
      <c r="X993" s="145" t="str">
        <f t="shared" si="323"/>
        <v/>
      </c>
      <c r="Y993" s="145" t="str">
        <f t="shared" si="324"/>
        <v/>
      </c>
      <c r="Z993" s="145" t="str">
        <f t="shared" si="325"/>
        <v/>
      </c>
      <c r="AA993" s="145" t="str">
        <f t="shared" si="326"/>
        <v/>
      </c>
      <c r="AB993" s="145" t="str">
        <f t="shared" si="327"/>
        <v/>
      </c>
      <c r="AC993" s="145" t="str">
        <f t="shared" si="328"/>
        <v/>
      </c>
      <c r="AD993" s="186" t="str">
        <f t="shared" si="329"/>
        <v/>
      </c>
    </row>
    <row r="994" spans="1:30">
      <c r="A994" s="1392" t="s">
        <v>237</v>
      </c>
      <c r="B994" s="1393"/>
      <c r="C994" s="128"/>
      <c r="D994" s="151"/>
      <c r="E994" s="151"/>
      <c r="F994" s="151"/>
      <c r="G994" s="152"/>
      <c r="H994" s="128"/>
      <c r="I994" s="143"/>
      <c r="J994" s="144" t="str">
        <f t="shared" si="311"/>
        <v/>
      </c>
      <c r="K994" s="144" t="str">
        <f t="shared" si="312"/>
        <v/>
      </c>
      <c r="L994" s="143"/>
      <c r="M994" s="142" t="str">
        <f t="shared" ref="M994" si="330">IF(AND(ISNUMBER(C994),ISNUMBER(L994)),C994*L994,"")</f>
        <v/>
      </c>
      <c r="N994" s="142" t="str">
        <f t="shared" ref="N994" si="331">IF(AND(ISNUMBER(K994),ISNUMBER(M994)),ROUND(PI()*K994^2/4*M994,2),"")</f>
        <v/>
      </c>
      <c r="O994" s="128">
        <v>0</v>
      </c>
      <c r="P994" s="145" t="str">
        <f t="shared" ref="P994" si="332">IF(AND(ISNUMBER(C994),ISNUMBER(K994),ISNUMBER(L994),ISNUMBER(O994)),ROUND(C994*K994*L994*O994+((L994-1)*0.2*C994*O994),2),"")</f>
        <v/>
      </c>
      <c r="Q994" s="145" t="str">
        <f t="shared" ref="Q994" si="333">IF(AND(ISNUMBER(H994),ISNUMBER(J994),ISNUMBER(O994)),H994+J994+O994,"")</f>
        <v/>
      </c>
      <c r="R994" s="145" t="str">
        <f t="shared" ref="R994" si="334">IF(AND(ISNUMBER(I994),ISNUMBER(Q994)),IF(Q994&lt;2,VLOOKUP(I994,$C$1005:$F$1012,4),IF(Q994&lt;3,VLOOKUP(I994,$C$1005:$G$1012,5),IF(Q994&lt;4,VLOOKUP(I994,C$1005:H$1012,6),IF(Q994&gt;=4,VLOOKUP(I994,$C$1005:$I$1012,7),)))),"")</f>
        <v/>
      </c>
      <c r="S994" s="145" t="str">
        <f t="shared" ref="S994" si="335">IF(AND(ISNUMBER(K994),ISNUMBER(L994),ISNUMBER(R994)),ROUND(K994*L994+2*R994+(L994-1)*0.2,2),"")</f>
        <v/>
      </c>
      <c r="T994" s="145" t="str">
        <f t="shared" ref="T994" si="336">IF(AND(ISNUMBER(C994),ISNUMBER(Q994),ISNUMBER(S994)),ROUND(C994*Q994*S994,2),"")</f>
        <v/>
      </c>
      <c r="U994" s="145" t="str">
        <f t="shared" ref="U994" si="337">IF(AND(ISNUMBER(M994),ISNUMBER(K994),ISNUMBER($U$12)),ROUND(M994*(PI()*K994+0.3)*$U$12,2),"")</f>
        <v/>
      </c>
      <c r="V994" s="145" t="str">
        <f t="shared" ref="V994" si="338">IF(AND(ISNUMBER(I994),ISNUMBER(O994),ISNUMBER(Q994)),Q994-O994-K994,"")</f>
        <v/>
      </c>
      <c r="W994" s="145"/>
      <c r="X994" s="145" t="str">
        <f t="shared" ref="X994" si="339">IF(AND(ISNUMBER(T994),ISNUMBER(N994),ISNUMBER(P994)),ROUND(T994-N994-P994,2),"")</f>
        <v/>
      </c>
      <c r="Y994" s="145" t="str">
        <f t="shared" si="324"/>
        <v/>
      </c>
      <c r="Z994" s="145" t="str">
        <f t="shared" ref="Z994" si="340">IF(AND(ISNUMBER(N994),ISNUMBER(P994),ISNUMBER(Y994)),N994+P994+Y994,"")</f>
        <v/>
      </c>
      <c r="AA994" s="145" t="str">
        <f t="shared" ref="AA994" si="341">IF(ISNUMBER(Y994),Y994,"")</f>
        <v/>
      </c>
      <c r="AB994" s="145" t="str">
        <f t="shared" ref="AB994" si="342">IF(AND(ISNUMBER(Z994),ISNUMBER($AB$12)),ROUND(Z994*$AB$12,2),"")</f>
        <v/>
      </c>
      <c r="AC994" s="145" t="str">
        <f t="shared" ref="AC994" si="343">IF(AND(ISNUMBER(AA994),ISNUMBER($AC$12)),ROUND(AA994*$AC$12,2),"")</f>
        <v/>
      </c>
      <c r="AD994" s="186" t="str">
        <f t="shared" ref="AD994" si="344">IF(AND(ISNUMBER(C994),ISNUMBER(Q994),ISNUMBER($AD$12)),IF(Q994&gt;$AD$12,ROUND(C994*Q994*2,2),0),"")</f>
        <v/>
      </c>
    </row>
    <row r="995" spans="1:30" ht="12" thickBot="1">
      <c r="A995" s="188" t="s">
        <v>238</v>
      </c>
      <c r="B995" s="189"/>
      <c r="C995" s="189"/>
      <c r="K995" s="190"/>
      <c r="L995" s="190"/>
      <c r="M995" s="191">
        <f>ROUND(SUM(M17:M994),1)</f>
        <v>0</v>
      </c>
      <c r="N995" s="192"/>
      <c r="O995" s="192"/>
      <c r="P995" s="388"/>
      <c r="Q995" s="192"/>
      <c r="R995" s="192"/>
      <c r="S995" s="192"/>
      <c r="T995" s="194">
        <f>ROUND(SUM(T17:T994),1)</f>
        <v>0</v>
      </c>
      <c r="U995" s="195">
        <f>ROUND(SUM(U17:U994),1)</f>
        <v>0</v>
      </c>
      <c r="V995" s="196"/>
      <c r="W995" s="196"/>
      <c r="X995" s="193">
        <f t="shared" ref="X995:AD995" si="345">ROUND(SUM(X17:X994),1)</f>
        <v>0</v>
      </c>
      <c r="Y995" s="197">
        <f t="shared" si="345"/>
        <v>0</v>
      </c>
      <c r="Z995" s="195">
        <f t="shared" si="345"/>
        <v>0</v>
      </c>
      <c r="AA995" s="195">
        <f t="shared" si="345"/>
        <v>0</v>
      </c>
      <c r="AB995" s="195">
        <f t="shared" si="345"/>
        <v>0</v>
      </c>
      <c r="AC995" s="195">
        <f t="shared" si="345"/>
        <v>0</v>
      </c>
      <c r="AD995" s="198">
        <f t="shared" si="345"/>
        <v>0</v>
      </c>
    </row>
    <row r="996" spans="1:30" ht="11.25" customHeight="1">
      <c r="D996" s="1394" t="s">
        <v>239</v>
      </c>
      <c r="E996" s="1394"/>
      <c r="F996" s="1394"/>
      <c r="G996" s="1394"/>
      <c r="H996" s="1394"/>
      <c r="I996" s="1394"/>
      <c r="J996" s="1394"/>
      <c r="K996" s="154"/>
      <c r="L996" s="153"/>
      <c r="M996" s="153"/>
      <c r="N996" s="153"/>
      <c r="O996" s="153"/>
      <c r="P996" s="153"/>
      <c r="Q996" s="155"/>
      <c r="R996" s="155"/>
      <c r="S996" s="155"/>
      <c r="T996" s="155"/>
      <c r="U996" s="155"/>
      <c r="V996" s="1387" t="s">
        <v>241</v>
      </c>
      <c r="W996" s="1387"/>
      <c r="X996" s="1387"/>
      <c r="Y996" s="1387"/>
      <c r="Z996" s="1387"/>
      <c r="AA996" s="1387"/>
      <c r="AB996" s="1387"/>
      <c r="AC996" s="1387"/>
      <c r="AD996" s="1387"/>
    </row>
    <row r="997" spans="1:30">
      <c r="D997" s="156" t="s">
        <v>240</v>
      </c>
      <c r="E997" s="156"/>
      <c r="F997" s="156"/>
      <c r="G997" s="156"/>
      <c r="H997" s="156"/>
      <c r="I997" s="156"/>
      <c r="J997" s="156"/>
      <c r="K997" s="154"/>
      <c r="L997" s="153"/>
      <c r="M997" s="153"/>
      <c r="N997" s="153"/>
      <c r="O997" s="153"/>
      <c r="P997" s="153"/>
      <c r="Q997" s="157"/>
      <c r="R997" s="157"/>
      <c r="S997" s="157"/>
      <c r="T997" s="157"/>
      <c r="U997" s="157"/>
      <c r="V997" s="1387"/>
      <c r="W997" s="1387"/>
      <c r="X997" s="1387"/>
      <c r="Y997" s="1387"/>
      <c r="Z997" s="1387"/>
      <c r="AA997" s="1387"/>
      <c r="AB997" s="1387"/>
      <c r="AC997" s="1387"/>
      <c r="AD997" s="1387"/>
    </row>
    <row r="998" spans="1:30" ht="9" customHeight="1" thickBot="1">
      <c r="D998" s="156"/>
      <c r="E998" s="156"/>
      <c r="F998" s="156"/>
      <c r="G998" s="156"/>
      <c r="H998" s="156"/>
      <c r="I998" s="156"/>
      <c r="J998" s="156"/>
      <c r="K998" s="154"/>
      <c r="L998" s="153"/>
      <c r="M998" s="153"/>
      <c r="N998" s="153"/>
      <c r="O998" s="153"/>
      <c r="P998" s="153"/>
      <c r="Q998" s="157"/>
      <c r="R998" s="157"/>
      <c r="S998" s="157"/>
      <c r="T998" s="157"/>
      <c r="U998" s="157"/>
      <c r="V998" s="158"/>
      <c r="W998" s="158"/>
      <c r="X998" s="158"/>
      <c r="Y998" s="158"/>
      <c r="Z998" s="158"/>
      <c r="AA998" s="158"/>
      <c r="AB998" s="158"/>
      <c r="AC998" s="158"/>
      <c r="AD998" s="158"/>
    </row>
    <row r="999" spans="1:30" ht="15" customHeight="1">
      <c r="B999" s="1315" t="s">
        <v>242</v>
      </c>
      <c r="C999" s="1316"/>
      <c r="D999" s="1316"/>
      <c r="E999" s="1316"/>
      <c r="F999" s="1316"/>
      <c r="G999" s="1316"/>
      <c r="H999" s="1316"/>
      <c r="I999" s="1316"/>
      <c r="J999" s="1317"/>
      <c r="L999" s="1315" t="s">
        <v>243</v>
      </c>
      <c r="M999" s="1316"/>
      <c r="N999" s="1316"/>
      <c r="O999" s="1316"/>
      <c r="P999" s="1316"/>
      <c r="Q999" s="1316"/>
      <c r="R999" s="1316"/>
      <c r="S999" s="1316"/>
      <c r="T999" s="1316"/>
      <c r="U999" s="1316"/>
      <c r="V999" s="1316"/>
      <c r="W999" s="1316"/>
      <c r="X999" s="1316"/>
      <c r="Y999" s="1316"/>
      <c r="Z999" s="1316"/>
      <c r="AA999" s="1317"/>
      <c r="AB999" s="159"/>
      <c r="AC999" s="159"/>
    </row>
    <row r="1000" spans="1:30" ht="6" customHeight="1">
      <c r="B1000" s="199"/>
      <c r="C1000" s="160"/>
      <c r="D1000" s="160"/>
      <c r="E1000" s="160"/>
      <c r="F1000" s="160"/>
      <c r="G1000" s="160"/>
      <c r="H1000" s="160"/>
      <c r="I1000" s="160"/>
      <c r="J1000" s="200"/>
      <c r="L1000" s="205"/>
      <c r="M1000" s="160"/>
      <c r="N1000" s="160"/>
      <c r="O1000" s="160"/>
      <c r="P1000" s="160"/>
      <c r="Q1000" s="160"/>
      <c r="R1000" s="160"/>
      <c r="S1000" s="160"/>
      <c r="T1000" s="160"/>
      <c r="U1000" s="160"/>
      <c r="V1000" s="160"/>
      <c r="W1000" s="160"/>
      <c r="X1000" s="160"/>
      <c r="Y1000" s="160"/>
      <c r="Z1000" s="161"/>
      <c r="AA1000" s="200"/>
    </row>
    <row r="1001" spans="1:30" ht="11.25" customHeight="1">
      <c r="B1001" s="201"/>
      <c r="C1001" s="1306" t="s">
        <v>244</v>
      </c>
      <c r="D1001" s="1307"/>
      <c r="E1001" s="1307"/>
      <c r="F1001" s="1307"/>
      <c r="G1001" s="1307"/>
      <c r="H1001" s="1307"/>
      <c r="I1001" s="1308"/>
      <c r="J1001" s="202"/>
      <c r="L1001" s="201"/>
      <c r="M1001" s="1306" t="s">
        <v>245</v>
      </c>
      <c r="N1001" s="1308"/>
      <c r="P1001" s="1306" t="s">
        <v>246</v>
      </c>
      <c r="Q1001" s="1307"/>
      <c r="R1001" s="1307"/>
      <c r="S1001" s="1307"/>
      <c r="T1001" s="1308"/>
      <c r="U1001" s="162"/>
      <c r="V1001" s="1306" t="s">
        <v>247</v>
      </c>
      <c r="W1001" s="1307"/>
      <c r="X1001" s="1307"/>
      <c r="Y1001" s="1307"/>
      <c r="Z1001" s="1308"/>
      <c r="AA1001" s="202"/>
    </row>
    <row r="1002" spans="1:30" ht="11.25" customHeight="1">
      <c r="B1002" s="201"/>
      <c r="C1002" s="1303" t="s">
        <v>248</v>
      </c>
      <c r="D1002" s="1304"/>
      <c r="E1002" s="1305"/>
      <c r="F1002" s="1303" t="s">
        <v>249</v>
      </c>
      <c r="G1002" s="1304"/>
      <c r="H1002" s="1304"/>
      <c r="I1002" s="1305"/>
      <c r="J1002" s="202"/>
      <c r="L1002" s="201"/>
      <c r="M1002" s="130" t="s">
        <v>215</v>
      </c>
      <c r="N1002" s="130" t="s">
        <v>250</v>
      </c>
      <c r="P1002" s="130" t="s">
        <v>251</v>
      </c>
      <c r="Q1002" s="130" t="s">
        <v>252</v>
      </c>
      <c r="R1002" s="130" t="s">
        <v>253</v>
      </c>
      <c r="S1002" s="130" t="s">
        <v>254</v>
      </c>
      <c r="T1002" s="132" t="s">
        <v>255</v>
      </c>
      <c r="V1002" s="132" t="s">
        <v>251</v>
      </c>
      <c r="W1002" s="132"/>
      <c r="X1002" s="130" t="s">
        <v>256</v>
      </c>
      <c r="Y1002" s="130" t="s">
        <v>254</v>
      </c>
      <c r="Z1002" s="132" t="s">
        <v>257</v>
      </c>
      <c r="AA1002" s="202"/>
    </row>
    <row r="1003" spans="1:30" ht="11.25" customHeight="1">
      <c r="B1003" s="201"/>
      <c r="C1003" s="137" t="s">
        <v>215</v>
      </c>
      <c r="D1003" s="138" t="s">
        <v>258</v>
      </c>
      <c r="E1003" s="137" t="s">
        <v>217</v>
      </c>
      <c r="F1003" s="137" t="s">
        <v>259</v>
      </c>
      <c r="G1003" s="137" t="s">
        <v>260</v>
      </c>
      <c r="H1003" s="137" t="s">
        <v>261</v>
      </c>
      <c r="I1003" s="137" t="s">
        <v>262</v>
      </c>
      <c r="J1003" s="202"/>
      <c r="L1003" s="201"/>
      <c r="M1003" s="137" t="s">
        <v>232</v>
      </c>
      <c r="N1003" s="137" t="s">
        <v>229</v>
      </c>
      <c r="P1003" s="130" t="s">
        <v>263</v>
      </c>
      <c r="Q1003" s="142">
        <f>ROUND(SUMIFS($T$17:$T$994,$Q$17:$Q$994,"&lt;1,5",$S$17:$S$994,"&lt;0,8"),1)</f>
        <v>0</v>
      </c>
      <c r="R1003" s="142">
        <f>ROUND(SUMIFS($T$17:$T$994,$Q$17:$Q$994,"&gt;=1,5",$Q$17:$Q$994,"&lt;3",$S$17:$S$994,"&lt;0,8"),1)</f>
        <v>0</v>
      </c>
      <c r="S1003" s="142">
        <f>ROUND(SUMIFS($T$17:$T$994,$Q$17:$Q$994,"&gt;=3",$Q$17:$Q$994,"&lt;4,5",$S$17:$S$994,"&lt;0,8"),1)</f>
        <v>0</v>
      </c>
      <c r="T1003" s="142">
        <f>ROUND(SUMIFS($T$17:$T$994,$Q$17:$Q$994,"&gt;=4,5",$S$17:$S$994,"&lt;0,8"),1)</f>
        <v>0</v>
      </c>
      <c r="V1003" s="130" t="s">
        <v>264</v>
      </c>
      <c r="W1003" s="130"/>
      <c r="X1003" s="142">
        <f>ROUND(SUMIFS($AD$17:$AD$994,$Q$17:$Q$994,"&gt;=1,5",$Q$17:$Q$994,"&lt;3",$S$17:$S$994,"&lt;1,5"),1)</f>
        <v>0</v>
      </c>
      <c r="Y1003" s="142">
        <f>ROUND(SUMIFS($AD$17:$AD$994,$Q$17:$Q$994,"&gt;=3",$Q$17:$Q$994,"&lt;4,5",$S$17:$S$994,"&lt;1,5"),1)</f>
        <v>0</v>
      </c>
      <c r="Z1003" s="142">
        <f>ROUND(SUMIFS($AD$17:$AD$994,$Q$17:$Q$994,"&gt;=4,5",$S$17:$S$994,"&lt;1,5"),1)</f>
        <v>0</v>
      </c>
      <c r="AA1003" s="202"/>
    </row>
    <row r="1004" spans="1:30">
      <c r="B1004" s="201"/>
      <c r="C1004" s="137" t="s">
        <v>232</v>
      </c>
      <c r="D1004" s="163" t="s">
        <v>229</v>
      </c>
      <c r="E1004" s="137" t="s">
        <v>229</v>
      </c>
      <c r="F1004" s="1306" t="s">
        <v>265</v>
      </c>
      <c r="G1004" s="1307"/>
      <c r="H1004" s="1307"/>
      <c r="I1004" s="1308"/>
      <c r="J1004" s="202"/>
      <c r="L1004" s="201"/>
      <c r="M1004" s="130">
        <v>30</v>
      </c>
      <c r="N1004" s="142">
        <f t="shared" ref="N1004:N1011" si="346">SUMIF($I$17:$I$994,M1004,$M$17:$M$994)</f>
        <v>0</v>
      </c>
      <c r="P1004" s="130" t="s">
        <v>266</v>
      </c>
      <c r="Q1004" s="142">
        <f>ROUND(SUMIFS($T$17:$T$994,$Q$17:$Q$994,"&lt;1,5",$S$17:$S$994,"&gt;=0,8",$S$17:$S$994,"&lt;1,5"),1)</f>
        <v>0</v>
      </c>
      <c r="R1004" s="142">
        <f>ROUND(SUMIFS($T$17:$T$994,$Q$17:$Q$994,"&gt;=1,5",$Q$17:$Q$994,"&lt;3",$S$17:$S$994,"&gt;=0,8",$S$17:$S$994,"&lt;1,5"),1)</f>
        <v>0</v>
      </c>
      <c r="S1004" s="142">
        <f>ROUND(SUMIFS($T$17:$T$994,$Q$17:$Q$994,"&gt;=3",$Q$17:$Q$994,"&lt;4,5",$S$17:$S$994,"&gt;=0,8",S17:S994,"&lt;1,5"),1)</f>
        <v>0</v>
      </c>
      <c r="T1004" s="142">
        <f>ROUND(SUMIFS($T$17:$T$994,$Q$17:$Q$994,"&gt;=4,5",$S$17:$S$994,"&gt;=0,8",$S$17:$S$994,"&lt;1,5"),1)</f>
        <v>0</v>
      </c>
      <c r="V1004" s="130" t="s">
        <v>267</v>
      </c>
      <c r="W1004" s="130"/>
      <c r="X1004" s="142">
        <f>ROUND(SUMIFS($AD$17:$AD$994,$Q$17:$Q$994,"&gt;=1,5",$Q$17:$Q$994,"&lt;3",$S$17:$S$994,"&gt;=1,5"),1)</f>
        <v>0</v>
      </c>
      <c r="Y1004" s="142">
        <f>ROUND(SUMIFS($AD$17:$AD$994,$Q$17:$Q$994,"&gt;=3",$Q$17:$Q$994,"&lt;4,5",$S$17:$S$994,"&gt;=1,5"),1)</f>
        <v>0</v>
      </c>
      <c r="Z1004" s="142">
        <f>ROUND(SUMIFS($AD$17:$AD$994,$Q$17:$Q$994,"&gt;=4,5",$S$17:$S$994,"&gt;=1,5"),1)</f>
        <v>0</v>
      </c>
      <c r="AA1004" s="202"/>
    </row>
    <row r="1005" spans="1:30">
      <c r="B1005" s="201"/>
      <c r="C1005" s="164">
        <v>30</v>
      </c>
      <c r="D1005" s="165">
        <v>0.03</v>
      </c>
      <c r="E1005" s="166">
        <f>C1005/100+D1005*2</f>
        <v>0.36</v>
      </c>
      <c r="F1005" s="167">
        <v>0.25</v>
      </c>
      <c r="G1005" s="167">
        <v>0.35</v>
      </c>
      <c r="H1005" s="167">
        <v>0.4</v>
      </c>
      <c r="I1005" s="167">
        <v>0.45</v>
      </c>
      <c r="J1005" s="202"/>
      <c r="L1005" s="201"/>
      <c r="M1005" s="130">
        <v>40</v>
      </c>
      <c r="N1005" s="142">
        <f t="shared" si="346"/>
        <v>0</v>
      </c>
      <c r="P1005" s="130" t="s">
        <v>267</v>
      </c>
      <c r="Q1005" s="142">
        <f>ROUND(SUMIFS($T$17:$T$994,$Q$17:$Q$994,"&lt;1,5",$S$17:$S$994,"&gt;=1,5"),1)</f>
        <v>0</v>
      </c>
      <c r="R1005" s="142">
        <f>ROUND(SUMIFS($T$17:$T$994,$Q$17:$Q$994,"&gt;=1,5",$Q$17:$Q$994,"&lt;3",$S$17:$S$994,"&gt;=1,5"),1)</f>
        <v>0</v>
      </c>
      <c r="S1005" s="142">
        <f>ROUND(SUMIFS($T$17:$T$994,$Q$17:$Q$994,"&gt;=3",$Q$17:$Q$994,"&lt;4,5",$S$17:$S$994,"&gt;=1,5"),1)</f>
        <v>0</v>
      </c>
      <c r="T1005" s="142">
        <f>ROUND(SUMIFS($T$17:$T$994,$Q$17:$Q$994,"&gt;=4,5",$S$17:$S$994,"&gt;=1,5"),1)</f>
        <v>0</v>
      </c>
      <c r="AA1005" s="202"/>
    </row>
    <row r="1006" spans="1:30">
      <c r="B1006" s="201"/>
      <c r="C1006" s="164">
        <v>40</v>
      </c>
      <c r="D1006" s="165">
        <v>4.4999999999999998E-2</v>
      </c>
      <c r="E1006" s="166">
        <f t="shared" ref="E1006:E1012" si="347">C1006/100+D1006*2</f>
        <v>0.49</v>
      </c>
      <c r="F1006" s="167">
        <v>0.35</v>
      </c>
      <c r="G1006" s="167">
        <v>0.45</v>
      </c>
      <c r="H1006" s="167">
        <v>0.5</v>
      </c>
      <c r="I1006" s="167">
        <v>0.55000000000000004</v>
      </c>
      <c r="J1006" s="202"/>
      <c r="L1006" s="201"/>
      <c r="M1006" s="130">
        <v>60</v>
      </c>
      <c r="N1006" s="142">
        <f t="shared" si="346"/>
        <v>0</v>
      </c>
      <c r="Q1006" s="168"/>
      <c r="R1006" s="168"/>
      <c r="S1006" s="168"/>
      <c r="T1006" s="168"/>
      <c r="U1006" s="168"/>
      <c r="AA1006" s="202"/>
    </row>
    <row r="1007" spans="1:30" ht="11.25" customHeight="1">
      <c r="B1007" s="201"/>
      <c r="C1007" s="164">
        <v>60</v>
      </c>
      <c r="D1007" s="165">
        <v>0.06</v>
      </c>
      <c r="E1007" s="166">
        <f t="shared" si="347"/>
        <v>0.72</v>
      </c>
      <c r="F1007" s="167">
        <v>0.4</v>
      </c>
      <c r="G1007" s="167">
        <v>0.5</v>
      </c>
      <c r="H1007" s="167">
        <v>0.55000000000000004</v>
      </c>
      <c r="I1007" s="167">
        <v>0.6</v>
      </c>
      <c r="J1007" s="202"/>
      <c r="L1007" s="201"/>
      <c r="M1007" s="130">
        <v>80</v>
      </c>
      <c r="N1007" s="142">
        <f t="shared" si="346"/>
        <v>0</v>
      </c>
      <c r="P1007" s="1306" t="s">
        <v>268</v>
      </c>
      <c r="Q1007" s="1307"/>
      <c r="R1007" s="1307"/>
      <c r="S1007" s="1307"/>
      <c r="T1007" s="1308"/>
      <c r="U1007" s="162"/>
      <c r="V1007" s="1313" t="s">
        <v>269</v>
      </c>
      <c r="W1007" s="1404"/>
      <c r="X1007" s="1314"/>
      <c r="AA1007" s="202"/>
    </row>
    <row r="1008" spans="1:30" ht="11.25" customHeight="1">
      <c r="B1008" s="201"/>
      <c r="C1008" s="164">
        <v>80</v>
      </c>
      <c r="D1008" s="165">
        <v>7.1999999999999995E-2</v>
      </c>
      <c r="E1008" s="166">
        <f t="shared" si="347"/>
        <v>0.94400000000000006</v>
      </c>
      <c r="F1008" s="167">
        <v>0.4</v>
      </c>
      <c r="G1008" s="167">
        <v>0.5</v>
      </c>
      <c r="H1008" s="167">
        <v>0.55000000000000004</v>
      </c>
      <c r="I1008" s="167">
        <v>0.6</v>
      </c>
      <c r="J1008" s="202"/>
      <c r="L1008" s="201"/>
      <c r="M1008" s="130">
        <v>100</v>
      </c>
      <c r="N1008" s="142">
        <f t="shared" si="346"/>
        <v>0</v>
      </c>
      <c r="P1008" s="130" t="s">
        <v>251</v>
      </c>
      <c r="Q1008" s="130" t="s">
        <v>252</v>
      </c>
      <c r="R1008" s="130" t="s">
        <v>253</v>
      </c>
      <c r="S1008" s="130" t="s">
        <v>254</v>
      </c>
      <c r="T1008" s="132" t="s">
        <v>257</v>
      </c>
      <c r="U1008" s="162"/>
      <c r="V1008" s="1311" t="s">
        <v>270</v>
      </c>
      <c r="W1008" s="1405"/>
      <c r="X1008" s="1312"/>
      <c r="AA1008" s="202"/>
    </row>
    <row r="1009" spans="1:30">
      <c r="B1009" s="201"/>
      <c r="C1009" s="164">
        <v>100</v>
      </c>
      <c r="D1009" s="165">
        <v>0.08</v>
      </c>
      <c r="E1009" s="166">
        <f t="shared" si="347"/>
        <v>1.1599999999999999</v>
      </c>
      <c r="F1009" s="167">
        <v>0.45</v>
      </c>
      <c r="G1009" s="167">
        <v>0.55000000000000004</v>
      </c>
      <c r="H1009" s="167">
        <v>0.6</v>
      </c>
      <c r="I1009" s="167">
        <v>0.65</v>
      </c>
      <c r="J1009" s="202"/>
      <c r="L1009" s="201"/>
      <c r="M1009" s="130">
        <v>120</v>
      </c>
      <c r="N1009" s="142">
        <f t="shared" si="346"/>
        <v>0</v>
      </c>
      <c r="P1009" s="130" t="s">
        <v>263</v>
      </c>
      <c r="Q1009" s="142">
        <f>ROUND(SUMIFS($X$17:$X$994,$Q$17:$Q$994,"&lt;1,5",$S$17:$S$994,"&lt;0,8"),1)</f>
        <v>0</v>
      </c>
      <c r="R1009" s="142">
        <f>ROUND(SUMIFS($X$17:$X$994,$Q$17:$Q$994,"&gt;=1,5",$Q$17:$Q$994,"&lt;3",$S$17:$S$994,"&lt;0,8"),1)</f>
        <v>0</v>
      </c>
      <c r="S1009" s="142">
        <f>ROUND(SUMIFS($X$17:$X$994,$Q$17:$Q$994,"&gt;=3",$Q$17:$Q$994,"&lt;4,5",$S$17:$S$994,"&lt;,8"),1)</f>
        <v>0</v>
      </c>
      <c r="T1009" s="142">
        <f>ROUND(SUMIFS($X$17:$X$994,$Q$17:$Q$994,"&gt;=4,5",$S$17:$S$994,"&lt;0,8"),1)</f>
        <v>0</v>
      </c>
      <c r="U1009" s="103"/>
      <c r="V1009" s="136" t="s">
        <v>271</v>
      </c>
      <c r="W1009" s="136"/>
      <c r="X1009" s="136" t="s">
        <v>272</v>
      </c>
      <c r="AA1009" s="202"/>
    </row>
    <row r="1010" spans="1:30">
      <c r="B1010" s="201"/>
      <c r="C1010" s="164">
        <v>120</v>
      </c>
      <c r="D1010" s="165">
        <v>9.6000000000000002E-2</v>
      </c>
      <c r="E1010" s="166">
        <f t="shared" si="347"/>
        <v>1.3919999999999999</v>
      </c>
      <c r="F1010" s="167">
        <v>0.45</v>
      </c>
      <c r="G1010" s="167">
        <v>0.55000000000000004</v>
      </c>
      <c r="H1010" s="167">
        <v>0.6</v>
      </c>
      <c r="I1010" s="167">
        <v>0.65</v>
      </c>
      <c r="J1010" s="202"/>
      <c r="L1010" s="201"/>
      <c r="M1010" s="130">
        <v>150</v>
      </c>
      <c r="N1010" s="142">
        <f t="shared" si="346"/>
        <v>0</v>
      </c>
      <c r="P1010" s="130" t="s">
        <v>273</v>
      </c>
      <c r="Q1010" s="142">
        <f>ROUND(SUMIFS($X$17:$X$994,$Q$17:$Q$994,"&lt;1,5",$S$17:$S$994,"&gt;=0,8",$S$17:$S$994,"&lt;1,5"),1)</f>
        <v>0</v>
      </c>
      <c r="R1010" s="142">
        <f>ROUND(SUMIFS($X$17:$X$994,$Q$17:$Q$994,"&gt;=1,5",$Q$17:$Q$994,"&lt;3",$S$17:$S$994,"&gt;=0,8",$S$17:$S$994,"&lt;1,5"),1)</f>
        <v>0</v>
      </c>
      <c r="S1010" s="142">
        <f>ROUND(SUMIFS($X$17:$X$994,$Q$17:$Q$994,"&gt;=3",$Q$17:$Q$994,"&lt;4,5",$S$17:$S$994,"&gt;=0,8",$S$17:$S$994,"&lt;1,5"),1)</f>
        <v>0</v>
      </c>
      <c r="T1010" s="142">
        <f>ROUND(SUMIFS($X$17:$X$994,$Q$17:$Q$994,"&gt;=4,5",$S$17:$S$994,"&gt;=0,8",$S$17:$S$994,"&lt;1,5"),1)</f>
        <v>0</v>
      </c>
      <c r="U1010" s="169"/>
      <c r="V1010" s="142">
        <f>ROUND(SUMIF($S$17:$S$994,"&lt;1,5",$P$17:$P$994),1)</f>
        <v>0</v>
      </c>
      <c r="W1010" s="142"/>
      <c r="X1010" s="142">
        <f>ROUND(SUMIF($S$17:$S$994,"&gt;=1,5",$P$17:$P$994),1)</f>
        <v>0</v>
      </c>
      <c r="AA1010" s="202"/>
    </row>
    <row r="1011" spans="1:30" ht="12" customHeight="1">
      <c r="B1011" s="201"/>
      <c r="C1011" s="164">
        <v>150</v>
      </c>
      <c r="D1011" s="165">
        <v>0.12</v>
      </c>
      <c r="E1011" s="166">
        <f t="shared" si="347"/>
        <v>1.74</v>
      </c>
      <c r="F1011" s="167">
        <v>0.5</v>
      </c>
      <c r="G1011" s="167">
        <v>0.6</v>
      </c>
      <c r="H1011" s="167">
        <v>0.65</v>
      </c>
      <c r="I1011" s="167">
        <v>0.7</v>
      </c>
      <c r="J1011" s="202"/>
      <c r="L1011" s="201"/>
      <c r="M1011" s="130">
        <v>200</v>
      </c>
      <c r="N1011" s="142">
        <f t="shared" si="346"/>
        <v>0</v>
      </c>
      <c r="P1011" s="130" t="s">
        <v>267</v>
      </c>
      <c r="Q1011" s="142">
        <f>ROUND(SUMIFS($X$17:$X$994,$Q$17:$Q$994,"&lt;1,5",$S$17:$S$994,"&gt;=1,5"),1)</f>
        <v>0</v>
      </c>
      <c r="R1011" s="142">
        <f>ROUND(SUMIFS($X$17:$X$994,$Q$17:$Q$994,"&gt;=1,5",$Q$17:$Q$994,"&lt;3",$S$17:$S$994,"&gt;=1,5"),1)</f>
        <v>0</v>
      </c>
      <c r="S1011" s="142">
        <f>ROUND(SUMIFS($X$17:$X$994,$Q$17:$Q$994,"&gt;=3",$Q$17:$Q$994,"&lt;4,5",$S$17:$S$994,"&gt;=1,5"),1)</f>
        <v>0</v>
      </c>
      <c r="T1011" s="142">
        <f>ROUND(SUMIFS($X$17:$X$994,$Q$17:$Q$994,"&gt;=4,5",$S$17:$S$994,"&gt;=1,5"),1)</f>
        <v>0</v>
      </c>
      <c r="U1011" s="168"/>
      <c r="AA1011" s="202"/>
      <c r="AB1011" s="170"/>
      <c r="AC1011" s="170"/>
      <c r="AD1011" s="170"/>
    </row>
    <row r="1012" spans="1:30" ht="12">
      <c r="B1012" s="201"/>
      <c r="C1012" s="171">
        <v>200</v>
      </c>
      <c r="D1012" s="165">
        <v>0.18</v>
      </c>
      <c r="E1012" s="166">
        <f t="shared" si="347"/>
        <v>2.36</v>
      </c>
      <c r="F1012" s="128">
        <v>0.6</v>
      </c>
      <c r="G1012" s="128">
        <v>0.7</v>
      </c>
      <c r="H1012" s="128">
        <v>0.75</v>
      </c>
      <c r="I1012" s="128">
        <v>0.8</v>
      </c>
      <c r="J1012" s="202"/>
      <c r="L1012" s="201"/>
      <c r="U1012" s="168"/>
      <c r="X1012" s="168"/>
      <c r="AA1012" s="206"/>
      <c r="AB1012" s="170"/>
      <c r="AC1012" s="170"/>
      <c r="AD1012" s="170"/>
    </row>
    <row r="1013" spans="1:30" ht="11.25" customHeight="1">
      <c r="B1013" s="201"/>
      <c r="C1013" s="1302" t="s">
        <v>274</v>
      </c>
      <c r="D1013" s="1302"/>
      <c r="E1013" s="1302"/>
      <c r="F1013" s="1302"/>
      <c r="G1013" s="1302"/>
      <c r="H1013" s="1302"/>
      <c r="I1013" s="1302"/>
      <c r="J1013" s="1395"/>
      <c r="L1013" s="201"/>
      <c r="AA1013" s="202"/>
    </row>
    <row r="1014" spans="1:30" ht="12" thickBot="1">
      <c r="B1014" s="203"/>
      <c r="C1014" s="1396" t="s">
        <v>275</v>
      </c>
      <c r="D1014" s="1396"/>
      <c r="E1014" s="1396"/>
      <c r="F1014" s="1396"/>
      <c r="G1014" s="1396"/>
      <c r="H1014" s="1396"/>
      <c r="I1014" s="1396"/>
      <c r="J1014" s="204"/>
      <c r="L1014" s="203"/>
      <c r="M1014" s="207"/>
      <c r="N1014" s="207"/>
      <c r="O1014" s="207"/>
      <c r="P1014" s="207"/>
      <c r="Q1014" s="207"/>
      <c r="R1014" s="207"/>
      <c r="S1014" s="207"/>
      <c r="T1014" s="207"/>
      <c r="U1014" s="207"/>
      <c r="V1014" s="207"/>
      <c r="W1014" s="207"/>
      <c r="X1014" s="207"/>
      <c r="Y1014" s="207"/>
      <c r="Z1014" s="207"/>
      <c r="AA1014" s="204"/>
    </row>
    <row r="1015" spans="1:30" ht="12" thickBot="1"/>
    <row r="1016" spans="1:30" ht="15" customHeight="1">
      <c r="A1016" s="940" t="s">
        <v>16</v>
      </c>
      <c r="B1016" s="1012"/>
      <c r="C1016" s="1012"/>
      <c r="D1016" s="1012"/>
      <c r="E1016" s="1012"/>
      <c r="F1016" s="1012"/>
      <c r="G1016" s="1012"/>
      <c r="H1016" s="1012"/>
      <c r="I1016" s="1012"/>
      <c r="J1016" s="1012"/>
      <c r="K1016" s="1012"/>
      <c r="L1016" s="1012"/>
      <c r="M1016" s="1012"/>
      <c r="N1016" s="1012"/>
      <c r="O1016" s="1012"/>
      <c r="P1016" s="1012"/>
      <c r="Q1016" s="1012"/>
      <c r="R1016" s="1012"/>
      <c r="S1016" s="1012"/>
      <c r="T1016" s="1012"/>
      <c r="U1016" s="1012"/>
      <c r="V1016" s="1012"/>
      <c r="W1016" s="1012"/>
      <c r="X1016" s="1012"/>
      <c r="Y1016" s="1012"/>
      <c r="Z1016" s="1012"/>
      <c r="AA1016" s="1012"/>
      <c r="AB1016" s="1012"/>
      <c r="AC1016" s="1012"/>
      <c r="AD1016" s="1013"/>
    </row>
    <row r="1017" spans="1:30" ht="15" customHeight="1">
      <c r="A1017" s="943" t="s">
        <v>42</v>
      </c>
      <c r="B1017" s="944"/>
      <c r="C1017" s="944"/>
      <c r="D1017" s="944"/>
      <c r="E1017" s="944"/>
      <c r="F1017" s="944"/>
      <c r="G1017" s="944"/>
      <c r="H1017" s="944"/>
      <c r="I1017" s="944"/>
      <c r="J1017" s="944"/>
      <c r="K1017" s="944"/>
      <c r="L1017" s="944"/>
      <c r="M1017" s="944"/>
      <c r="N1017" s="944"/>
      <c r="O1017" s="944"/>
      <c r="P1017" s="944"/>
      <c r="Q1017" s="944"/>
      <c r="R1017" s="944"/>
      <c r="S1017" s="944"/>
      <c r="T1017" s="944"/>
      <c r="U1017" s="944"/>
      <c r="V1017" s="944"/>
      <c r="W1017" s="944"/>
      <c r="X1017" s="944"/>
      <c r="Y1017" s="944"/>
      <c r="Z1017" s="944"/>
      <c r="AA1017" s="944"/>
      <c r="AB1017" s="944"/>
      <c r="AC1017" s="944"/>
      <c r="AD1017" s="945"/>
    </row>
    <row r="1018" spans="1:30" ht="15" customHeight="1">
      <c r="A1018" s="943" t="s">
        <v>43</v>
      </c>
      <c r="B1018" s="944"/>
      <c r="C1018" s="944"/>
      <c r="D1018" s="944"/>
      <c r="E1018" s="944"/>
      <c r="F1018" s="944"/>
      <c r="G1018" s="944"/>
      <c r="H1018" s="944"/>
      <c r="I1018" s="944"/>
      <c r="J1018" s="944"/>
      <c r="K1018" s="944"/>
      <c r="L1018" s="944"/>
      <c r="M1018" s="944"/>
      <c r="N1018" s="944"/>
      <c r="O1018" s="944"/>
      <c r="P1018" s="944"/>
      <c r="Q1018" s="944"/>
      <c r="R1018" s="944"/>
      <c r="S1018" s="944"/>
      <c r="T1018" s="944"/>
      <c r="U1018" s="944"/>
      <c r="V1018" s="944"/>
      <c r="W1018" s="944"/>
      <c r="X1018" s="944"/>
      <c r="Y1018" s="944"/>
      <c r="Z1018" s="944"/>
      <c r="AA1018" s="944"/>
      <c r="AB1018" s="944"/>
      <c r="AC1018" s="944"/>
      <c r="AD1018" s="945"/>
    </row>
    <row r="1019" spans="1:30" ht="15" customHeight="1">
      <c r="A1019" s="943" t="s">
        <v>277</v>
      </c>
      <c r="B1019" s="944"/>
      <c r="C1019" s="944"/>
      <c r="D1019" s="944"/>
      <c r="E1019" s="944"/>
      <c r="F1019" s="944"/>
      <c r="G1019" s="944"/>
      <c r="H1019" s="944"/>
      <c r="I1019" s="944"/>
      <c r="J1019" s="944"/>
      <c r="K1019" s="944"/>
      <c r="L1019" s="944"/>
      <c r="M1019" s="944"/>
      <c r="N1019" s="944"/>
      <c r="O1019" s="944"/>
      <c r="P1019" s="944"/>
      <c r="Q1019" s="944"/>
      <c r="R1019" s="944"/>
      <c r="S1019" s="944"/>
      <c r="T1019" s="944"/>
      <c r="U1019" s="944"/>
      <c r="V1019" s="944"/>
      <c r="W1019" s="944"/>
      <c r="X1019" s="944"/>
      <c r="Y1019" s="944"/>
      <c r="Z1019" s="944"/>
      <c r="AA1019" s="944"/>
      <c r="AB1019" s="944"/>
      <c r="AC1019" s="944"/>
      <c r="AD1019" s="945"/>
    </row>
    <row r="1020" spans="1:30" ht="15" customHeight="1">
      <c r="A1020" s="1018"/>
      <c r="B1020" s="1019"/>
      <c r="C1020" s="1019"/>
      <c r="D1020" s="1019"/>
      <c r="E1020" s="1019"/>
      <c r="F1020" s="1019"/>
      <c r="G1020" s="1019"/>
      <c r="H1020" s="1019"/>
      <c r="I1020" s="1019"/>
      <c r="J1020" s="1019"/>
      <c r="K1020" s="1019"/>
      <c r="L1020" s="1019"/>
      <c r="M1020" s="1019"/>
      <c r="N1020" s="1019"/>
      <c r="O1020" s="1019"/>
      <c r="P1020" s="1019"/>
      <c r="Q1020" s="1019"/>
      <c r="R1020" s="1019"/>
      <c r="S1020" s="1019"/>
      <c r="T1020" s="1019"/>
      <c r="U1020" s="1019"/>
      <c r="V1020" s="1019"/>
      <c r="W1020" s="1019"/>
      <c r="X1020" s="1019"/>
      <c r="Y1020" s="1019"/>
      <c r="Z1020" s="1019"/>
      <c r="AA1020" s="1019"/>
      <c r="AB1020" s="1019"/>
      <c r="AC1020" s="1019"/>
      <c r="AD1020" s="1020"/>
    </row>
    <row r="1021" spans="1:30" ht="15" customHeight="1">
      <c r="A1021" s="1018"/>
      <c r="B1021" s="1019"/>
      <c r="C1021" s="1019"/>
      <c r="D1021" s="1019"/>
      <c r="E1021" s="1019"/>
      <c r="F1021" s="1019"/>
      <c r="G1021" s="1019"/>
      <c r="H1021" s="1019"/>
      <c r="I1021" s="1019"/>
      <c r="J1021" s="1019"/>
      <c r="K1021" s="1019"/>
      <c r="L1021" s="1019"/>
      <c r="M1021" s="1019"/>
      <c r="N1021" s="1019"/>
      <c r="O1021" s="1019"/>
      <c r="P1021" s="1019"/>
      <c r="Q1021" s="1019"/>
      <c r="R1021" s="1019"/>
      <c r="S1021" s="1019"/>
      <c r="T1021" s="1019"/>
      <c r="U1021" s="1019"/>
      <c r="V1021" s="1019"/>
      <c r="W1021" s="1019"/>
      <c r="X1021" s="1019"/>
      <c r="Y1021" s="1019"/>
      <c r="Z1021" s="1019"/>
      <c r="AA1021" s="1019"/>
      <c r="AB1021" s="1019"/>
      <c r="AC1021" s="1019"/>
      <c r="AD1021" s="1020"/>
    </row>
    <row r="1022" spans="1:30" ht="15" customHeight="1">
      <c r="A1022" s="1018"/>
      <c r="B1022" s="1019"/>
      <c r="C1022" s="1019"/>
      <c r="D1022" s="1019"/>
      <c r="E1022" s="1019"/>
      <c r="F1022" s="1019"/>
      <c r="G1022" s="1019"/>
      <c r="H1022" s="1019"/>
      <c r="I1022" s="1019"/>
      <c r="J1022" s="1019"/>
      <c r="K1022" s="1019"/>
      <c r="L1022" s="1019"/>
      <c r="M1022" s="1019"/>
      <c r="N1022" s="1019"/>
      <c r="O1022" s="1019"/>
      <c r="P1022" s="1019"/>
      <c r="Q1022" s="1019"/>
      <c r="R1022" s="1019"/>
      <c r="S1022" s="1019"/>
      <c r="T1022" s="1019"/>
      <c r="U1022" s="1019"/>
      <c r="V1022" s="1019"/>
      <c r="W1022" s="1019"/>
      <c r="X1022" s="1019"/>
      <c r="Y1022" s="1019"/>
      <c r="Z1022" s="1019"/>
      <c r="AA1022" s="1019"/>
      <c r="AB1022" s="1019"/>
      <c r="AC1022" s="1019"/>
      <c r="AD1022" s="1020"/>
    </row>
    <row r="1023" spans="1:30" ht="15" customHeight="1">
      <c r="A1023" s="1018" t="s">
        <v>44</v>
      </c>
      <c r="B1023" s="1019"/>
      <c r="C1023" s="1019"/>
      <c r="D1023" s="1019"/>
      <c r="E1023" s="1019"/>
      <c r="F1023" s="1019"/>
      <c r="G1023" s="1019"/>
      <c r="H1023" s="1019"/>
      <c r="I1023" s="1019"/>
      <c r="J1023" s="1019"/>
      <c r="K1023" s="1019"/>
      <c r="L1023" s="1019"/>
      <c r="M1023" s="1019"/>
      <c r="N1023" s="1019"/>
      <c r="O1023" s="1019"/>
      <c r="P1023" s="1019"/>
      <c r="Q1023" s="1019"/>
      <c r="R1023" s="1019"/>
      <c r="S1023" s="1019"/>
      <c r="T1023" s="1019"/>
      <c r="U1023" s="1019"/>
      <c r="V1023" s="1019"/>
      <c r="W1023" s="1019"/>
      <c r="X1023" s="1019"/>
      <c r="Y1023" s="1019"/>
      <c r="Z1023" s="1019"/>
      <c r="AA1023" s="1019"/>
      <c r="AB1023" s="1019"/>
      <c r="AC1023" s="1019"/>
      <c r="AD1023" s="1020"/>
    </row>
    <row r="1024" spans="1:30" ht="20.100000000000001" customHeight="1">
      <c r="A1024" s="936" t="str">
        <f>NOME_TÉCNICO_1</f>
        <v>FERNANDA BASTOS ALVES</v>
      </c>
      <c r="B1024" s="937"/>
      <c r="C1024" s="937"/>
      <c r="D1024" s="937"/>
      <c r="E1024" s="937"/>
      <c r="F1024" s="937"/>
      <c r="G1024" s="937"/>
      <c r="H1024" s="937"/>
      <c r="I1024" s="937"/>
      <c r="J1024" s="937"/>
      <c r="K1024" s="937"/>
      <c r="L1024" s="937"/>
      <c r="M1024" s="937"/>
      <c r="N1024" s="937"/>
      <c r="O1024" s="937"/>
      <c r="P1024" s="937"/>
      <c r="Q1024" s="937"/>
      <c r="R1024" s="937"/>
      <c r="S1024" s="937"/>
      <c r="T1024" s="937"/>
      <c r="U1024" s="937"/>
      <c r="V1024" s="937"/>
      <c r="W1024" s="937"/>
      <c r="X1024" s="937"/>
      <c r="Y1024" s="937"/>
      <c r="Z1024" s="937"/>
      <c r="AA1024" s="937"/>
      <c r="AB1024" s="937"/>
      <c r="AC1024" s="937"/>
      <c r="AD1024" s="939"/>
    </row>
    <row r="1025" spans="1:30" ht="15" customHeight="1" thickBot="1">
      <c r="A1025" s="1023" t="str">
        <f>PROFISSÃO_TÉCNICO_1</f>
        <v>ENGENHEIRA CIVIL CREA-SC 163.653-1</v>
      </c>
      <c r="B1025" s="1021"/>
      <c r="C1025" s="1021"/>
      <c r="D1025" s="1021"/>
      <c r="E1025" s="1021"/>
      <c r="F1025" s="1021"/>
      <c r="G1025" s="1021"/>
      <c r="H1025" s="1021"/>
      <c r="I1025" s="1021"/>
      <c r="J1025" s="1021"/>
      <c r="K1025" s="1021"/>
      <c r="L1025" s="1021"/>
      <c r="M1025" s="1021"/>
      <c r="N1025" s="1021"/>
      <c r="O1025" s="1021"/>
      <c r="P1025" s="1021"/>
      <c r="Q1025" s="1021"/>
      <c r="R1025" s="1021"/>
      <c r="S1025" s="1021"/>
      <c r="T1025" s="1021"/>
      <c r="U1025" s="1021"/>
      <c r="V1025" s="1021"/>
      <c r="W1025" s="1021"/>
      <c r="X1025" s="1021"/>
      <c r="Y1025" s="1021"/>
      <c r="Z1025" s="1021"/>
      <c r="AA1025" s="1021"/>
      <c r="AB1025" s="1021"/>
      <c r="AC1025" s="1021"/>
      <c r="AD1025" s="1022"/>
    </row>
    <row r="1026" spans="1:30" ht="15" customHeight="1" thickBot="1">
      <c r="Q1026" s="172"/>
      <c r="R1026" s="172"/>
    </row>
    <row r="1027" spans="1:30" ht="15">
      <c r="A1027" s="940" t="s">
        <v>19</v>
      </c>
      <c r="B1027" s="1012"/>
      <c r="C1027" s="1012"/>
      <c r="D1027" s="1012"/>
      <c r="E1027" s="1012"/>
      <c r="F1027" s="1012"/>
      <c r="G1027" s="1012"/>
      <c r="H1027" s="1012"/>
      <c r="I1027" s="1012"/>
      <c r="J1027" s="1012"/>
      <c r="K1027" s="1012"/>
      <c r="L1027" s="1012"/>
      <c r="M1027" s="1012"/>
      <c r="N1027" s="1012"/>
      <c r="O1027" s="1012"/>
      <c r="P1027" s="1012"/>
      <c r="Q1027" s="1012"/>
      <c r="R1027" s="1012"/>
      <c r="S1027" s="1012"/>
      <c r="T1027" s="1012"/>
      <c r="U1027" s="1012"/>
      <c r="V1027" s="1012"/>
      <c r="W1027" s="1012"/>
      <c r="X1027" s="1012"/>
      <c r="Y1027" s="1012"/>
      <c r="Z1027" s="1012"/>
      <c r="AA1027" s="1012"/>
      <c r="AB1027" s="1012"/>
      <c r="AC1027" s="1012"/>
      <c r="AD1027" s="1013"/>
    </row>
    <row r="1028" spans="1:30" ht="15">
      <c r="A1028" s="943" t="s">
        <v>42</v>
      </c>
      <c r="B1028" s="944"/>
      <c r="C1028" s="944"/>
      <c r="D1028" s="944"/>
      <c r="E1028" s="944"/>
      <c r="F1028" s="944"/>
      <c r="G1028" s="944"/>
      <c r="H1028" s="944"/>
      <c r="I1028" s="944"/>
      <c r="J1028" s="944"/>
      <c r="K1028" s="944"/>
      <c r="L1028" s="944"/>
      <c r="M1028" s="944"/>
      <c r="N1028" s="944"/>
      <c r="O1028" s="944"/>
      <c r="P1028" s="944"/>
      <c r="Q1028" s="944"/>
      <c r="R1028" s="944"/>
      <c r="S1028" s="944"/>
      <c r="T1028" s="944"/>
      <c r="U1028" s="944"/>
      <c r="V1028" s="944"/>
      <c r="W1028" s="944"/>
      <c r="X1028" s="944"/>
      <c r="Y1028" s="944"/>
      <c r="Z1028" s="944"/>
      <c r="AA1028" s="944"/>
      <c r="AB1028" s="944"/>
      <c r="AC1028" s="944"/>
      <c r="AD1028" s="945"/>
    </row>
    <row r="1029" spans="1:30" ht="15">
      <c r="A1029" s="943" t="s">
        <v>43</v>
      </c>
      <c r="B1029" s="944"/>
      <c r="C1029" s="944"/>
      <c r="D1029" s="944"/>
      <c r="E1029" s="944"/>
      <c r="F1029" s="944"/>
      <c r="G1029" s="944"/>
      <c r="H1029" s="944"/>
      <c r="I1029" s="944"/>
      <c r="J1029" s="944"/>
      <c r="K1029" s="944"/>
      <c r="L1029" s="944"/>
      <c r="M1029" s="944"/>
      <c r="N1029" s="944"/>
      <c r="O1029" s="944"/>
      <c r="P1029" s="944"/>
      <c r="Q1029" s="944"/>
      <c r="R1029" s="944"/>
      <c r="S1029" s="944"/>
      <c r="T1029" s="944"/>
      <c r="U1029" s="944"/>
      <c r="V1029" s="944"/>
      <c r="W1029" s="944"/>
      <c r="X1029" s="944"/>
      <c r="Y1029" s="944"/>
      <c r="Z1029" s="944"/>
      <c r="AA1029" s="944"/>
      <c r="AB1029" s="944"/>
      <c r="AC1029" s="944"/>
      <c r="AD1029" s="945"/>
    </row>
    <row r="1030" spans="1:30" ht="15">
      <c r="A1030" s="943" t="s">
        <v>277</v>
      </c>
      <c r="B1030" s="944"/>
      <c r="C1030" s="944"/>
      <c r="D1030" s="944"/>
      <c r="E1030" s="944"/>
      <c r="F1030" s="944"/>
      <c r="G1030" s="944"/>
      <c r="H1030" s="944"/>
      <c r="I1030" s="944"/>
      <c r="J1030" s="944"/>
      <c r="K1030" s="944"/>
      <c r="L1030" s="944"/>
      <c r="M1030" s="944"/>
      <c r="N1030" s="944"/>
      <c r="O1030" s="944"/>
      <c r="P1030" s="944"/>
      <c r="Q1030" s="944"/>
      <c r="R1030" s="944"/>
      <c r="S1030" s="944"/>
      <c r="T1030" s="944"/>
      <c r="U1030" s="944"/>
      <c r="V1030" s="944"/>
      <c r="W1030" s="944"/>
      <c r="X1030" s="944"/>
      <c r="Y1030" s="944"/>
      <c r="Z1030" s="944"/>
      <c r="AA1030" s="944"/>
      <c r="AB1030" s="944"/>
      <c r="AC1030" s="944"/>
      <c r="AD1030" s="945"/>
    </row>
    <row r="1031" spans="1:30" ht="15">
      <c r="A1031" s="1018"/>
      <c r="B1031" s="1019"/>
      <c r="C1031" s="1019"/>
      <c r="D1031" s="1019"/>
      <c r="E1031" s="1019"/>
      <c r="F1031" s="1019"/>
      <c r="G1031" s="1019"/>
      <c r="H1031" s="1019"/>
      <c r="I1031" s="1019"/>
      <c r="J1031" s="1019"/>
      <c r="K1031" s="1019"/>
      <c r="L1031" s="1019"/>
      <c r="M1031" s="1019"/>
      <c r="N1031" s="1019"/>
      <c r="O1031" s="1019"/>
      <c r="P1031" s="1019"/>
      <c r="Q1031" s="1019"/>
      <c r="R1031" s="1019"/>
      <c r="S1031" s="1019"/>
      <c r="T1031" s="1019"/>
      <c r="U1031" s="1019"/>
      <c r="V1031" s="1019"/>
      <c r="W1031" s="1019"/>
      <c r="X1031" s="1019"/>
      <c r="Y1031" s="1019"/>
      <c r="Z1031" s="1019"/>
      <c r="AA1031" s="1019"/>
      <c r="AB1031" s="1019"/>
      <c r="AC1031" s="1019"/>
      <c r="AD1031" s="1020"/>
    </row>
    <row r="1032" spans="1:30" ht="15">
      <c r="A1032" s="1018"/>
      <c r="B1032" s="1019"/>
      <c r="C1032" s="1019"/>
      <c r="D1032" s="1019"/>
      <c r="E1032" s="1019"/>
      <c r="F1032" s="1019"/>
      <c r="G1032" s="1019"/>
      <c r="H1032" s="1019"/>
      <c r="I1032" s="1019"/>
      <c r="J1032" s="1019"/>
      <c r="K1032" s="1019"/>
      <c r="L1032" s="1019"/>
      <c r="M1032" s="1019"/>
      <c r="N1032" s="1019"/>
      <c r="O1032" s="1019"/>
      <c r="P1032" s="1019"/>
      <c r="Q1032" s="1019"/>
      <c r="R1032" s="1019"/>
      <c r="S1032" s="1019"/>
      <c r="T1032" s="1019"/>
      <c r="U1032" s="1019"/>
      <c r="V1032" s="1019"/>
      <c r="W1032" s="1019"/>
      <c r="X1032" s="1019"/>
      <c r="Y1032" s="1019"/>
      <c r="Z1032" s="1019"/>
      <c r="AA1032" s="1019"/>
      <c r="AB1032" s="1019"/>
      <c r="AC1032" s="1019"/>
      <c r="AD1032" s="1020"/>
    </row>
    <row r="1033" spans="1:30" ht="15">
      <c r="A1033" s="1018"/>
      <c r="B1033" s="1019"/>
      <c r="C1033" s="1019"/>
      <c r="D1033" s="1019"/>
      <c r="E1033" s="1019"/>
      <c r="F1033" s="1019"/>
      <c r="G1033" s="1019"/>
      <c r="H1033" s="1019"/>
      <c r="I1033" s="1019"/>
      <c r="J1033" s="1019"/>
      <c r="K1033" s="1019"/>
      <c r="L1033" s="1019"/>
      <c r="M1033" s="1019"/>
      <c r="N1033" s="1019"/>
      <c r="O1033" s="1019"/>
      <c r="P1033" s="1019"/>
      <c r="Q1033" s="1019"/>
      <c r="R1033" s="1019"/>
      <c r="S1033" s="1019"/>
      <c r="T1033" s="1019"/>
      <c r="U1033" s="1019"/>
      <c r="V1033" s="1019"/>
      <c r="W1033" s="1019"/>
      <c r="X1033" s="1019"/>
      <c r="Y1033" s="1019"/>
      <c r="Z1033" s="1019"/>
      <c r="AA1033" s="1019"/>
      <c r="AB1033" s="1019"/>
      <c r="AC1033" s="1019"/>
      <c r="AD1033" s="1020"/>
    </row>
    <row r="1034" spans="1:30" ht="15">
      <c r="A1034" s="1018" t="s">
        <v>44</v>
      </c>
      <c r="B1034" s="1019"/>
      <c r="C1034" s="1019"/>
      <c r="D1034" s="1019"/>
      <c r="E1034" s="1019"/>
      <c r="F1034" s="1019"/>
      <c r="G1034" s="1019"/>
      <c r="H1034" s="1019"/>
      <c r="I1034" s="1019"/>
      <c r="J1034" s="1019"/>
      <c r="K1034" s="1019"/>
      <c r="L1034" s="1019"/>
      <c r="M1034" s="1019"/>
      <c r="N1034" s="1019"/>
      <c r="O1034" s="1019"/>
      <c r="P1034" s="1019"/>
      <c r="Q1034" s="1019"/>
      <c r="R1034" s="1019" t="s">
        <v>44</v>
      </c>
      <c r="S1034" s="1019"/>
      <c r="T1034" s="1019"/>
      <c r="U1034" s="1019"/>
      <c r="V1034" s="1019"/>
      <c r="W1034" s="1019"/>
      <c r="X1034" s="1019"/>
      <c r="Y1034" s="1019"/>
      <c r="Z1034" s="1019"/>
      <c r="AA1034" s="1019"/>
      <c r="AB1034" s="1019"/>
      <c r="AC1034" s="1019"/>
      <c r="AD1034" s="1020"/>
    </row>
    <row r="1035" spans="1:30" ht="18.75">
      <c r="A1035" s="936" t="str">
        <f>NOME_TÉCNICO_1</f>
        <v>FERNANDA BASTOS ALVES</v>
      </c>
      <c r="B1035" s="937"/>
      <c r="C1035" s="937"/>
      <c r="D1035" s="937"/>
      <c r="E1035" s="937"/>
      <c r="F1035" s="937"/>
      <c r="G1035" s="937"/>
      <c r="H1035" s="937"/>
      <c r="I1035" s="937"/>
      <c r="J1035" s="937"/>
      <c r="K1035" s="937"/>
      <c r="L1035" s="937"/>
      <c r="M1035" s="937"/>
      <c r="N1035" s="937"/>
      <c r="O1035" s="937"/>
      <c r="P1035" s="937"/>
      <c r="Q1035" s="937"/>
      <c r="R1035" s="937">
        <f>NOME_TÉCNICO_2</f>
        <v>0</v>
      </c>
      <c r="S1035" s="937"/>
      <c r="T1035" s="937"/>
      <c r="U1035" s="937"/>
      <c r="V1035" s="937"/>
      <c r="W1035" s="937"/>
      <c r="X1035" s="937"/>
      <c r="Y1035" s="937"/>
      <c r="Z1035" s="937"/>
      <c r="AA1035" s="937"/>
      <c r="AB1035" s="937"/>
      <c r="AC1035" s="937"/>
      <c r="AD1035" s="939"/>
    </row>
    <row r="1036" spans="1:30" ht="15.75" thickBot="1">
      <c r="A1036" s="1023" t="str">
        <f>PROFISSÃO_TÉCNICO_1</f>
        <v>ENGENHEIRA CIVIL CREA-SC 163.653-1</v>
      </c>
      <c r="B1036" s="1021"/>
      <c r="C1036" s="1021"/>
      <c r="D1036" s="1021"/>
      <c r="E1036" s="1021"/>
      <c r="F1036" s="1021"/>
      <c r="G1036" s="1021"/>
      <c r="H1036" s="1021"/>
      <c r="I1036" s="1021"/>
      <c r="J1036" s="1021"/>
      <c r="K1036" s="1021"/>
      <c r="L1036" s="1021"/>
      <c r="M1036" s="1021"/>
      <c r="N1036" s="1021"/>
      <c r="O1036" s="1021"/>
      <c r="P1036" s="1021"/>
      <c r="Q1036" s="1021"/>
      <c r="R1036" s="1021" t="e">
        <f>PROFISSÃO_TÉCNICO_2</f>
        <v>#N/A</v>
      </c>
      <c r="S1036" s="1021"/>
      <c r="T1036" s="1021"/>
      <c r="U1036" s="1021"/>
      <c r="V1036" s="1021"/>
      <c r="W1036" s="1021"/>
      <c r="X1036" s="1021"/>
      <c r="Y1036" s="1021"/>
      <c r="Z1036" s="1021"/>
      <c r="AA1036" s="1021"/>
      <c r="AB1036" s="1021"/>
      <c r="AC1036" s="1021"/>
      <c r="AD1036" s="1022"/>
    </row>
    <row r="1037" spans="1:30">
      <c r="Q1037" s="172"/>
      <c r="R1037" s="172"/>
    </row>
    <row r="1038" spans="1:30">
      <c r="Q1038" s="172"/>
      <c r="R1038" s="172"/>
    </row>
    <row r="1039" spans="1:30">
      <c r="Q1039" s="172"/>
      <c r="R1039" s="172"/>
    </row>
    <row r="1040" spans="1:30">
      <c r="Q1040" s="172"/>
      <c r="R1040" s="172"/>
    </row>
    <row r="1041" spans="17:18">
      <c r="Q1041" s="172"/>
      <c r="R1041" s="172"/>
    </row>
    <row r="1042" spans="17:18">
      <c r="Q1042" s="172"/>
      <c r="R1042" s="172"/>
    </row>
    <row r="1043" spans="17:18">
      <c r="Q1043" s="172"/>
      <c r="R1043" s="172"/>
    </row>
    <row r="1044" spans="17:18">
      <c r="Q1044" s="172"/>
      <c r="R1044" s="172"/>
    </row>
    <row r="1045" spans="17:18">
      <c r="Q1045" s="172"/>
      <c r="R1045" s="172"/>
    </row>
    <row r="1046" spans="17:18">
      <c r="Q1046" s="172"/>
      <c r="R1046" s="172"/>
    </row>
    <row r="1047" spans="17:18">
      <c r="Q1047" s="172"/>
      <c r="R1047" s="172"/>
    </row>
    <row r="1048" spans="17:18">
      <c r="Q1048" s="172"/>
      <c r="R1048" s="172"/>
    </row>
    <row r="1049" spans="17:18">
      <c r="Q1049" s="172"/>
      <c r="R1049" s="172"/>
    </row>
    <row r="1050" spans="17:18">
      <c r="Q1050" s="172"/>
      <c r="R1050" s="172"/>
    </row>
    <row r="1051" spans="17:18">
      <c r="Q1051" s="172"/>
      <c r="R1051" s="172"/>
    </row>
    <row r="1052" spans="17:18">
      <c r="Q1052" s="172"/>
      <c r="R1052" s="172"/>
    </row>
    <row r="1053" spans="17:18">
      <c r="Q1053" s="172"/>
      <c r="R1053" s="172"/>
    </row>
    <row r="1054" spans="17:18">
      <c r="Q1054" s="172"/>
      <c r="R1054" s="172"/>
    </row>
    <row r="1055" spans="17:18">
      <c r="Q1055" s="172"/>
      <c r="R1055" s="172"/>
    </row>
  </sheetData>
  <sheetProtection formatColumns="0" formatRows="0"/>
  <mergeCells count="70">
    <mergeCell ref="A7:AD7"/>
    <mergeCell ref="A2:AE2"/>
    <mergeCell ref="A3:AE3"/>
    <mergeCell ref="A4:AD4"/>
    <mergeCell ref="A5:AD5"/>
    <mergeCell ref="A6:AD6"/>
    <mergeCell ref="A8:B8"/>
    <mergeCell ref="AB11:AC11"/>
    <mergeCell ref="A13:C14"/>
    <mergeCell ref="D13:H14"/>
    <mergeCell ref="I13:N14"/>
    <mergeCell ref="O13:P14"/>
    <mergeCell ref="Q13:S14"/>
    <mergeCell ref="T13:T14"/>
    <mergeCell ref="U13:U14"/>
    <mergeCell ref="V13:Y13"/>
    <mergeCell ref="Z13:AA13"/>
    <mergeCell ref="AB13:AC13"/>
    <mergeCell ref="C8:AD8"/>
    <mergeCell ref="AD13:AD14"/>
    <mergeCell ref="V14:V15"/>
    <mergeCell ref="X14:X15"/>
    <mergeCell ref="Y14:Y15"/>
    <mergeCell ref="V1001:Z1001"/>
    <mergeCell ref="A15:B15"/>
    <mergeCell ref="D15:E15"/>
    <mergeCell ref="F15:G15"/>
    <mergeCell ref="A994:B994"/>
    <mergeCell ref="D996:J996"/>
    <mergeCell ref="W14:W15"/>
    <mergeCell ref="C1013:J1013"/>
    <mergeCell ref="C1014:I1014"/>
    <mergeCell ref="C1002:E1002"/>
    <mergeCell ref="F1002:I1002"/>
    <mergeCell ref="F1004:I1004"/>
    <mergeCell ref="P1007:T1007"/>
    <mergeCell ref="V1007:X1007"/>
    <mergeCell ref="V1008:X1008"/>
    <mergeCell ref="V996:AD997"/>
    <mergeCell ref="B999:J999"/>
    <mergeCell ref="L999:AA999"/>
    <mergeCell ref="C1001:I1001"/>
    <mergeCell ref="M1001:N1001"/>
    <mergeCell ref="P1001:T1001"/>
    <mergeCell ref="A1018:AD1018"/>
    <mergeCell ref="A1017:AD1017"/>
    <mergeCell ref="A1016:AD1016"/>
    <mergeCell ref="A1020:AD1020"/>
    <mergeCell ref="A1025:AD1025"/>
    <mergeCell ref="A1024:AD1024"/>
    <mergeCell ref="A1023:AD1023"/>
    <mergeCell ref="A1022:AD1022"/>
    <mergeCell ref="A1021:AD1021"/>
    <mergeCell ref="A1019:AD1019"/>
    <mergeCell ref="A1027:AD1027"/>
    <mergeCell ref="A1028:AD1028"/>
    <mergeCell ref="A1029:AD1029"/>
    <mergeCell ref="A1030:AD1030"/>
    <mergeCell ref="A1031:Q1031"/>
    <mergeCell ref="R1031:AD1031"/>
    <mergeCell ref="R1036:AD1036"/>
    <mergeCell ref="R1032:AD1032"/>
    <mergeCell ref="R1033:AD1033"/>
    <mergeCell ref="R1034:AD1034"/>
    <mergeCell ref="R1035:AD1035"/>
    <mergeCell ref="A1034:Q1034"/>
    <mergeCell ref="A1035:Q1035"/>
    <mergeCell ref="A1036:Q1036"/>
    <mergeCell ref="A1032:Q1032"/>
    <mergeCell ref="A1033:Q1033"/>
  </mergeCells>
  <conditionalFormatting sqref="W17">
    <cfRule type="cellIs" dxfId="4" priority="1" operator="lessThan">
      <formula>0.5</formula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9" scale="69" orientation="landscape" r:id="rId1"/>
  <headerFooter>
    <oddHeader>&amp;L  &amp;G</oddHeader>
    <oddFooter>Página &amp;P de &amp;N</oddFooter>
  </headerFooter>
  <rowBreaks count="1" manualBreakCount="1">
    <brk id="998" max="28" man="1"/>
  </rowBreaks>
  <drawing r:id="rId2"/>
  <legacyDrawing r:id="rId3"/>
  <legacyDrawingHF r:id="rId4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53"/>
  <sheetViews>
    <sheetView zoomScale="85" zoomScaleNormal="85" zoomScaleSheetLayoutView="100" workbookViewId="0">
      <selection activeCell="B7" sqref="B7:AF7"/>
    </sheetView>
  </sheetViews>
  <sheetFormatPr defaultRowHeight="15"/>
  <cols>
    <col min="1" max="1" width="17" style="498" customWidth="1"/>
    <col min="2" max="2" width="11.7109375" style="500" customWidth="1"/>
    <col min="3" max="4" width="11.7109375" style="499" customWidth="1"/>
    <col min="5" max="5" width="16.7109375" style="499" customWidth="1"/>
    <col min="6" max="6" width="0.5703125" style="499" hidden="1" customWidth="1"/>
    <col min="7" max="7" width="11.7109375" style="499" customWidth="1"/>
    <col min="8" max="8" width="11.7109375" style="499" hidden="1" customWidth="1"/>
    <col min="9" max="16" width="14.7109375" style="499" customWidth="1"/>
    <col min="17" max="17" width="11.140625" style="499" customWidth="1"/>
    <col min="18" max="18" width="14.5703125" style="499" customWidth="1"/>
    <col min="19" max="19" width="8.28515625" style="499" customWidth="1"/>
    <col min="20" max="20" width="6.5703125" style="499" customWidth="1"/>
    <col min="21" max="21" width="6.7109375" style="499" customWidth="1"/>
    <col min="22" max="23" width="8.7109375" style="499" customWidth="1"/>
    <col min="24" max="24" width="5.7109375" style="499" customWidth="1"/>
    <col min="25" max="28" width="8.7109375" style="499" customWidth="1"/>
    <col min="29" max="29" width="9.5703125" style="499" customWidth="1"/>
    <col min="30" max="31" width="10.85546875" style="499" customWidth="1"/>
    <col min="32" max="32" width="12.28515625" style="498" bestFit="1" customWidth="1"/>
    <col min="33" max="33" width="17.5703125" style="498" customWidth="1"/>
    <col min="34" max="34" width="12.28515625" style="498" bestFit="1" customWidth="1"/>
    <col min="35" max="274" width="9.140625" style="498"/>
    <col min="275" max="276" width="9.28515625" style="498" customWidth="1"/>
    <col min="277" max="277" width="11.140625" style="498" customWidth="1"/>
    <col min="278" max="278" width="10.7109375" style="498" bestFit="1" customWidth="1"/>
    <col min="279" max="279" width="11.42578125" style="498" customWidth="1"/>
    <col min="280" max="280" width="11.28515625" style="498" customWidth="1"/>
    <col min="281" max="281" width="13.140625" style="498" customWidth="1"/>
    <col min="282" max="282" width="11" style="498" customWidth="1"/>
    <col min="283" max="283" width="13.42578125" style="498" customWidth="1"/>
    <col min="284" max="284" width="7.140625" style="498" bestFit="1" customWidth="1"/>
    <col min="285" max="285" width="10.42578125" style="498" bestFit="1" customWidth="1"/>
    <col min="286" max="286" width="11.42578125" style="498" customWidth="1"/>
    <col min="287" max="287" width="11.28515625" style="498" customWidth="1"/>
    <col min="288" max="530" width="9.140625" style="498"/>
    <col min="531" max="532" width="9.28515625" style="498" customWidth="1"/>
    <col min="533" max="533" width="11.140625" style="498" customWidth="1"/>
    <col min="534" max="534" width="10.7109375" style="498" bestFit="1" customWidth="1"/>
    <col min="535" max="535" width="11.42578125" style="498" customWidth="1"/>
    <col min="536" max="536" width="11.28515625" style="498" customWidth="1"/>
    <col min="537" max="537" width="13.140625" style="498" customWidth="1"/>
    <col min="538" max="538" width="11" style="498" customWidth="1"/>
    <col min="539" max="539" width="13.42578125" style="498" customWidth="1"/>
    <col min="540" max="540" width="7.140625" style="498" bestFit="1" customWidth="1"/>
    <col min="541" max="541" width="10.42578125" style="498" bestFit="1" customWidth="1"/>
    <col min="542" max="542" width="11.42578125" style="498" customWidth="1"/>
    <col min="543" max="543" width="11.28515625" style="498" customWidth="1"/>
    <col min="544" max="786" width="9.140625" style="498"/>
    <col min="787" max="788" width="9.28515625" style="498" customWidth="1"/>
    <col min="789" max="789" width="11.140625" style="498" customWidth="1"/>
    <col min="790" max="790" width="10.7109375" style="498" bestFit="1" customWidth="1"/>
    <col min="791" max="791" width="11.42578125" style="498" customWidth="1"/>
    <col min="792" max="792" width="11.28515625" style="498" customWidth="1"/>
    <col min="793" max="793" width="13.140625" style="498" customWidth="1"/>
    <col min="794" max="794" width="11" style="498" customWidth="1"/>
    <col min="795" max="795" width="13.42578125" style="498" customWidth="1"/>
    <col min="796" max="796" width="7.140625" style="498" bestFit="1" customWidth="1"/>
    <col min="797" max="797" width="10.42578125" style="498" bestFit="1" customWidth="1"/>
    <col min="798" max="798" width="11.42578125" style="498" customWidth="1"/>
    <col min="799" max="799" width="11.28515625" style="498" customWidth="1"/>
    <col min="800" max="1042" width="9.140625" style="498"/>
    <col min="1043" max="1044" width="9.28515625" style="498" customWidth="1"/>
    <col min="1045" max="1045" width="11.140625" style="498" customWidth="1"/>
    <col min="1046" max="1046" width="10.7109375" style="498" bestFit="1" customWidth="1"/>
    <col min="1047" max="1047" width="11.42578125" style="498" customWidth="1"/>
    <col min="1048" max="1048" width="11.28515625" style="498" customWidth="1"/>
    <col min="1049" max="1049" width="13.140625" style="498" customWidth="1"/>
    <col min="1050" max="1050" width="11" style="498" customWidth="1"/>
    <col min="1051" max="1051" width="13.42578125" style="498" customWidth="1"/>
    <col min="1052" max="1052" width="7.140625" style="498" bestFit="1" customWidth="1"/>
    <col min="1053" max="1053" width="10.42578125" style="498" bestFit="1" customWidth="1"/>
    <col min="1054" max="1054" width="11.42578125" style="498" customWidth="1"/>
    <col min="1055" max="1055" width="11.28515625" style="498" customWidth="1"/>
    <col min="1056" max="1298" width="9.140625" style="498"/>
    <col min="1299" max="1300" width="9.28515625" style="498" customWidth="1"/>
    <col min="1301" max="1301" width="11.140625" style="498" customWidth="1"/>
    <col min="1302" max="1302" width="10.7109375" style="498" bestFit="1" customWidth="1"/>
    <col min="1303" max="1303" width="11.42578125" style="498" customWidth="1"/>
    <col min="1304" max="1304" width="11.28515625" style="498" customWidth="1"/>
    <col min="1305" max="1305" width="13.140625" style="498" customWidth="1"/>
    <col min="1306" max="1306" width="11" style="498" customWidth="1"/>
    <col min="1307" max="1307" width="13.42578125" style="498" customWidth="1"/>
    <col min="1308" max="1308" width="7.140625" style="498" bestFit="1" customWidth="1"/>
    <col min="1309" max="1309" width="10.42578125" style="498" bestFit="1" customWidth="1"/>
    <col min="1310" max="1310" width="11.42578125" style="498" customWidth="1"/>
    <col min="1311" max="1311" width="11.28515625" style="498" customWidth="1"/>
    <col min="1312" max="1554" width="9.140625" style="498"/>
    <col min="1555" max="1556" width="9.28515625" style="498" customWidth="1"/>
    <col min="1557" max="1557" width="11.140625" style="498" customWidth="1"/>
    <col min="1558" max="1558" width="10.7109375" style="498" bestFit="1" customWidth="1"/>
    <col min="1559" max="1559" width="11.42578125" style="498" customWidth="1"/>
    <col min="1560" max="1560" width="11.28515625" style="498" customWidth="1"/>
    <col min="1561" max="1561" width="13.140625" style="498" customWidth="1"/>
    <col min="1562" max="1562" width="11" style="498" customWidth="1"/>
    <col min="1563" max="1563" width="13.42578125" style="498" customWidth="1"/>
    <col min="1564" max="1564" width="7.140625" style="498" bestFit="1" customWidth="1"/>
    <col min="1565" max="1565" width="10.42578125" style="498" bestFit="1" customWidth="1"/>
    <col min="1566" max="1566" width="11.42578125" style="498" customWidth="1"/>
    <col min="1567" max="1567" width="11.28515625" style="498" customWidth="1"/>
    <col min="1568" max="1810" width="9.140625" style="498"/>
    <col min="1811" max="1812" width="9.28515625" style="498" customWidth="1"/>
    <col min="1813" max="1813" width="11.140625" style="498" customWidth="1"/>
    <col min="1814" max="1814" width="10.7109375" style="498" bestFit="1" customWidth="1"/>
    <col min="1815" max="1815" width="11.42578125" style="498" customWidth="1"/>
    <col min="1816" max="1816" width="11.28515625" style="498" customWidth="1"/>
    <col min="1817" max="1817" width="13.140625" style="498" customWidth="1"/>
    <col min="1818" max="1818" width="11" style="498" customWidth="1"/>
    <col min="1819" max="1819" width="13.42578125" style="498" customWidth="1"/>
    <col min="1820" max="1820" width="7.140625" style="498" bestFit="1" customWidth="1"/>
    <col min="1821" max="1821" width="10.42578125" style="498" bestFit="1" customWidth="1"/>
    <col min="1822" max="1822" width="11.42578125" style="498" customWidth="1"/>
    <col min="1823" max="1823" width="11.28515625" style="498" customWidth="1"/>
    <col min="1824" max="2066" width="9.140625" style="498"/>
    <col min="2067" max="2068" width="9.28515625" style="498" customWidth="1"/>
    <col min="2069" max="2069" width="11.140625" style="498" customWidth="1"/>
    <col min="2070" max="2070" width="10.7109375" style="498" bestFit="1" customWidth="1"/>
    <col min="2071" max="2071" width="11.42578125" style="498" customWidth="1"/>
    <col min="2072" max="2072" width="11.28515625" style="498" customWidth="1"/>
    <col min="2073" max="2073" width="13.140625" style="498" customWidth="1"/>
    <col min="2074" max="2074" width="11" style="498" customWidth="1"/>
    <col min="2075" max="2075" width="13.42578125" style="498" customWidth="1"/>
    <col min="2076" max="2076" width="7.140625" style="498" bestFit="1" customWidth="1"/>
    <col min="2077" max="2077" width="10.42578125" style="498" bestFit="1" customWidth="1"/>
    <col min="2078" max="2078" width="11.42578125" style="498" customWidth="1"/>
    <col min="2079" max="2079" width="11.28515625" style="498" customWidth="1"/>
    <col min="2080" max="2322" width="9.140625" style="498"/>
    <col min="2323" max="2324" width="9.28515625" style="498" customWidth="1"/>
    <col min="2325" max="2325" width="11.140625" style="498" customWidth="1"/>
    <col min="2326" max="2326" width="10.7109375" style="498" bestFit="1" customWidth="1"/>
    <col min="2327" max="2327" width="11.42578125" style="498" customWidth="1"/>
    <col min="2328" max="2328" width="11.28515625" style="498" customWidth="1"/>
    <col min="2329" max="2329" width="13.140625" style="498" customWidth="1"/>
    <col min="2330" max="2330" width="11" style="498" customWidth="1"/>
    <col min="2331" max="2331" width="13.42578125" style="498" customWidth="1"/>
    <col min="2332" max="2332" width="7.140625" style="498" bestFit="1" customWidth="1"/>
    <col min="2333" max="2333" width="10.42578125" style="498" bestFit="1" customWidth="1"/>
    <col min="2334" max="2334" width="11.42578125" style="498" customWidth="1"/>
    <col min="2335" max="2335" width="11.28515625" style="498" customWidth="1"/>
    <col min="2336" max="2578" width="9.140625" style="498"/>
    <col min="2579" max="2580" width="9.28515625" style="498" customWidth="1"/>
    <col min="2581" max="2581" width="11.140625" style="498" customWidth="1"/>
    <col min="2582" max="2582" width="10.7109375" style="498" bestFit="1" customWidth="1"/>
    <col min="2583" max="2583" width="11.42578125" style="498" customWidth="1"/>
    <col min="2584" max="2584" width="11.28515625" style="498" customWidth="1"/>
    <col min="2585" max="2585" width="13.140625" style="498" customWidth="1"/>
    <col min="2586" max="2586" width="11" style="498" customWidth="1"/>
    <col min="2587" max="2587" width="13.42578125" style="498" customWidth="1"/>
    <col min="2588" max="2588" width="7.140625" style="498" bestFit="1" customWidth="1"/>
    <col min="2589" max="2589" width="10.42578125" style="498" bestFit="1" customWidth="1"/>
    <col min="2590" max="2590" width="11.42578125" style="498" customWidth="1"/>
    <col min="2591" max="2591" width="11.28515625" style="498" customWidth="1"/>
    <col min="2592" max="2834" width="9.140625" style="498"/>
    <col min="2835" max="2836" width="9.28515625" style="498" customWidth="1"/>
    <col min="2837" max="2837" width="11.140625" style="498" customWidth="1"/>
    <col min="2838" max="2838" width="10.7109375" style="498" bestFit="1" customWidth="1"/>
    <col min="2839" max="2839" width="11.42578125" style="498" customWidth="1"/>
    <col min="2840" max="2840" width="11.28515625" style="498" customWidth="1"/>
    <col min="2841" max="2841" width="13.140625" style="498" customWidth="1"/>
    <col min="2842" max="2842" width="11" style="498" customWidth="1"/>
    <col min="2843" max="2843" width="13.42578125" style="498" customWidth="1"/>
    <col min="2844" max="2844" width="7.140625" style="498" bestFit="1" customWidth="1"/>
    <col min="2845" max="2845" width="10.42578125" style="498" bestFit="1" customWidth="1"/>
    <col min="2846" max="2846" width="11.42578125" style="498" customWidth="1"/>
    <col min="2847" max="2847" width="11.28515625" style="498" customWidth="1"/>
    <col min="2848" max="3090" width="9.140625" style="498"/>
    <col min="3091" max="3092" width="9.28515625" style="498" customWidth="1"/>
    <col min="3093" max="3093" width="11.140625" style="498" customWidth="1"/>
    <col min="3094" max="3094" width="10.7109375" style="498" bestFit="1" customWidth="1"/>
    <col min="3095" max="3095" width="11.42578125" style="498" customWidth="1"/>
    <col min="3096" max="3096" width="11.28515625" style="498" customWidth="1"/>
    <col min="3097" max="3097" width="13.140625" style="498" customWidth="1"/>
    <col min="3098" max="3098" width="11" style="498" customWidth="1"/>
    <col min="3099" max="3099" width="13.42578125" style="498" customWidth="1"/>
    <col min="3100" max="3100" width="7.140625" style="498" bestFit="1" customWidth="1"/>
    <col min="3101" max="3101" width="10.42578125" style="498" bestFit="1" customWidth="1"/>
    <col min="3102" max="3102" width="11.42578125" style="498" customWidth="1"/>
    <col min="3103" max="3103" width="11.28515625" style="498" customWidth="1"/>
    <col min="3104" max="3346" width="9.140625" style="498"/>
    <col min="3347" max="3348" width="9.28515625" style="498" customWidth="1"/>
    <col min="3349" max="3349" width="11.140625" style="498" customWidth="1"/>
    <col min="3350" max="3350" width="10.7109375" style="498" bestFit="1" customWidth="1"/>
    <col min="3351" max="3351" width="11.42578125" style="498" customWidth="1"/>
    <col min="3352" max="3352" width="11.28515625" style="498" customWidth="1"/>
    <col min="3353" max="3353" width="13.140625" style="498" customWidth="1"/>
    <col min="3354" max="3354" width="11" style="498" customWidth="1"/>
    <col min="3355" max="3355" width="13.42578125" style="498" customWidth="1"/>
    <col min="3356" max="3356" width="7.140625" style="498" bestFit="1" customWidth="1"/>
    <col min="3357" max="3357" width="10.42578125" style="498" bestFit="1" customWidth="1"/>
    <col min="3358" max="3358" width="11.42578125" style="498" customWidth="1"/>
    <col min="3359" max="3359" width="11.28515625" style="498" customWidth="1"/>
    <col min="3360" max="3602" width="9.140625" style="498"/>
    <col min="3603" max="3604" width="9.28515625" style="498" customWidth="1"/>
    <col min="3605" max="3605" width="11.140625" style="498" customWidth="1"/>
    <col min="3606" max="3606" width="10.7109375" style="498" bestFit="1" customWidth="1"/>
    <col min="3607" max="3607" width="11.42578125" style="498" customWidth="1"/>
    <col min="3608" max="3608" width="11.28515625" style="498" customWidth="1"/>
    <col min="3609" max="3609" width="13.140625" style="498" customWidth="1"/>
    <col min="3610" max="3610" width="11" style="498" customWidth="1"/>
    <col min="3611" max="3611" width="13.42578125" style="498" customWidth="1"/>
    <col min="3612" max="3612" width="7.140625" style="498" bestFit="1" customWidth="1"/>
    <col min="3613" max="3613" width="10.42578125" style="498" bestFit="1" customWidth="1"/>
    <col min="3614" max="3614" width="11.42578125" style="498" customWidth="1"/>
    <col min="3615" max="3615" width="11.28515625" style="498" customWidth="1"/>
    <col min="3616" max="3858" width="9.140625" style="498"/>
    <col min="3859" max="3860" width="9.28515625" style="498" customWidth="1"/>
    <col min="3861" max="3861" width="11.140625" style="498" customWidth="1"/>
    <col min="3862" max="3862" width="10.7109375" style="498" bestFit="1" customWidth="1"/>
    <col min="3863" max="3863" width="11.42578125" style="498" customWidth="1"/>
    <col min="3864" max="3864" width="11.28515625" style="498" customWidth="1"/>
    <col min="3865" max="3865" width="13.140625" style="498" customWidth="1"/>
    <col min="3866" max="3866" width="11" style="498" customWidth="1"/>
    <col min="3867" max="3867" width="13.42578125" style="498" customWidth="1"/>
    <col min="3868" max="3868" width="7.140625" style="498" bestFit="1" customWidth="1"/>
    <col min="3869" max="3869" width="10.42578125" style="498" bestFit="1" customWidth="1"/>
    <col min="3870" max="3870" width="11.42578125" style="498" customWidth="1"/>
    <col min="3871" max="3871" width="11.28515625" style="498" customWidth="1"/>
    <col min="3872" max="4114" width="9.140625" style="498"/>
    <col min="4115" max="4116" width="9.28515625" style="498" customWidth="1"/>
    <col min="4117" max="4117" width="11.140625" style="498" customWidth="1"/>
    <col min="4118" max="4118" width="10.7109375" style="498" bestFit="1" customWidth="1"/>
    <col min="4119" max="4119" width="11.42578125" style="498" customWidth="1"/>
    <col min="4120" max="4120" width="11.28515625" style="498" customWidth="1"/>
    <col min="4121" max="4121" width="13.140625" style="498" customWidth="1"/>
    <col min="4122" max="4122" width="11" style="498" customWidth="1"/>
    <col min="4123" max="4123" width="13.42578125" style="498" customWidth="1"/>
    <col min="4124" max="4124" width="7.140625" style="498" bestFit="1" customWidth="1"/>
    <col min="4125" max="4125" width="10.42578125" style="498" bestFit="1" customWidth="1"/>
    <col min="4126" max="4126" width="11.42578125" style="498" customWidth="1"/>
    <col min="4127" max="4127" width="11.28515625" style="498" customWidth="1"/>
    <col min="4128" max="4370" width="9.140625" style="498"/>
    <col min="4371" max="4372" width="9.28515625" style="498" customWidth="1"/>
    <col min="4373" max="4373" width="11.140625" style="498" customWidth="1"/>
    <col min="4374" max="4374" width="10.7109375" style="498" bestFit="1" customWidth="1"/>
    <col min="4375" max="4375" width="11.42578125" style="498" customWidth="1"/>
    <col min="4376" max="4376" width="11.28515625" style="498" customWidth="1"/>
    <col min="4377" max="4377" width="13.140625" style="498" customWidth="1"/>
    <col min="4378" max="4378" width="11" style="498" customWidth="1"/>
    <col min="4379" max="4379" width="13.42578125" style="498" customWidth="1"/>
    <col min="4380" max="4380" width="7.140625" style="498" bestFit="1" customWidth="1"/>
    <col min="4381" max="4381" width="10.42578125" style="498" bestFit="1" customWidth="1"/>
    <col min="4382" max="4382" width="11.42578125" style="498" customWidth="1"/>
    <col min="4383" max="4383" width="11.28515625" style="498" customWidth="1"/>
    <col min="4384" max="4626" width="9.140625" style="498"/>
    <col min="4627" max="4628" width="9.28515625" style="498" customWidth="1"/>
    <col min="4629" max="4629" width="11.140625" style="498" customWidth="1"/>
    <col min="4630" max="4630" width="10.7109375" style="498" bestFit="1" customWidth="1"/>
    <col min="4631" max="4631" width="11.42578125" style="498" customWidth="1"/>
    <col min="4632" max="4632" width="11.28515625" style="498" customWidth="1"/>
    <col min="4633" max="4633" width="13.140625" style="498" customWidth="1"/>
    <col min="4634" max="4634" width="11" style="498" customWidth="1"/>
    <col min="4635" max="4635" width="13.42578125" style="498" customWidth="1"/>
    <col min="4636" max="4636" width="7.140625" style="498" bestFit="1" customWidth="1"/>
    <col min="4637" max="4637" width="10.42578125" style="498" bestFit="1" customWidth="1"/>
    <col min="4638" max="4638" width="11.42578125" style="498" customWidth="1"/>
    <col min="4639" max="4639" width="11.28515625" style="498" customWidth="1"/>
    <col min="4640" max="4882" width="9.140625" style="498"/>
    <col min="4883" max="4884" width="9.28515625" style="498" customWidth="1"/>
    <col min="4885" max="4885" width="11.140625" style="498" customWidth="1"/>
    <col min="4886" max="4886" width="10.7109375" style="498" bestFit="1" customWidth="1"/>
    <col min="4887" max="4887" width="11.42578125" style="498" customWidth="1"/>
    <col min="4888" max="4888" width="11.28515625" style="498" customWidth="1"/>
    <col min="4889" max="4889" width="13.140625" style="498" customWidth="1"/>
    <col min="4890" max="4890" width="11" style="498" customWidth="1"/>
    <col min="4891" max="4891" width="13.42578125" style="498" customWidth="1"/>
    <col min="4892" max="4892" width="7.140625" style="498" bestFit="1" customWidth="1"/>
    <col min="4893" max="4893" width="10.42578125" style="498" bestFit="1" customWidth="1"/>
    <col min="4894" max="4894" width="11.42578125" style="498" customWidth="1"/>
    <col min="4895" max="4895" width="11.28515625" style="498" customWidth="1"/>
    <col min="4896" max="5138" width="9.140625" style="498"/>
    <col min="5139" max="5140" width="9.28515625" style="498" customWidth="1"/>
    <col min="5141" max="5141" width="11.140625" style="498" customWidth="1"/>
    <col min="5142" max="5142" width="10.7109375" style="498" bestFit="1" customWidth="1"/>
    <col min="5143" max="5143" width="11.42578125" style="498" customWidth="1"/>
    <col min="5144" max="5144" width="11.28515625" style="498" customWidth="1"/>
    <col min="5145" max="5145" width="13.140625" style="498" customWidth="1"/>
    <col min="5146" max="5146" width="11" style="498" customWidth="1"/>
    <col min="5147" max="5147" width="13.42578125" style="498" customWidth="1"/>
    <col min="5148" max="5148" width="7.140625" style="498" bestFit="1" customWidth="1"/>
    <col min="5149" max="5149" width="10.42578125" style="498" bestFit="1" customWidth="1"/>
    <col min="5150" max="5150" width="11.42578125" style="498" customWidth="1"/>
    <col min="5151" max="5151" width="11.28515625" style="498" customWidth="1"/>
    <col min="5152" max="5394" width="9.140625" style="498"/>
    <col min="5395" max="5396" width="9.28515625" style="498" customWidth="1"/>
    <col min="5397" max="5397" width="11.140625" style="498" customWidth="1"/>
    <col min="5398" max="5398" width="10.7109375" style="498" bestFit="1" customWidth="1"/>
    <col min="5399" max="5399" width="11.42578125" style="498" customWidth="1"/>
    <col min="5400" max="5400" width="11.28515625" style="498" customWidth="1"/>
    <col min="5401" max="5401" width="13.140625" style="498" customWidth="1"/>
    <col min="5402" max="5402" width="11" style="498" customWidth="1"/>
    <col min="5403" max="5403" width="13.42578125" style="498" customWidth="1"/>
    <col min="5404" max="5404" width="7.140625" style="498" bestFit="1" customWidth="1"/>
    <col min="5405" max="5405" width="10.42578125" style="498" bestFit="1" customWidth="1"/>
    <col min="5406" max="5406" width="11.42578125" style="498" customWidth="1"/>
    <col min="5407" max="5407" width="11.28515625" style="498" customWidth="1"/>
    <col min="5408" max="5650" width="9.140625" style="498"/>
    <col min="5651" max="5652" width="9.28515625" style="498" customWidth="1"/>
    <col min="5653" max="5653" width="11.140625" style="498" customWidth="1"/>
    <col min="5654" max="5654" width="10.7109375" style="498" bestFit="1" customWidth="1"/>
    <col min="5655" max="5655" width="11.42578125" style="498" customWidth="1"/>
    <col min="5656" max="5656" width="11.28515625" style="498" customWidth="1"/>
    <col min="5657" max="5657" width="13.140625" style="498" customWidth="1"/>
    <col min="5658" max="5658" width="11" style="498" customWidth="1"/>
    <col min="5659" max="5659" width="13.42578125" style="498" customWidth="1"/>
    <col min="5660" max="5660" width="7.140625" style="498" bestFit="1" customWidth="1"/>
    <col min="5661" max="5661" width="10.42578125" style="498" bestFit="1" customWidth="1"/>
    <col min="5662" max="5662" width="11.42578125" style="498" customWidth="1"/>
    <col min="5663" max="5663" width="11.28515625" style="498" customWidth="1"/>
    <col min="5664" max="5906" width="9.140625" style="498"/>
    <col min="5907" max="5908" width="9.28515625" style="498" customWidth="1"/>
    <col min="5909" max="5909" width="11.140625" style="498" customWidth="1"/>
    <col min="5910" max="5910" width="10.7109375" style="498" bestFit="1" customWidth="1"/>
    <col min="5911" max="5911" width="11.42578125" style="498" customWidth="1"/>
    <col min="5912" max="5912" width="11.28515625" style="498" customWidth="1"/>
    <col min="5913" max="5913" width="13.140625" style="498" customWidth="1"/>
    <col min="5914" max="5914" width="11" style="498" customWidth="1"/>
    <col min="5915" max="5915" width="13.42578125" style="498" customWidth="1"/>
    <col min="5916" max="5916" width="7.140625" style="498" bestFit="1" customWidth="1"/>
    <col min="5917" max="5917" width="10.42578125" style="498" bestFit="1" customWidth="1"/>
    <col min="5918" max="5918" width="11.42578125" style="498" customWidth="1"/>
    <col min="5919" max="5919" width="11.28515625" style="498" customWidth="1"/>
    <col min="5920" max="6162" width="9.140625" style="498"/>
    <col min="6163" max="6164" width="9.28515625" style="498" customWidth="1"/>
    <col min="6165" max="6165" width="11.140625" style="498" customWidth="1"/>
    <col min="6166" max="6166" width="10.7109375" style="498" bestFit="1" customWidth="1"/>
    <col min="6167" max="6167" width="11.42578125" style="498" customWidth="1"/>
    <col min="6168" max="6168" width="11.28515625" style="498" customWidth="1"/>
    <col min="6169" max="6169" width="13.140625" style="498" customWidth="1"/>
    <col min="6170" max="6170" width="11" style="498" customWidth="1"/>
    <col min="6171" max="6171" width="13.42578125" style="498" customWidth="1"/>
    <col min="6172" max="6172" width="7.140625" style="498" bestFit="1" customWidth="1"/>
    <col min="6173" max="6173" width="10.42578125" style="498" bestFit="1" customWidth="1"/>
    <col min="6174" max="6174" width="11.42578125" style="498" customWidth="1"/>
    <col min="6175" max="6175" width="11.28515625" style="498" customWidth="1"/>
    <col min="6176" max="6418" width="9.140625" style="498"/>
    <col min="6419" max="6420" width="9.28515625" style="498" customWidth="1"/>
    <col min="6421" max="6421" width="11.140625" style="498" customWidth="1"/>
    <col min="6422" max="6422" width="10.7109375" style="498" bestFit="1" customWidth="1"/>
    <col min="6423" max="6423" width="11.42578125" style="498" customWidth="1"/>
    <col min="6424" max="6424" width="11.28515625" style="498" customWidth="1"/>
    <col min="6425" max="6425" width="13.140625" style="498" customWidth="1"/>
    <col min="6426" max="6426" width="11" style="498" customWidth="1"/>
    <col min="6427" max="6427" width="13.42578125" style="498" customWidth="1"/>
    <col min="6428" max="6428" width="7.140625" style="498" bestFit="1" customWidth="1"/>
    <col min="6429" max="6429" width="10.42578125" style="498" bestFit="1" customWidth="1"/>
    <col min="6430" max="6430" width="11.42578125" style="498" customWidth="1"/>
    <col min="6431" max="6431" width="11.28515625" style="498" customWidth="1"/>
    <col min="6432" max="6674" width="9.140625" style="498"/>
    <col min="6675" max="6676" width="9.28515625" style="498" customWidth="1"/>
    <col min="6677" max="6677" width="11.140625" style="498" customWidth="1"/>
    <col min="6678" max="6678" width="10.7109375" style="498" bestFit="1" customWidth="1"/>
    <col min="6679" max="6679" width="11.42578125" style="498" customWidth="1"/>
    <col min="6680" max="6680" width="11.28515625" style="498" customWidth="1"/>
    <col min="6681" max="6681" width="13.140625" style="498" customWidth="1"/>
    <col min="6682" max="6682" width="11" style="498" customWidth="1"/>
    <col min="6683" max="6683" width="13.42578125" style="498" customWidth="1"/>
    <col min="6684" max="6684" width="7.140625" style="498" bestFit="1" customWidth="1"/>
    <col min="6685" max="6685" width="10.42578125" style="498" bestFit="1" customWidth="1"/>
    <col min="6686" max="6686" width="11.42578125" style="498" customWidth="1"/>
    <col min="6687" max="6687" width="11.28515625" style="498" customWidth="1"/>
    <col min="6688" max="6930" width="9.140625" style="498"/>
    <col min="6931" max="6932" width="9.28515625" style="498" customWidth="1"/>
    <col min="6933" max="6933" width="11.140625" style="498" customWidth="1"/>
    <col min="6934" max="6934" width="10.7109375" style="498" bestFit="1" customWidth="1"/>
    <col min="6935" max="6935" width="11.42578125" style="498" customWidth="1"/>
    <col min="6936" max="6936" width="11.28515625" style="498" customWidth="1"/>
    <col min="6937" max="6937" width="13.140625" style="498" customWidth="1"/>
    <col min="6938" max="6938" width="11" style="498" customWidth="1"/>
    <col min="6939" max="6939" width="13.42578125" style="498" customWidth="1"/>
    <col min="6940" max="6940" width="7.140625" style="498" bestFit="1" customWidth="1"/>
    <col min="6941" max="6941" width="10.42578125" style="498" bestFit="1" customWidth="1"/>
    <col min="6942" max="6942" width="11.42578125" style="498" customWidth="1"/>
    <col min="6943" max="6943" width="11.28515625" style="498" customWidth="1"/>
    <col min="6944" max="7186" width="9.140625" style="498"/>
    <col min="7187" max="7188" width="9.28515625" style="498" customWidth="1"/>
    <col min="7189" max="7189" width="11.140625" style="498" customWidth="1"/>
    <col min="7190" max="7190" width="10.7109375" style="498" bestFit="1" customWidth="1"/>
    <col min="7191" max="7191" width="11.42578125" style="498" customWidth="1"/>
    <col min="7192" max="7192" width="11.28515625" style="498" customWidth="1"/>
    <col min="7193" max="7193" width="13.140625" style="498" customWidth="1"/>
    <col min="7194" max="7194" width="11" style="498" customWidth="1"/>
    <col min="7195" max="7195" width="13.42578125" style="498" customWidth="1"/>
    <col min="7196" max="7196" width="7.140625" style="498" bestFit="1" customWidth="1"/>
    <col min="7197" max="7197" width="10.42578125" style="498" bestFit="1" customWidth="1"/>
    <col min="7198" max="7198" width="11.42578125" style="498" customWidth="1"/>
    <col min="7199" max="7199" width="11.28515625" style="498" customWidth="1"/>
    <col min="7200" max="7442" width="9.140625" style="498"/>
    <col min="7443" max="7444" width="9.28515625" style="498" customWidth="1"/>
    <col min="7445" max="7445" width="11.140625" style="498" customWidth="1"/>
    <col min="7446" max="7446" width="10.7109375" style="498" bestFit="1" customWidth="1"/>
    <col min="7447" max="7447" width="11.42578125" style="498" customWidth="1"/>
    <col min="7448" max="7448" width="11.28515625" style="498" customWidth="1"/>
    <col min="7449" max="7449" width="13.140625" style="498" customWidth="1"/>
    <col min="7450" max="7450" width="11" style="498" customWidth="1"/>
    <col min="7451" max="7451" width="13.42578125" style="498" customWidth="1"/>
    <col min="7452" max="7452" width="7.140625" style="498" bestFit="1" customWidth="1"/>
    <col min="7453" max="7453" width="10.42578125" style="498" bestFit="1" customWidth="1"/>
    <col min="7454" max="7454" width="11.42578125" style="498" customWidth="1"/>
    <col min="7455" max="7455" width="11.28515625" style="498" customWidth="1"/>
    <col min="7456" max="7698" width="9.140625" style="498"/>
    <col min="7699" max="7700" width="9.28515625" style="498" customWidth="1"/>
    <col min="7701" max="7701" width="11.140625" style="498" customWidth="1"/>
    <col min="7702" max="7702" width="10.7109375" style="498" bestFit="1" customWidth="1"/>
    <col min="7703" max="7703" width="11.42578125" style="498" customWidth="1"/>
    <col min="7704" max="7704" width="11.28515625" style="498" customWidth="1"/>
    <col min="7705" max="7705" width="13.140625" style="498" customWidth="1"/>
    <col min="7706" max="7706" width="11" style="498" customWidth="1"/>
    <col min="7707" max="7707" width="13.42578125" style="498" customWidth="1"/>
    <col min="7708" max="7708" width="7.140625" style="498" bestFit="1" customWidth="1"/>
    <col min="7709" max="7709" width="10.42578125" style="498" bestFit="1" customWidth="1"/>
    <col min="7710" max="7710" width="11.42578125" style="498" customWidth="1"/>
    <col min="7711" max="7711" width="11.28515625" style="498" customWidth="1"/>
    <col min="7712" max="7954" width="9.140625" style="498"/>
    <col min="7955" max="7956" width="9.28515625" style="498" customWidth="1"/>
    <col min="7957" max="7957" width="11.140625" style="498" customWidth="1"/>
    <col min="7958" max="7958" width="10.7109375" style="498" bestFit="1" customWidth="1"/>
    <col min="7959" max="7959" width="11.42578125" style="498" customWidth="1"/>
    <col min="7960" max="7960" width="11.28515625" style="498" customWidth="1"/>
    <col min="7961" max="7961" width="13.140625" style="498" customWidth="1"/>
    <col min="7962" max="7962" width="11" style="498" customWidth="1"/>
    <col min="7963" max="7963" width="13.42578125" style="498" customWidth="1"/>
    <col min="7964" max="7964" width="7.140625" style="498" bestFit="1" customWidth="1"/>
    <col min="7965" max="7965" width="10.42578125" style="498" bestFit="1" customWidth="1"/>
    <col min="7966" max="7966" width="11.42578125" style="498" customWidth="1"/>
    <col min="7967" max="7967" width="11.28515625" style="498" customWidth="1"/>
    <col min="7968" max="8210" width="9.140625" style="498"/>
    <col min="8211" max="8212" width="9.28515625" style="498" customWidth="1"/>
    <col min="8213" max="8213" width="11.140625" style="498" customWidth="1"/>
    <col min="8214" max="8214" width="10.7109375" style="498" bestFit="1" customWidth="1"/>
    <col min="8215" max="8215" width="11.42578125" style="498" customWidth="1"/>
    <col min="8216" max="8216" width="11.28515625" style="498" customWidth="1"/>
    <col min="8217" max="8217" width="13.140625" style="498" customWidth="1"/>
    <col min="8218" max="8218" width="11" style="498" customWidth="1"/>
    <col min="8219" max="8219" width="13.42578125" style="498" customWidth="1"/>
    <col min="8220" max="8220" width="7.140625" style="498" bestFit="1" customWidth="1"/>
    <col min="8221" max="8221" width="10.42578125" style="498" bestFit="1" customWidth="1"/>
    <col min="8222" max="8222" width="11.42578125" style="498" customWidth="1"/>
    <col min="8223" max="8223" width="11.28515625" style="498" customWidth="1"/>
    <col min="8224" max="8466" width="9.140625" style="498"/>
    <col min="8467" max="8468" width="9.28515625" style="498" customWidth="1"/>
    <col min="8469" max="8469" width="11.140625" style="498" customWidth="1"/>
    <col min="8470" max="8470" width="10.7109375" style="498" bestFit="1" customWidth="1"/>
    <col min="8471" max="8471" width="11.42578125" style="498" customWidth="1"/>
    <col min="8472" max="8472" width="11.28515625" style="498" customWidth="1"/>
    <col min="8473" max="8473" width="13.140625" style="498" customWidth="1"/>
    <col min="8474" max="8474" width="11" style="498" customWidth="1"/>
    <col min="8475" max="8475" width="13.42578125" style="498" customWidth="1"/>
    <col min="8476" max="8476" width="7.140625" style="498" bestFit="1" customWidth="1"/>
    <col min="8477" max="8477" width="10.42578125" style="498" bestFit="1" customWidth="1"/>
    <col min="8478" max="8478" width="11.42578125" style="498" customWidth="1"/>
    <col min="8479" max="8479" width="11.28515625" style="498" customWidth="1"/>
    <col min="8480" max="8722" width="9.140625" style="498"/>
    <col min="8723" max="8724" width="9.28515625" style="498" customWidth="1"/>
    <col min="8725" max="8725" width="11.140625" style="498" customWidth="1"/>
    <col min="8726" max="8726" width="10.7109375" style="498" bestFit="1" customWidth="1"/>
    <col min="8727" max="8727" width="11.42578125" style="498" customWidth="1"/>
    <col min="8728" max="8728" width="11.28515625" style="498" customWidth="1"/>
    <col min="8729" max="8729" width="13.140625" style="498" customWidth="1"/>
    <col min="8730" max="8730" width="11" style="498" customWidth="1"/>
    <col min="8731" max="8731" width="13.42578125" style="498" customWidth="1"/>
    <col min="8732" max="8732" width="7.140625" style="498" bestFit="1" customWidth="1"/>
    <col min="8733" max="8733" width="10.42578125" style="498" bestFit="1" customWidth="1"/>
    <col min="8734" max="8734" width="11.42578125" style="498" customWidth="1"/>
    <col min="8735" max="8735" width="11.28515625" style="498" customWidth="1"/>
    <col min="8736" max="8978" width="9.140625" style="498"/>
    <col min="8979" max="8980" width="9.28515625" style="498" customWidth="1"/>
    <col min="8981" max="8981" width="11.140625" style="498" customWidth="1"/>
    <col min="8982" max="8982" width="10.7109375" style="498" bestFit="1" customWidth="1"/>
    <col min="8983" max="8983" width="11.42578125" style="498" customWidth="1"/>
    <col min="8984" max="8984" width="11.28515625" style="498" customWidth="1"/>
    <col min="8985" max="8985" width="13.140625" style="498" customWidth="1"/>
    <col min="8986" max="8986" width="11" style="498" customWidth="1"/>
    <col min="8987" max="8987" width="13.42578125" style="498" customWidth="1"/>
    <col min="8988" max="8988" width="7.140625" style="498" bestFit="1" customWidth="1"/>
    <col min="8989" max="8989" width="10.42578125" style="498" bestFit="1" customWidth="1"/>
    <col min="8990" max="8990" width="11.42578125" style="498" customWidth="1"/>
    <col min="8991" max="8991" width="11.28515625" style="498" customWidth="1"/>
    <col min="8992" max="9234" width="9.140625" style="498"/>
    <col min="9235" max="9236" width="9.28515625" style="498" customWidth="1"/>
    <col min="9237" max="9237" width="11.140625" style="498" customWidth="1"/>
    <col min="9238" max="9238" width="10.7109375" style="498" bestFit="1" customWidth="1"/>
    <col min="9239" max="9239" width="11.42578125" style="498" customWidth="1"/>
    <col min="9240" max="9240" width="11.28515625" style="498" customWidth="1"/>
    <col min="9241" max="9241" width="13.140625" style="498" customWidth="1"/>
    <col min="9242" max="9242" width="11" style="498" customWidth="1"/>
    <col min="9243" max="9243" width="13.42578125" style="498" customWidth="1"/>
    <col min="9244" max="9244" width="7.140625" style="498" bestFit="1" customWidth="1"/>
    <col min="9245" max="9245" width="10.42578125" style="498" bestFit="1" customWidth="1"/>
    <col min="9246" max="9246" width="11.42578125" style="498" customWidth="1"/>
    <col min="9247" max="9247" width="11.28515625" style="498" customWidth="1"/>
    <col min="9248" max="9490" width="9.140625" style="498"/>
    <col min="9491" max="9492" width="9.28515625" style="498" customWidth="1"/>
    <col min="9493" max="9493" width="11.140625" style="498" customWidth="1"/>
    <col min="9494" max="9494" width="10.7109375" style="498" bestFit="1" customWidth="1"/>
    <col min="9495" max="9495" width="11.42578125" style="498" customWidth="1"/>
    <col min="9496" max="9496" width="11.28515625" style="498" customWidth="1"/>
    <col min="9497" max="9497" width="13.140625" style="498" customWidth="1"/>
    <col min="9498" max="9498" width="11" style="498" customWidth="1"/>
    <col min="9499" max="9499" width="13.42578125" style="498" customWidth="1"/>
    <col min="9500" max="9500" width="7.140625" style="498" bestFit="1" customWidth="1"/>
    <col min="9501" max="9501" width="10.42578125" style="498" bestFit="1" customWidth="1"/>
    <col min="9502" max="9502" width="11.42578125" style="498" customWidth="1"/>
    <col min="9503" max="9503" width="11.28515625" style="498" customWidth="1"/>
    <col min="9504" max="9746" width="9.140625" style="498"/>
    <col min="9747" max="9748" width="9.28515625" style="498" customWidth="1"/>
    <col min="9749" max="9749" width="11.140625" style="498" customWidth="1"/>
    <col min="9750" max="9750" width="10.7109375" style="498" bestFit="1" customWidth="1"/>
    <col min="9751" max="9751" width="11.42578125" style="498" customWidth="1"/>
    <col min="9752" max="9752" width="11.28515625" style="498" customWidth="1"/>
    <col min="9753" max="9753" width="13.140625" style="498" customWidth="1"/>
    <col min="9754" max="9754" width="11" style="498" customWidth="1"/>
    <col min="9755" max="9755" width="13.42578125" style="498" customWidth="1"/>
    <col min="9756" max="9756" width="7.140625" style="498" bestFit="1" customWidth="1"/>
    <col min="9757" max="9757" width="10.42578125" style="498" bestFit="1" customWidth="1"/>
    <col min="9758" max="9758" width="11.42578125" style="498" customWidth="1"/>
    <col min="9759" max="9759" width="11.28515625" style="498" customWidth="1"/>
    <col min="9760" max="10002" width="9.140625" style="498"/>
    <col min="10003" max="10004" width="9.28515625" style="498" customWidth="1"/>
    <col min="10005" max="10005" width="11.140625" style="498" customWidth="1"/>
    <col min="10006" max="10006" width="10.7109375" style="498" bestFit="1" customWidth="1"/>
    <col min="10007" max="10007" width="11.42578125" style="498" customWidth="1"/>
    <col min="10008" max="10008" width="11.28515625" style="498" customWidth="1"/>
    <col min="10009" max="10009" width="13.140625" style="498" customWidth="1"/>
    <col min="10010" max="10010" width="11" style="498" customWidth="1"/>
    <col min="10011" max="10011" width="13.42578125" style="498" customWidth="1"/>
    <col min="10012" max="10012" width="7.140625" style="498" bestFit="1" customWidth="1"/>
    <col min="10013" max="10013" width="10.42578125" style="498" bestFit="1" customWidth="1"/>
    <col min="10014" max="10014" width="11.42578125" style="498" customWidth="1"/>
    <col min="10015" max="10015" width="11.28515625" style="498" customWidth="1"/>
    <col min="10016" max="10258" width="9.140625" style="498"/>
    <col min="10259" max="10260" width="9.28515625" style="498" customWidth="1"/>
    <col min="10261" max="10261" width="11.140625" style="498" customWidth="1"/>
    <col min="10262" max="10262" width="10.7109375" style="498" bestFit="1" customWidth="1"/>
    <col min="10263" max="10263" width="11.42578125" style="498" customWidth="1"/>
    <col min="10264" max="10264" width="11.28515625" style="498" customWidth="1"/>
    <col min="10265" max="10265" width="13.140625" style="498" customWidth="1"/>
    <col min="10266" max="10266" width="11" style="498" customWidth="1"/>
    <col min="10267" max="10267" width="13.42578125" style="498" customWidth="1"/>
    <col min="10268" max="10268" width="7.140625" style="498" bestFit="1" customWidth="1"/>
    <col min="10269" max="10269" width="10.42578125" style="498" bestFit="1" customWidth="1"/>
    <col min="10270" max="10270" width="11.42578125" style="498" customWidth="1"/>
    <col min="10271" max="10271" width="11.28515625" style="498" customWidth="1"/>
    <col min="10272" max="10514" width="9.140625" style="498"/>
    <col min="10515" max="10516" width="9.28515625" style="498" customWidth="1"/>
    <col min="10517" max="10517" width="11.140625" style="498" customWidth="1"/>
    <col min="10518" max="10518" width="10.7109375" style="498" bestFit="1" customWidth="1"/>
    <col min="10519" max="10519" width="11.42578125" style="498" customWidth="1"/>
    <col min="10520" max="10520" width="11.28515625" style="498" customWidth="1"/>
    <col min="10521" max="10521" width="13.140625" style="498" customWidth="1"/>
    <col min="10522" max="10522" width="11" style="498" customWidth="1"/>
    <col min="10523" max="10523" width="13.42578125" style="498" customWidth="1"/>
    <col min="10524" max="10524" width="7.140625" style="498" bestFit="1" customWidth="1"/>
    <col min="10525" max="10525" width="10.42578125" style="498" bestFit="1" customWidth="1"/>
    <col min="10526" max="10526" width="11.42578125" style="498" customWidth="1"/>
    <col min="10527" max="10527" width="11.28515625" style="498" customWidth="1"/>
    <col min="10528" max="10770" width="9.140625" style="498"/>
    <col min="10771" max="10772" width="9.28515625" style="498" customWidth="1"/>
    <col min="10773" max="10773" width="11.140625" style="498" customWidth="1"/>
    <col min="10774" max="10774" width="10.7109375" style="498" bestFit="1" customWidth="1"/>
    <col min="10775" max="10775" width="11.42578125" style="498" customWidth="1"/>
    <col min="10776" max="10776" width="11.28515625" style="498" customWidth="1"/>
    <col min="10777" max="10777" width="13.140625" style="498" customWidth="1"/>
    <col min="10778" max="10778" width="11" style="498" customWidth="1"/>
    <col min="10779" max="10779" width="13.42578125" style="498" customWidth="1"/>
    <col min="10780" max="10780" width="7.140625" style="498" bestFit="1" customWidth="1"/>
    <col min="10781" max="10781" width="10.42578125" style="498" bestFit="1" customWidth="1"/>
    <col min="10782" max="10782" width="11.42578125" style="498" customWidth="1"/>
    <col min="10783" max="10783" width="11.28515625" style="498" customWidth="1"/>
    <col min="10784" max="11026" width="9.140625" style="498"/>
    <col min="11027" max="11028" width="9.28515625" style="498" customWidth="1"/>
    <col min="11029" max="11029" width="11.140625" style="498" customWidth="1"/>
    <col min="11030" max="11030" width="10.7109375" style="498" bestFit="1" customWidth="1"/>
    <col min="11031" max="11031" width="11.42578125" style="498" customWidth="1"/>
    <col min="11032" max="11032" width="11.28515625" style="498" customWidth="1"/>
    <col min="11033" max="11033" width="13.140625" style="498" customWidth="1"/>
    <col min="11034" max="11034" width="11" style="498" customWidth="1"/>
    <col min="11035" max="11035" width="13.42578125" style="498" customWidth="1"/>
    <col min="11036" max="11036" width="7.140625" style="498" bestFit="1" customWidth="1"/>
    <col min="11037" max="11037" width="10.42578125" style="498" bestFit="1" customWidth="1"/>
    <col min="11038" max="11038" width="11.42578125" style="498" customWidth="1"/>
    <col min="11039" max="11039" width="11.28515625" style="498" customWidth="1"/>
    <col min="11040" max="11282" width="9.140625" style="498"/>
    <col min="11283" max="11284" width="9.28515625" style="498" customWidth="1"/>
    <col min="11285" max="11285" width="11.140625" style="498" customWidth="1"/>
    <col min="11286" max="11286" width="10.7109375" style="498" bestFit="1" customWidth="1"/>
    <col min="11287" max="11287" width="11.42578125" style="498" customWidth="1"/>
    <col min="11288" max="11288" width="11.28515625" style="498" customWidth="1"/>
    <col min="11289" max="11289" width="13.140625" style="498" customWidth="1"/>
    <col min="11290" max="11290" width="11" style="498" customWidth="1"/>
    <col min="11291" max="11291" width="13.42578125" style="498" customWidth="1"/>
    <col min="11292" max="11292" width="7.140625" style="498" bestFit="1" customWidth="1"/>
    <col min="11293" max="11293" width="10.42578125" style="498" bestFit="1" customWidth="1"/>
    <col min="11294" max="11294" width="11.42578125" style="498" customWidth="1"/>
    <col min="11295" max="11295" width="11.28515625" style="498" customWidth="1"/>
    <col min="11296" max="11538" width="9.140625" style="498"/>
    <col min="11539" max="11540" width="9.28515625" style="498" customWidth="1"/>
    <col min="11541" max="11541" width="11.140625" style="498" customWidth="1"/>
    <col min="11542" max="11542" width="10.7109375" style="498" bestFit="1" customWidth="1"/>
    <col min="11543" max="11543" width="11.42578125" style="498" customWidth="1"/>
    <col min="11544" max="11544" width="11.28515625" style="498" customWidth="1"/>
    <col min="11545" max="11545" width="13.140625" style="498" customWidth="1"/>
    <col min="11546" max="11546" width="11" style="498" customWidth="1"/>
    <col min="11547" max="11547" width="13.42578125" style="498" customWidth="1"/>
    <col min="11548" max="11548" width="7.140625" style="498" bestFit="1" customWidth="1"/>
    <col min="11549" max="11549" width="10.42578125" style="498" bestFit="1" customWidth="1"/>
    <col min="11550" max="11550" width="11.42578125" style="498" customWidth="1"/>
    <col min="11551" max="11551" width="11.28515625" style="498" customWidth="1"/>
    <col min="11552" max="11794" width="9.140625" style="498"/>
    <col min="11795" max="11796" width="9.28515625" style="498" customWidth="1"/>
    <col min="11797" max="11797" width="11.140625" style="498" customWidth="1"/>
    <col min="11798" max="11798" width="10.7109375" style="498" bestFit="1" customWidth="1"/>
    <col min="11799" max="11799" width="11.42578125" style="498" customWidth="1"/>
    <col min="11800" max="11800" width="11.28515625" style="498" customWidth="1"/>
    <col min="11801" max="11801" width="13.140625" style="498" customWidth="1"/>
    <col min="11802" max="11802" width="11" style="498" customWidth="1"/>
    <col min="11803" max="11803" width="13.42578125" style="498" customWidth="1"/>
    <col min="11804" max="11804" width="7.140625" style="498" bestFit="1" customWidth="1"/>
    <col min="11805" max="11805" width="10.42578125" style="498" bestFit="1" customWidth="1"/>
    <col min="11806" max="11806" width="11.42578125" style="498" customWidth="1"/>
    <col min="11807" max="11807" width="11.28515625" style="498" customWidth="1"/>
    <col min="11808" max="12050" width="9.140625" style="498"/>
    <col min="12051" max="12052" width="9.28515625" style="498" customWidth="1"/>
    <col min="12053" max="12053" width="11.140625" style="498" customWidth="1"/>
    <col min="12054" max="12054" width="10.7109375" style="498" bestFit="1" customWidth="1"/>
    <col min="12055" max="12055" width="11.42578125" style="498" customWidth="1"/>
    <col min="12056" max="12056" width="11.28515625" style="498" customWidth="1"/>
    <col min="12057" max="12057" width="13.140625" style="498" customWidth="1"/>
    <col min="12058" max="12058" width="11" style="498" customWidth="1"/>
    <col min="12059" max="12059" width="13.42578125" style="498" customWidth="1"/>
    <col min="12060" max="12060" width="7.140625" style="498" bestFit="1" customWidth="1"/>
    <col min="12061" max="12061" width="10.42578125" style="498" bestFit="1" customWidth="1"/>
    <col min="12062" max="12062" width="11.42578125" style="498" customWidth="1"/>
    <col min="12063" max="12063" width="11.28515625" style="498" customWidth="1"/>
    <col min="12064" max="12306" width="9.140625" style="498"/>
    <col min="12307" max="12308" width="9.28515625" style="498" customWidth="1"/>
    <col min="12309" max="12309" width="11.140625" style="498" customWidth="1"/>
    <col min="12310" max="12310" width="10.7109375" style="498" bestFit="1" customWidth="1"/>
    <col min="12311" max="12311" width="11.42578125" style="498" customWidth="1"/>
    <col min="12312" max="12312" width="11.28515625" style="498" customWidth="1"/>
    <col min="12313" max="12313" width="13.140625" style="498" customWidth="1"/>
    <col min="12314" max="12314" width="11" style="498" customWidth="1"/>
    <col min="12315" max="12315" width="13.42578125" style="498" customWidth="1"/>
    <col min="12316" max="12316" width="7.140625" style="498" bestFit="1" customWidth="1"/>
    <col min="12317" max="12317" width="10.42578125" style="498" bestFit="1" customWidth="1"/>
    <col min="12318" max="12318" width="11.42578125" style="498" customWidth="1"/>
    <col min="12319" max="12319" width="11.28515625" style="498" customWidth="1"/>
    <col min="12320" max="12562" width="9.140625" style="498"/>
    <col min="12563" max="12564" width="9.28515625" style="498" customWidth="1"/>
    <col min="12565" max="12565" width="11.140625" style="498" customWidth="1"/>
    <col min="12566" max="12566" width="10.7109375" style="498" bestFit="1" customWidth="1"/>
    <col min="12567" max="12567" width="11.42578125" style="498" customWidth="1"/>
    <col min="12568" max="12568" width="11.28515625" style="498" customWidth="1"/>
    <col min="12569" max="12569" width="13.140625" style="498" customWidth="1"/>
    <col min="12570" max="12570" width="11" style="498" customWidth="1"/>
    <col min="12571" max="12571" width="13.42578125" style="498" customWidth="1"/>
    <col min="12572" max="12572" width="7.140625" style="498" bestFit="1" customWidth="1"/>
    <col min="12573" max="12573" width="10.42578125" style="498" bestFit="1" customWidth="1"/>
    <col min="12574" max="12574" width="11.42578125" style="498" customWidth="1"/>
    <col min="12575" max="12575" width="11.28515625" style="498" customWidth="1"/>
    <col min="12576" max="12818" width="9.140625" style="498"/>
    <col min="12819" max="12820" width="9.28515625" style="498" customWidth="1"/>
    <col min="12821" max="12821" width="11.140625" style="498" customWidth="1"/>
    <col min="12822" max="12822" width="10.7109375" style="498" bestFit="1" customWidth="1"/>
    <col min="12823" max="12823" width="11.42578125" style="498" customWidth="1"/>
    <col min="12824" max="12824" width="11.28515625" style="498" customWidth="1"/>
    <col min="12825" max="12825" width="13.140625" style="498" customWidth="1"/>
    <col min="12826" max="12826" width="11" style="498" customWidth="1"/>
    <col min="12827" max="12827" width="13.42578125" style="498" customWidth="1"/>
    <col min="12828" max="12828" width="7.140625" style="498" bestFit="1" customWidth="1"/>
    <col min="12829" max="12829" width="10.42578125" style="498" bestFit="1" customWidth="1"/>
    <col min="12830" max="12830" width="11.42578125" style="498" customWidth="1"/>
    <col min="12831" max="12831" width="11.28515625" style="498" customWidth="1"/>
    <col min="12832" max="13074" width="9.140625" style="498"/>
    <col min="13075" max="13076" width="9.28515625" style="498" customWidth="1"/>
    <col min="13077" max="13077" width="11.140625" style="498" customWidth="1"/>
    <col min="13078" max="13078" width="10.7109375" style="498" bestFit="1" customWidth="1"/>
    <col min="13079" max="13079" width="11.42578125" style="498" customWidth="1"/>
    <col min="13080" max="13080" width="11.28515625" style="498" customWidth="1"/>
    <col min="13081" max="13081" width="13.140625" style="498" customWidth="1"/>
    <col min="13082" max="13082" width="11" style="498" customWidth="1"/>
    <col min="13083" max="13083" width="13.42578125" style="498" customWidth="1"/>
    <col min="13084" max="13084" width="7.140625" style="498" bestFit="1" customWidth="1"/>
    <col min="13085" max="13085" width="10.42578125" style="498" bestFit="1" customWidth="1"/>
    <col min="13086" max="13086" width="11.42578125" style="498" customWidth="1"/>
    <col min="13087" max="13087" width="11.28515625" style="498" customWidth="1"/>
    <col min="13088" max="13330" width="9.140625" style="498"/>
    <col min="13331" max="13332" width="9.28515625" style="498" customWidth="1"/>
    <col min="13333" max="13333" width="11.140625" style="498" customWidth="1"/>
    <col min="13334" max="13334" width="10.7109375" style="498" bestFit="1" customWidth="1"/>
    <col min="13335" max="13335" width="11.42578125" style="498" customWidth="1"/>
    <col min="13336" max="13336" width="11.28515625" style="498" customWidth="1"/>
    <col min="13337" max="13337" width="13.140625" style="498" customWidth="1"/>
    <col min="13338" max="13338" width="11" style="498" customWidth="1"/>
    <col min="13339" max="13339" width="13.42578125" style="498" customWidth="1"/>
    <col min="13340" max="13340" width="7.140625" style="498" bestFit="1" customWidth="1"/>
    <col min="13341" max="13341" width="10.42578125" style="498" bestFit="1" customWidth="1"/>
    <col min="13342" max="13342" width="11.42578125" style="498" customWidth="1"/>
    <col min="13343" max="13343" width="11.28515625" style="498" customWidth="1"/>
    <col min="13344" max="13586" width="9.140625" style="498"/>
    <col min="13587" max="13588" width="9.28515625" style="498" customWidth="1"/>
    <col min="13589" max="13589" width="11.140625" style="498" customWidth="1"/>
    <col min="13590" max="13590" width="10.7109375" style="498" bestFit="1" customWidth="1"/>
    <col min="13591" max="13591" width="11.42578125" style="498" customWidth="1"/>
    <col min="13592" max="13592" width="11.28515625" style="498" customWidth="1"/>
    <col min="13593" max="13593" width="13.140625" style="498" customWidth="1"/>
    <col min="13594" max="13594" width="11" style="498" customWidth="1"/>
    <col min="13595" max="13595" width="13.42578125" style="498" customWidth="1"/>
    <col min="13596" max="13596" width="7.140625" style="498" bestFit="1" customWidth="1"/>
    <col min="13597" max="13597" width="10.42578125" style="498" bestFit="1" customWidth="1"/>
    <col min="13598" max="13598" width="11.42578125" style="498" customWidth="1"/>
    <col min="13599" max="13599" width="11.28515625" style="498" customWidth="1"/>
    <col min="13600" max="13842" width="9.140625" style="498"/>
    <col min="13843" max="13844" width="9.28515625" style="498" customWidth="1"/>
    <col min="13845" max="13845" width="11.140625" style="498" customWidth="1"/>
    <col min="13846" max="13846" width="10.7109375" style="498" bestFit="1" customWidth="1"/>
    <col min="13847" max="13847" width="11.42578125" style="498" customWidth="1"/>
    <col min="13848" max="13848" width="11.28515625" style="498" customWidth="1"/>
    <col min="13849" max="13849" width="13.140625" style="498" customWidth="1"/>
    <col min="13850" max="13850" width="11" style="498" customWidth="1"/>
    <col min="13851" max="13851" width="13.42578125" style="498" customWidth="1"/>
    <col min="13852" max="13852" width="7.140625" style="498" bestFit="1" customWidth="1"/>
    <col min="13853" max="13853" width="10.42578125" style="498" bestFit="1" customWidth="1"/>
    <col min="13854" max="13854" width="11.42578125" style="498" customWidth="1"/>
    <col min="13855" max="13855" width="11.28515625" style="498" customWidth="1"/>
    <col min="13856" max="14098" width="9.140625" style="498"/>
    <col min="14099" max="14100" width="9.28515625" style="498" customWidth="1"/>
    <col min="14101" max="14101" width="11.140625" style="498" customWidth="1"/>
    <col min="14102" max="14102" width="10.7109375" style="498" bestFit="1" customWidth="1"/>
    <col min="14103" max="14103" width="11.42578125" style="498" customWidth="1"/>
    <col min="14104" max="14104" width="11.28515625" style="498" customWidth="1"/>
    <col min="14105" max="14105" width="13.140625" style="498" customWidth="1"/>
    <col min="14106" max="14106" width="11" style="498" customWidth="1"/>
    <col min="14107" max="14107" width="13.42578125" style="498" customWidth="1"/>
    <col min="14108" max="14108" width="7.140625" style="498" bestFit="1" customWidth="1"/>
    <col min="14109" max="14109" width="10.42578125" style="498" bestFit="1" customWidth="1"/>
    <col min="14110" max="14110" width="11.42578125" style="498" customWidth="1"/>
    <col min="14111" max="14111" width="11.28515625" style="498" customWidth="1"/>
    <col min="14112" max="14354" width="9.140625" style="498"/>
    <col min="14355" max="14356" width="9.28515625" style="498" customWidth="1"/>
    <col min="14357" max="14357" width="11.140625" style="498" customWidth="1"/>
    <col min="14358" max="14358" width="10.7109375" style="498" bestFit="1" customWidth="1"/>
    <col min="14359" max="14359" width="11.42578125" style="498" customWidth="1"/>
    <col min="14360" max="14360" width="11.28515625" style="498" customWidth="1"/>
    <col min="14361" max="14361" width="13.140625" style="498" customWidth="1"/>
    <col min="14362" max="14362" width="11" style="498" customWidth="1"/>
    <col min="14363" max="14363" width="13.42578125" style="498" customWidth="1"/>
    <col min="14364" max="14364" width="7.140625" style="498" bestFit="1" customWidth="1"/>
    <col min="14365" max="14365" width="10.42578125" style="498" bestFit="1" customWidth="1"/>
    <col min="14366" max="14366" width="11.42578125" style="498" customWidth="1"/>
    <col min="14367" max="14367" width="11.28515625" style="498" customWidth="1"/>
    <col min="14368" max="14610" width="9.140625" style="498"/>
    <col min="14611" max="14612" width="9.28515625" style="498" customWidth="1"/>
    <col min="14613" max="14613" width="11.140625" style="498" customWidth="1"/>
    <col min="14614" max="14614" width="10.7109375" style="498" bestFit="1" customWidth="1"/>
    <col min="14615" max="14615" width="11.42578125" style="498" customWidth="1"/>
    <col min="14616" max="14616" width="11.28515625" style="498" customWidth="1"/>
    <col min="14617" max="14617" width="13.140625" style="498" customWidth="1"/>
    <col min="14618" max="14618" width="11" style="498" customWidth="1"/>
    <col min="14619" max="14619" width="13.42578125" style="498" customWidth="1"/>
    <col min="14620" max="14620" width="7.140625" style="498" bestFit="1" customWidth="1"/>
    <col min="14621" max="14621" width="10.42578125" style="498" bestFit="1" customWidth="1"/>
    <col min="14622" max="14622" width="11.42578125" style="498" customWidth="1"/>
    <col min="14623" max="14623" width="11.28515625" style="498" customWidth="1"/>
    <col min="14624" max="14866" width="9.140625" style="498"/>
    <col min="14867" max="14868" width="9.28515625" style="498" customWidth="1"/>
    <col min="14869" max="14869" width="11.140625" style="498" customWidth="1"/>
    <col min="14870" max="14870" width="10.7109375" style="498" bestFit="1" customWidth="1"/>
    <col min="14871" max="14871" width="11.42578125" style="498" customWidth="1"/>
    <col min="14872" max="14872" width="11.28515625" style="498" customWidth="1"/>
    <col min="14873" max="14873" width="13.140625" style="498" customWidth="1"/>
    <col min="14874" max="14874" width="11" style="498" customWidth="1"/>
    <col min="14875" max="14875" width="13.42578125" style="498" customWidth="1"/>
    <col min="14876" max="14876" width="7.140625" style="498" bestFit="1" customWidth="1"/>
    <col min="14877" max="14877" width="10.42578125" style="498" bestFit="1" customWidth="1"/>
    <col min="14878" max="14878" width="11.42578125" style="498" customWidth="1"/>
    <col min="14879" max="14879" width="11.28515625" style="498" customWidth="1"/>
    <col min="14880" max="15122" width="9.140625" style="498"/>
    <col min="15123" max="15124" width="9.28515625" style="498" customWidth="1"/>
    <col min="15125" max="15125" width="11.140625" style="498" customWidth="1"/>
    <col min="15126" max="15126" width="10.7109375" style="498" bestFit="1" customWidth="1"/>
    <col min="15127" max="15127" width="11.42578125" style="498" customWidth="1"/>
    <col min="15128" max="15128" width="11.28515625" style="498" customWidth="1"/>
    <col min="15129" max="15129" width="13.140625" style="498" customWidth="1"/>
    <col min="15130" max="15130" width="11" style="498" customWidth="1"/>
    <col min="15131" max="15131" width="13.42578125" style="498" customWidth="1"/>
    <col min="15132" max="15132" width="7.140625" style="498" bestFit="1" customWidth="1"/>
    <col min="15133" max="15133" width="10.42578125" style="498" bestFit="1" customWidth="1"/>
    <col min="15134" max="15134" width="11.42578125" style="498" customWidth="1"/>
    <col min="15135" max="15135" width="11.28515625" style="498" customWidth="1"/>
    <col min="15136" max="15378" width="9.140625" style="498"/>
    <col min="15379" max="15380" width="9.28515625" style="498" customWidth="1"/>
    <col min="15381" max="15381" width="11.140625" style="498" customWidth="1"/>
    <col min="15382" max="15382" width="10.7109375" style="498" bestFit="1" customWidth="1"/>
    <col min="15383" max="15383" width="11.42578125" style="498" customWidth="1"/>
    <col min="15384" max="15384" width="11.28515625" style="498" customWidth="1"/>
    <col min="15385" max="15385" width="13.140625" style="498" customWidth="1"/>
    <col min="15386" max="15386" width="11" style="498" customWidth="1"/>
    <col min="15387" max="15387" width="13.42578125" style="498" customWidth="1"/>
    <col min="15388" max="15388" width="7.140625" style="498" bestFit="1" customWidth="1"/>
    <col min="15389" max="15389" width="10.42578125" style="498" bestFit="1" customWidth="1"/>
    <col min="15390" max="15390" width="11.42578125" style="498" customWidth="1"/>
    <col min="15391" max="15391" width="11.28515625" style="498" customWidth="1"/>
    <col min="15392" max="15634" width="9.140625" style="498"/>
    <col min="15635" max="15636" width="9.28515625" style="498" customWidth="1"/>
    <col min="15637" max="15637" width="11.140625" style="498" customWidth="1"/>
    <col min="15638" max="15638" width="10.7109375" style="498" bestFit="1" customWidth="1"/>
    <col min="15639" max="15639" width="11.42578125" style="498" customWidth="1"/>
    <col min="15640" max="15640" width="11.28515625" style="498" customWidth="1"/>
    <col min="15641" max="15641" width="13.140625" style="498" customWidth="1"/>
    <col min="15642" max="15642" width="11" style="498" customWidth="1"/>
    <col min="15643" max="15643" width="13.42578125" style="498" customWidth="1"/>
    <col min="15644" max="15644" width="7.140625" style="498" bestFit="1" customWidth="1"/>
    <col min="15645" max="15645" width="10.42578125" style="498" bestFit="1" customWidth="1"/>
    <col min="15646" max="15646" width="11.42578125" style="498" customWidth="1"/>
    <col min="15647" max="15647" width="11.28515625" style="498" customWidth="1"/>
    <col min="15648" max="15890" width="9.140625" style="498"/>
    <col min="15891" max="15892" width="9.28515625" style="498" customWidth="1"/>
    <col min="15893" max="15893" width="11.140625" style="498" customWidth="1"/>
    <col min="15894" max="15894" width="10.7109375" style="498" bestFit="1" customWidth="1"/>
    <col min="15895" max="15895" width="11.42578125" style="498" customWidth="1"/>
    <col min="15896" max="15896" width="11.28515625" style="498" customWidth="1"/>
    <col min="15897" max="15897" width="13.140625" style="498" customWidth="1"/>
    <col min="15898" max="15898" width="11" style="498" customWidth="1"/>
    <col min="15899" max="15899" width="13.42578125" style="498" customWidth="1"/>
    <col min="15900" max="15900" width="7.140625" style="498" bestFit="1" customWidth="1"/>
    <col min="15901" max="15901" width="10.42578125" style="498" bestFit="1" customWidth="1"/>
    <col min="15902" max="15902" width="11.42578125" style="498" customWidth="1"/>
    <col min="15903" max="15903" width="11.28515625" style="498" customWidth="1"/>
    <col min="15904" max="16146" width="9.140625" style="498"/>
    <col min="16147" max="16148" width="9.28515625" style="498" customWidth="1"/>
    <col min="16149" max="16149" width="11.140625" style="498" customWidth="1"/>
    <col min="16150" max="16150" width="10.7109375" style="498" bestFit="1" customWidth="1"/>
    <col min="16151" max="16151" width="11.42578125" style="498" customWidth="1"/>
    <col min="16152" max="16152" width="11.28515625" style="498" customWidth="1"/>
    <col min="16153" max="16153" width="13.140625" style="498" customWidth="1"/>
    <col min="16154" max="16154" width="11" style="498" customWidth="1"/>
    <col min="16155" max="16155" width="13.42578125" style="498" customWidth="1"/>
    <col min="16156" max="16156" width="7.140625" style="498" bestFit="1" customWidth="1"/>
    <col min="16157" max="16157" width="10.42578125" style="498" bestFit="1" customWidth="1"/>
    <col min="16158" max="16158" width="11.42578125" style="498" customWidth="1"/>
    <col min="16159" max="16159" width="11.28515625" style="498" customWidth="1"/>
    <col min="16160" max="16384" width="9.140625" style="498"/>
  </cols>
  <sheetData>
    <row r="1" spans="1:34" s="429" customFormat="1" ht="23.25" customHeight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1354"/>
      <c r="S1" s="1354"/>
      <c r="T1" s="1354"/>
      <c r="U1" s="1354"/>
      <c r="V1" s="1354"/>
      <c r="W1" s="1354"/>
      <c r="X1" s="1354"/>
      <c r="Y1" s="1354"/>
      <c r="Z1" s="1354"/>
      <c r="AA1" s="1354"/>
      <c r="AB1" s="1354"/>
      <c r="AC1" s="1354"/>
      <c r="AD1" s="1354"/>
      <c r="AE1" s="1354"/>
      <c r="AF1" s="1354"/>
    </row>
    <row r="2" spans="1:34" s="429" customFormat="1" ht="19.5" customHeight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147"/>
      <c r="S2" s="1147"/>
      <c r="T2" s="1147"/>
      <c r="U2" s="1147"/>
      <c r="V2" s="1147"/>
      <c r="W2" s="1147"/>
      <c r="X2" s="1147"/>
      <c r="Y2" s="1147"/>
      <c r="Z2" s="1147"/>
      <c r="AA2" s="1147"/>
      <c r="AB2" s="1147"/>
      <c r="AC2" s="1147"/>
      <c r="AD2" s="1147"/>
      <c r="AE2" s="1147"/>
      <c r="AF2" s="1147"/>
    </row>
    <row r="3" spans="1:34" s="6" customFormat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3"/>
    </row>
    <row r="4" spans="1:34" s="6" customFormat="1" ht="18.75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058"/>
      <c r="S4" s="1058"/>
      <c r="T4" s="1058"/>
      <c r="U4" s="1058"/>
      <c r="V4" s="1058"/>
      <c r="W4" s="1058"/>
      <c r="X4" s="1058"/>
      <c r="Y4" s="1058"/>
      <c r="Z4" s="1058"/>
      <c r="AA4" s="1058"/>
      <c r="AB4" s="1058"/>
      <c r="AC4" s="1058"/>
      <c r="AD4" s="1058"/>
      <c r="AE4" s="1058"/>
      <c r="AF4" s="1108"/>
    </row>
    <row r="5" spans="1:34" s="6" customFormat="1">
      <c r="A5" s="1101" t="s">
        <v>13</v>
      </c>
      <c r="B5" s="1102"/>
      <c r="C5" s="1102"/>
      <c r="D5" s="1102"/>
      <c r="E5" s="1102"/>
      <c r="F5" s="1102"/>
      <c r="G5" s="1102"/>
      <c r="H5" s="1102"/>
      <c r="I5" s="1102"/>
      <c r="J5" s="1102"/>
      <c r="K5" s="1102"/>
      <c r="L5" s="1102"/>
      <c r="M5" s="1102"/>
      <c r="N5" s="1102"/>
      <c r="O5" s="1102"/>
      <c r="P5" s="1102"/>
      <c r="Q5" s="1102"/>
      <c r="R5" s="1102"/>
      <c r="S5" s="1102"/>
      <c r="T5" s="1102"/>
      <c r="U5" s="1102"/>
      <c r="V5" s="1102"/>
      <c r="W5" s="1102"/>
      <c r="X5" s="1102"/>
      <c r="Y5" s="1102"/>
      <c r="Z5" s="1102"/>
      <c r="AA5" s="1102"/>
      <c r="AB5" s="1102"/>
      <c r="AC5" s="1102"/>
      <c r="AD5" s="1102"/>
      <c r="AE5" s="1102"/>
      <c r="AF5" s="1103"/>
    </row>
    <row r="6" spans="1:34" s="6" customFormat="1" ht="19.5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056"/>
      <c r="S6" s="1056"/>
      <c r="T6" s="1056"/>
      <c r="U6" s="1056"/>
      <c r="V6" s="1056"/>
      <c r="W6" s="1056"/>
      <c r="X6" s="1056"/>
      <c r="Y6" s="1056"/>
      <c r="Z6" s="1056"/>
      <c r="AA6" s="1056"/>
      <c r="AB6" s="1056"/>
      <c r="AC6" s="1056"/>
      <c r="AD6" s="1056"/>
      <c r="AE6" s="1056"/>
      <c r="AF6" s="1104"/>
    </row>
    <row r="7" spans="1:34" s="12" customFormat="1" ht="19.5" thickBot="1">
      <c r="A7" s="305">
        <f>DATA_PROJETO</f>
        <v>46204</v>
      </c>
      <c r="B7" s="1002" t="s">
        <v>631</v>
      </c>
      <c r="C7" s="1002"/>
      <c r="D7" s="1002"/>
      <c r="E7" s="1002"/>
      <c r="F7" s="1002"/>
      <c r="G7" s="1002"/>
      <c r="H7" s="1002"/>
      <c r="I7" s="1002"/>
      <c r="J7" s="1002"/>
      <c r="K7" s="1002"/>
      <c r="L7" s="1002"/>
      <c r="M7" s="1002"/>
      <c r="N7" s="1002"/>
      <c r="O7" s="1002"/>
      <c r="P7" s="1002"/>
      <c r="Q7" s="1002"/>
      <c r="R7" s="1002"/>
      <c r="S7" s="1002"/>
      <c r="T7" s="1002"/>
      <c r="U7" s="1002"/>
      <c r="V7" s="1002"/>
      <c r="W7" s="1002"/>
      <c r="X7" s="1002"/>
      <c r="Y7" s="1002"/>
      <c r="Z7" s="1002"/>
      <c r="AA7" s="1002"/>
      <c r="AB7" s="1002"/>
      <c r="AC7" s="1002"/>
      <c r="AD7" s="1002"/>
      <c r="AE7" s="1002"/>
      <c r="AF7" s="1002"/>
    </row>
    <row r="8" spans="1:34" s="431" customFormat="1" ht="15" customHeight="1">
      <c r="A8" s="1432" t="s">
        <v>632</v>
      </c>
      <c r="B8" s="1433"/>
      <c r="C8" s="1438" t="s">
        <v>81</v>
      </c>
      <c r="D8" s="1433"/>
      <c r="E8" s="1219" t="s">
        <v>100</v>
      </c>
      <c r="F8" s="1219" t="s">
        <v>101</v>
      </c>
      <c r="G8" s="1219" t="s">
        <v>82</v>
      </c>
      <c r="H8" s="1438" t="s">
        <v>102</v>
      </c>
      <c r="I8" s="1429"/>
      <c r="J8" s="1433"/>
      <c r="K8" s="1259" t="s">
        <v>556</v>
      </c>
      <c r="L8" s="1427" t="s">
        <v>557</v>
      </c>
      <c r="M8" s="1259" t="s">
        <v>558</v>
      </c>
      <c r="N8" s="1259" t="s">
        <v>559</v>
      </c>
      <c r="O8" s="1259" t="s">
        <v>560</v>
      </c>
      <c r="P8" s="1259" t="s">
        <v>561</v>
      </c>
      <c r="Q8" s="1219" t="s">
        <v>83</v>
      </c>
      <c r="R8" s="1219" t="s">
        <v>84</v>
      </c>
      <c r="S8" s="1429" t="s">
        <v>562</v>
      </c>
      <c r="T8" s="1429"/>
      <c r="U8" s="1429"/>
      <c r="V8" s="1429"/>
      <c r="W8" s="1429"/>
      <c r="X8" s="1429"/>
      <c r="Y8" s="1429"/>
      <c r="Z8" s="1429"/>
      <c r="AA8" s="1429"/>
      <c r="AB8" s="1429"/>
      <c r="AC8" s="1429"/>
      <c r="AD8" s="1429"/>
      <c r="AE8" s="1429"/>
      <c r="AF8" s="1430"/>
      <c r="AG8" s="430"/>
    </row>
    <row r="9" spans="1:34" s="431" customFormat="1" ht="15" customHeight="1">
      <c r="A9" s="1434"/>
      <c r="B9" s="1435"/>
      <c r="C9" s="1439"/>
      <c r="D9" s="1440"/>
      <c r="E9" s="1260"/>
      <c r="F9" s="1260"/>
      <c r="G9" s="1260"/>
      <c r="H9" s="1439"/>
      <c r="I9" s="1441"/>
      <c r="J9" s="1440"/>
      <c r="K9" s="1260"/>
      <c r="L9" s="1260"/>
      <c r="M9" s="1260"/>
      <c r="N9" s="1260"/>
      <c r="O9" s="1260"/>
      <c r="P9" s="1260"/>
      <c r="Q9" s="1260"/>
      <c r="R9" s="1260"/>
      <c r="S9" s="1228" t="s">
        <v>108</v>
      </c>
      <c r="T9" s="1228" t="s">
        <v>563</v>
      </c>
      <c r="U9" s="1228" t="s">
        <v>564</v>
      </c>
      <c r="V9" s="1228" t="s">
        <v>565</v>
      </c>
      <c r="W9" s="1228" t="s">
        <v>566</v>
      </c>
      <c r="X9" s="1228" t="s">
        <v>567</v>
      </c>
      <c r="Y9" s="1415" t="s">
        <v>568</v>
      </c>
      <c r="Z9" s="1431"/>
      <c r="AA9" s="1228" t="s">
        <v>569</v>
      </c>
      <c r="AB9" s="1228" t="s">
        <v>570</v>
      </c>
      <c r="AC9" s="1228" t="s">
        <v>571</v>
      </c>
      <c r="AD9" s="1415" t="s">
        <v>572</v>
      </c>
      <c r="AE9" s="1416"/>
      <c r="AF9" s="1417"/>
      <c r="AG9" s="430"/>
    </row>
    <row r="10" spans="1:34" s="431" customFormat="1" ht="15" customHeight="1" thickBot="1">
      <c r="A10" s="1436"/>
      <c r="B10" s="1437"/>
      <c r="C10" s="432" t="s">
        <v>86</v>
      </c>
      <c r="D10" s="432" t="s">
        <v>87</v>
      </c>
      <c r="E10" s="1428"/>
      <c r="F10" s="1428"/>
      <c r="G10" s="1428"/>
      <c r="H10" s="432" t="s">
        <v>376</v>
      </c>
      <c r="I10" s="432" t="s">
        <v>80</v>
      </c>
      <c r="J10" s="432" t="s">
        <v>88</v>
      </c>
      <c r="K10" s="1412"/>
      <c r="L10" s="1412"/>
      <c r="M10" s="1412"/>
      <c r="N10" s="1412"/>
      <c r="O10" s="1412"/>
      <c r="P10" s="1412"/>
      <c r="Q10" s="1428"/>
      <c r="R10" s="1428"/>
      <c r="S10" s="1412"/>
      <c r="T10" s="1412"/>
      <c r="U10" s="1412"/>
      <c r="V10" s="1412"/>
      <c r="W10" s="1412"/>
      <c r="X10" s="1412"/>
      <c r="Y10" s="432" t="s">
        <v>573</v>
      </c>
      <c r="Z10" s="432" t="s">
        <v>574</v>
      </c>
      <c r="AA10" s="1412"/>
      <c r="AB10" s="1412"/>
      <c r="AC10" s="1412"/>
      <c r="AD10" s="1418" t="s">
        <v>575</v>
      </c>
      <c r="AE10" s="1419"/>
      <c r="AF10" s="433" t="s">
        <v>569</v>
      </c>
    </row>
    <row r="11" spans="1:34" s="431" customFormat="1" ht="15" customHeight="1">
      <c r="A11" s="1420"/>
      <c r="B11" s="1421"/>
      <c r="C11" s="1421"/>
      <c r="D11" s="1421"/>
      <c r="E11" s="1421"/>
      <c r="F11" s="1421"/>
      <c r="G11" s="1421"/>
      <c r="H11" s="1421"/>
      <c r="I11" s="1421"/>
      <c r="J11" s="1421"/>
      <c r="K11" s="1421"/>
      <c r="L11" s="1421"/>
      <c r="M11" s="1421"/>
      <c r="N11" s="1421"/>
      <c r="O11" s="1421"/>
      <c r="P11" s="1421"/>
      <c r="Q11" s="1421"/>
      <c r="R11" s="1421"/>
      <c r="S11" s="1421"/>
      <c r="T11" s="1421"/>
      <c r="U11" s="1421"/>
      <c r="V11" s="1421"/>
      <c r="W11" s="1421"/>
      <c r="X11" s="1421"/>
      <c r="Y11" s="1421"/>
      <c r="Z11" s="1421"/>
      <c r="AA11" s="1421"/>
      <c r="AB11" s="1421"/>
      <c r="AC11" s="1421"/>
      <c r="AD11" s="1421"/>
      <c r="AE11" s="1422"/>
      <c r="AF11" s="1423"/>
    </row>
    <row r="12" spans="1:34" s="431" customFormat="1" ht="15" hidden="1" customHeight="1">
      <c r="A12" s="434" t="s">
        <v>576</v>
      </c>
      <c r="B12" s="435">
        <v>4</v>
      </c>
      <c r="C12" s="436">
        <v>67.265000000000001</v>
      </c>
      <c r="D12" s="436">
        <v>61.68</v>
      </c>
      <c r="E12" s="437">
        <v>72</v>
      </c>
      <c r="F12" s="438">
        <v>80</v>
      </c>
      <c r="G12" s="439">
        <f t="shared" ref="G12" si="0">ABS((C12-D12)/E12)</f>
        <v>7.7569444444444455E-2</v>
      </c>
      <c r="H12" s="439">
        <v>20.5</v>
      </c>
      <c r="I12" s="436">
        <f>((F12*H12)/10000)</f>
        <v>0.16400000000000001</v>
      </c>
      <c r="J12" s="436">
        <f>I12</f>
        <v>0.16400000000000001</v>
      </c>
      <c r="K12" s="436">
        <v>35</v>
      </c>
      <c r="L12" s="436">
        <f>82-64</f>
        <v>18</v>
      </c>
      <c r="M12" s="436">
        <f>IF(57*(((K12/1000)^3)/L12)^0.385&gt;=5,57*(((K12/1000)^3)/L12)^0.385,5)</f>
        <v>5</v>
      </c>
      <c r="N12" s="436">
        <f>(E12/AE12)/60</f>
        <v>1.6</v>
      </c>
      <c r="O12" s="436">
        <f>M12+N12</f>
        <v>6.6</v>
      </c>
      <c r="P12" s="438">
        <f>($B$45*10^$B$46)/(O12+$B$47)^$B$48</f>
        <v>0</v>
      </c>
      <c r="Q12" s="440">
        <v>0.7</v>
      </c>
      <c r="R12" s="441">
        <f>(2.78*Q12*P12*J12)/1000</f>
        <v>0</v>
      </c>
      <c r="S12" s="442">
        <v>0.3</v>
      </c>
      <c r="T12" s="442">
        <f t="shared" ref="T12:T14" si="1">0.5/0.3</f>
        <v>1.6666666666666667</v>
      </c>
      <c r="U12" s="442">
        <f t="shared" ref="U12:U14" si="2">0.08/0.3</f>
        <v>0.26666666666666666</v>
      </c>
      <c r="V12" s="443">
        <f t="shared" ref="V12:V18" si="3">((T12*S12^2)/2)+((U12*S12^2)/2)</f>
        <v>8.6999999999999994E-2</v>
      </c>
      <c r="W12" s="442">
        <f t="shared" ref="W12" si="4">(S12*((1+T12^2)^0.5))+(S12*((1+U12^2)^0.5))</f>
        <v>0.89357868340973057</v>
      </c>
      <c r="X12" s="442">
        <f t="shared" ref="X12:X18" si="5">V12/W12</f>
        <v>9.73613198426177E-2</v>
      </c>
      <c r="Y12" s="444">
        <f t="shared" ref="Y12" si="6">R12/(80*G12^0.5)</f>
        <v>0</v>
      </c>
      <c r="Z12" s="444">
        <f t="shared" ref="Z12:Z18" si="7">V12*(X12^(2/3))</f>
        <v>1.8412392363501288E-2</v>
      </c>
      <c r="AA12" s="445" t="str">
        <f t="shared" ref="AA12:AA18" si="8">IF(Z12&gt;Y12,"ok","erro")</f>
        <v>ok</v>
      </c>
      <c r="AB12" s="445"/>
      <c r="AC12" s="445"/>
      <c r="AD12" s="445">
        <f>ROUND(R12/V12,2)</f>
        <v>0</v>
      </c>
      <c r="AE12" s="446">
        <v>0.75</v>
      </c>
      <c r="AF12" s="447" t="str">
        <f>IF(AND(AD12&gt;=0.75,AD12&lt;4),"ok","erro")</f>
        <v>erro</v>
      </c>
      <c r="AH12" s="448"/>
    </row>
    <row r="13" spans="1:34" s="431" customFormat="1" ht="15" hidden="1" customHeight="1">
      <c r="A13" s="434"/>
      <c r="B13" s="435"/>
      <c r="C13" s="436"/>
      <c r="D13" s="436"/>
      <c r="E13" s="437"/>
      <c r="F13" s="438"/>
      <c r="G13" s="439"/>
      <c r="H13" s="439"/>
      <c r="I13" s="436"/>
      <c r="J13" s="436"/>
      <c r="K13" s="436"/>
      <c r="L13" s="436"/>
      <c r="M13" s="436"/>
      <c r="N13" s="436"/>
      <c r="O13" s="436"/>
      <c r="P13" s="438"/>
      <c r="Q13" s="440"/>
      <c r="R13" s="441"/>
      <c r="S13" s="442"/>
      <c r="T13" s="442"/>
      <c r="U13" s="442"/>
      <c r="V13" s="443"/>
      <c r="W13" s="442"/>
      <c r="X13" s="442"/>
      <c r="Y13" s="444"/>
      <c r="Z13" s="444"/>
      <c r="AA13" s="445"/>
      <c r="AB13" s="445"/>
      <c r="AC13" s="445"/>
      <c r="AD13" s="445"/>
      <c r="AE13" s="446"/>
      <c r="AF13" s="447"/>
      <c r="AH13" s="448"/>
    </row>
    <row r="14" spans="1:34" s="431" customFormat="1" ht="15" hidden="1" customHeight="1">
      <c r="A14" s="434" t="s">
        <v>577</v>
      </c>
      <c r="B14" s="435">
        <v>4</v>
      </c>
      <c r="C14" s="436">
        <v>61.924999999999997</v>
      </c>
      <c r="D14" s="436">
        <v>61.68</v>
      </c>
      <c r="E14" s="437">
        <v>20</v>
      </c>
      <c r="F14" s="438">
        <v>20</v>
      </c>
      <c r="G14" s="439">
        <f t="shared" ref="G14:G16" si="9">ABS((C14-D14)/E14)</f>
        <v>1.2249999999999872E-2</v>
      </c>
      <c r="H14" s="439">
        <v>50</v>
      </c>
      <c r="I14" s="436">
        <f t="shared" ref="I14" si="10">((F14*H14)/10000)</f>
        <v>0.1</v>
      </c>
      <c r="J14" s="436">
        <f t="shared" ref="J14" si="11">I14+J13</f>
        <v>0.1</v>
      </c>
      <c r="K14" s="436">
        <v>52.85</v>
      </c>
      <c r="L14" s="436">
        <v>20</v>
      </c>
      <c r="M14" s="436">
        <f t="shared" ref="M14" si="12">IF(57*(((K14/1000)^3)/L14)^0.385&gt;=5,57*(((K14/1000)^3)/L14)^0.385,5)</f>
        <v>5</v>
      </c>
      <c r="N14" s="436">
        <f>(E14/AE14)/60</f>
        <v>0.70921985815602839</v>
      </c>
      <c r="O14" s="436">
        <f t="shared" ref="O14" si="13">M14+N14</f>
        <v>5.7092198581560281</v>
      </c>
      <c r="P14" s="438">
        <f>($B$45*10^$B$46)/(O14+$B$47)^$B$48</f>
        <v>0</v>
      </c>
      <c r="Q14" s="440">
        <v>0.7</v>
      </c>
      <c r="R14" s="441">
        <f t="shared" ref="R14:R16" si="14">(2.78*Q14*P14*J14)/1000</f>
        <v>0</v>
      </c>
      <c r="S14" s="442">
        <v>0.3</v>
      </c>
      <c r="T14" s="442">
        <f t="shared" si="1"/>
        <v>1.6666666666666667</v>
      </c>
      <c r="U14" s="442">
        <f t="shared" si="2"/>
        <v>0.26666666666666666</v>
      </c>
      <c r="V14" s="443">
        <f t="shared" ref="V14" si="15">((T14*S14^2)/2)+((U14*S14^2)/2)</f>
        <v>8.6999999999999994E-2</v>
      </c>
      <c r="W14" s="442">
        <f t="shared" ref="W14" si="16">(S14*((1+T14^2)^0.5))+(S14*((1+U14^2)^0.5))</f>
        <v>0.89357868340973057</v>
      </c>
      <c r="X14" s="442">
        <f t="shared" ref="X14" si="17">V14/W14</f>
        <v>9.73613198426177E-2</v>
      </c>
      <c r="Y14" s="444">
        <f t="shared" ref="Y14" si="18">R14/(80*G14^0.5)</f>
        <v>0</v>
      </c>
      <c r="Z14" s="444">
        <f t="shared" ref="Z14" si="19">V14*(X14^(2/3))</f>
        <v>1.8412392363501288E-2</v>
      </c>
      <c r="AA14" s="445" t="str">
        <f t="shared" ref="AA14" si="20">IF(Z14&gt;Y14,"ok","erro")</f>
        <v>ok</v>
      </c>
      <c r="AB14" s="445"/>
      <c r="AC14" s="445"/>
      <c r="AD14" s="445">
        <f>R14/V14</f>
        <v>0</v>
      </c>
      <c r="AE14" s="446">
        <v>0.47</v>
      </c>
      <c r="AF14" s="447" t="str">
        <f>IF(AND(AD14&gt;=0.75,AD14&lt;4),"ok","erro")</f>
        <v>erro</v>
      </c>
      <c r="AH14" s="448"/>
    </row>
    <row r="15" spans="1:34" s="431" customFormat="1" ht="15" hidden="1" customHeight="1">
      <c r="A15" s="434"/>
      <c r="B15" s="435"/>
      <c r="C15" s="436"/>
      <c r="D15" s="436"/>
      <c r="E15" s="437"/>
      <c r="F15" s="438"/>
      <c r="G15" s="439"/>
      <c r="H15" s="439"/>
      <c r="I15" s="436"/>
      <c r="J15" s="436"/>
      <c r="K15" s="436"/>
      <c r="L15" s="436"/>
      <c r="M15" s="436"/>
      <c r="N15" s="436"/>
      <c r="O15" s="436"/>
      <c r="P15" s="438"/>
      <c r="Q15" s="440"/>
      <c r="R15" s="441"/>
      <c r="S15" s="442"/>
      <c r="T15" s="442"/>
      <c r="U15" s="442"/>
      <c r="V15" s="443"/>
      <c r="W15" s="442"/>
      <c r="X15" s="442"/>
      <c r="Y15" s="444"/>
      <c r="Z15" s="444"/>
      <c r="AA15" s="445"/>
      <c r="AB15" s="445"/>
      <c r="AC15" s="445"/>
      <c r="AD15" s="445"/>
      <c r="AE15" s="446"/>
      <c r="AF15" s="447"/>
      <c r="AH15" s="448"/>
    </row>
    <row r="16" spans="1:34" s="431" customFormat="1" ht="15" hidden="1" customHeight="1">
      <c r="A16" s="434" t="s">
        <v>578</v>
      </c>
      <c r="B16" s="435">
        <v>5</v>
      </c>
      <c r="C16" s="436">
        <v>74.010000000000005</v>
      </c>
      <c r="D16" s="436">
        <v>61.924999999999997</v>
      </c>
      <c r="E16" s="437">
        <v>120</v>
      </c>
      <c r="F16" s="438">
        <v>120</v>
      </c>
      <c r="G16" s="439">
        <f t="shared" si="9"/>
        <v>0.1007083333333334</v>
      </c>
      <c r="H16" s="439">
        <v>85</v>
      </c>
      <c r="I16" s="436">
        <f t="shared" ref="I16" si="21">((F16*H16)/10000)</f>
        <v>1.02</v>
      </c>
      <c r="J16" s="436">
        <f t="shared" ref="J16" si="22">I16+J15</f>
        <v>1.02</v>
      </c>
      <c r="K16" s="436">
        <v>65</v>
      </c>
      <c r="L16" s="436">
        <v>26</v>
      </c>
      <c r="M16" s="436">
        <f t="shared" ref="M16" si="23">IF(57*(((K16/1000)^3)/L16)^0.385&gt;=5,57*(((K16/1000)^3)/L16)^0.385,5)</f>
        <v>5</v>
      </c>
      <c r="N16" s="436" t="e">
        <f>(E16/AE16)/60</f>
        <v>#DIV/0!</v>
      </c>
      <c r="O16" s="436" t="e">
        <f t="shared" ref="O16" si="24">M16+N16</f>
        <v>#DIV/0!</v>
      </c>
      <c r="P16" s="438" t="e">
        <f>($B$45*10^$B$46)/(O16+$B$47)^$B$48</f>
        <v>#DIV/0!</v>
      </c>
      <c r="Q16" s="440">
        <v>0.7</v>
      </c>
      <c r="R16" s="441" t="e">
        <f t="shared" si="14"/>
        <v>#DIV/0!</v>
      </c>
      <c r="S16" s="442"/>
      <c r="T16" s="442"/>
      <c r="U16" s="442"/>
      <c r="V16" s="443"/>
      <c r="W16" s="442"/>
      <c r="X16" s="442"/>
      <c r="Y16" s="444"/>
      <c r="Z16" s="444"/>
      <c r="AA16" s="445"/>
      <c r="AB16" s="445"/>
      <c r="AC16" s="445"/>
      <c r="AD16" s="445"/>
      <c r="AE16" s="446"/>
      <c r="AF16" s="447"/>
      <c r="AH16" s="448"/>
    </row>
    <row r="17" spans="1:34" s="431" customFormat="1" ht="15" hidden="1" customHeight="1">
      <c r="A17" s="434"/>
      <c r="B17" s="435"/>
      <c r="C17" s="436"/>
      <c r="D17" s="436"/>
      <c r="E17" s="437"/>
      <c r="F17" s="438"/>
      <c r="G17" s="439"/>
      <c r="H17" s="439"/>
      <c r="I17" s="436"/>
      <c r="J17" s="436"/>
      <c r="K17" s="436"/>
      <c r="L17" s="436"/>
      <c r="M17" s="436"/>
      <c r="N17" s="436"/>
      <c r="O17" s="436"/>
      <c r="P17" s="438"/>
      <c r="Q17" s="440"/>
      <c r="R17" s="441"/>
      <c r="S17" s="442"/>
      <c r="T17" s="442"/>
      <c r="U17" s="442"/>
      <c r="V17" s="443"/>
      <c r="W17" s="442"/>
      <c r="X17" s="442"/>
      <c r="Y17" s="444"/>
      <c r="Z17" s="444"/>
      <c r="AA17" s="445"/>
      <c r="AB17" s="445"/>
      <c r="AC17" s="445"/>
      <c r="AD17" s="445"/>
      <c r="AE17" s="446"/>
      <c r="AF17" s="447"/>
      <c r="AH17" s="448"/>
    </row>
    <row r="18" spans="1:34" s="431" customFormat="1" ht="15" customHeight="1">
      <c r="A18" s="449"/>
      <c r="B18" s="450"/>
      <c r="C18" s="451"/>
      <c r="D18" s="451"/>
      <c r="E18" s="452"/>
      <c r="F18" s="453">
        <v>80</v>
      </c>
      <c r="G18" s="454" t="e">
        <f t="shared" ref="G18" si="25">ABS((C18-D18)/E18)</f>
        <v>#DIV/0!</v>
      </c>
      <c r="H18" s="454">
        <v>20.5</v>
      </c>
      <c r="I18" s="451"/>
      <c r="J18" s="451">
        <f t="shared" ref="J18" si="26">I18+J13</f>
        <v>0</v>
      </c>
      <c r="K18" s="451"/>
      <c r="L18" s="451"/>
      <c r="M18" s="451" t="e">
        <f>IF(57*(((K18/1000)^3)/L18)^0.385&gt;=5,57*(((K18/1000)^3)/L18)^0.385,5)</f>
        <v>#DIV/0!</v>
      </c>
      <c r="N18" s="451">
        <f>(E18/AE18)/60</f>
        <v>0</v>
      </c>
      <c r="O18" s="451" t="e">
        <f t="shared" ref="O18" si="27">M18+N18</f>
        <v>#DIV/0!</v>
      </c>
      <c r="P18" s="438" t="e">
        <f>($N$28*10^$N$29)/(O18+$N$30)^$N$31</f>
        <v>#DIV/0!</v>
      </c>
      <c r="Q18" s="455"/>
      <c r="R18" s="456" t="e">
        <f t="shared" ref="R18" si="28">(2.78*Q18*P18*J18)/1000</f>
        <v>#DIV/0!</v>
      </c>
      <c r="S18" s="457"/>
      <c r="T18" s="457"/>
      <c r="U18" s="457"/>
      <c r="V18" s="458">
        <f t="shared" si="3"/>
        <v>0</v>
      </c>
      <c r="W18" s="457">
        <f>(S18*((1+T18^2)^0.5))+(S18*((1+U18^2)^0.5))</f>
        <v>0</v>
      </c>
      <c r="X18" s="457" t="e">
        <f t="shared" si="5"/>
        <v>#DIV/0!</v>
      </c>
      <c r="Y18" s="459" t="e">
        <f>R18/(80*G18^0.5)</f>
        <v>#DIV/0!</v>
      </c>
      <c r="Z18" s="459" t="e">
        <f t="shared" si="7"/>
        <v>#DIV/0!</v>
      </c>
      <c r="AA18" s="445" t="e">
        <f t="shared" si="8"/>
        <v>#DIV/0!</v>
      </c>
      <c r="AB18" s="445">
        <v>0.1</v>
      </c>
      <c r="AC18" s="445">
        <f>((T18*AB18^2)/2)+((U18*AB18^2)/2)</f>
        <v>0</v>
      </c>
      <c r="AD18" s="445" t="e">
        <f>R18/AC18</f>
        <v>#DIV/0!</v>
      </c>
      <c r="AE18" s="446">
        <v>1.9</v>
      </c>
      <c r="AF18" s="447" t="e">
        <f>IF(AND(AD18&gt;=0.75,AD18&lt;4),"ok","erro")</f>
        <v>#DIV/0!</v>
      </c>
      <c r="AH18" s="460"/>
    </row>
    <row r="19" spans="1:34" s="431" customFormat="1" ht="15" customHeight="1">
      <c r="A19" s="449"/>
      <c r="B19" s="450"/>
      <c r="C19" s="451"/>
      <c r="D19" s="451"/>
      <c r="E19" s="452"/>
      <c r="F19" s="453"/>
      <c r="G19" s="454"/>
      <c r="H19" s="454"/>
      <c r="I19" s="451"/>
      <c r="J19" s="451"/>
      <c r="K19" s="451"/>
      <c r="L19" s="451"/>
      <c r="M19" s="451"/>
      <c r="N19" s="451"/>
      <c r="O19" s="451"/>
      <c r="P19" s="453"/>
      <c r="Q19" s="455"/>
      <c r="R19" s="456"/>
      <c r="S19" s="457"/>
      <c r="T19" s="457"/>
      <c r="U19" s="457"/>
      <c r="V19" s="458"/>
      <c r="W19" s="457"/>
      <c r="X19" s="457"/>
      <c r="Y19" s="459"/>
      <c r="Z19" s="459"/>
      <c r="AA19" s="445"/>
      <c r="AB19" s="445"/>
      <c r="AC19" s="445"/>
      <c r="AD19" s="445"/>
      <c r="AE19" s="446"/>
      <c r="AF19" s="447"/>
      <c r="AH19" s="460"/>
    </row>
    <row r="20" spans="1:34" s="431" customFormat="1" ht="15" customHeight="1">
      <c r="A20" s="449"/>
      <c r="B20" s="450"/>
      <c r="C20" s="451"/>
      <c r="D20" s="451"/>
      <c r="E20" s="452"/>
      <c r="F20" s="453">
        <v>20</v>
      </c>
      <c r="G20" s="454" t="e">
        <f t="shared" ref="G20" si="29">ABS((C20-D20)/E20)</f>
        <v>#DIV/0!</v>
      </c>
      <c r="H20" s="454">
        <v>50</v>
      </c>
      <c r="I20" s="451"/>
      <c r="J20" s="451">
        <f t="shared" ref="J20" si="30">I20+J19</f>
        <v>0</v>
      </c>
      <c r="K20" s="451"/>
      <c r="L20" s="451"/>
      <c r="M20" s="451" t="e">
        <f t="shared" ref="M20" si="31">IF(57*(((K20/1000)^3)/L20)^0.385&gt;=5,57*(((K20/1000)^3)/L20)^0.385,5)</f>
        <v>#DIV/0!</v>
      </c>
      <c r="N20" s="451">
        <f>(E20/AE20)/60</f>
        <v>0</v>
      </c>
      <c r="O20" s="451" t="e">
        <f t="shared" ref="O20" si="32">M20+N20</f>
        <v>#DIV/0!</v>
      </c>
      <c r="P20" s="438" t="e">
        <f>($N$28*10^$N$29)/(O20+$N$30)^$N$31</f>
        <v>#DIV/0!</v>
      </c>
      <c r="Q20" s="455"/>
      <c r="R20" s="456" t="e">
        <f t="shared" ref="R20" si="33">(2.78*Q20*P20*J20)/1000</f>
        <v>#DIV/0!</v>
      </c>
      <c r="S20" s="457"/>
      <c r="T20" s="457"/>
      <c r="U20" s="457"/>
      <c r="V20" s="458">
        <f t="shared" ref="V20" si="34">((T20*S20^2)/2)+((U20*S20^2)/2)</f>
        <v>0</v>
      </c>
      <c r="W20" s="457">
        <f t="shared" ref="W20" si="35">(S20*((1+T20^2)^0.5))+(S20*((1+U20^2)^0.5))</f>
        <v>0</v>
      </c>
      <c r="X20" s="457" t="e">
        <f t="shared" ref="X20" si="36">V20/W20</f>
        <v>#DIV/0!</v>
      </c>
      <c r="Y20" s="459" t="e">
        <f t="shared" ref="Y20:Y22" si="37">R20/(80*G20^0.5)</f>
        <v>#DIV/0!</v>
      </c>
      <c r="Z20" s="459" t="e">
        <f t="shared" ref="Z20:Z22" si="38">V20*(X20^(2/3))</f>
        <v>#DIV/0!</v>
      </c>
      <c r="AA20" s="445" t="e">
        <f t="shared" ref="AA20:AA24" si="39">IF(Z20&gt;Y20,"ok","erro")</f>
        <v>#DIV/0!</v>
      </c>
      <c r="AB20" s="445">
        <v>0.14000000000000001</v>
      </c>
      <c r="AC20" s="445">
        <f t="shared" ref="AC20:AC24" si="40">((T20*AB20^2)/2)+((U20*AB20^2)/2)</f>
        <v>0</v>
      </c>
      <c r="AD20" s="445" t="e">
        <f t="shared" ref="AD20:AD24" si="41">R20/AC20</f>
        <v>#DIV/0!</v>
      </c>
      <c r="AE20" s="446">
        <v>0.83</v>
      </c>
      <c r="AF20" s="447" t="e">
        <f>IF(AND(AD20&gt;=0.75,AD20&lt;4),"ok","erro")</f>
        <v>#DIV/0!</v>
      </c>
      <c r="AH20" s="460"/>
    </row>
    <row r="21" spans="1:34" s="431" customFormat="1" ht="15" customHeight="1">
      <c r="A21" s="449"/>
      <c r="B21" s="450"/>
      <c r="C21" s="451"/>
      <c r="D21" s="451"/>
      <c r="E21" s="452"/>
      <c r="F21" s="453"/>
      <c r="G21" s="454"/>
      <c r="H21" s="454"/>
      <c r="I21" s="451"/>
      <c r="J21" s="451"/>
      <c r="K21" s="451"/>
      <c r="L21" s="451"/>
      <c r="M21" s="451"/>
      <c r="N21" s="451"/>
      <c r="O21" s="451"/>
      <c r="P21" s="453"/>
      <c r="Q21" s="455"/>
      <c r="R21" s="456"/>
      <c r="S21" s="457"/>
      <c r="T21" s="457"/>
      <c r="U21" s="457"/>
      <c r="V21" s="458"/>
      <c r="W21" s="457"/>
      <c r="X21" s="457"/>
      <c r="Y21" s="459"/>
      <c r="Z21" s="459"/>
      <c r="AA21" s="445"/>
      <c r="AB21" s="445"/>
      <c r="AC21" s="445"/>
      <c r="AD21" s="445"/>
      <c r="AE21" s="446"/>
      <c r="AF21" s="447"/>
      <c r="AH21" s="460"/>
    </row>
    <row r="22" spans="1:34" s="431" customFormat="1" ht="15" customHeight="1">
      <c r="A22" s="449"/>
      <c r="B22" s="450"/>
      <c r="C22" s="451"/>
      <c r="D22" s="451"/>
      <c r="E22" s="452"/>
      <c r="F22" s="453">
        <v>60</v>
      </c>
      <c r="G22" s="454" t="e">
        <f t="shared" ref="G22" si="42">ABS((C22-D22)/E22)</f>
        <v>#DIV/0!</v>
      </c>
      <c r="H22" s="453">
        <v>61</v>
      </c>
      <c r="I22" s="451"/>
      <c r="J22" s="451">
        <f>I22</f>
        <v>0</v>
      </c>
      <c r="K22" s="451"/>
      <c r="L22" s="451"/>
      <c r="M22" s="451" t="e">
        <f t="shared" ref="M22" si="43">IF(57*(((K22/1000)^3)/L22)^0.385&gt;=5,57*(((K22/1000)^3)/L22)^0.385,5)</f>
        <v>#DIV/0!</v>
      </c>
      <c r="N22" s="451">
        <f t="shared" ref="N22" si="44">(E22/AE22)/60</f>
        <v>0</v>
      </c>
      <c r="O22" s="451" t="e">
        <f t="shared" ref="O22" si="45">M22+N22</f>
        <v>#DIV/0!</v>
      </c>
      <c r="P22" s="438" t="e">
        <f>($N$28*10^$N$29)/(O22+$N$30)^$N$31</f>
        <v>#DIV/0!</v>
      </c>
      <c r="Q22" s="455"/>
      <c r="R22" s="461" t="e">
        <f t="shared" ref="R22:R24" si="46">(2.78*Q22*P22*J22)/1000</f>
        <v>#DIV/0!</v>
      </c>
      <c r="S22" s="457"/>
      <c r="T22" s="457"/>
      <c r="U22" s="457"/>
      <c r="V22" s="458">
        <f t="shared" ref="V22:V24" si="47">((T22*S22^2)/2)+((U22*S22^2)/2)</f>
        <v>0</v>
      </c>
      <c r="W22" s="457">
        <f t="shared" ref="W22:W24" si="48">(S22*((1+T22^2)^0.5))+(S22*((1+U22^2)^0.5))</f>
        <v>0</v>
      </c>
      <c r="X22" s="457" t="e">
        <f t="shared" ref="X22:X24" si="49">V22/W22</f>
        <v>#DIV/0!</v>
      </c>
      <c r="Y22" s="459" t="e">
        <f t="shared" si="37"/>
        <v>#DIV/0!</v>
      </c>
      <c r="Z22" s="459" t="e">
        <f t="shared" si="38"/>
        <v>#DIV/0!</v>
      </c>
      <c r="AA22" s="445" t="e">
        <f t="shared" si="39"/>
        <v>#DIV/0!</v>
      </c>
      <c r="AB22" s="445">
        <v>0.11</v>
      </c>
      <c r="AC22" s="445">
        <f t="shared" si="40"/>
        <v>0</v>
      </c>
      <c r="AD22" s="445" t="e">
        <f t="shared" si="41"/>
        <v>#DIV/0!</v>
      </c>
      <c r="AE22" s="446">
        <v>2.65</v>
      </c>
      <c r="AF22" s="447" t="e">
        <f t="shared" ref="AF22:AF24" si="50">IF(AND(AD22&gt;=0.75,AD22&lt;4),"ok","erro")</f>
        <v>#DIV/0!</v>
      </c>
      <c r="AH22" s="460"/>
    </row>
    <row r="23" spans="1:34" s="431" customFormat="1" ht="15" customHeight="1">
      <c r="A23" s="434"/>
      <c r="B23" s="435"/>
      <c r="C23" s="436"/>
      <c r="D23" s="436"/>
      <c r="E23" s="437"/>
      <c r="F23" s="438"/>
      <c r="G23" s="439"/>
      <c r="H23" s="439"/>
      <c r="I23" s="436"/>
      <c r="J23" s="436"/>
      <c r="K23" s="436"/>
      <c r="L23" s="436"/>
      <c r="M23" s="436"/>
      <c r="N23" s="436"/>
      <c r="O23" s="436"/>
      <c r="P23" s="438"/>
      <c r="Q23" s="440"/>
      <c r="R23" s="462"/>
      <c r="S23" s="442"/>
      <c r="T23" s="442"/>
      <c r="U23" s="442"/>
      <c r="V23" s="443"/>
      <c r="W23" s="442"/>
      <c r="X23" s="442"/>
      <c r="Y23" s="444"/>
      <c r="Z23" s="444"/>
      <c r="AA23" s="445"/>
      <c r="AB23" s="445"/>
      <c r="AC23" s="445"/>
      <c r="AD23" s="445"/>
      <c r="AE23" s="446"/>
      <c r="AF23" s="447"/>
      <c r="AH23" s="460"/>
    </row>
    <row r="24" spans="1:34" s="431" customFormat="1" ht="15" customHeight="1">
      <c r="A24" s="434"/>
      <c r="B24" s="435"/>
      <c r="C24" s="436"/>
      <c r="D24" s="436"/>
      <c r="E24" s="437"/>
      <c r="F24" s="438"/>
      <c r="G24" s="439" t="e">
        <f t="shared" ref="G24" si="51">ABS((C24-D24)/E24)</f>
        <v>#DIV/0!</v>
      </c>
      <c r="H24" s="438"/>
      <c r="I24" s="436"/>
      <c r="J24" s="436">
        <f>I24</f>
        <v>0</v>
      </c>
      <c r="K24" s="436"/>
      <c r="L24" s="436"/>
      <c r="M24" s="436" t="e">
        <f t="shared" ref="M24" si="52">IF(57*(((K24/1000)^3)/L24)^0.385&gt;=5,57*(((K24/1000)^3)/L24)^0.385,5)</f>
        <v>#DIV/0!</v>
      </c>
      <c r="N24" s="436">
        <f t="shared" ref="N24" si="53">(E24/AE24)/60</f>
        <v>0</v>
      </c>
      <c r="O24" s="436" t="e">
        <f t="shared" ref="O24" si="54">M24+N24</f>
        <v>#DIV/0!</v>
      </c>
      <c r="P24" s="438" t="e">
        <f>($N$28*10^$N$29)/(O24+$N$30)^$N$31</f>
        <v>#DIV/0!</v>
      </c>
      <c r="Q24" s="440"/>
      <c r="R24" s="462" t="e">
        <f t="shared" si="46"/>
        <v>#DIV/0!</v>
      </c>
      <c r="S24" s="442"/>
      <c r="T24" s="442"/>
      <c r="U24" s="442"/>
      <c r="V24" s="443">
        <f t="shared" si="47"/>
        <v>0</v>
      </c>
      <c r="W24" s="442">
        <f t="shared" si="48"/>
        <v>0</v>
      </c>
      <c r="X24" s="442" t="e">
        <f t="shared" si="49"/>
        <v>#DIV/0!</v>
      </c>
      <c r="Y24" s="444" t="e">
        <f t="shared" ref="Y24" si="55">R24/(80*G24^0.5)</f>
        <v>#DIV/0!</v>
      </c>
      <c r="Z24" s="444" t="e">
        <f t="shared" ref="Z24" si="56">V24*(X24^(2/3))</f>
        <v>#DIV/0!</v>
      </c>
      <c r="AA24" s="445" t="e">
        <f t="shared" si="39"/>
        <v>#DIV/0!</v>
      </c>
      <c r="AB24" s="445">
        <v>0.11</v>
      </c>
      <c r="AC24" s="445">
        <f t="shared" si="40"/>
        <v>0</v>
      </c>
      <c r="AD24" s="445" t="e">
        <f t="shared" si="41"/>
        <v>#DIV/0!</v>
      </c>
      <c r="AE24" s="446">
        <v>2.33</v>
      </c>
      <c r="AF24" s="447" t="e">
        <f t="shared" si="50"/>
        <v>#DIV/0!</v>
      </c>
      <c r="AH24" s="460"/>
    </row>
    <row r="25" spans="1:34" s="431" customFormat="1" ht="15" customHeight="1">
      <c r="A25" s="463"/>
      <c r="B25" s="464"/>
      <c r="C25" s="436"/>
      <c r="D25" s="436"/>
      <c r="E25" s="437"/>
      <c r="F25" s="438"/>
      <c r="G25" s="439"/>
      <c r="H25" s="439"/>
      <c r="I25" s="465"/>
      <c r="J25" s="436"/>
      <c r="K25" s="436"/>
      <c r="L25" s="436"/>
      <c r="M25" s="436"/>
      <c r="N25" s="436"/>
      <c r="O25" s="436"/>
      <c r="P25" s="436"/>
      <c r="Q25" s="440"/>
      <c r="R25" s="441"/>
      <c r="S25" s="442"/>
      <c r="T25" s="442"/>
      <c r="U25" s="442"/>
      <c r="V25" s="443"/>
      <c r="W25" s="442"/>
      <c r="X25" s="442"/>
      <c r="Y25" s="444"/>
      <c r="Z25" s="444"/>
      <c r="AA25" s="445"/>
      <c r="AB25" s="445"/>
      <c r="AC25" s="445"/>
      <c r="AD25" s="445"/>
      <c r="AE25" s="446"/>
      <c r="AF25" s="447"/>
      <c r="AH25" s="448"/>
    </row>
    <row r="26" spans="1:34" s="431" customFormat="1" ht="15" customHeight="1" thickBot="1">
      <c r="A26" s="1365"/>
      <c r="B26" s="1366"/>
      <c r="C26" s="1366"/>
      <c r="D26" s="1366"/>
      <c r="E26" s="1366"/>
      <c r="F26" s="1366"/>
      <c r="G26" s="1366"/>
      <c r="H26" s="1366"/>
      <c r="I26" s="1366"/>
      <c r="J26" s="1366"/>
      <c r="K26" s="1366"/>
      <c r="L26" s="1366"/>
      <c r="M26" s="1366"/>
      <c r="N26" s="1366"/>
      <c r="O26" s="1366"/>
      <c r="P26" s="1366"/>
      <c r="Q26" s="1366"/>
      <c r="R26" s="1366"/>
      <c r="S26" s="1366"/>
      <c r="T26" s="1366"/>
      <c r="U26" s="1366"/>
      <c r="V26" s="1366"/>
      <c r="W26" s="1366"/>
      <c r="X26" s="1366"/>
      <c r="Y26" s="1366"/>
      <c r="Z26" s="1366"/>
      <c r="AA26" s="1366"/>
      <c r="AB26" s="1366"/>
      <c r="AC26" s="1366"/>
      <c r="AD26" s="1366"/>
      <c r="AE26" s="1367"/>
      <c r="AF26" s="1368"/>
      <c r="AH26" s="448"/>
    </row>
    <row r="27" spans="1:34" s="431" customFormat="1" ht="15" customHeight="1" thickBot="1">
      <c r="A27" s="1424" t="s">
        <v>583</v>
      </c>
      <c r="B27" s="1424"/>
      <c r="C27" s="1424"/>
      <c r="D27" s="1424"/>
      <c r="E27" s="532" t="s">
        <v>584</v>
      </c>
      <c r="F27" s="532"/>
      <c r="G27" s="491"/>
      <c r="H27" s="491"/>
      <c r="I27" s="1424"/>
      <c r="J27" s="1424"/>
      <c r="K27" s="495"/>
      <c r="L27" s="495"/>
      <c r="M27" s="495"/>
      <c r="N27" s="495"/>
      <c r="O27" s="495"/>
      <c r="P27" s="495"/>
      <c r="Q27" s="491"/>
      <c r="R27" s="1425"/>
      <c r="S27" s="1425"/>
      <c r="T27" s="532"/>
      <c r="U27" s="532"/>
      <c r="V27" s="532"/>
      <c r="W27" s="532"/>
      <c r="X27" s="532"/>
      <c r="Y27" s="532"/>
      <c r="Z27" s="532"/>
      <c r="AA27" s="533"/>
      <c r="AB27" s="533"/>
      <c r="AC27" s="533"/>
      <c r="AD27" s="1426"/>
      <c r="AE27" s="1426"/>
      <c r="AF27" s="1426"/>
      <c r="AH27" s="448"/>
    </row>
    <row r="28" spans="1:34" s="431" customFormat="1" ht="15" customHeight="1">
      <c r="A28" s="480"/>
      <c r="B28" s="481"/>
      <c r="C28" s="482"/>
      <c r="D28" s="534"/>
      <c r="E28" s="534"/>
      <c r="F28" s="534"/>
      <c r="G28" s="534"/>
      <c r="H28" s="534"/>
      <c r="I28" s="484"/>
      <c r="J28" s="535"/>
      <c r="K28" s="1413" t="s">
        <v>621</v>
      </c>
      <c r="L28" s="1414"/>
      <c r="M28" s="536" t="s">
        <v>622</v>
      </c>
      <c r="N28" s="571"/>
      <c r="O28" s="535"/>
      <c r="P28" s="535"/>
      <c r="Q28" s="486"/>
      <c r="R28" s="483"/>
      <c r="S28" s="483"/>
      <c r="T28" s="483"/>
      <c r="U28" s="483"/>
      <c r="V28" s="483"/>
      <c r="W28" s="483"/>
      <c r="X28" s="483"/>
      <c r="Y28" s="483"/>
      <c r="Z28" s="483"/>
      <c r="AA28" s="1364"/>
      <c r="AB28" s="1364"/>
      <c r="AC28" s="1364"/>
      <c r="AD28" s="1364"/>
      <c r="AE28" s="487"/>
      <c r="AF28" s="488"/>
      <c r="AH28" s="448"/>
    </row>
    <row r="29" spans="1:34" s="431" customFormat="1" ht="15" customHeight="1">
      <c r="A29" s="480"/>
      <c r="B29" s="481"/>
      <c r="C29" s="482"/>
      <c r="D29" s="483"/>
      <c r="E29" s="483"/>
      <c r="F29" s="484"/>
      <c r="G29" s="483"/>
      <c r="H29" s="483"/>
      <c r="I29" s="483"/>
      <c r="J29" s="485"/>
      <c r="K29" s="1406"/>
      <c r="L29" s="1407"/>
      <c r="M29" s="573" t="s">
        <v>623</v>
      </c>
      <c r="N29" s="574"/>
      <c r="O29" s="485"/>
      <c r="P29" s="485"/>
      <c r="Q29" s="486"/>
      <c r="R29" s="483"/>
      <c r="S29" s="483"/>
      <c r="T29" s="483"/>
      <c r="U29" s="483"/>
      <c r="V29" s="483"/>
      <c r="W29" s="483"/>
      <c r="X29" s="483"/>
      <c r="Y29" s="483"/>
      <c r="Z29" s="483"/>
      <c r="AA29" s="1364"/>
      <c r="AB29" s="1364"/>
      <c r="AC29" s="1364"/>
      <c r="AD29" s="1364"/>
      <c r="AE29" s="487"/>
      <c r="AF29" s="488"/>
      <c r="AH29" s="448"/>
    </row>
    <row r="30" spans="1:34" s="431" customFormat="1" ht="15" customHeight="1">
      <c r="A30" s="480"/>
      <c r="B30" s="481"/>
      <c r="C30" s="482"/>
      <c r="D30" s="483"/>
      <c r="E30" s="483"/>
      <c r="F30" s="484"/>
      <c r="G30" s="483"/>
      <c r="H30" s="483"/>
      <c r="I30" s="483"/>
      <c r="J30" s="485"/>
      <c r="K30" s="1408"/>
      <c r="L30" s="1409"/>
      <c r="M30" s="573" t="s">
        <v>624</v>
      </c>
      <c r="N30" s="575"/>
      <c r="O30" s="485"/>
      <c r="P30" s="485"/>
      <c r="Q30" s="486"/>
      <c r="R30" s="483"/>
      <c r="S30" s="483"/>
      <c r="T30" s="483"/>
      <c r="U30" s="483"/>
      <c r="V30" s="483"/>
      <c r="W30" s="483"/>
      <c r="X30" s="483"/>
      <c r="Y30" s="483"/>
      <c r="Z30" s="483"/>
      <c r="AA30" s="487"/>
      <c r="AB30" s="487"/>
      <c r="AC30" s="487"/>
      <c r="AD30" s="487"/>
      <c r="AE30" s="487"/>
      <c r="AF30" s="488"/>
      <c r="AH30" s="448"/>
    </row>
    <row r="31" spans="1:34" s="431" customFormat="1" ht="15" customHeight="1" thickBot="1">
      <c r="A31" s="489"/>
      <c r="B31" s="490"/>
      <c r="C31" s="491"/>
      <c r="D31" s="492"/>
      <c r="E31" s="492"/>
      <c r="F31" s="493"/>
      <c r="G31" s="493"/>
      <c r="H31" s="493"/>
      <c r="I31" s="492"/>
      <c r="J31" s="492"/>
      <c r="K31" s="1410"/>
      <c r="L31" s="1411"/>
      <c r="M31" s="576" t="s">
        <v>625</v>
      </c>
      <c r="N31" s="577"/>
      <c r="O31" s="492"/>
      <c r="P31" s="492"/>
      <c r="Q31" s="492"/>
      <c r="R31" s="492"/>
      <c r="S31" s="492"/>
      <c r="T31" s="492"/>
      <c r="U31" s="492"/>
      <c r="V31" s="492"/>
      <c r="W31" s="492"/>
      <c r="X31" s="492"/>
      <c r="Y31" s="492"/>
      <c r="Z31" s="492"/>
      <c r="AA31" s="494"/>
      <c r="AB31" s="494"/>
      <c r="AC31" s="494"/>
      <c r="AD31" s="495"/>
      <c r="AE31" s="495"/>
      <c r="AF31" s="496"/>
      <c r="AH31" s="448"/>
    </row>
    <row r="32" spans="1:34" s="431" customFormat="1" ht="15" customHeight="1" thickBot="1">
      <c r="A32" s="1359"/>
      <c r="B32" s="1359"/>
      <c r="C32" s="1359"/>
      <c r="D32" s="1359"/>
      <c r="E32" s="1359"/>
      <c r="F32" s="1359"/>
      <c r="G32" s="1359"/>
      <c r="H32" s="1359"/>
      <c r="I32" s="1359"/>
      <c r="J32" s="1359"/>
      <c r="K32" s="1359"/>
      <c r="L32" s="1359"/>
      <c r="M32" s="1359"/>
      <c r="N32" s="1359"/>
      <c r="O32" s="1359"/>
      <c r="P32" s="1359"/>
      <c r="Q32" s="1359"/>
      <c r="R32" s="1359"/>
      <c r="S32" s="1359"/>
      <c r="T32" s="1359"/>
      <c r="U32" s="1359"/>
      <c r="V32" s="1359"/>
      <c r="W32" s="1359"/>
      <c r="X32" s="1359"/>
      <c r="Y32" s="1359"/>
      <c r="Z32" s="1359"/>
      <c r="AA32" s="1359"/>
      <c r="AB32" s="1359"/>
      <c r="AC32" s="1359"/>
      <c r="AD32" s="1359"/>
      <c r="AE32" s="1359"/>
      <c r="AF32" s="1359"/>
      <c r="AH32" s="448"/>
    </row>
    <row r="33" spans="1:34" s="431" customFormat="1" ht="15" customHeight="1">
      <c r="A33" s="940" t="s">
        <v>16</v>
      </c>
      <c r="B33" s="1012"/>
      <c r="C33" s="1012"/>
      <c r="D33" s="1012"/>
      <c r="E33" s="1012"/>
      <c r="F33" s="1012"/>
      <c r="G33" s="1012"/>
      <c r="H33" s="1012"/>
      <c r="I33" s="1012"/>
      <c r="J33" s="1012"/>
      <c r="K33" s="1012"/>
      <c r="L33" s="1012"/>
      <c r="M33" s="1012"/>
      <c r="N33" s="1012"/>
      <c r="O33" s="1012"/>
      <c r="P33" s="1012"/>
      <c r="Q33" s="1012"/>
      <c r="R33" s="1012"/>
      <c r="S33" s="1012"/>
      <c r="T33" s="1012"/>
      <c r="U33" s="1012"/>
      <c r="V33" s="1012"/>
      <c r="W33" s="1012"/>
      <c r="X33" s="1012"/>
      <c r="Y33" s="1012"/>
      <c r="Z33" s="1012"/>
      <c r="AA33" s="1012"/>
      <c r="AB33" s="1012"/>
      <c r="AC33" s="1012"/>
      <c r="AD33" s="1012"/>
      <c r="AE33" s="1012"/>
      <c r="AF33" s="1013"/>
      <c r="AG33" s="6"/>
      <c r="AH33" s="448"/>
    </row>
    <row r="34" spans="1:34" s="431" customFormat="1" ht="15" customHeight="1">
      <c r="A34" s="943" t="s">
        <v>42</v>
      </c>
      <c r="B34" s="944"/>
      <c r="C34" s="944"/>
      <c r="D34" s="944"/>
      <c r="E34" s="944"/>
      <c r="F34" s="944"/>
      <c r="G34" s="944"/>
      <c r="H34" s="944"/>
      <c r="I34" s="944"/>
      <c r="J34" s="944"/>
      <c r="K34" s="944"/>
      <c r="L34" s="944"/>
      <c r="M34" s="944"/>
      <c r="N34" s="944"/>
      <c r="O34" s="944"/>
      <c r="P34" s="944"/>
      <c r="Q34" s="944"/>
      <c r="R34" s="944"/>
      <c r="S34" s="944"/>
      <c r="T34" s="944"/>
      <c r="U34" s="944"/>
      <c r="V34" s="944"/>
      <c r="W34" s="944"/>
      <c r="X34" s="944"/>
      <c r="Y34" s="944"/>
      <c r="Z34" s="944"/>
      <c r="AA34" s="944"/>
      <c r="AB34" s="944"/>
      <c r="AC34" s="944"/>
      <c r="AD34" s="944"/>
      <c r="AE34" s="944"/>
      <c r="AF34" s="945"/>
      <c r="AG34" s="29"/>
      <c r="AH34" s="448"/>
    </row>
    <row r="35" spans="1:34" s="431" customFormat="1" ht="15" customHeight="1">
      <c r="A35" s="943" t="s">
        <v>43</v>
      </c>
      <c r="B35" s="944"/>
      <c r="C35" s="944"/>
      <c r="D35" s="944"/>
      <c r="E35" s="944"/>
      <c r="F35" s="944"/>
      <c r="G35" s="944"/>
      <c r="H35" s="944"/>
      <c r="I35" s="944"/>
      <c r="J35" s="944"/>
      <c r="K35" s="944"/>
      <c r="L35" s="944"/>
      <c r="M35" s="944"/>
      <c r="N35" s="944"/>
      <c r="O35" s="944"/>
      <c r="P35" s="944"/>
      <c r="Q35" s="944"/>
      <c r="R35" s="944"/>
      <c r="S35" s="944"/>
      <c r="T35" s="944"/>
      <c r="U35" s="944"/>
      <c r="V35" s="944"/>
      <c r="W35" s="944"/>
      <c r="X35" s="944"/>
      <c r="Y35" s="944"/>
      <c r="Z35" s="944"/>
      <c r="AA35" s="944"/>
      <c r="AB35" s="944"/>
      <c r="AC35" s="944"/>
      <c r="AD35" s="944"/>
      <c r="AE35" s="944"/>
      <c r="AF35" s="945"/>
      <c r="AG35" s="29"/>
      <c r="AH35" s="448"/>
    </row>
    <row r="36" spans="1:34" s="431" customFormat="1" ht="15" customHeight="1">
      <c r="A36" s="943" t="s">
        <v>277</v>
      </c>
      <c r="B36" s="944"/>
      <c r="C36" s="944"/>
      <c r="D36" s="944"/>
      <c r="E36" s="944"/>
      <c r="F36" s="944"/>
      <c r="G36" s="944"/>
      <c r="H36" s="944"/>
      <c r="I36" s="944"/>
      <c r="J36" s="944"/>
      <c r="K36" s="944"/>
      <c r="L36" s="944"/>
      <c r="M36" s="944"/>
      <c r="N36" s="944"/>
      <c r="O36" s="944"/>
      <c r="P36" s="944"/>
      <c r="Q36" s="944"/>
      <c r="R36" s="944"/>
      <c r="S36" s="944"/>
      <c r="T36" s="944"/>
      <c r="U36" s="944"/>
      <c r="V36" s="944"/>
      <c r="W36" s="944"/>
      <c r="X36" s="944"/>
      <c r="Y36" s="944"/>
      <c r="Z36" s="944"/>
      <c r="AA36" s="944"/>
      <c r="AB36" s="944"/>
      <c r="AC36" s="944"/>
      <c r="AD36" s="944"/>
      <c r="AE36" s="944"/>
      <c r="AF36" s="945"/>
      <c r="AG36" s="29"/>
      <c r="AH36" s="448"/>
    </row>
    <row r="37" spans="1:34" s="431" customFormat="1" ht="15" customHeight="1">
      <c r="A37" s="1018"/>
      <c r="B37" s="1019"/>
      <c r="C37" s="1019"/>
      <c r="D37" s="1019"/>
      <c r="E37" s="1019"/>
      <c r="F37" s="1019"/>
      <c r="G37" s="1019"/>
      <c r="H37" s="1019"/>
      <c r="I37" s="1019"/>
      <c r="J37" s="1019"/>
      <c r="K37" s="1019"/>
      <c r="L37" s="1019"/>
      <c r="M37" s="1019"/>
      <c r="N37" s="1019"/>
      <c r="O37" s="1019"/>
      <c r="P37" s="1019"/>
      <c r="Q37" s="1019"/>
      <c r="R37" s="1019"/>
      <c r="S37" s="1019"/>
      <c r="T37" s="1019"/>
      <c r="U37" s="1019"/>
      <c r="V37" s="1019"/>
      <c r="W37" s="1019"/>
      <c r="X37" s="1019"/>
      <c r="Y37" s="1019"/>
      <c r="Z37" s="1019"/>
      <c r="AA37" s="1019"/>
      <c r="AB37" s="1019"/>
      <c r="AC37" s="1019"/>
      <c r="AD37" s="1019"/>
      <c r="AE37" s="1019"/>
      <c r="AF37" s="1020"/>
      <c r="AG37" s="29"/>
      <c r="AH37" s="448"/>
    </row>
    <row r="38" spans="1:34" s="431" customFormat="1" ht="15" customHeight="1">
      <c r="A38" s="1018"/>
      <c r="B38" s="1019"/>
      <c r="C38" s="1019"/>
      <c r="D38" s="1019"/>
      <c r="E38" s="1019"/>
      <c r="F38" s="1019"/>
      <c r="G38" s="1019"/>
      <c r="H38" s="1019"/>
      <c r="I38" s="1019"/>
      <c r="J38" s="1019"/>
      <c r="K38" s="1019"/>
      <c r="L38" s="1019"/>
      <c r="M38" s="1019"/>
      <c r="N38" s="1019"/>
      <c r="O38" s="1019"/>
      <c r="P38" s="1019"/>
      <c r="Q38" s="1019"/>
      <c r="R38" s="1019"/>
      <c r="S38" s="1019"/>
      <c r="T38" s="1019"/>
      <c r="U38" s="1019"/>
      <c r="V38" s="1019"/>
      <c r="W38" s="1019"/>
      <c r="X38" s="1019"/>
      <c r="Y38" s="1019"/>
      <c r="Z38" s="1019"/>
      <c r="AA38" s="1019"/>
      <c r="AB38" s="1019"/>
      <c r="AC38" s="1019"/>
      <c r="AD38" s="1019"/>
      <c r="AE38" s="1019"/>
      <c r="AF38" s="1020"/>
      <c r="AG38" s="29"/>
      <c r="AH38" s="448"/>
    </row>
    <row r="39" spans="1:34" s="431" customFormat="1" ht="15" customHeight="1">
      <c r="A39" s="1018"/>
      <c r="B39" s="1019"/>
      <c r="C39" s="1019"/>
      <c r="D39" s="1019"/>
      <c r="E39" s="1019"/>
      <c r="F39" s="1019"/>
      <c r="G39" s="1019"/>
      <c r="H39" s="1019"/>
      <c r="I39" s="1019"/>
      <c r="J39" s="1019"/>
      <c r="K39" s="1019"/>
      <c r="L39" s="1019"/>
      <c r="M39" s="1019"/>
      <c r="N39" s="1019"/>
      <c r="O39" s="1019"/>
      <c r="P39" s="1019"/>
      <c r="Q39" s="1019"/>
      <c r="R39" s="1019"/>
      <c r="S39" s="1019"/>
      <c r="T39" s="1019"/>
      <c r="U39" s="1019"/>
      <c r="V39" s="1019"/>
      <c r="W39" s="1019"/>
      <c r="X39" s="1019"/>
      <c r="Y39" s="1019"/>
      <c r="Z39" s="1019"/>
      <c r="AA39" s="1019"/>
      <c r="AB39" s="1019"/>
      <c r="AC39" s="1019"/>
      <c r="AD39" s="1019"/>
      <c r="AE39" s="1019"/>
      <c r="AF39" s="1020"/>
      <c r="AG39" s="6"/>
      <c r="AH39" s="448"/>
    </row>
    <row r="40" spans="1:34" s="431" customFormat="1" ht="15" customHeight="1">
      <c r="A40" s="1018" t="s">
        <v>44</v>
      </c>
      <c r="B40" s="1019"/>
      <c r="C40" s="1019"/>
      <c r="D40" s="1019"/>
      <c r="E40" s="1019"/>
      <c r="F40" s="1019"/>
      <c r="G40" s="1019"/>
      <c r="H40" s="1019"/>
      <c r="I40" s="1019"/>
      <c r="J40" s="1019"/>
      <c r="K40" s="1019"/>
      <c r="L40" s="1019"/>
      <c r="M40" s="1019"/>
      <c r="N40" s="1019"/>
      <c r="O40" s="1019"/>
      <c r="P40" s="1019"/>
      <c r="Q40" s="1019"/>
      <c r="R40" s="1019"/>
      <c r="S40" s="1019"/>
      <c r="T40" s="1019"/>
      <c r="U40" s="1019"/>
      <c r="V40" s="1019"/>
      <c r="W40" s="1019"/>
      <c r="X40" s="1019"/>
      <c r="Y40" s="1019"/>
      <c r="Z40" s="1019"/>
      <c r="AA40" s="1019"/>
      <c r="AB40" s="1019"/>
      <c r="AC40" s="1019"/>
      <c r="AD40" s="1019"/>
      <c r="AE40" s="1019"/>
      <c r="AF40" s="1020"/>
      <c r="AG40" s="6"/>
      <c r="AH40" s="448"/>
    </row>
    <row r="41" spans="1:34" s="429" customFormat="1" ht="18.75">
      <c r="A41" s="936" t="str">
        <f>NOME_TÉCNICO_1</f>
        <v>FERNANDA BASTOS ALVES</v>
      </c>
      <c r="B41" s="937"/>
      <c r="C41" s="937"/>
      <c r="D41" s="937"/>
      <c r="E41" s="937"/>
      <c r="F41" s="937"/>
      <c r="G41" s="937"/>
      <c r="H41" s="937"/>
      <c r="I41" s="937"/>
      <c r="J41" s="937"/>
      <c r="K41" s="937"/>
      <c r="L41" s="937"/>
      <c r="M41" s="937"/>
      <c r="N41" s="937"/>
      <c r="O41" s="937"/>
      <c r="P41" s="937"/>
      <c r="Q41" s="937"/>
      <c r="R41" s="937"/>
      <c r="S41" s="937"/>
      <c r="T41" s="937"/>
      <c r="U41" s="937"/>
      <c r="V41" s="937"/>
      <c r="W41" s="937"/>
      <c r="X41" s="937"/>
      <c r="Y41" s="937"/>
      <c r="Z41" s="937"/>
      <c r="AA41" s="937"/>
      <c r="AB41" s="937"/>
      <c r="AC41" s="937"/>
      <c r="AD41" s="937"/>
      <c r="AE41" s="937"/>
      <c r="AF41" s="939"/>
      <c r="AG41" s="19"/>
    </row>
    <row r="42" spans="1:34" s="429" customFormat="1" ht="16.5" customHeight="1" thickBot="1">
      <c r="A42" s="1023" t="str">
        <f>PROFISSÃO_TÉCNICO_1</f>
        <v>ENGENHEIRA CIVIL CREA-SC 163.653-1</v>
      </c>
      <c r="B42" s="1021"/>
      <c r="C42" s="1021"/>
      <c r="D42" s="1021"/>
      <c r="E42" s="1021"/>
      <c r="F42" s="1021"/>
      <c r="G42" s="1021"/>
      <c r="H42" s="1021"/>
      <c r="I42" s="1021"/>
      <c r="J42" s="1021"/>
      <c r="K42" s="1021"/>
      <c r="L42" s="1021"/>
      <c r="M42" s="1021"/>
      <c r="N42" s="1021"/>
      <c r="O42" s="1021"/>
      <c r="P42" s="1021"/>
      <c r="Q42" s="1021"/>
      <c r="R42" s="1021"/>
      <c r="S42" s="1021"/>
      <c r="T42" s="1021"/>
      <c r="U42" s="1021"/>
      <c r="V42" s="1021"/>
      <c r="W42" s="1021"/>
      <c r="X42" s="1021"/>
      <c r="Y42" s="1021"/>
      <c r="Z42" s="1021"/>
      <c r="AA42" s="1021"/>
      <c r="AB42" s="1021"/>
      <c r="AC42" s="1021"/>
      <c r="AD42" s="1021"/>
      <c r="AE42" s="1021"/>
      <c r="AF42" s="1022"/>
      <c r="AG42" s="6"/>
    </row>
    <row r="43" spans="1:34" ht="15" customHeight="1" thickBot="1"/>
    <row r="44" spans="1:34">
      <c r="A44" s="940" t="s">
        <v>19</v>
      </c>
      <c r="B44" s="1012"/>
      <c r="C44" s="1012"/>
      <c r="D44" s="1012"/>
      <c r="E44" s="1012"/>
      <c r="F44" s="1012"/>
      <c r="G44" s="1012"/>
      <c r="H44" s="1012"/>
      <c r="I44" s="1012"/>
      <c r="J44" s="1012"/>
      <c r="K44" s="1012"/>
      <c r="L44" s="1012"/>
      <c r="M44" s="1012"/>
      <c r="N44" s="1012"/>
      <c r="O44" s="1012"/>
      <c r="P44" s="1012"/>
      <c r="Q44" s="1012"/>
      <c r="R44" s="1012"/>
      <c r="S44" s="1012"/>
      <c r="T44" s="1012"/>
      <c r="U44" s="1012"/>
      <c r="V44" s="1012"/>
      <c r="W44" s="1012"/>
      <c r="X44" s="1012"/>
      <c r="Y44" s="1012"/>
      <c r="Z44" s="1012"/>
      <c r="AA44" s="1012"/>
      <c r="AB44" s="1012"/>
      <c r="AC44" s="1012"/>
      <c r="AD44" s="1012"/>
      <c r="AE44" s="1012"/>
      <c r="AF44" s="1013"/>
    </row>
    <row r="45" spans="1:34">
      <c r="A45" s="943" t="s">
        <v>42</v>
      </c>
      <c r="B45" s="944"/>
      <c r="C45" s="944"/>
      <c r="D45" s="944"/>
      <c r="E45" s="944"/>
      <c r="F45" s="944"/>
      <c r="G45" s="944"/>
      <c r="H45" s="944"/>
      <c r="I45" s="944"/>
      <c r="J45" s="944"/>
      <c r="K45" s="944"/>
      <c r="L45" s="944"/>
      <c r="M45" s="944"/>
      <c r="N45" s="944"/>
      <c r="O45" s="944"/>
      <c r="P45" s="944"/>
      <c r="Q45" s="944"/>
      <c r="R45" s="944"/>
      <c r="S45" s="944"/>
      <c r="T45" s="944"/>
      <c r="U45" s="944"/>
      <c r="V45" s="944"/>
      <c r="W45" s="944"/>
      <c r="X45" s="944"/>
      <c r="Y45" s="944"/>
      <c r="Z45" s="944"/>
      <c r="AA45" s="944"/>
      <c r="AB45" s="944"/>
      <c r="AC45" s="944"/>
      <c r="AD45" s="944"/>
      <c r="AE45" s="944"/>
      <c r="AF45" s="945"/>
    </row>
    <row r="46" spans="1:34">
      <c r="A46" s="943" t="s">
        <v>43</v>
      </c>
      <c r="B46" s="944"/>
      <c r="C46" s="944"/>
      <c r="D46" s="944"/>
      <c r="E46" s="944"/>
      <c r="F46" s="944"/>
      <c r="G46" s="944"/>
      <c r="H46" s="944"/>
      <c r="I46" s="944"/>
      <c r="J46" s="944"/>
      <c r="K46" s="944"/>
      <c r="L46" s="944"/>
      <c r="M46" s="944"/>
      <c r="N46" s="944"/>
      <c r="O46" s="944"/>
      <c r="P46" s="944"/>
      <c r="Q46" s="944"/>
      <c r="R46" s="944"/>
      <c r="S46" s="944"/>
      <c r="T46" s="944"/>
      <c r="U46" s="944"/>
      <c r="V46" s="944"/>
      <c r="W46" s="944"/>
      <c r="X46" s="944"/>
      <c r="Y46" s="944"/>
      <c r="Z46" s="944"/>
      <c r="AA46" s="944"/>
      <c r="AB46" s="944"/>
      <c r="AC46" s="944"/>
      <c r="AD46" s="944"/>
      <c r="AE46" s="944"/>
      <c r="AF46" s="945"/>
    </row>
    <row r="47" spans="1:34">
      <c r="A47" s="943" t="s">
        <v>277</v>
      </c>
      <c r="B47" s="944"/>
      <c r="C47" s="944"/>
      <c r="D47" s="944"/>
      <c r="E47" s="944"/>
      <c r="F47" s="944"/>
      <c r="G47" s="944"/>
      <c r="H47" s="944"/>
      <c r="I47" s="944"/>
      <c r="J47" s="944"/>
      <c r="K47" s="944"/>
      <c r="L47" s="944"/>
      <c r="M47" s="944"/>
      <c r="N47" s="944"/>
      <c r="O47" s="944"/>
      <c r="P47" s="944"/>
      <c r="Q47" s="944"/>
      <c r="R47" s="944"/>
      <c r="S47" s="944"/>
      <c r="T47" s="944"/>
      <c r="U47" s="944"/>
      <c r="V47" s="944"/>
      <c r="W47" s="944"/>
      <c r="X47" s="944"/>
      <c r="Y47" s="944"/>
      <c r="Z47" s="944"/>
      <c r="AA47" s="944"/>
      <c r="AB47" s="944"/>
      <c r="AC47" s="944"/>
      <c r="AD47" s="944"/>
      <c r="AE47" s="944"/>
      <c r="AF47" s="945"/>
    </row>
    <row r="48" spans="1:34">
      <c r="A48" s="1018"/>
      <c r="B48" s="1019"/>
      <c r="C48" s="1019"/>
      <c r="D48" s="1019"/>
      <c r="E48" s="1019"/>
      <c r="F48" s="1019"/>
      <c r="G48" s="1019"/>
      <c r="H48" s="1019"/>
      <c r="I48" s="1019"/>
      <c r="J48" s="1019"/>
      <c r="K48" s="1019"/>
      <c r="L48" s="1019"/>
      <c r="M48" s="1019"/>
      <c r="N48" s="1019"/>
      <c r="O48" s="1019"/>
      <c r="P48" s="1019"/>
      <c r="Q48" s="1019"/>
      <c r="R48" s="1019"/>
      <c r="S48" s="1019"/>
      <c r="T48" s="1019"/>
      <c r="U48" s="1019"/>
      <c r="V48" s="1019"/>
      <c r="W48" s="1019"/>
      <c r="X48" s="1019"/>
      <c r="Y48" s="1019"/>
      <c r="Z48" s="1019"/>
      <c r="AA48" s="1019"/>
      <c r="AB48" s="1019"/>
      <c r="AC48" s="1019"/>
      <c r="AD48" s="1019"/>
      <c r="AE48" s="1019"/>
      <c r="AF48" s="1020"/>
    </row>
    <row r="49" spans="1:32">
      <c r="A49" s="1018"/>
      <c r="B49" s="1019"/>
      <c r="C49" s="1019"/>
      <c r="D49" s="1019"/>
      <c r="E49" s="1019"/>
      <c r="F49" s="1019"/>
      <c r="G49" s="1019"/>
      <c r="H49" s="1019"/>
      <c r="I49" s="1019"/>
      <c r="J49" s="1019"/>
      <c r="K49" s="1019"/>
      <c r="L49" s="1019"/>
      <c r="M49" s="1019"/>
      <c r="N49" s="1019"/>
      <c r="O49" s="1019"/>
      <c r="P49" s="1019"/>
      <c r="Q49" s="1019"/>
      <c r="R49" s="1019"/>
      <c r="S49" s="1019"/>
      <c r="T49" s="1019"/>
      <c r="U49" s="1019"/>
      <c r="V49" s="1019"/>
      <c r="W49" s="1019"/>
      <c r="X49" s="1019"/>
      <c r="Y49" s="1019"/>
      <c r="Z49" s="1019"/>
      <c r="AA49" s="1019"/>
      <c r="AB49" s="1019"/>
      <c r="AC49" s="1019"/>
      <c r="AD49" s="1019"/>
      <c r="AE49" s="1019"/>
      <c r="AF49" s="1020"/>
    </row>
    <row r="50" spans="1:32">
      <c r="A50" s="1018"/>
      <c r="B50" s="1019"/>
      <c r="C50" s="1019"/>
      <c r="D50" s="1019"/>
      <c r="E50" s="1019"/>
      <c r="F50" s="1019"/>
      <c r="G50" s="1019"/>
      <c r="H50" s="1019"/>
      <c r="I50" s="1019"/>
      <c r="J50" s="1019"/>
      <c r="K50" s="1019"/>
      <c r="L50" s="1019"/>
      <c r="M50" s="1019"/>
      <c r="N50" s="1019"/>
      <c r="O50" s="1019"/>
      <c r="P50" s="1019"/>
      <c r="Q50" s="1019"/>
      <c r="R50" s="1019"/>
      <c r="S50" s="1019"/>
      <c r="T50" s="1019"/>
      <c r="U50" s="1019"/>
      <c r="V50" s="1019"/>
      <c r="W50" s="1019"/>
      <c r="X50" s="1019"/>
      <c r="Y50" s="1019"/>
      <c r="Z50" s="1019"/>
      <c r="AA50" s="1019"/>
      <c r="AB50" s="1019"/>
      <c r="AC50" s="1019"/>
      <c r="AD50" s="1019"/>
      <c r="AE50" s="1019"/>
      <c r="AF50" s="1020"/>
    </row>
    <row r="51" spans="1:32">
      <c r="A51" s="1018" t="s">
        <v>44</v>
      </c>
      <c r="B51" s="1019"/>
      <c r="C51" s="1019"/>
      <c r="D51" s="1019"/>
      <c r="E51" s="1019"/>
      <c r="F51" s="1019"/>
      <c r="G51" s="1019"/>
      <c r="H51" s="1019"/>
      <c r="I51" s="1019"/>
      <c r="J51" s="1019"/>
      <c r="K51" s="1019"/>
      <c r="L51" s="1019"/>
      <c r="M51" s="1019"/>
      <c r="N51" s="1019"/>
      <c r="O51" s="1019"/>
      <c r="P51" s="1019"/>
      <c r="Q51" s="1019" t="s">
        <v>44</v>
      </c>
      <c r="R51" s="1019"/>
      <c r="S51" s="1019"/>
      <c r="T51" s="1019"/>
      <c r="U51" s="1019"/>
      <c r="V51" s="1019"/>
      <c r="W51" s="1019"/>
      <c r="X51" s="1019"/>
      <c r="Y51" s="1019"/>
      <c r="Z51" s="1019"/>
      <c r="AA51" s="1019"/>
      <c r="AB51" s="1019"/>
      <c r="AC51" s="1019"/>
      <c r="AD51" s="1019"/>
      <c r="AE51" s="1019"/>
      <c r="AF51" s="1020"/>
    </row>
    <row r="52" spans="1:32" ht="18.75">
      <c r="A52" s="936" t="str">
        <f>NOME_TÉCNICO_1</f>
        <v>FERNANDA BASTOS ALVES</v>
      </c>
      <c r="B52" s="937"/>
      <c r="C52" s="937"/>
      <c r="D52" s="937"/>
      <c r="E52" s="937"/>
      <c r="F52" s="937"/>
      <c r="G52" s="937"/>
      <c r="H52" s="937"/>
      <c r="I52" s="937"/>
      <c r="J52" s="937"/>
      <c r="K52" s="937"/>
      <c r="L52" s="937"/>
      <c r="M52" s="937"/>
      <c r="N52" s="937"/>
      <c r="O52" s="937"/>
      <c r="P52" s="937"/>
      <c r="Q52" s="937">
        <f>NOME_TÉCNICO_2</f>
        <v>0</v>
      </c>
      <c r="R52" s="937"/>
      <c r="S52" s="937"/>
      <c r="T52" s="937"/>
      <c r="U52" s="937"/>
      <c r="V52" s="937"/>
      <c r="W52" s="937"/>
      <c r="X52" s="937"/>
      <c r="Y52" s="937"/>
      <c r="Z52" s="937"/>
      <c r="AA52" s="937"/>
      <c r="AB52" s="937"/>
      <c r="AC52" s="937"/>
      <c r="AD52" s="937"/>
      <c r="AE52" s="937"/>
      <c r="AF52" s="939"/>
    </row>
    <row r="53" spans="1:32" ht="15.75" thickBot="1">
      <c r="A53" s="1023" t="str">
        <f>PROFISSÃO_TÉCNICO_1</f>
        <v>ENGENHEIRA CIVIL CREA-SC 163.653-1</v>
      </c>
      <c r="B53" s="1021"/>
      <c r="C53" s="1021"/>
      <c r="D53" s="1021"/>
      <c r="E53" s="1021"/>
      <c r="F53" s="1021"/>
      <c r="G53" s="1021"/>
      <c r="H53" s="1021"/>
      <c r="I53" s="1021"/>
      <c r="J53" s="1021"/>
      <c r="K53" s="1021"/>
      <c r="L53" s="1021"/>
      <c r="M53" s="1021"/>
      <c r="N53" s="1021"/>
      <c r="O53" s="1021"/>
      <c r="P53" s="1021"/>
      <c r="Q53" s="1021" t="e">
        <f>PROFISSÃO_TÉCNICO_2</f>
        <v>#N/A</v>
      </c>
      <c r="R53" s="1021"/>
      <c r="S53" s="1021"/>
      <c r="T53" s="1021"/>
      <c r="U53" s="1021"/>
      <c r="V53" s="1021"/>
      <c r="W53" s="1021"/>
      <c r="X53" s="1021"/>
      <c r="Y53" s="1021"/>
      <c r="Z53" s="1021"/>
      <c r="AA53" s="1021"/>
      <c r="AB53" s="1021"/>
      <c r="AC53" s="1021"/>
      <c r="AD53" s="1021"/>
      <c r="AE53" s="1021"/>
      <c r="AF53" s="1022"/>
    </row>
  </sheetData>
  <mergeCells count="71">
    <mergeCell ref="A1:AF1"/>
    <mergeCell ref="A2:AF2"/>
    <mergeCell ref="A3:AF3"/>
    <mergeCell ref="A4:AF4"/>
    <mergeCell ref="A5:AF5"/>
    <mergeCell ref="Q8:Q10"/>
    <mergeCell ref="R8:R10"/>
    <mergeCell ref="S8:AF8"/>
    <mergeCell ref="S9:S10"/>
    <mergeCell ref="A6:AF6"/>
    <mergeCell ref="W9:W10"/>
    <mergeCell ref="X9:X10"/>
    <mergeCell ref="Y9:Z9"/>
    <mergeCell ref="AA9:AA10"/>
    <mergeCell ref="B7:AF7"/>
    <mergeCell ref="A8:B10"/>
    <mergeCell ref="C8:D9"/>
    <mergeCell ref="E8:E10"/>
    <mergeCell ref="F8:F10"/>
    <mergeCell ref="G8:G10"/>
    <mergeCell ref="H8:J9"/>
    <mergeCell ref="K8:K10"/>
    <mergeCell ref="L8:L10"/>
    <mergeCell ref="M8:M10"/>
    <mergeCell ref="O8:O10"/>
    <mergeCell ref="P8:P10"/>
    <mergeCell ref="AB9:AB10"/>
    <mergeCell ref="AC9:AC10"/>
    <mergeCell ref="N8:N10"/>
    <mergeCell ref="K28:L28"/>
    <mergeCell ref="AA28:AD28"/>
    <mergeCell ref="T9:T10"/>
    <mergeCell ref="U9:U10"/>
    <mergeCell ref="V9:V10"/>
    <mergeCell ref="AD9:AF9"/>
    <mergeCell ref="AD10:AE10"/>
    <mergeCell ref="A11:AF11"/>
    <mergeCell ref="A26:AF26"/>
    <mergeCell ref="A27:D27"/>
    <mergeCell ref="I27:J27"/>
    <mergeCell ref="R27:S27"/>
    <mergeCell ref="AD27:AF27"/>
    <mergeCell ref="K29:L31"/>
    <mergeCell ref="AA29:AD29"/>
    <mergeCell ref="A32:AF32"/>
    <mergeCell ref="A42:AF42"/>
    <mergeCell ref="A41:AF41"/>
    <mergeCell ref="A40:AF40"/>
    <mergeCell ref="A34:AF34"/>
    <mergeCell ref="A35:AF35"/>
    <mergeCell ref="A36:AF36"/>
    <mergeCell ref="A37:AF37"/>
    <mergeCell ref="A38:AF38"/>
    <mergeCell ref="A39:AF39"/>
    <mergeCell ref="A33:AF33"/>
    <mergeCell ref="A44:AF44"/>
    <mergeCell ref="A45:AF45"/>
    <mergeCell ref="A46:AF46"/>
    <mergeCell ref="A47:AF47"/>
    <mergeCell ref="A49:P49"/>
    <mergeCell ref="A48:P48"/>
    <mergeCell ref="Q51:AF51"/>
    <mergeCell ref="Q50:AF50"/>
    <mergeCell ref="Q49:AF49"/>
    <mergeCell ref="Q48:AF48"/>
    <mergeCell ref="A53:P53"/>
    <mergeCell ref="A52:P52"/>
    <mergeCell ref="A51:P51"/>
    <mergeCell ref="A50:P50"/>
    <mergeCell ref="Q53:AF53"/>
    <mergeCell ref="Q52:AF52"/>
  </mergeCells>
  <conditionalFormatting sqref="AA12:AC25 AF12:AF25">
    <cfRule type="containsText" dxfId="3" priority="1" stopIfTrue="1" operator="containsText" text="erro">
      <formula>NOT(ISERROR(SEARCH("erro",AA12)))</formula>
    </cfRule>
    <cfRule type="containsText" dxfId="2" priority="2" stopIfTrue="1" operator="containsText" text="ok">
      <formula>NOT(ISERROR(SEARCH("ok",AA12)))</formula>
    </cfRule>
  </conditionalFormatting>
  <printOptions horizontalCentered="1"/>
  <pageMargins left="0.39370078740157483" right="0.39370078740157483" top="0.78740157480314965" bottom="0.39370078740157483" header="0.78740157480314965" footer="0.23622047244094491"/>
  <pageSetup paperSize="9" scale="40" fitToHeight="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70"/>
  <sheetViews>
    <sheetView zoomScaleNormal="100" zoomScaleSheetLayoutView="100" workbookViewId="0">
      <selection activeCell="A12" sqref="A12"/>
    </sheetView>
  </sheetViews>
  <sheetFormatPr defaultRowHeight="15"/>
  <cols>
    <col min="1" max="1" width="17" style="498" customWidth="1"/>
    <col min="2" max="2" width="11.7109375" style="500" customWidth="1"/>
    <col min="3" max="4" width="11.7109375" style="499" customWidth="1"/>
    <col min="5" max="5" width="14.7109375" style="499" customWidth="1"/>
    <col min="6" max="6" width="15.5703125" style="499" hidden="1" customWidth="1"/>
    <col min="7" max="7" width="11.7109375" style="499" customWidth="1"/>
    <col min="8" max="8" width="11.7109375" style="499" hidden="1" customWidth="1"/>
    <col min="9" max="15" width="14.7109375" style="499" customWidth="1"/>
    <col min="16" max="16" width="13.42578125" style="499" customWidth="1"/>
    <col min="17" max="17" width="11.140625" style="499" customWidth="1"/>
    <col min="18" max="18" width="12.42578125" style="499" customWidth="1"/>
    <col min="19" max="21" width="5.7109375" style="499" customWidth="1"/>
    <col min="22" max="23" width="8.7109375" style="499" customWidth="1"/>
    <col min="24" max="24" width="5.7109375" style="499" customWidth="1"/>
    <col min="25" max="29" width="8.7109375" style="499" customWidth="1"/>
    <col min="30" max="31" width="10.85546875" style="499" customWidth="1"/>
    <col min="32" max="32" width="12.28515625" style="498" bestFit="1" customWidth="1"/>
    <col min="33" max="274" width="9.140625" style="498"/>
    <col min="275" max="276" width="9.28515625" style="498" customWidth="1"/>
    <col min="277" max="277" width="11.140625" style="498" customWidth="1"/>
    <col min="278" max="278" width="10.7109375" style="498" bestFit="1" customWidth="1"/>
    <col min="279" max="279" width="11.42578125" style="498" customWidth="1"/>
    <col min="280" max="280" width="11.28515625" style="498" customWidth="1"/>
    <col min="281" max="281" width="13.140625" style="498" customWidth="1"/>
    <col min="282" max="282" width="11" style="498" customWidth="1"/>
    <col min="283" max="283" width="13.42578125" style="498" customWidth="1"/>
    <col min="284" max="284" width="7.140625" style="498" bestFit="1" customWidth="1"/>
    <col min="285" max="285" width="10.42578125" style="498" bestFit="1" customWidth="1"/>
    <col min="286" max="286" width="11.42578125" style="498" customWidth="1"/>
    <col min="287" max="287" width="11.28515625" style="498" customWidth="1"/>
    <col min="288" max="530" width="9.140625" style="498"/>
    <col min="531" max="532" width="9.28515625" style="498" customWidth="1"/>
    <col min="533" max="533" width="11.140625" style="498" customWidth="1"/>
    <col min="534" max="534" width="10.7109375" style="498" bestFit="1" customWidth="1"/>
    <col min="535" max="535" width="11.42578125" style="498" customWidth="1"/>
    <col min="536" max="536" width="11.28515625" style="498" customWidth="1"/>
    <col min="537" max="537" width="13.140625" style="498" customWidth="1"/>
    <col min="538" max="538" width="11" style="498" customWidth="1"/>
    <col min="539" max="539" width="13.42578125" style="498" customWidth="1"/>
    <col min="540" max="540" width="7.140625" style="498" bestFit="1" customWidth="1"/>
    <col min="541" max="541" width="10.42578125" style="498" bestFit="1" customWidth="1"/>
    <col min="542" max="542" width="11.42578125" style="498" customWidth="1"/>
    <col min="543" max="543" width="11.28515625" style="498" customWidth="1"/>
    <col min="544" max="786" width="9.140625" style="498"/>
    <col min="787" max="788" width="9.28515625" style="498" customWidth="1"/>
    <col min="789" max="789" width="11.140625" style="498" customWidth="1"/>
    <col min="790" max="790" width="10.7109375" style="498" bestFit="1" customWidth="1"/>
    <col min="791" max="791" width="11.42578125" style="498" customWidth="1"/>
    <col min="792" max="792" width="11.28515625" style="498" customWidth="1"/>
    <col min="793" max="793" width="13.140625" style="498" customWidth="1"/>
    <col min="794" max="794" width="11" style="498" customWidth="1"/>
    <col min="795" max="795" width="13.42578125" style="498" customWidth="1"/>
    <col min="796" max="796" width="7.140625" style="498" bestFit="1" customWidth="1"/>
    <col min="797" max="797" width="10.42578125" style="498" bestFit="1" customWidth="1"/>
    <col min="798" max="798" width="11.42578125" style="498" customWidth="1"/>
    <col min="799" max="799" width="11.28515625" style="498" customWidth="1"/>
    <col min="800" max="1042" width="9.140625" style="498"/>
    <col min="1043" max="1044" width="9.28515625" style="498" customWidth="1"/>
    <col min="1045" max="1045" width="11.140625" style="498" customWidth="1"/>
    <col min="1046" max="1046" width="10.7109375" style="498" bestFit="1" customWidth="1"/>
    <col min="1047" max="1047" width="11.42578125" style="498" customWidth="1"/>
    <col min="1048" max="1048" width="11.28515625" style="498" customWidth="1"/>
    <col min="1049" max="1049" width="13.140625" style="498" customWidth="1"/>
    <col min="1050" max="1050" width="11" style="498" customWidth="1"/>
    <col min="1051" max="1051" width="13.42578125" style="498" customWidth="1"/>
    <col min="1052" max="1052" width="7.140625" style="498" bestFit="1" customWidth="1"/>
    <col min="1053" max="1053" width="10.42578125" style="498" bestFit="1" customWidth="1"/>
    <col min="1054" max="1054" width="11.42578125" style="498" customWidth="1"/>
    <col min="1055" max="1055" width="11.28515625" style="498" customWidth="1"/>
    <col min="1056" max="1298" width="9.140625" style="498"/>
    <col min="1299" max="1300" width="9.28515625" style="498" customWidth="1"/>
    <col min="1301" max="1301" width="11.140625" style="498" customWidth="1"/>
    <col min="1302" max="1302" width="10.7109375" style="498" bestFit="1" customWidth="1"/>
    <col min="1303" max="1303" width="11.42578125" style="498" customWidth="1"/>
    <col min="1304" max="1304" width="11.28515625" style="498" customWidth="1"/>
    <col min="1305" max="1305" width="13.140625" style="498" customWidth="1"/>
    <col min="1306" max="1306" width="11" style="498" customWidth="1"/>
    <col min="1307" max="1307" width="13.42578125" style="498" customWidth="1"/>
    <col min="1308" max="1308" width="7.140625" style="498" bestFit="1" customWidth="1"/>
    <col min="1309" max="1309" width="10.42578125" style="498" bestFit="1" customWidth="1"/>
    <col min="1310" max="1310" width="11.42578125" style="498" customWidth="1"/>
    <col min="1311" max="1311" width="11.28515625" style="498" customWidth="1"/>
    <col min="1312" max="1554" width="9.140625" style="498"/>
    <col min="1555" max="1556" width="9.28515625" style="498" customWidth="1"/>
    <col min="1557" max="1557" width="11.140625" style="498" customWidth="1"/>
    <col min="1558" max="1558" width="10.7109375" style="498" bestFit="1" customWidth="1"/>
    <col min="1559" max="1559" width="11.42578125" style="498" customWidth="1"/>
    <col min="1560" max="1560" width="11.28515625" style="498" customWidth="1"/>
    <col min="1561" max="1561" width="13.140625" style="498" customWidth="1"/>
    <col min="1562" max="1562" width="11" style="498" customWidth="1"/>
    <col min="1563" max="1563" width="13.42578125" style="498" customWidth="1"/>
    <col min="1564" max="1564" width="7.140625" style="498" bestFit="1" customWidth="1"/>
    <col min="1565" max="1565" width="10.42578125" style="498" bestFit="1" customWidth="1"/>
    <col min="1566" max="1566" width="11.42578125" style="498" customWidth="1"/>
    <col min="1567" max="1567" width="11.28515625" style="498" customWidth="1"/>
    <col min="1568" max="1810" width="9.140625" style="498"/>
    <col min="1811" max="1812" width="9.28515625" style="498" customWidth="1"/>
    <col min="1813" max="1813" width="11.140625" style="498" customWidth="1"/>
    <col min="1814" max="1814" width="10.7109375" style="498" bestFit="1" customWidth="1"/>
    <col min="1815" max="1815" width="11.42578125" style="498" customWidth="1"/>
    <col min="1816" max="1816" width="11.28515625" style="498" customWidth="1"/>
    <col min="1817" max="1817" width="13.140625" style="498" customWidth="1"/>
    <col min="1818" max="1818" width="11" style="498" customWidth="1"/>
    <col min="1819" max="1819" width="13.42578125" style="498" customWidth="1"/>
    <col min="1820" max="1820" width="7.140625" style="498" bestFit="1" customWidth="1"/>
    <col min="1821" max="1821" width="10.42578125" style="498" bestFit="1" customWidth="1"/>
    <col min="1822" max="1822" width="11.42578125" style="498" customWidth="1"/>
    <col min="1823" max="1823" width="11.28515625" style="498" customWidth="1"/>
    <col min="1824" max="2066" width="9.140625" style="498"/>
    <col min="2067" max="2068" width="9.28515625" style="498" customWidth="1"/>
    <col min="2069" max="2069" width="11.140625" style="498" customWidth="1"/>
    <col min="2070" max="2070" width="10.7109375" style="498" bestFit="1" customWidth="1"/>
    <col min="2071" max="2071" width="11.42578125" style="498" customWidth="1"/>
    <col min="2072" max="2072" width="11.28515625" style="498" customWidth="1"/>
    <col min="2073" max="2073" width="13.140625" style="498" customWidth="1"/>
    <col min="2074" max="2074" width="11" style="498" customWidth="1"/>
    <col min="2075" max="2075" width="13.42578125" style="498" customWidth="1"/>
    <col min="2076" max="2076" width="7.140625" style="498" bestFit="1" customWidth="1"/>
    <col min="2077" max="2077" width="10.42578125" style="498" bestFit="1" customWidth="1"/>
    <col min="2078" max="2078" width="11.42578125" style="498" customWidth="1"/>
    <col min="2079" max="2079" width="11.28515625" style="498" customWidth="1"/>
    <col min="2080" max="2322" width="9.140625" style="498"/>
    <col min="2323" max="2324" width="9.28515625" style="498" customWidth="1"/>
    <col min="2325" max="2325" width="11.140625" style="498" customWidth="1"/>
    <col min="2326" max="2326" width="10.7109375" style="498" bestFit="1" customWidth="1"/>
    <col min="2327" max="2327" width="11.42578125" style="498" customWidth="1"/>
    <col min="2328" max="2328" width="11.28515625" style="498" customWidth="1"/>
    <col min="2329" max="2329" width="13.140625" style="498" customWidth="1"/>
    <col min="2330" max="2330" width="11" style="498" customWidth="1"/>
    <col min="2331" max="2331" width="13.42578125" style="498" customWidth="1"/>
    <col min="2332" max="2332" width="7.140625" style="498" bestFit="1" customWidth="1"/>
    <col min="2333" max="2333" width="10.42578125" style="498" bestFit="1" customWidth="1"/>
    <col min="2334" max="2334" width="11.42578125" style="498" customWidth="1"/>
    <col min="2335" max="2335" width="11.28515625" style="498" customWidth="1"/>
    <col min="2336" max="2578" width="9.140625" style="498"/>
    <col min="2579" max="2580" width="9.28515625" style="498" customWidth="1"/>
    <col min="2581" max="2581" width="11.140625" style="498" customWidth="1"/>
    <col min="2582" max="2582" width="10.7109375" style="498" bestFit="1" customWidth="1"/>
    <col min="2583" max="2583" width="11.42578125" style="498" customWidth="1"/>
    <col min="2584" max="2584" width="11.28515625" style="498" customWidth="1"/>
    <col min="2585" max="2585" width="13.140625" style="498" customWidth="1"/>
    <col min="2586" max="2586" width="11" style="498" customWidth="1"/>
    <col min="2587" max="2587" width="13.42578125" style="498" customWidth="1"/>
    <col min="2588" max="2588" width="7.140625" style="498" bestFit="1" customWidth="1"/>
    <col min="2589" max="2589" width="10.42578125" style="498" bestFit="1" customWidth="1"/>
    <col min="2590" max="2590" width="11.42578125" style="498" customWidth="1"/>
    <col min="2591" max="2591" width="11.28515625" style="498" customWidth="1"/>
    <col min="2592" max="2834" width="9.140625" style="498"/>
    <col min="2835" max="2836" width="9.28515625" style="498" customWidth="1"/>
    <col min="2837" max="2837" width="11.140625" style="498" customWidth="1"/>
    <col min="2838" max="2838" width="10.7109375" style="498" bestFit="1" customWidth="1"/>
    <col min="2839" max="2839" width="11.42578125" style="498" customWidth="1"/>
    <col min="2840" max="2840" width="11.28515625" style="498" customWidth="1"/>
    <col min="2841" max="2841" width="13.140625" style="498" customWidth="1"/>
    <col min="2842" max="2842" width="11" style="498" customWidth="1"/>
    <col min="2843" max="2843" width="13.42578125" style="498" customWidth="1"/>
    <col min="2844" max="2844" width="7.140625" style="498" bestFit="1" customWidth="1"/>
    <col min="2845" max="2845" width="10.42578125" style="498" bestFit="1" customWidth="1"/>
    <col min="2846" max="2846" width="11.42578125" style="498" customWidth="1"/>
    <col min="2847" max="2847" width="11.28515625" style="498" customWidth="1"/>
    <col min="2848" max="3090" width="9.140625" style="498"/>
    <col min="3091" max="3092" width="9.28515625" style="498" customWidth="1"/>
    <col min="3093" max="3093" width="11.140625" style="498" customWidth="1"/>
    <col min="3094" max="3094" width="10.7109375" style="498" bestFit="1" customWidth="1"/>
    <col min="3095" max="3095" width="11.42578125" style="498" customWidth="1"/>
    <col min="3096" max="3096" width="11.28515625" style="498" customWidth="1"/>
    <col min="3097" max="3097" width="13.140625" style="498" customWidth="1"/>
    <col min="3098" max="3098" width="11" style="498" customWidth="1"/>
    <col min="3099" max="3099" width="13.42578125" style="498" customWidth="1"/>
    <col min="3100" max="3100" width="7.140625" style="498" bestFit="1" customWidth="1"/>
    <col min="3101" max="3101" width="10.42578125" style="498" bestFit="1" customWidth="1"/>
    <col min="3102" max="3102" width="11.42578125" style="498" customWidth="1"/>
    <col min="3103" max="3103" width="11.28515625" style="498" customWidth="1"/>
    <col min="3104" max="3346" width="9.140625" style="498"/>
    <col min="3347" max="3348" width="9.28515625" style="498" customWidth="1"/>
    <col min="3349" max="3349" width="11.140625" style="498" customWidth="1"/>
    <col min="3350" max="3350" width="10.7109375" style="498" bestFit="1" customWidth="1"/>
    <col min="3351" max="3351" width="11.42578125" style="498" customWidth="1"/>
    <col min="3352" max="3352" width="11.28515625" style="498" customWidth="1"/>
    <col min="3353" max="3353" width="13.140625" style="498" customWidth="1"/>
    <col min="3354" max="3354" width="11" style="498" customWidth="1"/>
    <col min="3355" max="3355" width="13.42578125" style="498" customWidth="1"/>
    <col min="3356" max="3356" width="7.140625" style="498" bestFit="1" customWidth="1"/>
    <col min="3357" max="3357" width="10.42578125" style="498" bestFit="1" customWidth="1"/>
    <col min="3358" max="3358" width="11.42578125" style="498" customWidth="1"/>
    <col min="3359" max="3359" width="11.28515625" style="498" customWidth="1"/>
    <col min="3360" max="3602" width="9.140625" style="498"/>
    <col min="3603" max="3604" width="9.28515625" style="498" customWidth="1"/>
    <col min="3605" max="3605" width="11.140625" style="498" customWidth="1"/>
    <col min="3606" max="3606" width="10.7109375" style="498" bestFit="1" customWidth="1"/>
    <col min="3607" max="3607" width="11.42578125" style="498" customWidth="1"/>
    <col min="3608" max="3608" width="11.28515625" style="498" customWidth="1"/>
    <col min="3609" max="3609" width="13.140625" style="498" customWidth="1"/>
    <col min="3610" max="3610" width="11" style="498" customWidth="1"/>
    <col min="3611" max="3611" width="13.42578125" style="498" customWidth="1"/>
    <col min="3612" max="3612" width="7.140625" style="498" bestFit="1" customWidth="1"/>
    <col min="3613" max="3613" width="10.42578125" style="498" bestFit="1" customWidth="1"/>
    <col min="3614" max="3614" width="11.42578125" style="498" customWidth="1"/>
    <col min="3615" max="3615" width="11.28515625" style="498" customWidth="1"/>
    <col min="3616" max="3858" width="9.140625" style="498"/>
    <col min="3859" max="3860" width="9.28515625" style="498" customWidth="1"/>
    <col min="3861" max="3861" width="11.140625" style="498" customWidth="1"/>
    <col min="3862" max="3862" width="10.7109375" style="498" bestFit="1" customWidth="1"/>
    <col min="3863" max="3863" width="11.42578125" style="498" customWidth="1"/>
    <col min="3864" max="3864" width="11.28515625" style="498" customWidth="1"/>
    <col min="3865" max="3865" width="13.140625" style="498" customWidth="1"/>
    <col min="3866" max="3866" width="11" style="498" customWidth="1"/>
    <col min="3867" max="3867" width="13.42578125" style="498" customWidth="1"/>
    <col min="3868" max="3868" width="7.140625" style="498" bestFit="1" customWidth="1"/>
    <col min="3869" max="3869" width="10.42578125" style="498" bestFit="1" customWidth="1"/>
    <col min="3870" max="3870" width="11.42578125" style="498" customWidth="1"/>
    <col min="3871" max="3871" width="11.28515625" style="498" customWidth="1"/>
    <col min="3872" max="4114" width="9.140625" style="498"/>
    <col min="4115" max="4116" width="9.28515625" style="498" customWidth="1"/>
    <col min="4117" max="4117" width="11.140625" style="498" customWidth="1"/>
    <col min="4118" max="4118" width="10.7109375" style="498" bestFit="1" customWidth="1"/>
    <col min="4119" max="4119" width="11.42578125" style="498" customWidth="1"/>
    <col min="4120" max="4120" width="11.28515625" style="498" customWidth="1"/>
    <col min="4121" max="4121" width="13.140625" style="498" customWidth="1"/>
    <col min="4122" max="4122" width="11" style="498" customWidth="1"/>
    <col min="4123" max="4123" width="13.42578125" style="498" customWidth="1"/>
    <col min="4124" max="4124" width="7.140625" style="498" bestFit="1" customWidth="1"/>
    <col min="4125" max="4125" width="10.42578125" style="498" bestFit="1" customWidth="1"/>
    <col min="4126" max="4126" width="11.42578125" style="498" customWidth="1"/>
    <col min="4127" max="4127" width="11.28515625" style="498" customWidth="1"/>
    <col min="4128" max="4370" width="9.140625" style="498"/>
    <col min="4371" max="4372" width="9.28515625" style="498" customWidth="1"/>
    <col min="4373" max="4373" width="11.140625" style="498" customWidth="1"/>
    <col min="4374" max="4374" width="10.7109375" style="498" bestFit="1" customWidth="1"/>
    <col min="4375" max="4375" width="11.42578125" style="498" customWidth="1"/>
    <col min="4376" max="4376" width="11.28515625" style="498" customWidth="1"/>
    <col min="4377" max="4377" width="13.140625" style="498" customWidth="1"/>
    <col min="4378" max="4378" width="11" style="498" customWidth="1"/>
    <col min="4379" max="4379" width="13.42578125" style="498" customWidth="1"/>
    <col min="4380" max="4380" width="7.140625" style="498" bestFit="1" customWidth="1"/>
    <col min="4381" max="4381" width="10.42578125" style="498" bestFit="1" customWidth="1"/>
    <col min="4382" max="4382" width="11.42578125" style="498" customWidth="1"/>
    <col min="4383" max="4383" width="11.28515625" style="498" customWidth="1"/>
    <col min="4384" max="4626" width="9.140625" style="498"/>
    <col min="4627" max="4628" width="9.28515625" style="498" customWidth="1"/>
    <col min="4629" max="4629" width="11.140625" style="498" customWidth="1"/>
    <col min="4630" max="4630" width="10.7109375" style="498" bestFit="1" customWidth="1"/>
    <col min="4631" max="4631" width="11.42578125" style="498" customWidth="1"/>
    <col min="4632" max="4632" width="11.28515625" style="498" customWidth="1"/>
    <col min="4633" max="4633" width="13.140625" style="498" customWidth="1"/>
    <col min="4634" max="4634" width="11" style="498" customWidth="1"/>
    <col min="4635" max="4635" width="13.42578125" style="498" customWidth="1"/>
    <col min="4636" max="4636" width="7.140625" style="498" bestFit="1" customWidth="1"/>
    <col min="4637" max="4637" width="10.42578125" style="498" bestFit="1" customWidth="1"/>
    <col min="4638" max="4638" width="11.42578125" style="498" customWidth="1"/>
    <col min="4639" max="4639" width="11.28515625" style="498" customWidth="1"/>
    <col min="4640" max="4882" width="9.140625" style="498"/>
    <col min="4883" max="4884" width="9.28515625" style="498" customWidth="1"/>
    <col min="4885" max="4885" width="11.140625" style="498" customWidth="1"/>
    <col min="4886" max="4886" width="10.7109375" style="498" bestFit="1" customWidth="1"/>
    <col min="4887" max="4887" width="11.42578125" style="498" customWidth="1"/>
    <col min="4888" max="4888" width="11.28515625" style="498" customWidth="1"/>
    <col min="4889" max="4889" width="13.140625" style="498" customWidth="1"/>
    <col min="4890" max="4890" width="11" style="498" customWidth="1"/>
    <col min="4891" max="4891" width="13.42578125" style="498" customWidth="1"/>
    <col min="4892" max="4892" width="7.140625" style="498" bestFit="1" customWidth="1"/>
    <col min="4893" max="4893" width="10.42578125" style="498" bestFit="1" customWidth="1"/>
    <col min="4894" max="4894" width="11.42578125" style="498" customWidth="1"/>
    <col min="4895" max="4895" width="11.28515625" style="498" customWidth="1"/>
    <col min="4896" max="5138" width="9.140625" style="498"/>
    <col min="5139" max="5140" width="9.28515625" style="498" customWidth="1"/>
    <col min="5141" max="5141" width="11.140625" style="498" customWidth="1"/>
    <col min="5142" max="5142" width="10.7109375" style="498" bestFit="1" customWidth="1"/>
    <col min="5143" max="5143" width="11.42578125" style="498" customWidth="1"/>
    <col min="5144" max="5144" width="11.28515625" style="498" customWidth="1"/>
    <col min="5145" max="5145" width="13.140625" style="498" customWidth="1"/>
    <col min="5146" max="5146" width="11" style="498" customWidth="1"/>
    <col min="5147" max="5147" width="13.42578125" style="498" customWidth="1"/>
    <col min="5148" max="5148" width="7.140625" style="498" bestFit="1" customWidth="1"/>
    <col min="5149" max="5149" width="10.42578125" style="498" bestFit="1" customWidth="1"/>
    <col min="5150" max="5150" width="11.42578125" style="498" customWidth="1"/>
    <col min="5151" max="5151" width="11.28515625" style="498" customWidth="1"/>
    <col min="5152" max="5394" width="9.140625" style="498"/>
    <col min="5395" max="5396" width="9.28515625" style="498" customWidth="1"/>
    <col min="5397" max="5397" width="11.140625" style="498" customWidth="1"/>
    <col min="5398" max="5398" width="10.7109375" style="498" bestFit="1" customWidth="1"/>
    <col min="5399" max="5399" width="11.42578125" style="498" customWidth="1"/>
    <col min="5400" max="5400" width="11.28515625" style="498" customWidth="1"/>
    <col min="5401" max="5401" width="13.140625" style="498" customWidth="1"/>
    <col min="5402" max="5402" width="11" style="498" customWidth="1"/>
    <col min="5403" max="5403" width="13.42578125" style="498" customWidth="1"/>
    <col min="5404" max="5404" width="7.140625" style="498" bestFit="1" customWidth="1"/>
    <col min="5405" max="5405" width="10.42578125" style="498" bestFit="1" customWidth="1"/>
    <col min="5406" max="5406" width="11.42578125" style="498" customWidth="1"/>
    <col min="5407" max="5407" width="11.28515625" style="498" customWidth="1"/>
    <col min="5408" max="5650" width="9.140625" style="498"/>
    <col min="5651" max="5652" width="9.28515625" style="498" customWidth="1"/>
    <col min="5653" max="5653" width="11.140625" style="498" customWidth="1"/>
    <col min="5654" max="5654" width="10.7109375" style="498" bestFit="1" customWidth="1"/>
    <col min="5655" max="5655" width="11.42578125" style="498" customWidth="1"/>
    <col min="5656" max="5656" width="11.28515625" style="498" customWidth="1"/>
    <col min="5657" max="5657" width="13.140625" style="498" customWidth="1"/>
    <col min="5658" max="5658" width="11" style="498" customWidth="1"/>
    <col min="5659" max="5659" width="13.42578125" style="498" customWidth="1"/>
    <col min="5660" max="5660" width="7.140625" style="498" bestFit="1" customWidth="1"/>
    <col min="5661" max="5661" width="10.42578125" style="498" bestFit="1" customWidth="1"/>
    <col min="5662" max="5662" width="11.42578125" style="498" customWidth="1"/>
    <col min="5663" max="5663" width="11.28515625" style="498" customWidth="1"/>
    <col min="5664" max="5906" width="9.140625" style="498"/>
    <col min="5907" max="5908" width="9.28515625" style="498" customWidth="1"/>
    <col min="5909" max="5909" width="11.140625" style="498" customWidth="1"/>
    <col min="5910" max="5910" width="10.7109375" style="498" bestFit="1" customWidth="1"/>
    <col min="5911" max="5911" width="11.42578125" style="498" customWidth="1"/>
    <col min="5912" max="5912" width="11.28515625" style="498" customWidth="1"/>
    <col min="5913" max="5913" width="13.140625" style="498" customWidth="1"/>
    <col min="5914" max="5914" width="11" style="498" customWidth="1"/>
    <col min="5915" max="5915" width="13.42578125" style="498" customWidth="1"/>
    <col min="5916" max="5916" width="7.140625" style="498" bestFit="1" customWidth="1"/>
    <col min="5917" max="5917" width="10.42578125" style="498" bestFit="1" customWidth="1"/>
    <col min="5918" max="5918" width="11.42578125" style="498" customWidth="1"/>
    <col min="5919" max="5919" width="11.28515625" style="498" customWidth="1"/>
    <col min="5920" max="6162" width="9.140625" style="498"/>
    <col min="6163" max="6164" width="9.28515625" style="498" customWidth="1"/>
    <col min="6165" max="6165" width="11.140625" style="498" customWidth="1"/>
    <col min="6166" max="6166" width="10.7109375" style="498" bestFit="1" customWidth="1"/>
    <col min="6167" max="6167" width="11.42578125" style="498" customWidth="1"/>
    <col min="6168" max="6168" width="11.28515625" style="498" customWidth="1"/>
    <col min="6169" max="6169" width="13.140625" style="498" customWidth="1"/>
    <col min="6170" max="6170" width="11" style="498" customWidth="1"/>
    <col min="6171" max="6171" width="13.42578125" style="498" customWidth="1"/>
    <col min="6172" max="6172" width="7.140625" style="498" bestFit="1" customWidth="1"/>
    <col min="6173" max="6173" width="10.42578125" style="498" bestFit="1" customWidth="1"/>
    <col min="6174" max="6174" width="11.42578125" style="498" customWidth="1"/>
    <col min="6175" max="6175" width="11.28515625" style="498" customWidth="1"/>
    <col min="6176" max="6418" width="9.140625" style="498"/>
    <col min="6419" max="6420" width="9.28515625" style="498" customWidth="1"/>
    <col min="6421" max="6421" width="11.140625" style="498" customWidth="1"/>
    <col min="6422" max="6422" width="10.7109375" style="498" bestFit="1" customWidth="1"/>
    <col min="6423" max="6423" width="11.42578125" style="498" customWidth="1"/>
    <col min="6424" max="6424" width="11.28515625" style="498" customWidth="1"/>
    <col min="6425" max="6425" width="13.140625" style="498" customWidth="1"/>
    <col min="6426" max="6426" width="11" style="498" customWidth="1"/>
    <col min="6427" max="6427" width="13.42578125" style="498" customWidth="1"/>
    <col min="6428" max="6428" width="7.140625" style="498" bestFit="1" customWidth="1"/>
    <col min="6429" max="6429" width="10.42578125" style="498" bestFit="1" customWidth="1"/>
    <col min="6430" max="6430" width="11.42578125" style="498" customWidth="1"/>
    <col min="6431" max="6431" width="11.28515625" style="498" customWidth="1"/>
    <col min="6432" max="6674" width="9.140625" style="498"/>
    <col min="6675" max="6676" width="9.28515625" style="498" customWidth="1"/>
    <col min="6677" max="6677" width="11.140625" style="498" customWidth="1"/>
    <col min="6678" max="6678" width="10.7109375" style="498" bestFit="1" customWidth="1"/>
    <col min="6679" max="6679" width="11.42578125" style="498" customWidth="1"/>
    <col min="6680" max="6680" width="11.28515625" style="498" customWidth="1"/>
    <col min="6681" max="6681" width="13.140625" style="498" customWidth="1"/>
    <col min="6682" max="6682" width="11" style="498" customWidth="1"/>
    <col min="6683" max="6683" width="13.42578125" style="498" customWidth="1"/>
    <col min="6684" max="6684" width="7.140625" style="498" bestFit="1" customWidth="1"/>
    <col min="6685" max="6685" width="10.42578125" style="498" bestFit="1" customWidth="1"/>
    <col min="6686" max="6686" width="11.42578125" style="498" customWidth="1"/>
    <col min="6687" max="6687" width="11.28515625" style="498" customWidth="1"/>
    <col min="6688" max="6930" width="9.140625" style="498"/>
    <col min="6931" max="6932" width="9.28515625" style="498" customWidth="1"/>
    <col min="6933" max="6933" width="11.140625" style="498" customWidth="1"/>
    <col min="6934" max="6934" width="10.7109375" style="498" bestFit="1" customWidth="1"/>
    <col min="6935" max="6935" width="11.42578125" style="498" customWidth="1"/>
    <col min="6936" max="6936" width="11.28515625" style="498" customWidth="1"/>
    <col min="6937" max="6937" width="13.140625" style="498" customWidth="1"/>
    <col min="6938" max="6938" width="11" style="498" customWidth="1"/>
    <col min="6939" max="6939" width="13.42578125" style="498" customWidth="1"/>
    <col min="6940" max="6940" width="7.140625" style="498" bestFit="1" customWidth="1"/>
    <col min="6941" max="6941" width="10.42578125" style="498" bestFit="1" customWidth="1"/>
    <col min="6942" max="6942" width="11.42578125" style="498" customWidth="1"/>
    <col min="6943" max="6943" width="11.28515625" style="498" customWidth="1"/>
    <col min="6944" max="7186" width="9.140625" style="498"/>
    <col min="7187" max="7188" width="9.28515625" style="498" customWidth="1"/>
    <col min="7189" max="7189" width="11.140625" style="498" customWidth="1"/>
    <col min="7190" max="7190" width="10.7109375" style="498" bestFit="1" customWidth="1"/>
    <col min="7191" max="7191" width="11.42578125" style="498" customWidth="1"/>
    <col min="7192" max="7192" width="11.28515625" style="498" customWidth="1"/>
    <col min="7193" max="7193" width="13.140625" style="498" customWidth="1"/>
    <col min="7194" max="7194" width="11" style="498" customWidth="1"/>
    <col min="7195" max="7195" width="13.42578125" style="498" customWidth="1"/>
    <col min="7196" max="7196" width="7.140625" style="498" bestFit="1" customWidth="1"/>
    <col min="7197" max="7197" width="10.42578125" style="498" bestFit="1" customWidth="1"/>
    <col min="7198" max="7198" width="11.42578125" style="498" customWidth="1"/>
    <col min="7199" max="7199" width="11.28515625" style="498" customWidth="1"/>
    <col min="7200" max="7442" width="9.140625" style="498"/>
    <col min="7443" max="7444" width="9.28515625" style="498" customWidth="1"/>
    <col min="7445" max="7445" width="11.140625" style="498" customWidth="1"/>
    <col min="7446" max="7446" width="10.7109375" style="498" bestFit="1" customWidth="1"/>
    <col min="7447" max="7447" width="11.42578125" style="498" customWidth="1"/>
    <col min="7448" max="7448" width="11.28515625" style="498" customWidth="1"/>
    <col min="7449" max="7449" width="13.140625" style="498" customWidth="1"/>
    <col min="7450" max="7450" width="11" style="498" customWidth="1"/>
    <col min="7451" max="7451" width="13.42578125" style="498" customWidth="1"/>
    <col min="7452" max="7452" width="7.140625" style="498" bestFit="1" customWidth="1"/>
    <col min="7453" max="7453" width="10.42578125" style="498" bestFit="1" customWidth="1"/>
    <col min="7454" max="7454" width="11.42578125" style="498" customWidth="1"/>
    <col min="7455" max="7455" width="11.28515625" style="498" customWidth="1"/>
    <col min="7456" max="7698" width="9.140625" style="498"/>
    <col min="7699" max="7700" width="9.28515625" style="498" customWidth="1"/>
    <col min="7701" max="7701" width="11.140625" style="498" customWidth="1"/>
    <col min="7702" max="7702" width="10.7109375" style="498" bestFit="1" customWidth="1"/>
    <col min="7703" max="7703" width="11.42578125" style="498" customWidth="1"/>
    <col min="7704" max="7704" width="11.28515625" style="498" customWidth="1"/>
    <col min="7705" max="7705" width="13.140625" style="498" customWidth="1"/>
    <col min="7706" max="7706" width="11" style="498" customWidth="1"/>
    <col min="7707" max="7707" width="13.42578125" style="498" customWidth="1"/>
    <col min="7708" max="7708" width="7.140625" style="498" bestFit="1" customWidth="1"/>
    <col min="7709" max="7709" width="10.42578125" style="498" bestFit="1" customWidth="1"/>
    <col min="7710" max="7710" width="11.42578125" style="498" customWidth="1"/>
    <col min="7711" max="7711" width="11.28515625" style="498" customWidth="1"/>
    <col min="7712" max="7954" width="9.140625" style="498"/>
    <col min="7955" max="7956" width="9.28515625" style="498" customWidth="1"/>
    <col min="7957" max="7957" width="11.140625" style="498" customWidth="1"/>
    <col min="7958" max="7958" width="10.7109375" style="498" bestFit="1" customWidth="1"/>
    <col min="7959" max="7959" width="11.42578125" style="498" customWidth="1"/>
    <col min="7960" max="7960" width="11.28515625" style="498" customWidth="1"/>
    <col min="7961" max="7961" width="13.140625" style="498" customWidth="1"/>
    <col min="7962" max="7962" width="11" style="498" customWidth="1"/>
    <col min="7963" max="7963" width="13.42578125" style="498" customWidth="1"/>
    <col min="7964" max="7964" width="7.140625" style="498" bestFit="1" customWidth="1"/>
    <col min="7965" max="7965" width="10.42578125" style="498" bestFit="1" customWidth="1"/>
    <col min="7966" max="7966" width="11.42578125" style="498" customWidth="1"/>
    <col min="7967" max="7967" width="11.28515625" style="498" customWidth="1"/>
    <col min="7968" max="8210" width="9.140625" style="498"/>
    <col min="8211" max="8212" width="9.28515625" style="498" customWidth="1"/>
    <col min="8213" max="8213" width="11.140625" style="498" customWidth="1"/>
    <col min="8214" max="8214" width="10.7109375" style="498" bestFit="1" customWidth="1"/>
    <col min="8215" max="8215" width="11.42578125" style="498" customWidth="1"/>
    <col min="8216" max="8216" width="11.28515625" style="498" customWidth="1"/>
    <col min="8217" max="8217" width="13.140625" style="498" customWidth="1"/>
    <col min="8218" max="8218" width="11" style="498" customWidth="1"/>
    <col min="8219" max="8219" width="13.42578125" style="498" customWidth="1"/>
    <col min="8220" max="8220" width="7.140625" style="498" bestFit="1" customWidth="1"/>
    <col min="8221" max="8221" width="10.42578125" style="498" bestFit="1" customWidth="1"/>
    <col min="8222" max="8222" width="11.42578125" style="498" customWidth="1"/>
    <col min="8223" max="8223" width="11.28515625" style="498" customWidth="1"/>
    <col min="8224" max="8466" width="9.140625" style="498"/>
    <col min="8467" max="8468" width="9.28515625" style="498" customWidth="1"/>
    <col min="8469" max="8469" width="11.140625" style="498" customWidth="1"/>
    <col min="8470" max="8470" width="10.7109375" style="498" bestFit="1" customWidth="1"/>
    <col min="8471" max="8471" width="11.42578125" style="498" customWidth="1"/>
    <col min="8472" max="8472" width="11.28515625" style="498" customWidth="1"/>
    <col min="8473" max="8473" width="13.140625" style="498" customWidth="1"/>
    <col min="8474" max="8474" width="11" style="498" customWidth="1"/>
    <col min="8475" max="8475" width="13.42578125" style="498" customWidth="1"/>
    <col min="8476" max="8476" width="7.140625" style="498" bestFit="1" customWidth="1"/>
    <col min="8477" max="8477" width="10.42578125" style="498" bestFit="1" customWidth="1"/>
    <col min="8478" max="8478" width="11.42578125" style="498" customWidth="1"/>
    <col min="8479" max="8479" width="11.28515625" style="498" customWidth="1"/>
    <col min="8480" max="8722" width="9.140625" style="498"/>
    <col min="8723" max="8724" width="9.28515625" style="498" customWidth="1"/>
    <col min="8725" max="8725" width="11.140625" style="498" customWidth="1"/>
    <col min="8726" max="8726" width="10.7109375" style="498" bestFit="1" customWidth="1"/>
    <col min="8727" max="8727" width="11.42578125" style="498" customWidth="1"/>
    <col min="8728" max="8728" width="11.28515625" style="498" customWidth="1"/>
    <col min="8729" max="8729" width="13.140625" style="498" customWidth="1"/>
    <col min="8730" max="8730" width="11" style="498" customWidth="1"/>
    <col min="8731" max="8731" width="13.42578125" style="498" customWidth="1"/>
    <col min="8732" max="8732" width="7.140625" style="498" bestFit="1" customWidth="1"/>
    <col min="8733" max="8733" width="10.42578125" style="498" bestFit="1" customWidth="1"/>
    <col min="8734" max="8734" width="11.42578125" style="498" customWidth="1"/>
    <col min="8735" max="8735" width="11.28515625" style="498" customWidth="1"/>
    <col min="8736" max="8978" width="9.140625" style="498"/>
    <col min="8979" max="8980" width="9.28515625" style="498" customWidth="1"/>
    <col min="8981" max="8981" width="11.140625" style="498" customWidth="1"/>
    <col min="8982" max="8982" width="10.7109375" style="498" bestFit="1" customWidth="1"/>
    <col min="8983" max="8983" width="11.42578125" style="498" customWidth="1"/>
    <col min="8984" max="8984" width="11.28515625" style="498" customWidth="1"/>
    <col min="8985" max="8985" width="13.140625" style="498" customWidth="1"/>
    <col min="8986" max="8986" width="11" style="498" customWidth="1"/>
    <col min="8987" max="8987" width="13.42578125" style="498" customWidth="1"/>
    <col min="8988" max="8988" width="7.140625" style="498" bestFit="1" customWidth="1"/>
    <col min="8989" max="8989" width="10.42578125" style="498" bestFit="1" customWidth="1"/>
    <col min="8990" max="8990" width="11.42578125" style="498" customWidth="1"/>
    <col min="8991" max="8991" width="11.28515625" style="498" customWidth="1"/>
    <col min="8992" max="9234" width="9.140625" style="498"/>
    <col min="9235" max="9236" width="9.28515625" style="498" customWidth="1"/>
    <col min="9237" max="9237" width="11.140625" style="498" customWidth="1"/>
    <col min="9238" max="9238" width="10.7109375" style="498" bestFit="1" customWidth="1"/>
    <col min="9239" max="9239" width="11.42578125" style="498" customWidth="1"/>
    <col min="9240" max="9240" width="11.28515625" style="498" customWidth="1"/>
    <col min="9241" max="9241" width="13.140625" style="498" customWidth="1"/>
    <col min="9242" max="9242" width="11" style="498" customWidth="1"/>
    <col min="9243" max="9243" width="13.42578125" style="498" customWidth="1"/>
    <col min="9244" max="9244" width="7.140625" style="498" bestFit="1" customWidth="1"/>
    <col min="9245" max="9245" width="10.42578125" style="498" bestFit="1" customWidth="1"/>
    <col min="9246" max="9246" width="11.42578125" style="498" customWidth="1"/>
    <col min="9247" max="9247" width="11.28515625" style="498" customWidth="1"/>
    <col min="9248" max="9490" width="9.140625" style="498"/>
    <col min="9491" max="9492" width="9.28515625" style="498" customWidth="1"/>
    <col min="9493" max="9493" width="11.140625" style="498" customWidth="1"/>
    <col min="9494" max="9494" width="10.7109375" style="498" bestFit="1" customWidth="1"/>
    <col min="9495" max="9495" width="11.42578125" style="498" customWidth="1"/>
    <col min="9496" max="9496" width="11.28515625" style="498" customWidth="1"/>
    <col min="9497" max="9497" width="13.140625" style="498" customWidth="1"/>
    <col min="9498" max="9498" width="11" style="498" customWidth="1"/>
    <col min="9499" max="9499" width="13.42578125" style="498" customWidth="1"/>
    <col min="9500" max="9500" width="7.140625" style="498" bestFit="1" customWidth="1"/>
    <col min="9501" max="9501" width="10.42578125" style="498" bestFit="1" customWidth="1"/>
    <col min="9502" max="9502" width="11.42578125" style="498" customWidth="1"/>
    <col min="9503" max="9503" width="11.28515625" style="498" customWidth="1"/>
    <col min="9504" max="9746" width="9.140625" style="498"/>
    <col min="9747" max="9748" width="9.28515625" style="498" customWidth="1"/>
    <col min="9749" max="9749" width="11.140625" style="498" customWidth="1"/>
    <col min="9750" max="9750" width="10.7109375" style="498" bestFit="1" customWidth="1"/>
    <col min="9751" max="9751" width="11.42578125" style="498" customWidth="1"/>
    <col min="9752" max="9752" width="11.28515625" style="498" customWidth="1"/>
    <col min="9753" max="9753" width="13.140625" style="498" customWidth="1"/>
    <col min="9754" max="9754" width="11" style="498" customWidth="1"/>
    <col min="9755" max="9755" width="13.42578125" style="498" customWidth="1"/>
    <col min="9756" max="9756" width="7.140625" style="498" bestFit="1" customWidth="1"/>
    <col min="9757" max="9757" width="10.42578125" style="498" bestFit="1" customWidth="1"/>
    <col min="9758" max="9758" width="11.42578125" style="498" customWidth="1"/>
    <col min="9759" max="9759" width="11.28515625" style="498" customWidth="1"/>
    <col min="9760" max="10002" width="9.140625" style="498"/>
    <col min="10003" max="10004" width="9.28515625" style="498" customWidth="1"/>
    <col min="10005" max="10005" width="11.140625" style="498" customWidth="1"/>
    <col min="10006" max="10006" width="10.7109375" style="498" bestFit="1" customWidth="1"/>
    <col min="10007" max="10007" width="11.42578125" style="498" customWidth="1"/>
    <col min="10008" max="10008" width="11.28515625" style="498" customWidth="1"/>
    <col min="10009" max="10009" width="13.140625" style="498" customWidth="1"/>
    <col min="10010" max="10010" width="11" style="498" customWidth="1"/>
    <col min="10011" max="10011" width="13.42578125" style="498" customWidth="1"/>
    <col min="10012" max="10012" width="7.140625" style="498" bestFit="1" customWidth="1"/>
    <col min="10013" max="10013" width="10.42578125" style="498" bestFit="1" customWidth="1"/>
    <col min="10014" max="10014" width="11.42578125" style="498" customWidth="1"/>
    <col min="10015" max="10015" width="11.28515625" style="498" customWidth="1"/>
    <col min="10016" max="10258" width="9.140625" style="498"/>
    <col min="10259" max="10260" width="9.28515625" style="498" customWidth="1"/>
    <col min="10261" max="10261" width="11.140625" style="498" customWidth="1"/>
    <col min="10262" max="10262" width="10.7109375" style="498" bestFit="1" customWidth="1"/>
    <col min="10263" max="10263" width="11.42578125" style="498" customWidth="1"/>
    <col min="10264" max="10264" width="11.28515625" style="498" customWidth="1"/>
    <col min="10265" max="10265" width="13.140625" style="498" customWidth="1"/>
    <col min="10266" max="10266" width="11" style="498" customWidth="1"/>
    <col min="10267" max="10267" width="13.42578125" style="498" customWidth="1"/>
    <col min="10268" max="10268" width="7.140625" style="498" bestFit="1" customWidth="1"/>
    <col min="10269" max="10269" width="10.42578125" style="498" bestFit="1" customWidth="1"/>
    <col min="10270" max="10270" width="11.42578125" style="498" customWidth="1"/>
    <col min="10271" max="10271" width="11.28515625" style="498" customWidth="1"/>
    <col min="10272" max="10514" width="9.140625" style="498"/>
    <col min="10515" max="10516" width="9.28515625" style="498" customWidth="1"/>
    <col min="10517" max="10517" width="11.140625" style="498" customWidth="1"/>
    <col min="10518" max="10518" width="10.7109375" style="498" bestFit="1" customWidth="1"/>
    <col min="10519" max="10519" width="11.42578125" style="498" customWidth="1"/>
    <col min="10520" max="10520" width="11.28515625" style="498" customWidth="1"/>
    <col min="10521" max="10521" width="13.140625" style="498" customWidth="1"/>
    <col min="10522" max="10522" width="11" style="498" customWidth="1"/>
    <col min="10523" max="10523" width="13.42578125" style="498" customWidth="1"/>
    <col min="10524" max="10524" width="7.140625" style="498" bestFit="1" customWidth="1"/>
    <col min="10525" max="10525" width="10.42578125" style="498" bestFit="1" customWidth="1"/>
    <col min="10526" max="10526" width="11.42578125" style="498" customWidth="1"/>
    <col min="10527" max="10527" width="11.28515625" style="498" customWidth="1"/>
    <col min="10528" max="10770" width="9.140625" style="498"/>
    <col min="10771" max="10772" width="9.28515625" style="498" customWidth="1"/>
    <col min="10773" max="10773" width="11.140625" style="498" customWidth="1"/>
    <col min="10774" max="10774" width="10.7109375" style="498" bestFit="1" customWidth="1"/>
    <col min="10775" max="10775" width="11.42578125" style="498" customWidth="1"/>
    <col min="10776" max="10776" width="11.28515625" style="498" customWidth="1"/>
    <col min="10777" max="10777" width="13.140625" style="498" customWidth="1"/>
    <col min="10778" max="10778" width="11" style="498" customWidth="1"/>
    <col min="10779" max="10779" width="13.42578125" style="498" customWidth="1"/>
    <col min="10780" max="10780" width="7.140625" style="498" bestFit="1" customWidth="1"/>
    <col min="10781" max="10781" width="10.42578125" style="498" bestFit="1" customWidth="1"/>
    <col min="10782" max="10782" width="11.42578125" style="498" customWidth="1"/>
    <col min="10783" max="10783" width="11.28515625" style="498" customWidth="1"/>
    <col min="10784" max="11026" width="9.140625" style="498"/>
    <col min="11027" max="11028" width="9.28515625" style="498" customWidth="1"/>
    <col min="11029" max="11029" width="11.140625" style="498" customWidth="1"/>
    <col min="11030" max="11030" width="10.7109375" style="498" bestFit="1" customWidth="1"/>
    <col min="11031" max="11031" width="11.42578125" style="498" customWidth="1"/>
    <col min="11032" max="11032" width="11.28515625" style="498" customWidth="1"/>
    <col min="11033" max="11033" width="13.140625" style="498" customWidth="1"/>
    <col min="11034" max="11034" width="11" style="498" customWidth="1"/>
    <col min="11035" max="11035" width="13.42578125" style="498" customWidth="1"/>
    <col min="11036" max="11036" width="7.140625" style="498" bestFit="1" customWidth="1"/>
    <col min="11037" max="11037" width="10.42578125" style="498" bestFit="1" customWidth="1"/>
    <col min="11038" max="11038" width="11.42578125" style="498" customWidth="1"/>
    <col min="11039" max="11039" width="11.28515625" style="498" customWidth="1"/>
    <col min="11040" max="11282" width="9.140625" style="498"/>
    <col min="11283" max="11284" width="9.28515625" style="498" customWidth="1"/>
    <col min="11285" max="11285" width="11.140625" style="498" customWidth="1"/>
    <col min="11286" max="11286" width="10.7109375" style="498" bestFit="1" customWidth="1"/>
    <col min="11287" max="11287" width="11.42578125" style="498" customWidth="1"/>
    <col min="11288" max="11288" width="11.28515625" style="498" customWidth="1"/>
    <col min="11289" max="11289" width="13.140625" style="498" customWidth="1"/>
    <col min="11290" max="11290" width="11" style="498" customWidth="1"/>
    <col min="11291" max="11291" width="13.42578125" style="498" customWidth="1"/>
    <col min="11292" max="11292" width="7.140625" style="498" bestFit="1" customWidth="1"/>
    <col min="11293" max="11293" width="10.42578125" style="498" bestFit="1" customWidth="1"/>
    <col min="11294" max="11294" width="11.42578125" style="498" customWidth="1"/>
    <col min="11295" max="11295" width="11.28515625" style="498" customWidth="1"/>
    <col min="11296" max="11538" width="9.140625" style="498"/>
    <col min="11539" max="11540" width="9.28515625" style="498" customWidth="1"/>
    <col min="11541" max="11541" width="11.140625" style="498" customWidth="1"/>
    <col min="11542" max="11542" width="10.7109375" style="498" bestFit="1" customWidth="1"/>
    <col min="11543" max="11543" width="11.42578125" style="498" customWidth="1"/>
    <col min="11544" max="11544" width="11.28515625" style="498" customWidth="1"/>
    <col min="11545" max="11545" width="13.140625" style="498" customWidth="1"/>
    <col min="11546" max="11546" width="11" style="498" customWidth="1"/>
    <col min="11547" max="11547" width="13.42578125" style="498" customWidth="1"/>
    <col min="11548" max="11548" width="7.140625" style="498" bestFit="1" customWidth="1"/>
    <col min="11549" max="11549" width="10.42578125" style="498" bestFit="1" customWidth="1"/>
    <col min="11550" max="11550" width="11.42578125" style="498" customWidth="1"/>
    <col min="11551" max="11551" width="11.28515625" style="498" customWidth="1"/>
    <col min="11552" max="11794" width="9.140625" style="498"/>
    <col min="11795" max="11796" width="9.28515625" style="498" customWidth="1"/>
    <col min="11797" max="11797" width="11.140625" style="498" customWidth="1"/>
    <col min="11798" max="11798" width="10.7109375" style="498" bestFit="1" customWidth="1"/>
    <col min="11799" max="11799" width="11.42578125" style="498" customWidth="1"/>
    <col min="11800" max="11800" width="11.28515625" style="498" customWidth="1"/>
    <col min="11801" max="11801" width="13.140625" style="498" customWidth="1"/>
    <col min="11802" max="11802" width="11" style="498" customWidth="1"/>
    <col min="11803" max="11803" width="13.42578125" style="498" customWidth="1"/>
    <col min="11804" max="11804" width="7.140625" style="498" bestFit="1" customWidth="1"/>
    <col min="11805" max="11805" width="10.42578125" style="498" bestFit="1" customWidth="1"/>
    <col min="11806" max="11806" width="11.42578125" style="498" customWidth="1"/>
    <col min="11807" max="11807" width="11.28515625" style="498" customWidth="1"/>
    <col min="11808" max="12050" width="9.140625" style="498"/>
    <col min="12051" max="12052" width="9.28515625" style="498" customWidth="1"/>
    <col min="12053" max="12053" width="11.140625" style="498" customWidth="1"/>
    <col min="12054" max="12054" width="10.7109375" style="498" bestFit="1" customWidth="1"/>
    <col min="12055" max="12055" width="11.42578125" style="498" customWidth="1"/>
    <col min="12056" max="12056" width="11.28515625" style="498" customWidth="1"/>
    <col min="12057" max="12057" width="13.140625" style="498" customWidth="1"/>
    <col min="12058" max="12058" width="11" style="498" customWidth="1"/>
    <col min="12059" max="12059" width="13.42578125" style="498" customWidth="1"/>
    <col min="12060" max="12060" width="7.140625" style="498" bestFit="1" customWidth="1"/>
    <col min="12061" max="12061" width="10.42578125" style="498" bestFit="1" customWidth="1"/>
    <col min="12062" max="12062" width="11.42578125" style="498" customWidth="1"/>
    <col min="12063" max="12063" width="11.28515625" style="498" customWidth="1"/>
    <col min="12064" max="12306" width="9.140625" style="498"/>
    <col min="12307" max="12308" width="9.28515625" style="498" customWidth="1"/>
    <col min="12309" max="12309" width="11.140625" style="498" customWidth="1"/>
    <col min="12310" max="12310" width="10.7109375" style="498" bestFit="1" customWidth="1"/>
    <col min="12311" max="12311" width="11.42578125" style="498" customWidth="1"/>
    <col min="12312" max="12312" width="11.28515625" style="498" customWidth="1"/>
    <col min="12313" max="12313" width="13.140625" style="498" customWidth="1"/>
    <col min="12314" max="12314" width="11" style="498" customWidth="1"/>
    <col min="12315" max="12315" width="13.42578125" style="498" customWidth="1"/>
    <col min="12316" max="12316" width="7.140625" style="498" bestFit="1" customWidth="1"/>
    <col min="12317" max="12317" width="10.42578125" style="498" bestFit="1" customWidth="1"/>
    <col min="12318" max="12318" width="11.42578125" style="498" customWidth="1"/>
    <col min="12319" max="12319" width="11.28515625" style="498" customWidth="1"/>
    <col min="12320" max="12562" width="9.140625" style="498"/>
    <col min="12563" max="12564" width="9.28515625" style="498" customWidth="1"/>
    <col min="12565" max="12565" width="11.140625" style="498" customWidth="1"/>
    <col min="12566" max="12566" width="10.7109375" style="498" bestFit="1" customWidth="1"/>
    <col min="12567" max="12567" width="11.42578125" style="498" customWidth="1"/>
    <col min="12568" max="12568" width="11.28515625" style="498" customWidth="1"/>
    <col min="12569" max="12569" width="13.140625" style="498" customWidth="1"/>
    <col min="12570" max="12570" width="11" style="498" customWidth="1"/>
    <col min="12571" max="12571" width="13.42578125" style="498" customWidth="1"/>
    <col min="12572" max="12572" width="7.140625" style="498" bestFit="1" customWidth="1"/>
    <col min="12573" max="12573" width="10.42578125" style="498" bestFit="1" customWidth="1"/>
    <col min="12574" max="12574" width="11.42578125" style="498" customWidth="1"/>
    <col min="12575" max="12575" width="11.28515625" style="498" customWidth="1"/>
    <col min="12576" max="12818" width="9.140625" style="498"/>
    <col min="12819" max="12820" width="9.28515625" style="498" customWidth="1"/>
    <col min="12821" max="12821" width="11.140625" style="498" customWidth="1"/>
    <col min="12822" max="12822" width="10.7109375" style="498" bestFit="1" customWidth="1"/>
    <col min="12823" max="12823" width="11.42578125" style="498" customWidth="1"/>
    <col min="12824" max="12824" width="11.28515625" style="498" customWidth="1"/>
    <col min="12825" max="12825" width="13.140625" style="498" customWidth="1"/>
    <col min="12826" max="12826" width="11" style="498" customWidth="1"/>
    <col min="12827" max="12827" width="13.42578125" style="498" customWidth="1"/>
    <col min="12828" max="12828" width="7.140625" style="498" bestFit="1" customWidth="1"/>
    <col min="12829" max="12829" width="10.42578125" style="498" bestFit="1" customWidth="1"/>
    <col min="12830" max="12830" width="11.42578125" style="498" customWidth="1"/>
    <col min="12831" max="12831" width="11.28515625" style="498" customWidth="1"/>
    <col min="12832" max="13074" width="9.140625" style="498"/>
    <col min="13075" max="13076" width="9.28515625" style="498" customWidth="1"/>
    <col min="13077" max="13077" width="11.140625" style="498" customWidth="1"/>
    <col min="13078" max="13078" width="10.7109375" style="498" bestFit="1" customWidth="1"/>
    <col min="13079" max="13079" width="11.42578125" style="498" customWidth="1"/>
    <col min="13080" max="13080" width="11.28515625" style="498" customWidth="1"/>
    <col min="13081" max="13081" width="13.140625" style="498" customWidth="1"/>
    <col min="13082" max="13082" width="11" style="498" customWidth="1"/>
    <col min="13083" max="13083" width="13.42578125" style="498" customWidth="1"/>
    <col min="13084" max="13084" width="7.140625" style="498" bestFit="1" customWidth="1"/>
    <col min="13085" max="13085" width="10.42578125" style="498" bestFit="1" customWidth="1"/>
    <col min="13086" max="13086" width="11.42578125" style="498" customWidth="1"/>
    <col min="13087" max="13087" width="11.28515625" style="498" customWidth="1"/>
    <col min="13088" max="13330" width="9.140625" style="498"/>
    <col min="13331" max="13332" width="9.28515625" style="498" customWidth="1"/>
    <col min="13333" max="13333" width="11.140625" style="498" customWidth="1"/>
    <col min="13334" max="13334" width="10.7109375" style="498" bestFit="1" customWidth="1"/>
    <col min="13335" max="13335" width="11.42578125" style="498" customWidth="1"/>
    <col min="13336" max="13336" width="11.28515625" style="498" customWidth="1"/>
    <col min="13337" max="13337" width="13.140625" style="498" customWidth="1"/>
    <col min="13338" max="13338" width="11" style="498" customWidth="1"/>
    <col min="13339" max="13339" width="13.42578125" style="498" customWidth="1"/>
    <col min="13340" max="13340" width="7.140625" style="498" bestFit="1" customWidth="1"/>
    <col min="13341" max="13341" width="10.42578125" style="498" bestFit="1" customWidth="1"/>
    <col min="13342" max="13342" width="11.42578125" style="498" customWidth="1"/>
    <col min="13343" max="13343" width="11.28515625" style="498" customWidth="1"/>
    <col min="13344" max="13586" width="9.140625" style="498"/>
    <col min="13587" max="13588" width="9.28515625" style="498" customWidth="1"/>
    <col min="13589" max="13589" width="11.140625" style="498" customWidth="1"/>
    <col min="13590" max="13590" width="10.7109375" style="498" bestFit="1" customWidth="1"/>
    <col min="13591" max="13591" width="11.42578125" style="498" customWidth="1"/>
    <col min="13592" max="13592" width="11.28515625" style="498" customWidth="1"/>
    <col min="13593" max="13593" width="13.140625" style="498" customWidth="1"/>
    <col min="13594" max="13594" width="11" style="498" customWidth="1"/>
    <col min="13595" max="13595" width="13.42578125" style="498" customWidth="1"/>
    <col min="13596" max="13596" width="7.140625" style="498" bestFit="1" customWidth="1"/>
    <col min="13597" max="13597" width="10.42578125" style="498" bestFit="1" customWidth="1"/>
    <col min="13598" max="13598" width="11.42578125" style="498" customWidth="1"/>
    <col min="13599" max="13599" width="11.28515625" style="498" customWidth="1"/>
    <col min="13600" max="13842" width="9.140625" style="498"/>
    <col min="13843" max="13844" width="9.28515625" style="498" customWidth="1"/>
    <col min="13845" max="13845" width="11.140625" style="498" customWidth="1"/>
    <col min="13846" max="13846" width="10.7109375" style="498" bestFit="1" customWidth="1"/>
    <col min="13847" max="13847" width="11.42578125" style="498" customWidth="1"/>
    <col min="13848" max="13848" width="11.28515625" style="498" customWidth="1"/>
    <col min="13849" max="13849" width="13.140625" style="498" customWidth="1"/>
    <col min="13850" max="13850" width="11" style="498" customWidth="1"/>
    <col min="13851" max="13851" width="13.42578125" style="498" customWidth="1"/>
    <col min="13852" max="13852" width="7.140625" style="498" bestFit="1" customWidth="1"/>
    <col min="13853" max="13853" width="10.42578125" style="498" bestFit="1" customWidth="1"/>
    <col min="13854" max="13854" width="11.42578125" style="498" customWidth="1"/>
    <col min="13855" max="13855" width="11.28515625" style="498" customWidth="1"/>
    <col min="13856" max="14098" width="9.140625" style="498"/>
    <col min="14099" max="14100" width="9.28515625" style="498" customWidth="1"/>
    <col min="14101" max="14101" width="11.140625" style="498" customWidth="1"/>
    <col min="14102" max="14102" width="10.7109375" style="498" bestFit="1" customWidth="1"/>
    <col min="14103" max="14103" width="11.42578125" style="498" customWidth="1"/>
    <col min="14104" max="14104" width="11.28515625" style="498" customWidth="1"/>
    <col min="14105" max="14105" width="13.140625" style="498" customWidth="1"/>
    <col min="14106" max="14106" width="11" style="498" customWidth="1"/>
    <col min="14107" max="14107" width="13.42578125" style="498" customWidth="1"/>
    <col min="14108" max="14108" width="7.140625" style="498" bestFit="1" customWidth="1"/>
    <col min="14109" max="14109" width="10.42578125" style="498" bestFit="1" customWidth="1"/>
    <col min="14110" max="14110" width="11.42578125" style="498" customWidth="1"/>
    <col min="14111" max="14111" width="11.28515625" style="498" customWidth="1"/>
    <col min="14112" max="14354" width="9.140625" style="498"/>
    <col min="14355" max="14356" width="9.28515625" style="498" customWidth="1"/>
    <col min="14357" max="14357" width="11.140625" style="498" customWidth="1"/>
    <col min="14358" max="14358" width="10.7109375" style="498" bestFit="1" customWidth="1"/>
    <col min="14359" max="14359" width="11.42578125" style="498" customWidth="1"/>
    <col min="14360" max="14360" width="11.28515625" style="498" customWidth="1"/>
    <col min="14361" max="14361" width="13.140625" style="498" customWidth="1"/>
    <col min="14362" max="14362" width="11" style="498" customWidth="1"/>
    <col min="14363" max="14363" width="13.42578125" style="498" customWidth="1"/>
    <col min="14364" max="14364" width="7.140625" style="498" bestFit="1" customWidth="1"/>
    <col min="14365" max="14365" width="10.42578125" style="498" bestFit="1" customWidth="1"/>
    <col min="14366" max="14366" width="11.42578125" style="498" customWidth="1"/>
    <col min="14367" max="14367" width="11.28515625" style="498" customWidth="1"/>
    <col min="14368" max="14610" width="9.140625" style="498"/>
    <col min="14611" max="14612" width="9.28515625" style="498" customWidth="1"/>
    <col min="14613" max="14613" width="11.140625" style="498" customWidth="1"/>
    <col min="14614" max="14614" width="10.7109375" style="498" bestFit="1" customWidth="1"/>
    <col min="14615" max="14615" width="11.42578125" style="498" customWidth="1"/>
    <col min="14616" max="14616" width="11.28515625" style="498" customWidth="1"/>
    <col min="14617" max="14617" width="13.140625" style="498" customWidth="1"/>
    <col min="14618" max="14618" width="11" style="498" customWidth="1"/>
    <col min="14619" max="14619" width="13.42578125" style="498" customWidth="1"/>
    <col min="14620" max="14620" width="7.140625" style="498" bestFit="1" customWidth="1"/>
    <col min="14621" max="14621" width="10.42578125" style="498" bestFit="1" customWidth="1"/>
    <col min="14622" max="14622" width="11.42578125" style="498" customWidth="1"/>
    <col min="14623" max="14623" width="11.28515625" style="498" customWidth="1"/>
    <col min="14624" max="14866" width="9.140625" style="498"/>
    <col min="14867" max="14868" width="9.28515625" style="498" customWidth="1"/>
    <col min="14869" max="14869" width="11.140625" style="498" customWidth="1"/>
    <col min="14870" max="14870" width="10.7109375" style="498" bestFit="1" customWidth="1"/>
    <col min="14871" max="14871" width="11.42578125" style="498" customWidth="1"/>
    <col min="14872" max="14872" width="11.28515625" style="498" customWidth="1"/>
    <col min="14873" max="14873" width="13.140625" style="498" customWidth="1"/>
    <col min="14874" max="14874" width="11" style="498" customWidth="1"/>
    <col min="14875" max="14875" width="13.42578125" style="498" customWidth="1"/>
    <col min="14876" max="14876" width="7.140625" style="498" bestFit="1" customWidth="1"/>
    <col min="14877" max="14877" width="10.42578125" style="498" bestFit="1" customWidth="1"/>
    <col min="14878" max="14878" width="11.42578125" style="498" customWidth="1"/>
    <col min="14879" max="14879" width="11.28515625" style="498" customWidth="1"/>
    <col min="14880" max="15122" width="9.140625" style="498"/>
    <col min="15123" max="15124" width="9.28515625" style="498" customWidth="1"/>
    <col min="15125" max="15125" width="11.140625" style="498" customWidth="1"/>
    <col min="15126" max="15126" width="10.7109375" style="498" bestFit="1" customWidth="1"/>
    <col min="15127" max="15127" width="11.42578125" style="498" customWidth="1"/>
    <col min="15128" max="15128" width="11.28515625" style="498" customWidth="1"/>
    <col min="15129" max="15129" width="13.140625" style="498" customWidth="1"/>
    <col min="15130" max="15130" width="11" style="498" customWidth="1"/>
    <col min="15131" max="15131" width="13.42578125" style="498" customWidth="1"/>
    <col min="15132" max="15132" width="7.140625" style="498" bestFit="1" customWidth="1"/>
    <col min="15133" max="15133" width="10.42578125" style="498" bestFit="1" customWidth="1"/>
    <col min="15134" max="15134" width="11.42578125" style="498" customWidth="1"/>
    <col min="15135" max="15135" width="11.28515625" style="498" customWidth="1"/>
    <col min="15136" max="15378" width="9.140625" style="498"/>
    <col min="15379" max="15380" width="9.28515625" style="498" customWidth="1"/>
    <col min="15381" max="15381" width="11.140625" style="498" customWidth="1"/>
    <col min="15382" max="15382" width="10.7109375" style="498" bestFit="1" customWidth="1"/>
    <col min="15383" max="15383" width="11.42578125" style="498" customWidth="1"/>
    <col min="15384" max="15384" width="11.28515625" style="498" customWidth="1"/>
    <col min="15385" max="15385" width="13.140625" style="498" customWidth="1"/>
    <col min="15386" max="15386" width="11" style="498" customWidth="1"/>
    <col min="15387" max="15387" width="13.42578125" style="498" customWidth="1"/>
    <col min="15388" max="15388" width="7.140625" style="498" bestFit="1" customWidth="1"/>
    <col min="15389" max="15389" width="10.42578125" style="498" bestFit="1" customWidth="1"/>
    <col min="15390" max="15390" width="11.42578125" style="498" customWidth="1"/>
    <col min="15391" max="15391" width="11.28515625" style="498" customWidth="1"/>
    <col min="15392" max="15634" width="9.140625" style="498"/>
    <col min="15635" max="15636" width="9.28515625" style="498" customWidth="1"/>
    <col min="15637" max="15637" width="11.140625" style="498" customWidth="1"/>
    <col min="15638" max="15638" width="10.7109375" style="498" bestFit="1" customWidth="1"/>
    <col min="15639" max="15639" width="11.42578125" style="498" customWidth="1"/>
    <col min="15640" max="15640" width="11.28515625" style="498" customWidth="1"/>
    <col min="15641" max="15641" width="13.140625" style="498" customWidth="1"/>
    <col min="15642" max="15642" width="11" style="498" customWidth="1"/>
    <col min="15643" max="15643" width="13.42578125" style="498" customWidth="1"/>
    <col min="15644" max="15644" width="7.140625" style="498" bestFit="1" customWidth="1"/>
    <col min="15645" max="15645" width="10.42578125" style="498" bestFit="1" customWidth="1"/>
    <col min="15646" max="15646" width="11.42578125" style="498" customWidth="1"/>
    <col min="15647" max="15647" width="11.28515625" style="498" customWidth="1"/>
    <col min="15648" max="15890" width="9.140625" style="498"/>
    <col min="15891" max="15892" width="9.28515625" style="498" customWidth="1"/>
    <col min="15893" max="15893" width="11.140625" style="498" customWidth="1"/>
    <col min="15894" max="15894" width="10.7109375" style="498" bestFit="1" customWidth="1"/>
    <col min="15895" max="15895" width="11.42578125" style="498" customWidth="1"/>
    <col min="15896" max="15896" width="11.28515625" style="498" customWidth="1"/>
    <col min="15897" max="15897" width="13.140625" style="498" customWidth="1"/>
    <col min="15898" max="15898" width="11" style="498" customWidth="1"/>
    <col min="15899" max="15899" width="13.42578125" style="498" customWidth="1"/>
    <col min="15900" max="15900" width="7.140625" style="498" bestFit="1" customWidth="1"/>
    <col min="15901" max="15901" width="10.42578125" style="498" bestFit="1" customWidth="1"/>
    <col min="15902" max="15902" width="11.42578125" style="498" customWidth="1"/>
    <col min="15903" max="15903" width="11.28515625" style="498" customWidth="1"/>
    <col min="15904" max="16146" width="9.140625" style="498"/>
    <col min="16147" max="16148" width="9.28515625" style="498" customWidth="1"/>
    <col min="16149" max="16149" width="11.140625" style="498" customWidth="1"/>
    <col min="16150" max="16150" width="10.7109375" style="498" bestFit="1" customWidth="1"/>
    <col min="16151" max="16151" width="11.42578125" style="498" customWidth="1"/>
    <col min="16152" max="16152" width="11.28515625" style="498" customWidth="1"/>
    <col min="16153" max="16153" width="13.140625" style="498" customWidth="1"/>
    <col min="16154" max="16154" width="11" style="498" customWidth="1"/>
    <col min="16155" max="16155" width="13.42578125" style="498" customWidth="1"/>
    <col min="16156" max="16156" width="7.140625" style="498" bestFit="1" customWidth="1"/>
    <col min="16157" max="16157" width="10.42578125" style="498" bestFit="1" customWidth="1"/>
    <col min="16158" max="16158" width="11.42578125" style="498" customWidth="1"/>
    <col min="16159" max="16159" width="11.28515625" style="498" customWidth="1"/>
    <col min="16160" max="16384" width="9.140625" style="498"/>
  </cols>
  <sheetData>
    <row r="1" spans="1:34" s="429" customFormat="1" ht="23.25" customHeight="1">
      <c r="A1" s="991" t="str">
        <f>PREFEITURA_MUNICIPAL</f>
        <v>PREFEITURA MUNICIPAL DE PORTO BELO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  <c r="Q1" s="991"/>
      <c r="R1" s="1354"/>
      <c r="S1" s="1354"/>
      <c r="T1" s="1354"/>
      <c r="U1" s="1354"/>
      <c r="V1" s="1354"/>
      <c r="W1" s="1354"/>
      <c r="X1" s="1354"/>
      <c r="Y1" s="1354"/>
      <c r="Z1" s="1354"/>
      <c r="AA1" s="1354"/>
      <c r="AB1" s="1354"/>
      <c r="AC1" s="1354"/>
      <c r="AD1" s="1354"/>
      <c r="AE1" s="1354"/>
      <c r="AF1" s="1354"/>
    </row>
    <row r="2" spans="1:34" s="429" customFormat="1" ht="19.5" customHeight="1" thickBot="1">
      <c r="A2" s="1030" t="s">
        <v>33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147"/>
      <c r="S2" s="1147"/>
      <c r="T2" s="1147"/>
      <c r="U2" s="1147"/>
      <c r="V2" s="1147"/>
      <c r="W2" s="1147"/>
      <c r="X2" s="1147"/>
      <c r="Y2" s="1147"/>
      <c r="Z2" s="1147"/>
      <c r="AA2" s="1147"/>
      <c r="AB2" s="1147"/>
      <c r="AC2" s="1147"/>
      <c r="AD2" s="1147"/>
      <c r="AE2" s="1147"/>
      <c r="AF2" s="1147"/>
    </row>
    <row r="3" spans="1:34" s="6" customFormat="1">
      <c r="A3" s="940" t="s">
        <v>12</v>
      </c>
      <c r="B3" s="1012"/>
      <c r="C3" s="1012"/>
      <c r="D3" s="1012"/>
      <c r="E3" s="1012"/>
      <c r="F3" s="1012"/>
      <c r="G3" s="1012"/>
      <c r="H3" s="1012"/>
      <c r="I3" s="1012"/>
      <c r="J3" s="1012"/>
      <c r="K3" s="1012"/>
      <c r="L3" s="1012"/>
      <c r="M3" s="1012"/>
      <c r="N3" s="1012"/>
      <c r="O3" s="1012"/>
      <c r="P3" s="1012"/>
      <c r="Q3" s="1012"/>
      <c r="R3" s="1012"/>
      <c r="S3" s="1012"/>
      <c r="T3" s="1012"/>
      <c r="U3" s="1012"/>
      <c r="V3" s="1012"/>
      <c r="W3" s="1012"/>
      <c r="X3" s="1012"/>
      <c r="Y3" s="1012"/>
      <c r="Z3" s="1012"/>
      <c r="AA3" s="1012"/>
      <c r="AB3" s="1012"/>
      <c r="AC3" s="1012"/>
      <c r="AD3" s="1012"/>
      <c r="AE3" s="1012"/>
      <c r="AF3" s="1013"/>
    </row>
    <row r="4" spans="1:34" s="6" customFormat="1" ht="18.75">
      <c r="A4" s="1057" t="str">
        <f>PROJETO</f>
        <v>PAVIMENTAÇÃO ASFÁLTICA E SINALIZAÇÃO VIÁRIA</v>
      </c>
      <c r="B4" s="1058"/>
      <c r="C4" s="1058"/>
      <c r="D4" s="1058"/>
      <c r="E4" s="1058"/>
      <c r="F4" s="1058"/>
      <c r="G4" s="1058"/>
      <c r="H4" s="1058"/>
      <c r="I4" s="1058"/>
      <c r="J4" s="1058"/>
      <c r="K4" s="1058"/>
      <c r="L4" s="1058"/>
      <c r="M4" s="1058"/>
      <c r="N4" s="1058"/>
      <c r="O4" s="1058"/>
      <c r="P4" s="1058"/>
      <c r="Q4" s="1058"/>
      <c r="R4" s="1058"/>
      <c r="S4" s="1058"/>
      <c r="T4" s="1058"/>
      <c r="U4" s="1058"/>
      <c r="V4" s="1058"/>
      <c r="W4" s="1058"/>
      <c r="X4" s="1058"/>
      <c r="Y4" s="1058"/>
      <c r="Z4" s="1058"/>
      <c r="AA4" s="1058"/>
      <c r="AB4" s="1058"/>
      <c r="AC4" s="1058"/>
      <c r="AD4" s="1058"/>
      <c r="AE4" s="1058"/>
      <c r="AF4" s="1108"/>
    </row>
    <row r="5" spans="1:34" s="6" customFormat="1">
      <c r="A5" s="1101" t="s">
        <v>13</v>
      </c>
      <c r="B5" s="1102"/>
      <c r="C5" s="1102"/>
      <c r="D5" s="1102"/>
      <c r="E5" s="1102"/>
      <c r="F5" s="1102"/>
      <c r="G5" s="1102"/>
      <c r="H5" s="1102"/>
      <c r="I5" s="1102"/>
      <c r="J5" s="1102"/>
      <c r="K5" s="1102"/>
      <c r="L5" s="1102"/>
      <c r="M5" s="1102"/>
      <c r="N5" s="1102"/>
      <c r="O5" s="1102"/>
      <c r="P5" s="1102"/>
      <c r="Q5" s="1102"/>
      <c r="R5" s="1102"/>
      <c r="S5" s="1102"/>
      <c r="T5" s="1102"/>
      <c r="U5" s="1102"/>
      <c r="V5" s="1102"/>
      <c r="W5" s="1102"/>
      <c r="X5" s="1102"/>
      <c r="Y5" s="1102"/>
      <c r="Z5" s="1102"/>
      <c r="AA5" s="1102"/>
      <c r="AB5" s="1102"/>
      <c r="AC5" s="1102"/>
      <c r="AD5" s="1102"/>
      <c r="AE5" s="1102"/>
      <c r="AF5" s="1103"/>
    </row>
    <row r="6" spans="1:34" s="6" customFormat="1" ht="19.5" thickBot="1">
      <c r="A6" s="1055" t="str">
        <f>LOCALIZAÇÃO</f>
        <v>BR 101 - ACESSO OESTE E LESTE - R. ADULCE GARCIA E R. PEDRO ROMAO</v>
      </c>
      <c r="B6" s="1056"/>
      <c r="C6" s="1056"/>
      <c r="D6" s="1056"/>
      <c r="E6" s="1056"/>
      <c r="F6" s="1056"/>
      <c r="G6" s="1056"/>
      <c r="H6" s="1056"/>
      <c r="I6" s="1056"/>
      <c r="J6" s="1056"/>
      <c r="K6" s="1056"/>
      <c r="L6" s="1056"/>
      <c r="M6" s="1056"/>
      <c r="N6" s="1056"/>
      <c r="O6" s="1056"/>
      <c r="P6" s="1056"/>
      <c r="Q6" s="1056"/>
      <c r="R6" s="1056"/>
      <c r="S6" s="1056"/>
      <c r="T6" s="1056"/>
      <c r="U6" s="1056"/>
      <c r="V6" s="1056"/>
      <c r="W6" s="1056"/>
      <c r="X6" s="1056"/>
      <c r="Y6" s="1056"/>
      <c r="Z6" s="1056"/>
      <c r="AA6" s="1056"/>
      <c r="AB6" s="1056"/>
      <c r="AC6" s="1056"/>
      <c r="AD6" s="1056"/>
      <c r="AE6" s="1056"/>
      <c r="AF6" s="1104"/>
    </row>
    <row r="7" spans="1:34" s="12" customFormat="1" ht="19.5" thickBot="1">
      <c r="A7" s="305">
        <f>DATA_PROJETO</f>
        <v>46204</v>
      </c>
      <c r="B7" s="1002" t="s">
        <v>555</v>
      </c>
      <c r="C7" s="1002"/>
      <c r="D7" s="1002"/>
      <c r="E7" s="1002"/>
      <c r="F7" s="1002"/>
      <c r="G7" s="1002"/>
      <c r="H7" s="1002"/>
      <c r="I7" s="1002"/>
      <c r="J7" s="1002"/>
      <c r="K7" s="1002"/>
      <c r="L7" s="1002"/>
      <c r="M7" s="1002"/>
      <c r="N7" s="1002"/>
      <c r="O7" s="1002"/>
      <c r="P7" s="1002"/>
      <c r="Q7" s="1002"/>
      <c r="R7" s="1002"/>
      <c r="S7" s="1002"/>
      <c r="T7" s="1002"/>
      <c r="U7" s="1002"/>
      <c r="V7" s="1002"/>
      <c r="W7" s="1002"/>
      <c r="X7" s="1002"/>
      <c r="Y7" s="1002"/>
      <c r="Z7" s="1002"/>
      <c r="AA7" s="1002"/>
      <c r="AB7" s="1002"/>
      <c r="AC7" s="1002"/>
      <c r="AD7" s="1002"/>
      <c r="AE7" s="1002"/>
      <c r="AF7" s="1002"/>
    </row>
    <row r="8" spans="1:34" s="431" customFormat="1" ht="15" customHeight="1">
      <c r="A8" s="1432" t="s">
        <v>80</v>
      </c>
      <c r="B8" s="1433"/>
      <c r="C8" s="1438" t="s">
        <v>81</v>
      </c>
      <c r="D8" s="1433"/>
      <c r="E8" s="1219" t="s">
        <v>100</v>
      </c>
      <c r="F8" s="1219" t="s">
        <v>101</v>
      </c>
      <c r="G8" s="1219" t="s">
        <v>82</v>
      </c>
      <c r="H8" s="1438" t="s">
        <v>102</v>
      </c>
      <c r="I8" s="1429"/>
      <c r="J8" s="1433"/>
      <c r="K8" s="1259" t="s">
        <v>556</v>
      </c>
      <c r="L8" s="1427" t="s">
        <v>557</v>
      </c>
      <c r="M8" s="1259" t="s">
        <v>558</v>
      </c>
      <c r="N8" s="1259" t="s">
        <v>559</v>
      </c>
      <c r="O8" s="1259" t="s">
        <v>560</v>
      </c>
      <c r="P8" s="1259" t="s">
        <v>561</v>
      </c>
      <c r="Q8" s="1219" t="s">
        <v>83</v>
      </c>
      <c r="R8" s="1219" t="s">
        <v>84</v>
      </c>
      <c r="S8" s="1438" t="s">
        <v>590</v>
      </c>
      <c r="T8" s="1429"/>
      <c r="U8" s="1429"/>
      <c r="V8" s="1429"/>
      <c r="W8" s="1429"/>
      <c r="X8" s="1429"/>
      <c r="Y8" s="1429"/>
      <c r="Z8" s="1429"/>
      <c r="AA8" s="1429"/>
      <c r="AB8" s="1429"/>
      <c r="AC8" s="1429"/>
      <c r="AD8" s="1429"/>
      <c r="AE8" s="1429"/>
      <c r="AF8" s="1430"/>
      <c r="AG8" s="430"/>
    </row>
    <row r="9" spans="1:34" s="431" customFormat="1" ht="15" customHeight="1">
      <c r="A9" s="1434"/>
      <c r="B9" s="1435"/>
      <c r="C9" s="1439"/>
      <c r="D9" s="1440"/>
      <c r="E9" s="1260"/>
      <c r="F9" s="1260"/>
      <c r="G9" s="1260"/>
      <c r="H9" s="1439"/>
      <c r="I9" s="1441"/>
      <c r="J9" s="1440"/>
      <c r="K9" s="1260"/>
      <c r="L9" s="1260"/>
      <c r="M9" s="1260"/>
      <c r="N9" s="1260"/>
      <c r="O9" s="1260"/>
      <c r="P9" s="1260"/>
      <c r="Q9" s="1260"/>
      <c r="R9" s="1260"/>
      <c r="S9" s="1228" t="s">
        <v>591</v>
      </c>
      <c r="T9" s="1228" t="s">
        <v>108</v>
      </c>
      <c r="U9" s="1228" t="s">
        <v>171</v>
      </c>
      <c r="V9" s="1228" t="s">
        <v>565</v>
      </c>
      <c r="W9" s="1228" t="s">
        <v>566</v>
      </c>
      <c r="X9" s="1228" t="s">
        <v>567</v>
      </c>
      <c r="Y9" s="1415" t="s">
        <v>568</v>
      </c>
      <c r="Z9" s="1431"/>
      <c r="AA9" s="1228" t="s">
        <v>569</v>
      </c>
      <c r="AB9" s="1228" t="s">
        <v>570</v>
      </c>
      <c r="AC9" s="1228" t="s">
        <v>571</v>
      </c>
      <c r="AD9" s="1415" t="s">
        <v>572</v>
      </c>
      <c r="AE9" s="1416"/>
      <c r="AF9" s="1417"/>
      <c r="AG9" s="430"/>
    </row>
    <row r="10" spans="1:34" s="431" customFormat="1" ht="15" customHeight="1" thickBot="1">
      <c r="A10" s="1436"/>
      <c r="B10" s="1437"/>
      <c r="C10" s="432" t="s">
        <v>86</v>
      </c>
      <c r="D10" s="432" t="s">
        <v>87</v>
      </c>
      <c r="E10" s="1428"/>
      <c r="F10" s="1428"/>
      <c r="G10" s="1428"/>
      <c r="H10" s="432" t="s">
        <v>376</v>
      </c>
      <c r="I10" s="432" t="s">
        <v>80</v>
      </c>
      <c r="J10" s="432" t="s">
        <v>88</v>
      </c>
      <c r="K10" s="1412"/>
      <c r="L10" s="1412"/>
      <c r="M10" s="1412"/>
      <c r="N10" s="1412"/>
      <c r="O10" s="1412"/>
      <c r="P10" s="1412"/>
      <c r="Q10" s="1428"/>
      <c r="R10" s="1428"/>
      <c r="S10" s="1412"/>
      <c r="T10" s="1412"/>
      <c r="U10" s="1412"/>
      <c r="V10" s="1412"/>
      <c r="W10" s="1412"/>
      <c r="X10" s="1412"/>
      <c r="Y10" s="432" t="s">
        <v>573</v>
      </c>
      <c r="Z10" s="432" t="s">
        <v>574</v>
      </c>
      <c r="AA10" s="1412"/>
      <c r="AB10" s="1412"/>
      <c r="AC10" s="1412"/>
      <c r="AD10" s="1418" t="s">
        <v>575</v>
      </c>
      <c r="AE10" s="1419"/>
      <c r="AF10" s="433" t="s">
        <v>569</v>
      </c>
      <c r="AH10" s="431" t="s">
        <v>592</v>
      </c>
    </row>
    <row r="11" spans="1:34" s="431" customFormat="1" ht="15" customHeight="1">
      <c r="A11" s="1420"/>
      <c r="B11" s="1421"/>
      <c r="C11" s="1421"/>
      <c r="D11" s="1421"/>
      <c r="E11" s="1421"/>
      <c r="F11" s="1421"/>
      <c r="G11" s="1421"/>
      <c r="H11" s="1421"/>
      <c r="I11" s="1421"/>
      <c r="J11" s="1421"/>
      <c r="K11" s="1421"/>
      <c r="L11" s="1421"/>
      <c r="M11" s="1421"/>
      <c r="N11" s="1421"/>
      <c r="O11" s="1421"/>
      <c r="P11" s="1421"/>
      <c r="Q11" s="1421"/>
      <c r="R11" s="1421"/>
      <c r="S11" s="1421"/>
      <c r="T11" s="1421"/>
      <c r="U11" s="1421"/>
      <c r="V11" s="1421"/>
      <c r="W11" s="1421"/>
      <c r="X11" s="1421"/>
      <c r="Y11" s="1421"/>
      <c r="Z11" s="1421"/>
      <c r="AA11" s="1421"/>
      <c r="AB11" s="1421"/>
      <c r="AC11" s="1421"/>
      <c r="AD11" s="1421"/>
      <c r="AE11" s="1422"/>
      <c r="AF11" s="1423"/>
    </row>
    <row r="12" spans="1:34" s="431" customFormat="1" ht="15" customHeight="1">
      <c r="A12" s="449" t="s">
        <v>593</v>
      </c>
      <c r="B12" s="501">
        <v>8</v>
      </c>
      <c r="C12" s="451">
        <v>74.254999999999995</v>
      </c>
      <c r="D12" s="451">
        <v>68.14</v>
      </c>
      <c r="E12" s="452">
        <v>67.599999999999994</v>
      </c>
      <c r="F12" s="453">
        <v>63</v>
      </c>
      <c r="G12" s="454">
        <f t="shared" ref="G12:G22" si="0">ABS((C12-D12)/E12)</f>
        <v>9.0458579881656731E-2</v>
      </c>
      <c r="H12" s="453">
        <v>105</v>
      </c>
      <c r="I12" s="451">
        <v>0.61799999999999999</v>
      </c>
      <c r="J12" s="451">
        <f>I12</f>
        <v>0.61799999999999999</v>
      </c>
      <c r="K12" s="451">
        <v>64</v>
      </c>
      <c r="L12" s="451">
        <f t="shared" ref="L12" si="1">99-73</f>
        <v>26</v>
      </c>
      <c r="M12" s="451">
        <f t="shared" ref="M12:M22" si="2">IF(57*(((K12/1000)^3)/L12)^0.385&gt;=5,57*(((K12/1000)^3)/L12)^0.385,5)</f>
        <v>5</v>
      </c>
      <c r="N12" s="451">
        <f t="shared" ref="N12:N22" si="3">(E12/AE12)/60</f>
        <v>0.31916902738432479</v>
      </c>
      <c r="O12" s="451">
        <f t="shared" ref="O12:O22" si="4">M12+N12</f>
        <v>5.3191690273843246</v>
      </c>
      <c r="P12" s="453">
        <f t="shared" ref="P12" si="5">($B$61*10^$B$62)/(O12+$B$63)^$B$64</f>
        <v>215.92071241758796</v>
      </c>
      <c r="Q12" s="440">
        <v>0.7</v>
      </c>
      <c r="R12" s="462">
        <f t="shared" ref="R12:R22" si="6">(2.78*Q12*P12*J12)/1000</f>
        <v>0.2596722945333389</v>
      </c>
      <c r="S12" s="502">
        <v>0.3</v>
      </c>
      <c r="T12" s="502">
        <v>0.3</v>
      </c>
      <c r="U12" s="502">
        <f>0.3/0.3</f>
        <v>1</v>
      </c>
      <c r="V12" s="503">
        <f t="shared" ref="V12" si="7">(S12+U12*T12)*T12</f>
        <v>0.18</v>
      </c>
      <c r="W12" s="502">
        <f t="shared" ref="W12" si="8">S12+2*T12*((1+U12^2)^0.5)</f>
        <v>1.148528137423857</v>
      </c>
      <c r="X12" s="502">
        <f t="shared" ref="X12" si="9">V12/W12</f>
        <v>0.15672232497824487</v>
      </c>
      <c r="Y12" s="504">
        <f t="shared" ref="Y12" si="10">R12/(80*G12^0.5)</f>
        <v>1.07922189046748E-2</v>
      </c>
      <c r="Z12" s="504">
        <f t="shared" ref="Z12" si="11">V12*(X12^(2/3))</f>
        <v>5.2323053672397139E-2</v>
      </c>
      <c r="AA12" s="445" t="str">
        <f t="shared" ref="AA12" si="12">IF(Z12&gt;Y12,"ok","erro")</f>
        <v>ok</v>
      </c>
      <c r="AB12" s="445">
        <v>0.16</v>
      </c>
      <c r="AC12" s="445">
        <f>(S12+U12*AB12)*AB12</f>
        <v>7.3599999999999999E-2</v>
      </c>
      <c r="AD12" s="445">
        <f t="shared" ref="AD12" si="13">R12/AC12</f>
        <v>3.5281561757247135</v>
      </c>
      <c r="AE12" s="446">
        <v>3.53</v>
      </c>
      <c r="AF12" s="447" t="str">
        <f t="shared" ref="AF12" si="14">IF(AD12&lt;6,"ok","erro")</f>
        <v>ok</v>
      </c>
      <c r="AG12" s="431" t="s">
        <v>594</v>
      </c>
    </row>
    <row r="13" spans="1:34" s="431" customFormat="1" ht="15" hidden="1" customHeight="1">
      <c r="A13" s="505"/>
      <c r="B13" s="506"/>
      <c r="C13" s="506"/>
      <c r="D13" s="506"/>
      <c r="E13" s="506"/>
      <c r="F13" s="506"/>
      <c r="G13" s="439"/>
      <c r="H13" s="506"/>
      <c r="I13" s="436"/>
      <c r="J13" s="436"/>
      <c r="K13" s="506"/>
      <c r="L13" s="436"/>
      <c r="M13" s="436"/>
      <c r="N13" s="436"/>
      <c r="O13" s="436"/>
      <c r="P13" s="438"/>
      <c r="Q13" s="506"/>
      <c r="R13" s="462"/>
      <c r="S13" s="502"/>
      <c r="T13" s="502"/>
      <c r="U13" s="502"/>
      <c r="V13" s="503"/>
      <c r="W13" s="502"/>
      <c r="X13" s="502"/>
      <c r="Y13" s="504"/>
      <c r="Z13" s="504"/>
      <c r="AA13" s="445"/>
      <c r="AB13" s="445"/>
      <c r="AC13" s="445"/>
      <c r="AD13" s="445"/>
      <c r="AE13" s="446"/>
      <c r="AF13" s="447"/>
    </row>
    <row r="14" spans="1:34" s="431" customFormat="1" ht="15" hidden="1" customHeight="1">
      <c r="A14" s="434" t="s">
        <v>579</v>
      </c>
      <c r="B14" s="435" t="s">
        <v>580</v>
      </c>
      <c r="C14" s="436">
        <v>68.14</v>
      </c>
      <c r="D14" s="436">
        <v>64.272999999999996</v>
      </c>
      <c r="E14" s="437">
        <v>28.9</v>
      </c>
      <c r="F14" s="438">
        <v>60</v>
      </c>
      <c r="G14" s="439">
        <f t="shared" si="0"/>
        <v>0.1338062283737026</v>
      </c>
      <c r="H14" s="438">
        <v>61</v>
      </c>
      <c r="I14" s="436">
        <v>0.19400000000000001</v>
      </c>
      <c r="J14" s="436">
        <v>0.19400000000000001</v>
      </c>
      <c r="K14" s="436">
        <v>65</v>
      </c>
      <c r="L14" s="436">
        <f>91-70</f>
        <v>21</v>
      </c>
      <c r="M14" s="436">
        <f t="shared" si="2"/>
        <v>5</v>
      </c>
      <c r="N14" s="436">
        <f t="shared" si="3"/>
        <v>0.1519453207150368</v>
      </c>
      <c r="O14" s="436">
        <f t="shared" si="4"/>
        <v>5.1519453207150372</v>
      </c>
      <c r="P14" s="438">
        <f>($B$61*10^$B$62)/(O14+$B$63)^$B$64</f>
        <v>217.71107813965639</v>
      </c>
      <c r="Q14" s="440">
        <v>0.7</v>
      </c>
      <c r="R14" s="462">
        <f t="shared" si="6"/>
        <v>8.2191157063595643E-2</v>
      </c>
      <c r="S14" s="502">
        <v>0.3</v>
      </c>
      <c r="T14" s="502">
        <v>0.3</v>
      </c>
      <c r="U14" s="502">
        <f t="shared" ref="U14:U20" si="15">0.3/0.3</f>
        <v>1</v>
      </c>
      <c r="V14" s="503">
        <f t="shared" ref="V14:V20" si="16">(S14+U14*T14)*T14</f>
        <v>0.18</v>
      </c>
      <c r="W14" s="502">
        <f t="shared" ref="W14:W20" si="17">S14+2*T14*((1+U14^2)^0.5)</f>
        <v>1.148528137423857</v>
      </c>
      <c r="X14" s="502">
        <f t="shared" ref="X14:X20" si="18">V14/W14</f>
        <v>0.15672232497824487</v>
      </c>
      <c r="Y14" s="504">
        <f t="shared" ref="Y14:Y20" si="19">R14/(80*G14^0.5)</f>
        <v>2.8086456007835117E-3</v>
      </c>
      <c r="Z14" s="504">
        <f>V14*(X14^(2/3))</f>
        <v>5.2323053672397139E-2</v>
      </c>
      <c r="AA14" s="445" t="str">
        <f t="shared" ref="AA14:AA22" si="20">IF(Z14&gt;Y14,"ok","erro")</f>
        <v>ok</v>
      </c>
      <c r="AB14" s="445">
        <v>7.0000000000000007E-2</v>
      </c>
      <c r="AC14" s="445">
        <f>(S14+U14*AB14)*AB14</f>
        <v>2.5900000000000003E-2</v>
      </c>
      <c r="AD14" s="445">
        <f>R14/AC14</f>
        <v>3.173403747629175</v>
      </c>
      <c r="AE14" s="446">
        <v>3.17</v>
      </c>
      <c r="AF14" s="447" t="str">
        <f t="shared" ref="AF14:AF22" si="21">IF(AD14&lt;6,"ok","erro")</f>
        <v>ok</v>
      </c>
      <c r="AG14" s="431" t="s">
        <v>581</v>
      </c>
    </row>
    <row r="15" spans="1:34" s="431" customFormat="1" ht="15" hidden="1" customHeight="1">
      <c r="A15" s="434"/>
      <c r="B15" s="435"/>
      <c r="C15" s="436"/>
      <c r="D15" s="436"/>
      <c r="E15" s="437"/>
      <c r="F15" s="438"/>
      <c r="G15" s="439"/>
      <c r="H15" s="438"/>
      <c r="I15" s="436"/>
      <c r="J15" s="436"/>
      <c r="K15" s="436"/>
      <c r="L15" s="436"/>
      <c r="M15" s="436"/>
      <c r="N15" s="436"/>
      <c r="O15" s="436"/>
      <c r="P15" s="438"/>
      <c r="Q15" s="440"/>
      <c r="R15" s="462"/>
      <c r="S15" s="502"/>
      <c r="T15" s="502"/>
      <c r="U15" s="502"/>
      <c r="V15" s="503"/>
      <c r="W15" s="502"/>
      <c r="X15" s="502"/>
      <c r="Y15" s="504"/>
      <c r="Z15" s="504"/>
      <c r="AA15" s="445"/>
      <c r="AB15" s="445"/>
      <c r="AC15" s="445"/>
      <c r="AD15" s="445"/>
      <c r="AE15" s="446"/>
      <c r="AF15" s="447"/>
    </row>
    <row r="16" spans="1:34" s="431" customFormat="1" ht="15" hidden="1" customHeight="1">
      <c r="A16" s="434" t="s">
        <v>580</v>
      </c>
      <c r="B16" s="435">
        <v>5</v>
      </c>
      <c r="C16" s="436">
        <f>D14</f>
        <v>64.272999999999996</v>
      </c>
      <c r="D16" s="436">
        <v>61.924999999999997</v>
      </c>
      <c r="E16" s="437">
        <v>28.65</v>
      </c>
      <c r="F16" s="438"/>
      <c r="G16" s="439">
        <f t="shared" si="0"/>
        <v>8.195462478184988E-2</v>
      </c>
      <c r="H16" s="438"/>
      <c r="I16" s="436">
        <v>0.16900000000000001</v>
      </c>
      <c r="J16" s="436">
        <f>I16</f>
        <v>0.16900000000000001</v>
      </c>
      <c r="K16" s="436">
        <v>65</v>
      </c>
      <c r="L16" s="436">
        <v>21</v>
      </c>
      <c r="M16" s="436">
        <f t="shared" si="2"/>
        <v>5</v>
      </c>
      <c r="N16" s="436">
        <f t="shared" si="3"/>
        <v>0.18018867924528301</v>
      </c>
      <c r="O16" s="436">
        <f t="shared" si="4"/>
        <v>5.1801886792452834</v>
      </c>
      <c r="P16" s="438">
        <f t="shared" ref="P16" si="22">($B$61*10^$B$62)/(O16+$B$63)^$B$64</f>
        <v>217.40616219489493</v>
      </c>
      <c r="Q16" s="440">
        <v>0.7</v>
      </c>
      <c r="R16" s="462">
        <f t="shared" si="6"/>
        <v>7.149923418568388E-2</v>
      </c>
      <c r="S16" s="502">
        <v>0.3</v>
      </c>
      <c r="T16" s="502">
        <v>0.3</v>
      </c>
      <c r="U16" s="502">
        <f t="shared" si="15"/>
        <v>1</v>
      </c>
      <c r="V16" s="503">
        <f t="shared" ref="V16" si="23">(S16+U16*T16)*T16</f>
        <v>0.18</v>
      </c>
      <c r="W16" s="502">
        <f t="shared" ref="W16" si="24">S16+2*T16*((1+U16^2)^0.5)</f>
        <v>1.148528137423857</v>
      </c>
      <c r="X16" s="502">
        <f t="shared" ref="X16" si="25">V16/W16</f>
        <v>0.15672232497824487</v>
      </c>
      <c r="Y16" s="504">
        <f t="shared" si="19"/>
        <v>3.1219408473495218E-3</v>
      </c>
      <c r="Z16" s="504">
        <f t="shared" ref="Z16" si="26">V16*(X16^(2/3))</f>
        <v>5.2323053672397139E-2</v>
      </c>
      <c r="AA16" s="445" t="str">
        <f t="shared" si="20"/>
        <v>ok</v>
      </c>
      <c r="AB16" s="445">
        <v>0.08</v>
      </c>
      <c r="AC16" s="445">
        <f t="shared" ref="AC16" si="27">(S16+U16*AB16)*AB16</f>
        <v>3.04E-2</v>
      </c>
      <c r="AD16" s="445">
        <f t="shared" ref="AD16" si="28">R16/AC16</f>
        <v>2.3519484929501275</v>
      </c>
      <c r="AE16" s="446">
        <v>2.65</v>
      </c>
      <c r="AF16" s="447" t="str">
        <f t="shared" si="21"/>
        <v>ok</v>
      </c>
      <c r="AG16" s="431" t="s">
        <v>582</v>
      </c>
    </row>
    <row r="17" spans="1:34" s="431" customFormat="1" ht="15" customHeight="1">
      <c r="A17" s="434"/>
      <c r="B17" s="435"/>
      <c r="C17" s="436"/>
      <c r="D17" s="436"/>
      <c r="E17" s="437"/>
      <c r="F17" s="438"/>
      <c r="G17" s="439"/>
      <c r="H17" s="439"/>
      <c r="I17" s="436"/>
      <c r="J17" s="436"/>
      <c r="K17" s="436"/>
      <c r="L17" s="436"/>
      <c r="M17" s="436"/>
      <c r="N17" s="436"/>
      <c r="O17" s="436"/>
      <c r="P17" s="438"/>
      <c r="Q17" s="440"/>
      <c r="R17" s="462"/>
      <c r="S17" s="502"/>
      <c r="T17" s="502"/>
      <c r="U17" s="502"/>
      <c r="V17" s="503"/>
      <c r="W17" s="502"/>
      <c r="X17" s="502"/>
      <c r="Y17" s="504"/>
      <c r="Z17" s="504"/>
      <c r="AA17" s="445"/>
      <c r="AB17" s="445"/>
      <c r="AC17" s="445"/>
      <c r="AD17" s="445"/>
      <c r="AE17" s="446"/>
      <c r="AF17" s="447"/>
    </row>
    <row r="18" spans="1:34" s="431" customFormat="1" ht="15" customHeight="1">
      <c r="A18" s="449" t="s">
        <v>595</v>
      </c>
      <c r="B18" s="450" t="s">
        <v>596</v>
      </c>
      <c r="C18" s="451">
        <v>89.191999999999993</v>
      </c>
      <c r="D18" s="451">
        <v>77.533000000000001</v>
      </c>
      <c r="E18" s="452">
        <v>63.85</v>
      </c>
      <c r="F18" s="453">
        <v>116.5</v>
      </c>
      <c r="G18" s="454">
        <f t="shared" ref="G18" si="29">ABS((C18-D18)/E18)</f>
        <v>0.18259984338292862</v>
      </c>
      <c r="H18" s="453">
        <v>50</v>
      </c>
      <c r="I18" s="451">
        <v>0.316</v>
      </c>
      <c r="J18" s="451">
        <f>I18</f>
        <v>0.316</v>
      </c>
      <c r="K18" s="451">
        <v>57</v>
      </c>
      <c r="L18" s="451">
        <v>20</v>
      </c>
      <c r="M18" s="451">
        <f t="shared" ref="M18" si="30">IF(57*(((K18/1000)^3)/L18)^0.385&gt;=5,57*(((K18/1000)^3)/L18)^0.385,5)</f>
        <v>5</v>
      </c>
      <c r="N18" s="451">
        <f t="shared" ref="N18:N20" si="31">(E18/AE18)/60</f>
        <v>0.32053212851405627</v>
      </c>
      <c r="O18" s="451">
        <f t="shared" ref="O18" si="32">M18+N18</f>
        <v>5.3205321285140563</v>
      </c>
      <c r="P18" s="453">
        <f t="shared" ref="P18" si="33">($B$61*10^$B$62)/(O18+$B$63)^$B$64</f>
        <v>215.90626535359166</v>
      </c>
      <c r="Q18" s="455">
        <v>0.7</v>
      </c>
      <c r="R18" s="461">
        <f t="shared" ref="R18" si="34">(2.78*Q18*P18*J18)/1000</f>
        <v>0.13276853519147624</v>
      </c>
      <c r="S18" s="457">
        <v>0.3</v>
      </c>
      <c r="T18" s="457">
        <v>0.3</v>
      </c>
      <c r="U18" s="457">
        <f t="shared" si="15"/>
        <v>1</v>
      </c>
      <c r="V18" s="458">
        <f t="shared" ref="V18" si="35">(S18+U18*T18)*T18</f>
        <v>0.18</v>
      </c>
      <c r="W18" s="457">
        <f t="shared" ref="W18" si="36">S18+2*T18*((1+U18^2)^0.5)</f>
        <v>1.148528137423857</v>
      </c>
      <c r="X18" s="457">
        <f t="shared" ref="X18" si="37">V18/W18</f>
        <v>0.15672232497824487</v>
      </c>
      <c r="Y18" s="459">
        <f t="shared" ref="Y18" si="38">R18/(80*G18^0.5)</f>
        <v>3.883783179152576E-3</v>
      </c>
      <c r="Z18" s="459">
        <f t="shared" ref="Z18" si="39">V18*(X18^(2/3))</f>
        <v>5.2323053672397139E-2</v>
      </c>
      <c r="AA18" s="445" t="str">
        <f t="shared" ref="AA18" si="40">IF(Z18&gt;Y18,"ok","erro")</f>
        <v>ok</v>
      </c>
      <c r="AB18" s="445">
        <v>0.1</v>
      </c>
      <c r="AC18" s="445">
        <f>(S18+U18*AB18)*AB18</f>
        <v>4.0000000000000008E-2</v>
      </c>
      <c r="AD18" s="445">
        <f>R18/AC18</f>
        <v>3.3192133797869054</v>
      </c>
      <c r="AE18" s="446">
        <v>3.32</v>
      </c>
      <c r="AF18" s="447" t="str">
        <f t="shared" ref="AF18" si="41">IF(AD18&lt;6,"ok","erro")</f>
        <v>ok</v>
      </c>
      <c r="AG18" s="431" t="s">
        <v>597</v>
      </c>
    </row>
    <row r="19" spans="1:34" s="431" customFormat="1" ht="15" customHeight="1">
      <c r="A19" s="449"/>
      <c r="B19" s="450"/>
      <c r="C19" s="451"/>
      <c r="D19" s="451"/>
      <c r="E19" s="452"/>
      <c r="F19" s="453"/>
      <c r="G19" s="454"/>
      <c r="H19" s="454"/>
      <c r="I19" s="451"/>
      <c r="J19" s="451"/>
      <c r="K19" s="451"/>
      <c r="L19" s="451"/>
      <c r="M19" s="451"/>
      <c r="N19" s="451"/>
      <c r="O19" s="451"/>
      <c r="P19" s="453"/>
      <c r="Q19" s="455"/>
      <c r="R19" s="461"/>
      <c r="S19" s="457"/>
      <c r="T19" s="457"/>
      <c r="U19" s="457"/>
      <c r="V19" s="458"/>
      <c r="W19" s="457"/>
      <c r="X19" s="457"/>
      <c r="Y19" s="459"/>
      <c r="Z19" s="459"/>
      <c r="AA19" s="445"/>
      <c r="AB19" s="445"/>
      <c r="AC19" s="445"/>
      <c r="AD19" s="445"/>
      <c r="AE19" s="446"/>
      <c r="AF19" s="447"/>
    </row>
    <row r="20" spans="1:34" s="431" customFormat="1" ht="15" customHeight="1">
      <c r="A20" s="449" t="s">
        <v>598</v>
      </c>
      <c r="B20" s="450" t="s">
        <v>595</v>
      </c>
      <c r="C20" s="451">
        <v>91.254999999999995</v>
      </c>
      <c r="D20" s="451">
        <v>89.191999999999993</v>
      </c>
      <c r="E20" s="452">
        <v>38.9</v>
      </c>
      <c r="F20" s="453">
        <v>116.5</v>
      </c>
      <c r="G20" s="454">
        <f t="shared" si="0"/>
        <v>5.3033419023136311E-2</v>
      </c>
      <c r="H20" s="453">
        <v>50</v>
      </c>
      <c r="I20" s="451">
        <v>0.17</v>
      </c>
      <c r="J20" s="451">
        <v>0.17</v>
      </c>
      <c r="K20" s="451">
        <v>50</v>
      </c>
      <c r="L20" s="451">
        <v>20</v>
      </c>
      <c r="M20" s="451">
        <f t="shared" si="2"/>
        <v>5</v>
      </c>
      <c r="N20" s="451">
        <f t="shared" si="31"/>
        <v>0.36423220973782766</v>
      </c>
      <c r="O20" s="451">
        <f t="shared" si="4"/>
        <v>5.3642322097378274</v>
      </c>
      <c r="P20" s="453">
        <f t="shared" ref="P20:P22" si="42">($B$61*10^$B$62)/(O20+$B$63)^$B$64</f>
        <v>215.44434410063693</v>
      </c>
      <c r="Q20" s="455">
        <v>0.7</v>
      </c>
      <c r="R20" s="461">
        <f t="shared" si="6"/>
        <v>7.1273297915372694E-2</v>
      </c>
      <c r="S20" s="457">
        <v>0.3</v>
      </c>
      <c r="T20" s="457">
        <v>0.3</v>
      </c>
      <c r="U20" s="457">
        <f t="shared" si="15"/>
        <v>1</v>
      </c>
      <c r="V20" s="458">
        <f t="shared" si="16"/>
        <v>0.18</v>
      </c>
      <c r="W20" s="457">
        <f t="shared" si="17"/>
        <v>1.148528137423857</v>
      </c>
      <c r="X20" s="457">
        <f t="shared" si="18"/>
        <v>0.15672232497824487</v>
      </c>
      <c r="Y20" s="459">
        <f t="shared" si="19"/>
        <v>3.8686732839459119E-3</v>
      </c>
      <c r="Z20" s="459">
        <f t="shared" ref="Z20" si="43">V20*(X20^(2/3))</f>
        <v>5.2323053672397139E-2</v>
      </c>
      <c r="AA20" s="445" t="str">
        <f t="shared" si="20"/>
        <v>ok</v>
      </c>
      <c r="AB20" s="445">
        <v>0.1</v>
      </c>
      <c r="AC20" s="445">
        <f>(S20+U20*AB20)*AB20</f>
        <v>4.0000000000000008E-2</v>
      </c>
      <c r="AD20" s="445">
        <f>R20/AC20</f>
        <v>1.781832447884317</v>
      </c>
      <c r="AE20" s="446">
        <v>1.78</v>
      </c>
      <c r="AF20" s="447" t="str">
        <f t="shared" si="21"/>
        <v>ok</v>
      </c>
      <c r="AG20" s="431" t="s">
        <v>599</v>
      </c>
    </row>
    <row r="21" spans="1:34" s="509" customFormat="1" ht="15" customHeight="1">
      <c r="A21" s="463"/>
      <c r="B21" s="464"/>
      <c r="C21" s="436"/>
      <c r="D21" s="436"/>
      <c r="E21" s="437"/>
      <c r="F21" s="438"/>
      <c r="G21" s="439"/>
      <c r="H21" s="439"/>
      <c r="I21" s="436"/>
      <c r="J21" s="436"/>
      <c r="K21" s="436"/>
      <c r="L21" s="436"/>
      <c r="M21" s="436"/>
      <c r="N21" s="436"/>
      <c r="O21" s="436"/>
      <c r="P21" s="438"/>
      <c r="Q21" s="440"/>
      <c r="R21" s="462"/>
      <c r="S21" s="502"/>
      <c r="T21" s="502"/>
      <c r="U21" s="502"/>
      <c r="V21" s="503"/>
      <c r="W21" s="502"/>
      <c r="X21" s="502"/>
      <c r="Y21" s="504"/>
      <c r="Z21" s="504"/>
      <c r="AA21" s="445"/>
      <c r="AB21" s="507"/>
      <c r="AC21" s="445"/>
      <c r="AD21" s="445"/>
      <c r="AE21" s="508"/>
      <c r="AF21" s="447"/>
    </row>
    <row r="22" spans="1:34" s="431" customFormat="1" ht="15" hidden="1" customHeight="1">
      <c r="A22" s="510" t="s">
        <v>596</v>
      </c>
      <c r="B22" s="511" t="s">
        <v>593</v>
      </c>
      <c r="C22" s="436">
        <v>77.533000000000001</v>
      </c>
      <c r="D22" s="436">
        <v>74.254999999999995</v>
      </c>
      <c r="E22" s="437">
        <v>27.25</v>
      </c>
      <c r="F22" s="438">
        <v>28</v>
      </c>
      <c r="G22" s="439">
        <f t="shared" si="0"/>
        <v>0.12029357798165159</v>
      </c>
      <c r="H22" s="438">
        <v>70</v>
      </c>
      <c r="I22" s="436">
        <f t="shared" ref="I22" si="44">((F22*H22)/10000)</f>
        <v>0.19600000000000001</v>
      </c>
      <c r="J22" s="436">
        <f t="shared" ref="J22" si="45">I22</f>
        <v>0.19600000000000001</v>
      </c>
      <c r="K22" s="436">
        <v>71</v>
      </c>
      <c r="L22" s="436">
        <v>25</v>
      </c>
      <c r="M22" s="436">
        <f t="shared" si="2"/>
        <v>5</v>
      </c>
      <c r="N22" s="436">
        <f t="shared" si="3"/>
        <v>0.14745670995670995</v>
      </c>
      <c r="O22" s="436">
        <f t="shared" si="4"/>
        <v>5.1474567099567103</v>
      </c>
      <c r="P22" s="438">
        <f t="shared" si="42"/>
        <v>217.75963305597497</v>
      </c>
      <c r="Q22" s="440">
        <v>0.7</v>
      </c>
      <c r="R22" s="462">
        <f t="shared" si="6"/>
        <v>8.3057008201677732E-2</v>
      </c>
      <c r="S22" s="502">
        <v>0.25</v>
      </c>
      <c r="T22" s="502">
        <v>0.3</v>
      </c>
      <c r="U22" s="502">
        <f t="shared" ref="U22" si="46">0.325/0.3</f>
        <v>1.0833333333333335</v>
      </c>
      <c r="V22" s="503">
        <f t="shared" ref="V22" si="47">(S22+U22*T22)*T22</f>
        <v>0.17249999999999999</v>
      </c>
      <c r="W22" s="502">
        <f t="shared" ref="W22" si="48">S22+2*T22*((1+U22^2)^0.5)</f>
        <v>1.1345903006477067</v>
      </c>
      <c r="X22" s="502">
        <f t="shared" ref="X22" si="49">V22/W22</f>
        <v>0.15203725953017969</v>
      </c>
      <c r="Y22" s="504">
        <f t="shared" ref="Y22" si="50">R22/(80*G22^0.5)</f>
        <v>2.993402210436136E-3</v>
      </c>
      <c r="Z22" s="504">
        <f t="shared" ref="Z22" si="51">V22*(X22^(2/3))</f>
        <v>4.9138563310912715E-2</v>
      </c>
      <c r="AA22" s="445" t="str">
        <f t="shared" si="20"/>
        <v>ok</v>
      </c>
      <c r="AB22" s="445">
        <v>0.08</v>
      </c>
      <c r="AC22" s="445">
        <f t="shared" ref="AC22" si="52">(S22+U22*AB22)*AB22</f>
        <v>2.6933333333333333E-2</v>
      </c>
      <c r="AD22" s="445">
        <f t="shared" ref="AD22" si="53">R22/AC22</f>
        <v>3.0837998094682324</v>
      </c>
      <c r="AE22" s="446">
        <v>3.08</v>
      </c>
      <c r="AF22" s="447" t="str">
        <f t="shared" si="21"/>
        <v>ok</v>
      </c>
    </row>
    <row r="23" spans="1:34" s="431" customFormat="1" ht="15" customHeight="1">
      <c r="A23" s="510"/>
      <c r="B23" s="464"/>
      <c r="C23" s="436"/>
      <c r="D23" s="436"/>
      <c r="E23" s="437"/>
      <c r="F23" s="438"/>
      <c r="G23" s="439"/>
      <c r="H23" s="439"/>
      <c r="I23" s="436"/>
      <c r="J23" s="436"/>
      <c r="K23" s="436"/>
      <c r="L23" s="436"/>
      <c r="M23" s="436"/>
      <c r="N23" s="436"/>
      <c r="O23" s="436"/>
      <c r="P23" s="436"/>
      <c r="Q23" s="440"/>
      <c r="R23" s="462"/>
      <c r="S23" s="502"/>
      <c r="T23" s="502"/>
      <c r="U23" s="502"/>
      <c r="V23" s="503"/>
      <c r="W23" s="502"/>
      <c r="X23" s="502"/>
      <c r="Y23" s="504"/>
      <c r="Z23" s="504"/>
      <c r="AA23" s="445"/>
      <c r="AB23" s="445"/>
      <c r="AC23" s="445"/>
      <c r="AD23" s="445"/>
      <c r="AE23" s="446"/>
      <c r="AF23" s="447"/>
      <c r="AH23" s="448"/>
    </row>
    <row r="24" spans="1:34" s="431" customFormat="1" ht="15" customHeight="1">
      <c r="A24" s="510"/>
      <c r="B24" s="511"/>
      <c r="C24" s="436"/>
      <c r="D24" s="436"/>
      <c r="E24" s="437"/>
      <c r="F24" s="438"/>
      <c r="G24" s="439"/>
      <c r="H24" s="438"/>
      <c r="I24" s="436"/>
      <c r="J24" s="436"/>
      <c r="K24" s="436"/>
      <c r="L24" s="436"/>
      <c r="M24" s="436"/>
      <c r="N24" s="436"/>
      <c r="O24" s="436"/>
      <c r="P24" s="438"/>
      <c r="Q24" s="440"/>
      <c r="R24" s="462"/>
      <c r="S24" s="502"/>
      <c r="T24" s="502"/>
      <c r="U24" s="502"/>
      <c r="V24" s="503"/>
      <c r="W24" s="502"/>
      <c r="X24" s="502"/>
      <c r="Y24" s="504"/>
      <c r="Z24" s="504"/>
      <c r="AA24" s="445"/>
      <c r="AB24" s="445"/>
      <c r="AC24" s="445"/>
      <c r="AD24" s="445"/>
      <c r="AE24" s="446"/>
      <c r="AF24" s="447"/>
    </row>
    <row r="25" spans="1:34" s="431" customFormat="1" ht="15" customHeight="1">
      <c r="A25" s="510"/>
      <c r="B25" s="464"/>
      <c r="C25" s="436"/>
      <c r="D25" s="436"/>
      <c r="E25" s="437"/>
      <c r="F25" s="438"/>
      <c r="G25" s="439"/>
      <c r="H25" s="439"/>
      <c r="I25" s="436"/>
      <c r="J25" s="436"/>
      <c r="K25" s="436"/>
      <c r="L25" s="436"/>
      <c r="M25" s="436"/>
      <c r="N25" s="436"/>
      <c r="O25" s="436"/>
      <c r="P25" s="436"/>
      <c r="Q25" s="440"/>
      <c r="R25" s="462"/>
      <c r="S25" s="502"/>
      <c r="T25" s="502"/>
      <c r="U25" s="502"/>
      <c r="V25" s="503"/>
      <c r="W25" s="502"/>
      <c r="X25" s="502"/>
      <c r="Y25" s="504"/>
      <c r="Z25" s="504"/>
      <c r="AA25" s="445"/>
      <c r="AB25" s="445"/>
      <c r="AC25" s="445"/>
      <c r="AD25" s="445"/>
      <c r="AE25" s="446"/>
      <c r="AF25" s="447"/>
      <c r="AH25" s="512"/>
    </row>
    <row r="26" spans="1:34" s="431" customFormat="1" ht="15" customHeight="1">
      <c r="A26" s="434"/>
      <c r="B26" s="464"/>
      <c r="C26" s="436"/>
      <c r="D26" s="436"/>
      <c r="E26" s="437"/>
      <c r="F26" s="438"/>
      <c r="G26" s="439"/>
      <c r="H26" s="439"/>
      <c r="I26" s="436"/>
      <c r="J26" s="436"/>
      <c r="K26" s="436"/>
      <c r="L26" s="436"/>
      <c r="M26" s="436"/>
      <c r="N26" s="436"/>
      <c r="O26" s="436"/>
      <c r="P26" s="436"/>
      <c r="Q26" s="440"/>
      <c r="R26" s="462"/>
      <c r="S26" s="502"/>
      <c r="T26" s="502"/>
      <c r="U26" s="502"/>
      <c r="V26" s="503"/>
      <c r="W26" s="502"/>
      <c r="X26" s="502"/>
      <c r="Y26" s="504"/>
      <c r="Z26" s="504"/>
      <c r="AA26" s="445"/>
      <c r="AB26" s="445"/>
      <c r="AC26" s="445"/>
      <c r="AD26" s="445"/>
      <c r="AE26" s="446"/>
      <c r="AF26" s="447"/>
      <c r="AH26" s="460"/>
    </row>
    <row r="27" spans="1:34" s="431" customFormat="1" ht="15" customHeight="1">
      <c r="A27" s="510"/>
      <c r="B27" s="511"/>
      <c r="C27" s="436"/>
      <c r="D27" s="436"/>
      <c r="E27" s="437"/>
      <c r="F27" s="438"/>
      <c r="G27" s="439"/>
      <c r="H27" s="439"/>
      <c r="I27" s="436"/>
      <c r="J27" s="436"/>
      <c r="K27" s="436"/>
      <c r="L27" s="436"/>
      <c r="M27" s="436"/>
      <c r="N27" s="436"/>
      <c r="O27" s="436"/>
      <c r="P27" s="438"/>
      <c r="Q27" s="440"/>
      <c r="R27" s="462"/>
      <c r="S27" s="502"/>
      <c r="T27" s="502"/>
      <c r="U27" s="502"/>
      <c r="V27" s="503"/>
      <c r="W27" s="502"/>
      <c r="X27" s="502"/>
      <c r="Y27" s="504"/>
      <c r="Z27" s="504"/>
      <c r="AA27" s="445"/>
      <c r="AB27" s="445"/>
      <c r="AC27" s="445"/>
      <c r="AD27" s="445"/>
      <c r="AE27" s="446"/>
      <c r="AF27" s="447"/>
      <c r="AH27" s="460"/>
    </row>
    <row r="28" spans="1:34" s="431" customFormat="1" ht="15" customHeight="1">
      <c r="A28" s="434"/>
      <c r="B28" s="464"/>
      <c r="C28" s="436"/>
      <c r="D28" s="436"/>
      <c r="E28" s="437"/>
      <c r="F28" s="438"/>
      <c r="G28" s="439"/>
      <c r="H28" s="439"/>
      <c r="I28" s="451"/>
      <c r="J28" s="451"/>
      <c r="K28" s="451"/>
      <c r="L28" s="451"/>
      <c r="M28" s="451"/>
      <c r="N28" s="451"/>
      <c r="O28" s="451"/>
      <c r="P28" s="451"/>
      <c r="Q28" s="455"/>
      <c r="R28" s="461"/>
      <c r="S28" s="442"/>
      <c r="T28" s="442"/>
      <c r="U28" s="442"/>
      <c r="V28" s="443"/>
      <c r="W28" s="442"/>
      <c r="X28" s="442"/>
      <c r="Y28" s="444"/>
      <c r="Z28" s="444"/>
      <c r="AA28" s="445"/>
      <c r="AB28" s="445"/>
      <c r="AC28" s="445"/>
      <c r="AD28" s="445"/>
      <c r="AE28" s="446"/>
      <c r="AF28" s="447"/>
      <c r="AH28" s="460"/>
    </row>
    <row r="29" spans="1:34" s="431" customFormat="1" ht="15" hidden="1" customHeight="1">
      <c r="A29" s="434"/>
      <c r="B29" s="464"/>
      <c r="C29" s="436"/>
      <c r="D29" s="436"/>
      <c r="E29" s="437"/>
      <c r="F29" s="438"/>
      <c r="G29" s="439"/>
      <c r="H29" s="439"/>
      <c r="I29" s="451"/>
      <c r="J29" s="451"/>
      <c r="K29" s="451"/>
      <c r="L29" s="451"/>
      <c r="M29" s="451"/>
      <c r="N29" s="451"/>
      <c r="O29" s="451"/>
      <c r="P29" s="451"/>
      <c r="Q29" s="455"/>
      <c r="R29" s="461"/>
      <c r="S29" s="442"/>
      <c r="T29" s="442"/>
      <c r="U29" s="442"/>
      <c r="V29" s="443"/>
      <c r="W29" s="442"/>
      <c r="X29" s="442"/>
      <c r="Y29" s="444"/>
      <c r="Z29" s="444"/>
      <c r="AA29" s="445"/>
      <c r="AB29" s="445"/>
      <c r="AC29" s="445"/>
      <c r="AD29" s="445"/>
      <c r="AE29" s="446"/>
      <c r="AF29" s="447"/>
      <c r="AH29" s="460"/>
    </row>
    <row r="30" spans="1:34" s="431" customFormat="1" ht="15" hidden="1" customHeight="1">
      <c r="A30" s="434"/>
      <c r="B30" s="464"/>
      <c r="C30" s="436"/>
      <c r="D30" s="436"/>
      <c r="E30" s="437"/>
      <c r="F30" s="438"/>
      <c r="G30" s="439"/>
      <c r="H30" s="439"/>
      <c r="I30" s="451"/>
      <c r="J30" s="451"/>
      <c r="K30" s="451"/>
      <c r="L30" s="451"/>
      <c r="M30" s="451"/>
      <c r="N30" s="451"/>
      <c r="O30" s="451"/>
      <c r="P30" s="451"/>
      <c r="Q30" s="455"/>
      <c r="R30" s="461"/>
      <c r="S30" s="442"/>
      <c r="T30" s="442"/>
      <c r="U30" s="442"/>
      <c r="V30" s="443"/>
      <c r="W30" s="442"/>
      <c r="X30" s="442"/>
      <c r="Y30" s="444"/>
      <c r="Z30" s="444"/>
      <c r="AA30" s="445"/>
      <c r="AB30" s="445"/>
      <c r="AC30" s="445"/>
      <c r="AD30" s="445"/>
      <c r="AE30" s="446"/>
      <c r="AF30" s="447"/>
      <c r="AH30" s="460"/>
    </row>
    <row r="31" spans="1:34" s="431" customFormat="1" ht="15" hidden="1" customHeight="1">
      <c r="A31" s="434"/>
      <c r="B31" s="464"/>
      <c r="C31" s="436"/>
      <c r="D31" s="436"/>
      <c r="E31" s="437"/>
      <c r="F31" s="438"/>
      <c r="G31" s="439"/>
      <c r="H31" s="439"/>
      <c r="I31" s="451"/>
      <c r="J31" s="451"/>
      <c r="K31" s="451"/>
      <c r="L31" s="451"/>
      <c r="M31" s="451"/>
      <c r="N31" s="451"/>
      <c r="O31" s="451"/>
      <c r="P31" s="451"/>
      <c r="Q31" s="455"/>
      <c r="R31" s="461"/>
      <c r="S31" s="442"/>
      <c r="T31" s="442"/>
      <c r="U31" s="442"/>
      <c r="V31" s="443"/>
      <c r="W31" s="442"/>
      <c r="X31" s="442"/>
      <c r="Y31" s="444"/>
      <c r="Z31" s="444"/>
      <c r="AA31" s="445"/>
      <c r="AB31" s="445"/>
      <c r="AC31" s="445"/>
      <c r="AD31" s="445"/>
      <c r="AE31" s="446"/>
      <c r="AF31" s="447"/>
      <c r="AH31" s="460"/>
    </row>
    <row r="32" spans="1:34" s="431" customFormat="1" ht="15" hidden="1" customHeight="1">
      <c r="A32" s="434"/>
      <c r="B32" s="464"/>
      <c r="C32" s="436"/>
      <c r="D32" s="436"/>
      <c r="E32" s="437"/>
      <c r="F32" s="438"/>
      <c r="G32" s="439"/>
      <c r="H32" s="439"/>
      <c r="I32" s="451"/>
      <c r="J32" s="451"/>
      <c r="K32" s="451"/>
      <c r="L32" s="451"/>
      <c r="M32" s="451"/>
      <c r="N32" s="451"/>
      <c r="O32" s="451"/>
      <c r="P32" s="451"/>
      <c r="Q32" s="455"/>
      <c r="R32" s="461"/>
      <c r="S32" s="442"/>
      <c r="T32" s="442"/>
      <c r="U32" s="442"/>
      <c r="V32" s="443"/>
      <c r="W32" s="442"/>
      <c r="X32" s="442"/>
      <c r="Y32" s="444"/>
      <c r="Z32" s="444"/>
      <c r="AA32" s="445"/>
      <c r="AB32" s="445"/>
      <c r="AC32" s="445"/>
      <c r="AD32" s="445"/>
      <c r="AE32" s="446"/>
      <c r="AF32" s="447"/>
      <c r="AH32" s="460"/>
    </row>
    <row r="33" spans="1:34" s="431" customFormat="1" ht="15" hidden="1" customHeight="1">
      <c r="A33" s="434"/>
      <c r="B33" s="464"/>
      <c r="C33" s="436"/>
      <c r="D33" s="436"/>
      <c r="E33" s="437"/>
      <c r="F33" s="438"/>
      <c r="G33" s="439"/>
      <c r="H33" s="439"/>
      <c r="I33" s="451"/>
      <c r="J33" s="451"/>
      <c r="K33" s="451"/>
      <c r="L33" s="451"/>
      <c r="M33" s="451"/>
      <c r="N33" s="451"/>
      <c r="O33" s="451"/>
      <c r="P33" s="451"/>
      <c r="Q33" s="455"/>
      <c r="R33" s="461"/>
      <c r="S33" s="442"/>
      <c r="T33" s="442"/>
      <c r="U33" s="442"/>
      <c r="V33" s="443"/>
      <c r="W33" s="442"/>
      <c r="X33" s="442"/>
      <c r="Y33" s="444"/>
      <c r="Z33" s="444"/>
      <c r="AA33" s="445"/>
      <c r="AB33" s="445"/>
      <c r="AC33" s="445"/>
      <c r="AD33" s="445"/>
      <c r="AE33" s="446"/>
      <c r="AF33" s="447"/>
      <c r="AH33" s="460"/>
    </row>
    <row r="34" spans="1:34" s="431" customFormat="1" ht="15" hidden="1" customHeight="1">
      <c r="A34" s="434"/>
      <c r="B34" s="464"/>
      <c r="C34" s="436"/>
      <c r="D34" s="436"/>
      <c r="E34" s="437"/>
      <c r="F34" s="438"/>
      <c r="G34" s="439"/>
      <c r="H34" s="439"/>
      <c r="I34" s="451"/>
      <c r="J34" s="451"/>
      <c r="K34" s="451"/>
      <c r="L34" s="451"/>
      <c r="M34" s="451"/>
      <c r="N34" s="451"/>
      <c r="O34" s="451"/>
      <c r="P34" s="451"/>
      <c r="Q34" s="455"/>
      <c r="R34" s="461"/>
      <c r="S34" s="442"/>
      <c r="T34" s="442"/>
      <c r="U34" s="442"/>
      <c r="V34" s="443"/>
      <c r="W34" s="442"/>
      <c r="X34" s="442"/>
      <c r="Y34" s="444"/>
      <c r="Z34" s="444"/>
      <c r="AA34" s="445"/>
      <c r="AB34" s="445"/>
      <c r="AC34" s="445"/>
      <c r="AD34" s="445"/>
      <c r="AE34" s="446"/>
      <c r="AF34" s="447"/>
      <c r="AH34" s="460"/>
    </row>
    <row r="35" spans="1:34" s="431" customFormat="1" ht="15" hidden="1" customHeight="1">
      <c r="A35" s="434"/>
      <c r="B35" s="464"/>
      <c r="C35" s="436"/>
      <c r="D35" s="436"/>
      <c r="E35" s="437"/>
      <c r="F35" s="438"/>
      <c r="G35" s="439"/>
      <c r="H35" s="439"/>
      <c r="I35" s="451"/>
      <c r="J35" s="451"/>
      <c r="K35" s="451"/>
      <c r="L35" s="451"/>
      <c r="M35" s="451"/>
      <c r="N35" s="451"/>
      <c r="O35" s="451"/>
      <c r="P35" s="451"/>
      <c r="Q35" s="455"/>
      <c r="R35" s="461"/>
      <c r="S35" s="442"/>
      <c r="T35" s="442"/>
      <c r="U35" s="442"/>
      <c r="V35" s="443"/>
      <c r="W35" s="442"/>
      <c r="X35" s="442"/>
      <c r="Y35" s="444"/>
      <c r="Z35" s="444"/>
      <c r="AA35" s="445"/>
      <c r="AB35" s="445"/>
      <c r="AC35" s="445"/>
      <c r="AD35" s="445"/>
      <c r="AE35" s="446"/>
      <c r="AF35" s="447"/>
      <c r="AH35" s="460"/>
    </row>
    <row r="36" spans="1:34" s="431" customFormat="1" ht="15" hidden="1" customHeight="1">
      <c r="A36" s="434"/>
      <c r="B36" s="464"/>
      <c r="C36" s="436"/>
      <c r="D36" s="436"/>
      <c r="E36" s="437"/>
      <c r="F36" s="438"/>
      <c r="G36" s="439"/>
      <c r="H36" s="439"/>
      <c r="I36" s="451"/>
      <c r="J36" s="451"/>
      <c r="K36" s="451"/>
      <c r="L36" s="451"/>
      <c r="M36" s="451"/>
      <c r="N36" s="451"/>
      <c r="O36" s="451"/>
      <c r="P36" s="451"/>
      <c r="Q36" s="455"/>
      <c r="R36" s="461"/>
      <c r="S36" s="442"/>
      <c r="T36" s="442"/>
      <c r="U36" s="442"/>
      <c r="V36" s="443"/>
      <c r="W36" s="442"/>
      <c r="X36" s="442"/>
      <c r="Y36" s="444"/>
      <c r="Z36" s="444"/>
      <c r="AA36" s="445"/>
      <c r="AB36" s="445"/>
      <c r="AC36" s="445"/>
      <c r="AD36" s="445"/>
      <c r="AE36" s="446"/>
      <c r="AF36" s="447"/>
      <c r="AH36" s="460"/>
    </row>
    <row r="37" spans="1:34" s="431" customFormat="1" ht="15" hidden="1" customHeight="1">
      <c r="A37" s="434"/>
      <c r="B37" s="464"/>
      <c r="C37" s="436"/>
      <c r="D37" s="436"/>
      <c r="E37" s="437"/>
      <c r="F37" s="438"/>
      <c r="G37" s="439"/>
      <c r="H37" s="439"/>
      <c r="I37" s="451"/>
      <c r="J37" s="451"/>
      <c r="K37" s="451"/>
      <c r="L37" s="451"/>
      <c r="M37" s="451"/>
      <c r="N37" s="451"/>
      <c r="O37" s="451"/>
      <c r="P37" s="451"/>
      <c r="Q37" s="455"/>
      <c r="R37" s="461"/>
      <c r="S37" s="442"/>
      <c r="T37" s="442"/>
      <c r="U37" s="442"/>
      <c r="V37" s="443"/>
      <c r="W37" s="442"/>
      <c r="X37" s="442"/>
      <c r="Y37" s="444"/>
      <c r="Z37" s="444"/>
      <c r="AA37" s="445"/>
      <c r="AB37" s="445"/>
      <c r="AC37" s="445"/>
      <c r="AD37" s="445"/>
      <c r="AE37" s="446"/>
      <c r="AF37" s="447"/>
      <c r="AH37" s="460"/>
    </row>
    <row r="38" spans="1:34" s="431" customFormat="1" ht="15" hidden="1" customHeight="1">
      <c r="A38" s="434"/>
      <c r="B38" s="464"/>
      <c r="C38" s="436"/>
      <c r="D38" s="436"/>
      <c r="E38" s="437"/>
      <c r="F38" s="438"/>
      <c r="G38" s="439"/>
      <c r="H38" s="439"/>
      <c r="I38" s="451"/>
      <c r="J38" s="451"/>
      <c r="K38" s="451"/>
      <c r="L38" s="451"/>
      <c r="M38" s="451"/>
      <c r="N38" s="451"/>
      <c r="O38" s="451"/>
      <c r="P38" s="451"/>
      <c r="Q38" s="455"/>
      <c r="R38" s="461"/>
      <c r="S38" s="442"/>
      <c r="T38" s="442"/>
      <c r="U38" s="442"/>
      <c r="V38" s="443"/>
      <c r="W38" s="442"/>
      <c r="X38" s="442"/>
      <c r="Y38" s="444"/>
      <c r="Z38" s="444"/>
      <c r="AA38" s="445"/>
      <c r="AB38" s="445"/>
      <c r="AC38" s="445"/>
      <c r="AD38" s="445"/>
      <c r="AE38" s="446"/>
      <c r="AF38" s="447"/>
      <c r="AH38" s="460"/>
    </row>
    <row r="39" spans="1:34" s="431" customFormat="1" ht="15" hidden="1" customHeight="1">
      <c r="A39" s="434"/>
      <c r="B39" s="464"/>
      <c r="C39" s="436"/>
      <c r="D39" s="436"/>
      <c r="E39" s="437"/>
      <c r="F39" s="438"/>
      <c r="G39" s="439"/>
      <c r="H39" s="439"/>
      <c r="I39" s="451"/>
      <c r="J39" s="451"/>
      <c r="K39" s="451"/>
      <c r="L39" s="451"/>
      <c r="M39" s="451"/>
      <c r="N39" s="451"/>
      <c r="O39" s="451"/>
      <c r="P39" s="451"/>
      <c r="Q39" s="455"/>
      <c r="R39" s="461"/>
      <c r="S39" s="442"/>
      <c r="T39" s="442"/>
      <c r="U39" s="442"/>
      <c r="V39" s="443"/>
      <c r="W39" s="442"/>
      <c r="X39" s="442"/>
      <c r="Y39" s="444"/>
      <c r="Z39" s="444"/>
      <c r="AA39" s="445"/>
      <c r="AB39" s="445"/>
      <c r="AC39" s="445"/>
      <c r="AD39" s="445"/>
      <c r="AE39" s="446"/>
      <c r="AF39" s="447"/>
      <c r="AH39" s="460"/>
    </row>
    <row r="40" spans="1:34" s="431" customFormat="1" ht="15" hidden="1" customHeight="1">
      <c r="A40" s="434"/>
      <c r="B40" s="464"/>
      <c r="C40" s="436"/>
      <c r="D40" s="436"/>
      <c r="E40" s="437"/>
      <c r="F40" s="438"/>
      <c r="G40" s="439"/>
      <c r="H40" s="439"/>
      <c r="I40" s="451"/>
      <c r="J40" s="451"/>
      <c r="K40" s="451"/>
      <c r="L40" s="451"/>
      <c r="M40" s="451"/>
      <c r="N40" s="451"/>
      <c r="O40" s="451"/>
      <c r="P40" s="451"/>
      <c r="Q40" s="455"/>
      <c r="R40" s="461"/>
      <c r="S40" s="442"/>
      <c r="T40" s="442"/>
      <c r="U40" s="442"/>
      <c r="V40" s="443"/>
      <c r="W40" s="442"/>
      <c r="X40" s="442"/>
      <c r="Y40" s="444"/>
      <c r="Z40" s="444"/>
      <c r="AA40" s="445"/>
      <c r="AB40" s="445"/>
      <c r="AC40" s="445"/>
      <c r="AD40" s="445"/>
      <c r="AE40" s="446"/>
      <c r="AF40" s="447"/>
      <c r="AH40" s="460"/>
    </row>
    <row r="41" spans="1:34" s="431" customFormat="1" ht="15" hidden="1" customHeight="1">
      <c r="A41" s="463"/>
      <c r="B41" s="513"/>
      <c r="C41" s="436"/>
      <c r="D41" s="436"/>
      <c r="E41" s="437"/>
      <c r="F41" s="438"/>
      <c r="G41" s="439"/>
      <c r="H41" s="439"/>
      <c r="I41" s="465"/>
      <c r="J41" s="436"/>
      <c r="K41" s="436"/>
      <c r="L41" s="436"/>
      <c r="M41" s="436"/>
      <c r="N41" s="436"/>
      <c r="O41" s="436"/>
      <c r="P41" s="436"/>
      <c r="Q41" s="440"/>
      <c r="R41" s="441"/>
      <c r="S41" s="442"/>
      <c r="T41" s="442"/>
      <c r="U41" s="442"/>
      <c r="V41" s="443"/>
      <c r="W41" s="442"/>
      <c r="X41" s="442"/>
      <c r="Y41" s="444"/>
      <c r="Z41" s="444"/>
      <c r="AA41" s="445"/>
      <c r="AB41" s="445"/>
      <c r="AC41" s="445"/>
      <c r="AD41" s="445"/>
      <c r="AE41" s="446"/>
      <c r="AF41" s="447"/>
      <c r="AH41" s="448"/>
    </row>
    <row r="42" spans="1:34" s="431" customFormat="1" ht="15" customHeight="1">
      <c r="A42" s="463"/>
      <c r="B42" s="464"/>
      <c r="C42" s="436"/>
      <c r="D42" s="436"/>
      <c r="E42" s="437"/>
      <c r="F42" s="438"/>
      <c r="G42" s="439"/>
      <c r="H42" s="439"/>
      <c r="I42" s="465"/>
      <c r="J42" s="436"/>
      <c r="K42" s="436"/>
      <c r="L42" s="436"/>
      <c r="M42" s="436"/>
      <c r="N42" s="436"/>
      <c r="O42" s="436"/>
      <c r="P42" s="436"/>
      <c r="Q42" s="440"/>
      <c r="R42" s="441"/>
      <c r="S42" s="442"/>
      <c r="T42" s="442"/>
      <c r="U42" s="442"/>
      <c r="V42" s="443"/>
      <c r="W42" s="442"/>
      <c r="X42" s="442"/>
      <c r="Y42" s="444"/>
      <c r="Z42" s="444"/>
      <c r="AA42" s="445"/>
      <c r="AB42" s="445"/>
      <c r="AC42" s="445"/>
      <c r="AD42" s="445"/>
      <c r="AE42" s="446"/>
      <c r="AF42" s="447"/>
      <c r="AH42" s="448"/>
    </row>
    <row r="43" spans="1:34" s="431" customFormat="1" ht="15" customHeight="1" thickBot="1">
      <c r="A43" s="1365"/>
      <c r="B43" s="1366"/>
      <c r="C43" s="1366"/>
      <c r="D43" s="1366"/>
      <c r="E43" s="1366"/>
      <c r="F43" s="1366"/>
      <c r="G43" s="1366"/>
      <c r="H43" s="1366"/>
      <c r="I43" s="1366"/>
      <c r="J43" s="1366"/>
      <c r="K43" s="1366"/>
      <c r="L43" s="1366"/>
      <c r="M43" s="1366"/>
      <c r="N43" s="1366"/>
      <c r="O43" s="1366"/>
      <c r="P43" s="1366"/>
      <c r="Q43" s="1366"/>
      <c r="R43" s="1366"/>
      <c r="S43" s="1366"/>
      <c r="T43" s="1366"/>
      <c r="U43" s="1366"/>
      <c r="V43" s="1366"/>
      <c r="W43" s="1366"/>
      <c r="X43" s="1366"/>
      <c r="Y43" s="1366"/>
      <c r="Z43" s="1366"/>
      <c r="AA43" s="1366"/>
      <c r="AB43" s="1366"/>
      <c r="AC43" s="1366"/>
      <c r="AD43" s="1366"/>
      <c r="AE43" s="1367"/>
      <c r="AF43" s="1368"/>
      <c r="AH43" s="448"/>
    </row>
    <row r="44" spans="1:34" s="431" customFormat="1" ht="15" customHeight="1" thickBot="1">
      <c r="A44" s="1442" t="s">
        <v>583</v>
      </c>
      <c r="B44" s="1443"/>
      <c r="C44" s="1443"/>
      <c r="D44" s="1443"/>
      <c r="E44" s="1443"/>
      <c r="F44" s="1443"/>
      <c r="G44" s="467"/>
      <c r="H44" s="1444" t="s">
        <v>600</v>
      </c>
      <c r="I44" s="1444"/>
      <c r="J44" s="1444"/>
      <c r="K44" s="468"/>
      <c r="L44" s="468"/>
      <c r="M44" s="1444"/>
      <c r="N44" s="1444"/>
      <c r="O44" s="1444"/>
      <c r="P44" s="467"/>
      <c r="Q44" s="467"/>
      <c r="R44" s="1445"/>
      <c r="S44" s="1445"/>
      <c r="T44" s="1445"/>
      <c r="U44" s="466"/>
      <c r="V44" s="466"/>
      <c r="W44" s="466"/>
      <c r="X44" s="466"/>
      <c r="Y44" s="466"/>
      <c r="Z44" s="466"/>
      <c r="AA44" s="469"/>
      <c r="AB44" s="469"/>
      <c r="AC44" s="469"/>
      <c r="AD44" s="1446"/>
      <c r="AE44" s="1446"/>
      <c r="AF44" s="1447"/>
      <c r="AH44" s="448"/>
    </row>
    <row r="45" spans="1:34" s="431" customFormat="1" ht="15" customHeight="1">
      <c r="A45" s="470"/>
      <c r="B45" s="471"/>
      <c r="C45" s="472"/>
      <c r="D45" s="473"/>
      <c r="E45" s="473"/>
      <c r="F45" s="473"/>
      <c r="G45" s="473"/>
      <c r="H45" s="473"/>
      <c r="I45" s="474"/>
      <c r="J45" s="475"/>
      <c r="K45" s="475"/>
      <c r="L45" s="475"/>
      <c r="M45" s="475"/>
      <c r="N45" s="475"/>
      <c r="O45" s="475"/>
      <c r="P45" s="475"/>
      <c r="Q45" s="476"/>
      <c r="R45" s="477"/>
      <c r="S45" s="477"/>
      <c r="T45" s="477"/>
      <c r="U45" s="477"/>
      <c r="V45" s="477"/>
      <c r="W45" s="477"/>
      <c r="X45" s="477"/>
      <c r="Y45" s="477"/>
      <c r="Z45" s="477"/>
      <c r="AA45" s="1371"/>
      <c r="AB45" s="1371"/>
      <c r="AC45" s="1371"/>
      <c r="AD45" s="1371"/>
      <c r="AE45" s="478"/>
      <c r="AF45" s="479"/>
      <c r="AH45" s="448"/>
    </row>
    <row r="46" spans="1:34" s="431" customFormat="1" ht="15" customHeight="1">
      <c r="A46" s="480"/>
      <c r="B46" s="481"/>
      <c r="C46" s="482"/>
      <c r="D46" s="483"/>
      <c r="E46" s="483"/>
      <c r="F46" s="484"/>
      <c r="G46" s="483"/>
      <c r="H46" s="483"/>
      <c r="I46" s="483"/>
      <c r="J46" s="485"/>
      <c r="K46" s="485"/>
      <c r="L46" s="485"/>
      <c r="M46" s="485"/>
      <c r="N46" s="485"/>
      <c r="O46" s="485"/>
      <c r="P46" s="485"/>
      <c r="Q46" s="486"/>
      <c r="R46" s="483"/>
      <c r="S46" s="483"/>
      <c r="T46" s="483"/>
      <c r="U46" s="483"/>
      <c r="V46" s="483"/>
      <c r="W46" s="483"/>
      <c r="X46" s="483"/>
      <c r="Y46" s="483"/>
      <c r="Z46" s="483"/>
      <c r="AA46" s="1364"/>
      <c r="AB46" s="1364"/>
      <c r="AC46" s="1364"/>
      <c r="AD46" s="1364"/>
      <c r="AE46" s="487"/>
      <c r="AF46" s="488"/>
      <c r="AH46" s="448"/>
    </row>
    <row r="47" spans="1:34" s="431" customFormat="1" ht="15" customHeight="1" thickBot="1">
      <c r="A47" s="489"/>
      <c r="B47" s="490"/>
      <c r="C47" s="491"/>
      <c r="D47" s="492"/>
      <c r="E47" s="492"/>
      <c r="F47" s="493"/>
      <c r="G47" s="493"/>
      <c r="H47" s="493"/>
      <c r="I47" s="492"/>
      <c r="J47" s="492"/>
      <c r="K47" s="492"/>
      <c r="L47" s="492"/>
      <c r="M47" s="492"/>
      <c r="N47" s="492"/>
      <c r="O47" s="492"/>
      <c r="P47" s="492"/>
      <c r="Q47" s="492"/>
      <c r="R47" s="492"/>
      <c r="S47" s="492"/>
      <c r="T47" s="492"/>
      <c r="U47" s="492"/>
      <c r="V47" s="492"/>
      <c r="W47" s="492"/>
      <c r="X47" s="492"/>
      <c r="Y47" s="492"/>
      <c r="Z47" s="492"/>
      <c r="AA47" s="494"/>
      <c r="AB47" s="494"/>
      <c r="AC47" s="494"/>
      <c r="AD47" s="495"/>
      <c r="AE47" s="495"/>
      <c r="AF47" s="496"/>
      <c r="AH47" s="448"/>
    </row>
    <row r="48" spans="1:34" s="431" customFormat="1" ht="15" customHeight="1" thickBot="1">
      <c r="A48" s="1247"/>
      <c r="B48" s="1247"/>
      <c r="C48" s="1247"/>
      <c r="D48" s="1247"/>
      <c r="E48" s="1247"/>
      <c r="F48" s="1247"/>
      <c r="G48" s="1247"/>
      <c r="H48" s="1247"/>
      <c r="I48" s="1247"/>
      <c r="J48" s="1247"/>
      <c r="K48" s="1247"/>
      <c r="L48" s="1247"/>
      <c r="M48" s="1247"/>
      <c r="N48" s="1247"/>
      <c r="O48" s="1247"/>
      <c r="P48" s="1247"/>
      <c r="Q48" s="1247"/>
      <c r="R48" s="1247"/>
      <c r="S48" s="1247"/>
      <c r="T48" s="1247"/>
      <c r="U48" s="1247"/>
      <c r="V48" s="1247"/>
      <c r="W48" s="1247"/>
      <c r="X48" s="1247"/>
      <c r="Y48" s="1247"/>
      <c r="Z48" s="1247"/>
      <c r="AA48" s="1247"/>
      <c r="AB48" s="1247"/>
      <c r="AC48" s="1247"/>
      <c r="AD48" s="1247"/>
      <c r="AE48" s="1247"/>
      <c r="AF48" s="1247"/>
      <c r="AH48" s="448"/>
    </row>
    <row r="49" spans="1:34" s="431" customFormat="1" ht="15" customHeight="1">
      <c r="A49" s="940" t="s">
        <v>16</v>
      </c>
      <c r="B49" s="1012"/>
      <c r="C49" s="1012"/>
      <c r="D49" s="1012"/>
      <c r="E49" s="1012"/>
      <c r="F49" s="1012"/>
      <c r="G49" s="1012"/>
      <c r="H49" s="1012"/>
      <c r="I49" s="1012"/>
      <c r="J49" s="1012"/>
      <c r="K49" s="1012"/>
      <c r="L49" s="1012"/>
      <c r="M49" s="1012"/>
      <c r="N49" s="1012"/>
      <c r="O49" s="1012"/>
      <c r="P49" s="1012"/>
      <c r="Q49" s="1012"/>
      <c r="R49" s="1012"/>
      <c r="S49" s="1012"/>
      <c r="T49" s="1012"/>
      <c r="U49" s="1012"/>
      <c r="V49" s="1012"/>
      <c r="W49" s="1012"/>
      <c r="X49" s="1012"/>
      <c r="Y49" s="1012"/>
      <c r="Z49" s="1012"/>
      <c r="AA49" s="1012"/>
      <c r="AB49" s="1012"/>
      <c r="AC49" s="1012"/>
      <c r="AD49" s="1012"/>
      <c r="AE49" s="1012"/>
      <c r="AF49" s="1013"/>
      <c r="AG49" s="6"/>
      <c r="AH49" s="448"/>
    </row>
    <row r="50" spans="1:34" s="431" customFormat="1" ht="15" customHeight="1">
      <c r="A50" s="943" t="s">
        <v>42</v>
      </c>
      <c r="B50" s="944"/>
      <c r="C50" s="944"/>
      <c r="D50" s="944"/>
      <c r="E50" s="944"/>
      <c r="F50" s="944"/>
      <c r="G50" s="944"/>
      <c r="H50" s="944"/>
      <c r="I50" s="944"/>
      <c r="J50" s="944"/>
      <c r="K50" s="944"/>
      <c r="L50" s="944"/>
      <c r="M50" s="944"/>
      <c r="N50" s="944"/>
      <c r="O50" s="944"/>
      <c r="P50" s="944"/>
      <c r="Q50" s="944"/>
      <c r="R50" s="944"/>
      <c r="S50" s="944"/>
      <c r="T50" s="944"/>
      <c r="U50" s="944"/>
      <c r="V50" s="944"/>
      <c r="W50" s="944"/>
      <c r="X50" s="944"/>
      <c r="Y50" s="944"/>
      <c r="Z50" s="944"/>
      <c r="AA50" s="944"/>
      <c r="AB50" s="944"/>
      <c r="AC50" s="944"/>
      <c r="AD50" s="944"/>
      <c r="AE50" s="944"/>
      <c r="AF50" s="945"/>
      <c r="AG50" s="29"/>
      <c r="AH50" s="448"/>
    </row>
    <row r="51" spans="1:34" s="431" customFormat="1" ht="15" customHeight="1">
      <c r="A51" s="943" t="s">
        <v>43</v>
      </c>
      <c r="B51" s="944"/>
      <c r="C51" s="944"/>
      <c r="D51" s="944"/>
      <c r="E51" s="944"/>
      <c r="F51" s="944"/>
      <c r="G51" s="944"/>
      <c r="H51" s="944"/>
      <c r="I51" s="944"/>
      <c r="J51" s="944"/>
      <c r="K51" s="944"/>
      <c r="L51" s="944"/>
      <c r="M51" s="944"/>
      <c r="N51" s="944"/>
      <c r="O51" s="944"/>
      <c r="P51" s="944"/>
      <c r="Q51" s="944"/>
      <c r="R51" s="944"/>
      <c r="S51" s="944"/>
      <c r="T51" s="944"/>
      <c r="U51" s="944"/>
      <c r="V51" s="944"/>
      <c r="W51" s="944"/>
      <c r="X51" s="944"/>
      <c r="Y51" s="944"/>
      <c r="Z51" s="944"/>
      <c r="AA51" s="944"/>
      <c r="AB51" s="944"/>
      <c r="AC51" s="944"/>
      <c r="AD51" s="944"/>
      <c r="AE51" s="944"/>
      <c r="AF51" s="945"/>
      <c r="AG51" s="29"/>
      <c r="AH51" s="448"/>
    </row>
    <row r="52" spans="1:34" s="431" customFormat="1" ht="15" customHeight="1">
      <c r="A52" s="943" t="s">
        <v>277</v>
      </c>
      <c r="B52" s="944"/>
      <c r="C52" s="944"/>
      <c r="D52" s="944"/>
      <c r="E52" s="944"/>
      <c r="F52" s="944"/>
      <c r="G52" s="944"/>
      <c r="H52" s="944"/>
      <c r="I52" s="944"/>
      <c r="J52" s="944"/>
      <c r="K52" s="944"/>
      <c r="L52" s="944"/>
      <c r="M52" s="944"/>
      <c r="N52" s="944"/>
      <c r="O52" s="944"/>
      <c r="P52" s="944"/>
      <c r="Q52" s="944"/>
      <c r="R52" s="944"/>
      <c r="S52" s="944"/>
      <c r="T52" s="944"/>
      <c r="U52" s="944"/>
      <c r="V52" s="944"/>
      <c r="W52" s="944"/>
      <c r="X52" s="944"/>
      <c r="Y52" s="944"/>
      <c r="Z52" s="944"/>
      <c r="AA52" s="944"/>
      <c r="AB52" s="944"/>
      <c r="AC52" s="944"/>
      <c r="AD52" s="944"/>
      <c r="AE52" s="944"/>
      <c r="AF52" s="945"/>
      <c r="AG52" s="29"/>
      <c r="AH52" s="448"/>
    </row>
    <row r="53" spans="1:34" s="431" customFormat="1" ht="15" customHeight="1">
      <c r="A53" s="1018"/>
      <c r="B53" s="1019"/>
      <c r="C53" s="1019"/>
      <c r="D53" s="1019"/>
      <c r="E53" s="1019"/>
      <c r="F53" s="1019"/>
      <c r="G53" s="1019"/>
      <c r="H53" s="1019"/>
      <c r="I53" s="1019"/>
      <c r="J53" s="1019"/>
      <c r="K53" s="1019"/>
      <c r="L53" s="1019"/>
      <c r="M53" s="1019"/>
      <c r="N53" s="1019"/>
      <c r="O53" s="1019"/>
      <c r="P53" s="1019"/>
      <c r="Q53" s="1019"/>
      <c r="R53" s="1019"/>
      <c r="S53" s="1019"/>
      <c r="T53" s="1019"/>
      <c r="U53" s="1019"/>
      <c r="V53" s="1019"/>
      <c r="W53" s="1019"/>
      <c r="X53" s="1019"/>
      <c r="Y53" s="1019"/>
      <c r="Z53" s="1019"/>
      <c r="AA53" s="1019"/>
      <c r="AB53" s="1019"/>
      <c r="AC53" s="1019"/>
      <c r="AD53" s="1019"/>
      <c r="AE53" s="1019"/>
      <c r="AF53" s="1020"/>
      <c r="AG53" s="29"/>
      <c r="AH53" s="448"/>
    </row>
    <row r="54" spans="1:34" s="431" customFormat="1" ht="15" customHeight="1">
      <c r="A54" s="1018"/>
      <c r="B54" s="1019"/>
      <c r="C54" s="1019"/>
      <c r="D54" s="1019"/>
      <c r="E54" s="1019"/>
      <c r="F54" s="1019"/>
      <c r="G54" s="1019"/>
      <c r="H54" s="1019"/>
      <c r="I54" s="1019"/>
      <c r="J54" s="1019"/>
      <c r="K54" s="1019"/>
      <c r="L54" s="1019"/>
      <c r="M54" s="1019"/>
      <c r="N54" s="1019"/>
      <c r="O54" s="1019"/>
      <c r="P54" s="1019"/>
      <c r="Q54" s="1019"/>
      <c r="R54" s="1019"/>
      <c r="S54" s="1019"/>
      <c r="T54" s="1019"/>
      <c r="U54" s="1019"/>
      <c r="V54" s="1019"/>
      <c r="W54" s="1019"/>
      <c r="X54" s="1019"/>
      <c r="Y54" s="1019"/>
      <c r="Z54" s="1019"/>
      <c r="AA54" s="1019"/>
      <c r="AB54" s="1019"/>
      <c r="AC54" s="1019"/>
      <c r="AD54" s="1019"/>
      <c r="AE54" s="1019"/>
      <c r="AF54" s="1020"/>
      <c r="AG54" s="29"/>
      <c r="AH54" s="448"/>
    </row>
    <row r="55" spans="1:34" s="431" customFormat="1" ht="15" customHeight="1">
      <c r="A55" s="1018"/>
      <c r="B55" s="1019"/>
      <c r="C55" s="1019"/>
      <c r="D55" s="1019"/>
      <c r="E55" s="1019"/>
      <c r="F55" s="1019"/>
      <c r="G55" s="1019"/>
      <c r="H55" s="1019"/>
      <c r="I55" s="1019"/>
      <c r="J55" s="1019"/>
      <c r="K55" s="1019"/>
      <c r="L55" s="1019"/>
      <c r="M55" s="1019"/>
      <c r="N55" s="1019"/>
      <c r="O55" s="1019"/>
      <c r="P55" s="1019"/>
      <c r="Q55" s="1019"/>
      <c r="R55" s="1019"/>
      <c r="S55" s="1019"/>
      <c r="T55" s="1019"/>
      <c r="U55" s="1019"/>
      <c r="V55" s="1019"/>
      <c r="W55" s="1019"/>
      <c r="X55" s="1019"/>
      <c r="Y55" s="1019"/>
      <c r="Z55" s="1019"/>
      <c r="AA55" s="1019"/>
      <c r="AB55" s="1019"/>
      <c r="AC55" s="1019"/>
      <c r="AD55" s="1019"/>
      <c r="AE55" s="1019"/>
      <c r="AF55" s="1020"/>
      <c r="AG55" s="6"/>
      <c r="AH55" s="448"/>
    </row>
    <row r="56" spans="1:34" s="431" customFormat="1" ht="15" customHeight="1">
      <c r="A56" s="1018" t="s">
        <v>44</v>
      </c>
      <c r="B56" s="1019"/>
      <c r="C56" s="1019"/>
      <c r="D56" s="1019"/>
      <c r="E56" s="1019"/>
      <c r="F56" s="1019"/>
      <c r="G56" s="1019"/>
      <c r="H56" s="1019"/>
      <c r="I56" s="1019"/>
      <c r="J56" s="1019"/>
      <c r="K56" s="1019"/>
      <c r="L56" s="1019"/>
      <c r="M56" s="1019"/>
      <c r="N56" s="1019"/>
      <c r="O56" s="1019"/>
      <c r="P56" s="1019"/>
      <c r="Q56" s="1019"/>
      <c r="R56" s="1019"/>
      <c r="S56" s="1019"/>
      <c r="T56" s="1019"/>
      <c r="U56" s="1019"/>
      <c r="V56" s="1019"/>
      <c r="W56" s="1019"/>
      <c r="X56" s="1019"/>
      <c r="Y56" s="1019"/>
      <c r="Z56" s="1019"/>
      <c r="AA56" s="1019"/>
      <c r="AB56" s="1019"/>
      <c r="AC56" s="1019"/>
      <c r="AD56" s="1019"/>
      <c r="AE56" s="1019"/>
      <c r="AF56" s="1020"/>
      <c r="AG56" s="6"/>
      <c r="AH56" s="448"/>
    </row>
    <row r="57" spans="1:34" s="429" customFormat="1" ht="18.75">
      <c r="A57" s="936" t="str">
        <f>NOME_TÉCNICO_1</f>
        <v>FERNANDA BASTOS ALVES</v>
      </c>
      <c r="B57" s="937"/>
      <c r="C57" s="937"/>
      <c r="D57" s="937"/>
      <c r="E57" s="937"/>
      <c r="F57" s="937"/>
      <c r="G57" s="937"/>
      <c r="H57" s="937"/>
      <c r="I57" s="937"/>
      <c r="J57" s="937"/>
      <c r="K57" s="937"/>
      <c r="L57" s="937"/>
      <c r="M57" s="937"/>
      <c r="N57" s="937"/>
      <c r="O57" s="937"/>
      <c r="P57" s="937"/>
      <c r="Q57" s="937"/>
      <c r="R57" s="937"/>
      <c r="S57" s="937"/>
      <c r="T57" s="937"/>
      <c r="U57" s="937"/>
      <c r="V57" s="937"/>
      <c r="W57" s="937"/>
      <c r="X57" s="937"/>
      <c r="Y57" s="937"/>
      <c r="Z57" s="937"/>
      <c r="AA57" s="937"/>
      <c r="AB57" s="937"/>
      <c r="AC57" s="937"/>
      <c r="AD57" s="937"/>
      <c r="AE57" s="937"/>
      <c r="AF57" s="939"/>
      <c r="AG57" s="19"/>
    </row>
    <row r="58" spans="1:34" s="429" customFormat="1" ht="16.5" customHeight="1" thickBot="1">
      <c r="A58" s="1023" t="str">
        <f>PROFISSÃO_TÉCNICO_1</f>
        <v>ENGENHEIRA CIVIL CREA-SC 163.653-1</v>
      </c>
      <c r="B58" s="1021"/>
      <c r="C58" s="1021"/>
      <c r="D58" s="1021"/>
      <c r="E58" s="1021"/>
      <c r="F58" s="1021"/>
      <c r="G58" s="1021"/>
      <c r="H58" s="1021"/>
      <c r="I58" s="1021"/>
      <c r="J58" s="1021"/>
      <c r="K58" s="1021"/>
      <c r="L58" s="1021"/>
      <c r="M58" s="1021"/>
      <c r="N58" s="1021"/>
      <c r="O58" s="1021"/>
      <c r="P58" s="1021"/>
      <c r="Q58" s="1021"/>
      <c r="R58" s="1021"/>
      <c r="S58" s="1021"/>
      <c r="T58" s="1021"/>
      <c r="U58" s="1021"/>
      <c r="V58" s="1021"/>
      <c r="W58" s="1021"/>
      <c r="X58" s="1021"/>
      <c r="Y58" s="1021"/>
      <c r="Z58" s="1021"/>
      <c r="AA58" s="1021"/>
      <c r="AB58" s="1021"/>
      <c r="AC58" s="1021"/>
      <c r="AD58" s="1021"/>
      <c r="AE58" s="1021"/>
      <c r="AF58" s="1022"/>
      <c r="AG58" s="6"/>
    </row>
    <row r="60" spans="1:34" ht="12.75">
      <c r="A60" s="497" t="s">
        <v>585</v>
      </c>
      <c r="B60" s="498"/>
      <c r="C60" s="498"/>
      <c r="D60" s="498"/>
      <c r="E60" s="498"/>
    </row>
    <row r="61" spans="1:34" ht="12.75">
      <c r="A61" s="499" t="s">
        <v>586</v>
      </c>
      <c r="B61" s="499">
        <v>919.56</v>
      </c>
    </row>
    <row r="62" spans="1:34" ht="12.75">
      <c r="A62" s="499" t="s">
        <v>587</v>
      </c>
      <c r="B62" s="499">
        <v>0.17699999999999999</v>
      </c>
    </row>
    <row r="63" spans="1:34" ht="12.75">
      <c r="A63" s="499" t="s">
        <v>588</v>
      </c>
      <c r="B63" s="499">
        <v>8.92</v>
      </c>
    </row>
    <row r="64" spans="1:34" ht="12.75">
      <c r="A64" s="499" t="s">
        <v>589</v>
      </c>
      <c r="B64" s="499">
        <v>0.69899999999999995</v>
      </c>
    </row>
    <row r="69" spans="7:7" ht="17.25">
      <c r="G69" s="514"/>
    </row>
    <row r="70" spans="7:7" ht="17.25">
      <c r="G70" s="514"/>
    </row>
  </sheetData>
  <mergeCells count="55">
    <mergeCell ref="A58:AF58"/>
    <mergeCell ref="A52:AF52"/>
    <mergeCell ref="A53:AF53"/>
    <mergeCell ref="A54:AF54"/>
    <mergeCell ref="A55:AF55"/>
    <mergeCell ref="A56:AF56"/>
    <mergeCell ref="A57:AF57"/>
    <mergeCell ref="AA45:AD45"/>
    <mergeCell ref="AA46:AD46"/>
    <mergeCell ref="A48:AF48"/>
    <mergeCell ref="A49:AF49"/>
    <mergeCell ref="A50:AF50"/>
    <mergeCell ref="A51:AF51"/>
    <mergeCell ref="AD9:AF9"/>
    <mergeCell ref="AD10:AE10"/>
    <mergeCell ref="A11:AF11"/>
    <mergeCell ref="A43:AF43"/>
    <mergeCell ref="A44:D44"/>
    <mergeCell ref="E44:F44"/>
    <mergeCell ref="H44:J44"/>
    <mergeCell ref="M44:O44"/>
    <mergeCell ref="R44:T44"/>
    <mergeCell ref="AD44:AF44"/>
    <mergeCell ref="W9:W10"/>
    <mergeCell ref="X9:X10"/>
    <mergeCell ref="Y9:Z9"/>
    <mergeCell ref="AA9:AA10"/>
    <mergeCell ref="AB9:AB10"/>
    <mergeCell ref="S8:AF8"/>
    <mergeCell ref="S9:S10"/>
    <mergeCell ref="T9:T10"/>
    <mergeCell ref="U9:U10"/>
    <mergeCell ref="V9:V10"/>
    <mergeCell ref="B7:AF7"/>
    <mergeCell ref="A8:B10"/>
    <mergeCell ref="C8:D9"/>
    <mergeCell ref="E8:E10"/>
    <mergeCell ref="F8:F10"/>
    <mergeCell ref="G8:G10"/>
    <mergeCell ref="H8:J9"/>
    <mergeCell ref="K8:K10"/>
    <mergeCell ref="L8:L10"/>
    <mergeCell ref="M8:M10"/>
    <mergeCell ref="AC9:AC10"/>
    <mergeCell ref="N8:N10"/>
    <mergeCell ref="O8:O10"/>
    <mergeCell ref="P8:P10"/>
    <mergeCell ref="Q8:Q10"/>
    <mergeCell ref="R8:R10"/>
    <mergeCell ref="A6:AF6"/>
    <mergeCell ref="A1:AF1"/>
    <mergeCell ref="A2:AF2"/>
    <mergeCell ref="A3:AF3"/>
    <mergeCell ref="A4:AF4"/>
    <mergeCell ref="A5:AF5"/>
  </mergeCells>
  <conditionalFormatting sqref="AA12:AC42 AF12:AF42">
    <cfRule type="containsText" dxfId="1" priority="1" stopIfTrue="1" operator="containsText" text="erro">
      <formula>NOT(ISERROR(SEARCH("erro",AA12)))</formula>
    </cfRule>
    <cfRule type="containsText" dxfId="0" priority="2" stopIfTrue="1" operator="containsText" text="ok">
      <formula>NOT(ISERROR(SEARCH("ok",AA12)))</formula>
    </cfRule>
  </conditionalFormatting>
  <printOptions horizontalCentered="1"/>
  <pageMargins left="0.39370078740157483" right="0.39370078740157483" top="0.78740157480314965" bottom="0.39370078740157483" header="0.78740157480314965" footer="0.23622047244094491"/>
  <pageSetup paperSize="9" scale="41" fitToHeight="8" orientation="landscape" r:id="rId1"/>
  <headerFooter>
    <oddHeader>&amp;L  &amp;G</oddHeader>
    <oddFooter>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31</vt:i4>
      </vt:variant>
      <vt:variant>
        <vt:lpstr>Intervalos Nomeados</vt:lpstr>
      </vt:variant>
      <vt:variant>
        <vt:i4>147</vt:i4>
      </vt:variant>
    </vt:vector>
  </HeadingPairs>
  <TitlesOfParts>
    <vt:vector size="178" baseType="lpstr">
      <vt:lpstr>DADOS DE ENTRADA 2026</vt:lpstr>
      <vt:lpstr>BDI</vt:lpstr>
      <vt:lpstr>ORÇAMENTO</vt:lpstr>
      <vt:lpstr>CROFF</vt:lpstr>
      <vt:lpstr>MEMORIAL</vt:lpstr>
      <vt:lpstr>COMPOSIÇÕES - INFRA</vt:lpstr>
      <vt:lpstr>COTAÇÕES - INFRA</vt:lpstr>
      <vt:lpstr>COMP - MOB-DESMOB ASF</vt:lpstr>
      <vt:lpstr>EAI</vt:lpstr>
      <vt:lpstr>RR-2C</vt:lpstr>
      <vt:lpstr>CAP 50-70</vt:lpstr>
      <vt:lpstr>TERRAPLENAGEM</vt:lpstr>
      <vt:lpstr>DRENAGEM</vt:lpstr>
      <vt:lpstr>Tabela - Galeria</vt:lpstr>
      <vt:lpstr>SARJETA TRIANGULAR DE CONCRETO</vt:lpstr>
      <vt:lpstr>QUANTIDADES-TUBO CONC</vt:lpstr>
      <vt:lpstr>CURVA ABC</vt:lpstr>
      <vt:lpstr>ORÇAMENTO BALTEC</vt:lpstr>
      <vt:lpstr>MEMORIAL BALTEC</vt:lpstr>
      <vt:lpstr>COTAÇÕES  BALTEC</vt:lpstr>
      <vt:lpstr>ORÇAMENTO BRITACOM</vt:lpstr>
      <vt:lpstr>MEMORIAL britacom</vt:lpstr>
      <vt:lpstr>COTAÇÕES  BRITACOM</vt:lpstr>
      <vt:lpstr>PV'S E CL'S</vt:lpstr>
      <vt:lpstr>DRENAGEM-ANTIGA</vt:lpstr>
      <vt:lpstr>DRENAGEM-ANTIGA 2</vt:lpstr>
      <vt:lpstr>QUANTIDADES-CASAN-ANTIGA</vt:lpstr>
      <vt:lpstr>DRENAGEM-PEAD</vt:lpstr>
      <vt:lpstr>QUANTIDADES-PEAD</vt:lpstr>
      <vt:lpstr>SARJETA TRIANGULAR-ANTIGA</vt:lpstr>
      <vt:lpstr>SARJETA TRAP </vt:lpstr>
      <vt:lpstr>BDI!Area_de_impressao</vt:lpstr>
      <vt:lpstr>'CAP 50-70'!Area_de_impressao</vt:lpstr>
      <vt:lpstr>'COMP - MOB-DESMOB ASF'!Area_de_impressao</vt:lpstr>
      <vt:lpstr>'COMPOSIÇÕES - INFRA'!Area_de_impressao</vt:lpstr>
      <vt:lpstr>'COTAÇÕES  BALTEC'!Area_de_impressao</vt:lpstr>
      <vt:lpstr>'COTAÇÕES  BRITACOM'!Area_de_impressao</vt:lpstr>
      <vt:lpstr>'COTAÇÕES - INFRA'!Area_de_impressao</vt:lpstr>
      <vt:lpstr>CROFF!Area_de_impressao</vt:lpstr>
      <vt:lpstr>'CURVA ABC'!Area_de_impressao</vt:lpstr>
      <vt:lpstr>DRENAGEM!Area_de_impressao</vt:lpstr>
      <vt:lpstr>'DRENAGEM-ANTIGA'!Area_de_impressao</vt:lpstr>
      <vt:lpstr>'DRENAGEM-ANTIGA 2'!Area_de_impressao</vt:lpstr>
      <vt:lpstr>'DRENAGEM-PEAD'!Area_de_impressao</vt:lpstr>
      <vt:lpstr>EAI!Area_de_impressao</vt:lpstr>
      <vt:lpstr>MEMORIAL!Area_de_impressao</vt:lpstr>
      <vt:lpstr>'MEMORIAL BALTEC'!Area_de_impressao</vt:lpstr>
      <vt:lpstr>'MEMORIAL britacom'!Area_de_impressao</vt:lpstr>
      <vt:lpstr>ORÇAMENTO!Area_de_impressao</vt:lpstr>
      <vt:lpstr>'ORÇAMENTO BALTEC'!Area_de_impressao</vt:lpstr>
      <vt:lpstr>'ORÇAMENTO BRITACOM'!Area_de_impressao</vt:lpstr>
      <vt:lpstr>'QUANTIDADES-CASAN-ANTIGA'!Area_de_impressao</vt:lpstr>
      <vt:lpstr>'QUANTIDADES-PEAD'!Area_de_impressao</vt:lpstr>
      <vt:lpstr>'QUANTIDADES-TUBO CONC'!Area_de_impressao</vt:lpstr>
      <vt:lpstr>'RR-2C'!Area_de_impressao</vt:lpstr>
      <vt:lpstr>'SARJETA TRAP '!Area_de_impressao</vt:lpstr>
      <vt:lpstr>'SARJETA TRIANGULAR DE CONCRETO'!Area_de_impressao</vt:lpstr>
      <vt:lpstr>'SARJETA TRIANGULAR-ANTIGA'!Area_de_impressao</vt:lpstr>
      <vt:lpstr>TERRAPLENAGEM!Area_de_impressao</vt:lpstr>
      <vt:lpstr>BDI_MATERIAIS</vt:lpstr>
      <vt:lpstr>BDI_MATERIAL_E_MÃO_DE_OBRA</vt:lpstr>
      <vt:lpstr>CREA_TÉCNICO</vt:lpstr>
      <vt:lpstr>DATA_PROJETO</vt:lpstr>
      <vt:lpstr>DATA_SICRO</vt:lpstr>
      <vt:lpstr>DATA_SINAPI</vt:lpstr>
      <vt:lpstr>DATA_TABELA_REFERÊNCIA</vt:lpstr>
      <vt:lpstr>'COTAÇÕES  BALTEC'!FORMA_DE_PESQUISA</vt:lpstr>
      <vt:lpstr>'COTAÇÕES  BRITACOM'!FORMA_DE_PESQUISA</vt:lpstr>
      <vt:lpstr>FORMA_DE_PESQUISA</vt:lpstr>
      <vt:lpstr>'COTAÇÕES  BALTEC'!FORNECEDORES</vt:lpstr>
      <vt:lpstr>'COTAÇÕES  BRITACOM'!FORNECEDORES</vt:lpstr>
      <vt:lpstr>FORNECEDORES</vt:lpstr>
      <vt:lpstr>'DRENAGEM-ANTIGA 2'!INTENSIDADE_CHUVA</vt:lpstr>
      <vt:lpstr>'DRENAGEM-PEAD'!INTENSIDADE_CHUVA</vt:lpstr>
      <vt:lpstr>'SARJETA TRAP '!INTENSIDADE_CHUVA</vt:lpstr>
      <vt:lpstr>'SARJETA TRIANGULAR-ANTIGA'!INTENSIDADE_CHUVA</vt:lpstr>
      <vt:lpstr>INTENSIDADE_CHUVA</vt:lpstr>
      <vt:lpstr>'SARJETA TRAP '!LARGURA_CONTRIB_1</vt:lpstr>
      <vt:lpstr>'SARJETA TRIANGULAR-ANTIGA'!LARGURA_CONTRIB_1</vt:lpstr>
      <vt:lpstr>'SARJETA TRAP '!LARGURA_CONTRIB_2</vt:lpstr>
      <vt:lpstr>'SARJETA TRIANGULAR-ANTIGA'!LARGURA_CONTRIB_2</vt:lpstr>
      <vt:lpstr>LOCALIZAÇÃO</vt:lpstr>
      <vt:lpstr>METRO2</vt:lpstr>
      <vt:lpstr>MUNICÍPIO</vt:lpstr>
      <vt:lpstr>NOME_TÉCNICO_1</vt:lpstr>
      <vt:lpstr>NOME_TÉCNICO_2</vt:lpstr>
      <vt:lpstr>NOME_TÉCNICO_3</vt:lpstr>
      <vt:lpstr>ORÇAMENTO!PAV_PISTA</vt:lpstr>
      <vt:lpstr>'ORÇAMENTO BALTEC'!PAV_PISTA</vt:lpstr>
      <vt:lpstr>'ORÇAMENTO BRITACOM'!PAV_PISTA</vt:lpstr>
      <vt:lpstr>ORÇAMENTO!PERC_PISTA</vt:lpstr>
      <vt:lpstr>'ORÇAMENTO BALTEC'!PERC_PISTA</vt:lpstr>
      <vt:lpstr>'ORÇAMENTO BRITACOM'!PERC_PISTA</vt:lpstr>
      <vt:lpstr>ORÇAMENTO!PERC_SERV_INICIAIS</vt:lpstr>
      <vt:lpstr>'ORÇAMENTO BALTEC'!PERC_SERV_INICIAIS</vt:lpstr>
      <vt:lpstr>'ORÇAMENTO BRITACOM'!PERC_SERV_INICIAIS</vt:lpstr>
      <vt:lpstr>PERC_SIN_OBRA</vt:lpstr>
      <vt:lpstr>ORÇAMENTO!PERC_SIN_VIÁRIA</vt:lpstr>
      <vt:lpstr>'ORÇAMENTO BALTEC'!PERC_SIN_VIÁRIA</vt:lpstr>
      <vt:lpstr>'ORÇAMENTO BRITACOM'!PERC_SIN_VIÁRIA</vt:lpstr>
      <vt:lpstr>PREÇO_METRO2</vt:lpstr>
      <vt:lpstr>PREFEITURA_MUNICIPAL</vt:lpstr>
      <vt:lpstr>PREFEITX</vt:lpstr>
      <vt:lpstr>PREFEITX_MUNICÍPIO</vt:lpstr>
      <vt:lpstr>PROFISSÃO_RESP_TÉCNICO</vt:lpstr>
      <vt:lpstr>PROFISSÃO_TÉCNICO_1</vt:lpstr>
      <vt:lpstr>PROFISSÃO_TÉCNICO_2</vt:lpstr>
      <vt:lpstr>PROFISSÃO_TÉCNICO_3</vt:lpstr>
      <vt:lpstr>PROJETO</vt:lpstr>
      <vt:lpstr>QQ_REFERÊNCIA</vt:lpstr>
      <vt:lpstr>RESPONSÁVEL_TÉCNICO</vt:lpstr>
      <vt:lpstr>RESPONSÁVEL_TÉCNICO_3</vt:lpstr>
      <vt:lpstr>RUGOSIDADE_STRIKLER</vt:lpstr>
      <vt:lpstr>DRENAGEM!RUGOSIDADE_TUBO</vt:lpstr>
      <vt:lpstr>'DRENAGEM-ANTIGA 2'!RUGOSIDADE_TUBO</vt:lpstr>
      <vt:lpstr>'DRENAGEM-PEAD'!RUGOSIDADE_TUBO</vt:lpstr>
      <vt:lpstr>'SARJETA TRAP '!RUGOSIDADE_TUBO</vt:lpstr>
      <vt:lpstr>'SARJETA TRIANGULAR-ANTIGA'!RUGOSIDADE_TUBO</vt:lpstr>
      <vt:lpstr>RUGOSIDADE_TUBO</vt:lpstr>
      <vt:lpstr>ORÇAMENTO!SERVIÇOS_INICIAIS</vt:lpstr>
      <vt:lpstr>'ORÇAMENTO BALTEC'!SERVIÇOS_INICIAIS</vt:lpstr>
      <vt:lpstr>'ORÇAMENTO BRITACOM'!SERVIÇOS_INICIAIS</vt:lpstr>
      <vt:lpstr>SICRO</vt:lpstr>
      <vt:lpstr>SIN_OBRA</vt:lpstr>
      <vt:lpstr>ORÇAMENTO!SIN_VIÁRIA</vt:lpstr>
      <vt:lpstr>'ORÇAMENTO BALTEC'!SIN_VIÁRIA</vt:lpstr>
      <vt:lpstr>'ORÇAMENTO BRITACOM'!SIN_VIÁRIA</vt:lpstr>
      <vt:lpstr>SINAPI</vt:lpstr>
      <vt:lpstr>TEMPO_RETORNO</vt:lpstr>
      <vt:lpstr>TEMPO_RETORNO_SARJETA</vt:lpstr>
      <vt:lpstr>TIPO_DE_OBRA</vt:lpstr>
      <vt:lpstr>BDI!Titulos_de_impressao</vt:lpstr>
      <vt:lpstr>'CAP 50-70'!Titulos_de_impressao</vt:lpstr>
      <vt:lpstr>'COMP - MOB-DESMOB ASF'!Titulos_de_impressao</vt:lpstr>
      <vt:lpstr>'COMPOSIÇÕES - INFRA'!Titulos_de_impressao</vt:lpstr>
      <vt:lpstr>'COTAÇÕES  BALTEC'!Titulos_de_impressao</vt:lpstr>
      <vt:lpstr>'COTAÇÕES  BRITACOM'!Titulos_de_impressao</vt:lpstr>
      <vt:lpstr>'COTAÇÕES - INFRA'!Titulos_de_impressao</vt:lpstr>
      <vt:lpstr>CROFF!Titulos_de_impressao</vt:lpstr>
      <vt:lpstr>'CURVA ABC'!Titulos_de_impressao</vt:lpstr>
      <vt:lpstr>DRENAGEM!Titulos_de_impressao</vt:lpstr>
      <vt:lpstr>'DRENAGEM-ANTIGA'!Titulos_de_impressao</vt:lpstr>
      <vt:lpstr>'DRENAGEM-ANTIGA 2'!Titulos_de_impressao</vt:lpstr>
      <vt:lpstr>'DRENAGEM-PEAD'!Titulos_de_impressao</vt:lpstr>
      <vt:lpstr>EAI!Titulos_de_impressao</vt:lpstr>
      <vt:lpstr>MEMORIAL!Titulos_de_impressao</vt:lpstr>
      <vt:lpstr>'MEMORIAL BALTEC'!Titulos_de_impressao</vt:lpstr>
      <vt:lpstr>'MEMORIAL britacom'!Titulos_de_impressao</vt:lpstr>
      <vt:lpstr>ORÇAMENTO!Titulos_de_impressao</vt:lpstr>
      <vt:lpstr>'ORÇAMENTO BALTEC'!Titulos_de_impressao</vt:lpstr>
      <vt:lpstr>'ORÇAMENTO BRITACOM'!Titulos_de_impressao</vt:lpstr>
      <vt:lpstr>'QUANTIDADES-CASAN-ANTIGA'!Titulos_de_impressao</vt:lpstr>
      <vt:lpstr>'QUANTIDADES-PEAD'!Titulos_de_impressao</vt:lpstr>
      <vt:lpstr>'QUANTIDADES-TUBO CONC'!Titulos_de_impressao</vt:lpstr>
      <vt:lpstr>'RR-2C'!Titulos_de_impressao</vt:lpstr>
      <vt:lpstr>'SARJETA TRAP '!Titulos_de_impressao</vt:lpstr>
      <vt:lpstr>'SARJETA TRIANGULAR DE CONCRETO'!Titulos_de_impressao</vt:lpstr>
      <vt:lpstr>'SARJETA TRIANGULAR-ANTIGA'!Titulos_de_impressao</vt:lpstr>
      <vt:lpstr>TERRAPLENAGEM!Titulos_de_impressao</vt:lpstr>
      <vt:lpstr>'CAP 50-70'!TOTAL_ORÇ_EST</vt:lpstr>
      <vt:lpstr>EAI!TOTAL_ORÇ_EST</vt:lpstr>
      <vt:lpstr>ORÇAMENTO!TOTAL_ORÇ_EST</vt:lpstr>
      <vt:lpstr>'ORÇAMENTO BALTEC'!TOTAL_ORÇ_EST</vt:lpstr>
      <vt:lpstr>'ORÇAMENTO BRITACOM'!TOTAL_ORÇ_EST</vt:lpstr>
      <vt:lpstr>'RR-2C'!TOTAL_ORÇ_EST</vt:lpstr>
      <vt:lpstr>ORÇAMENTO!TOTAL_PERC</vt:lpstr>
      <vt:lpstr>'ORÇAMENTO BALTEC'!TOTAL_PERC</vt:lpstr>
      <vt:lpstr>'ORÇAMENTO BRITACOM'!TOTAL_PERC</vt:lpstr>
      <vt:lpstr>ORÇAMENTO!TOTAL_PISTA</vt:lpstr>
      <vt:lpstr>'ORÇAMENTO BALTEC'!TOTAL_PISTA</vt:lpstr>
      <vt:lpstr>'ORÇAMENTO BRITACOM'!TOTAL_PISTA</vt:lpstr>
      <vt:lpstr>ORÇAMENTO!TOTAL_SERV_INICIAIS</vt:lpstr>
      <vt:lpstr>'ORÇAMENTO BALTEC'!TOTAL_SERV_INICIAIS</vt:lpstr>
      <vt:lpstr>'ORÇAMENTO BRITACOM'!TOTAL_SERV_INICIAIS</vt:lpstr>
      <vt:lpstr>TOTAL_SIN_OBRA</vt:lpstr>
      <vt:lpstr>ORÇAMENTO!TOTAL_SIN_VIÁRIA</vt:lpstr>
      <vt:lpstr>'ORÇAMENTO BALTEC'!TOTAL_SIN_VIÁRIA</vt:lpstr>
      <vt:lpstr>'ORÇAMENTO BRITACOM'!TOTAL_SIN_VIÁRIA</vt:lpstr>
    </vt:vector>
  </TitlesOfParts>
  <Company>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jacqueline.barboza</dc:creator>
  <cp:lastModifiedBy>Fernanda Bastos Alves - AMFRI</cp:lastModifiedBy>
  <cp:lastPrinted>2026-07-01T17:20:25Z</cp:lastPrinted>
  <dcterms:created xsi:type="dcterms:W3CDTF">2015-01-16T12:37:01Z</dcterms:created>
  <dcterms:modified xsi:type="dcterms:W3CDTF">2026-07-02T13:49:29Z</dcterms:modified>
</cp:coreProperties>
</file>